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C:\Users\recondorih\Documents\CD informativo\"/>
    </mc:Choice>
  </mc:AlternateContent>
  <bookViews>
    <workbookView xWindow="0" yWindow="0" windowWidth="27780" windowHeight="12885" tabRatio="641"/>
  </bookViews>
  <sheets>
    <sheet name="ÍNDICE" sheetId="95" r:id="rId1"/>
    <sheet name="1" sheetId="2" r:id="rId2"/>
    <sheet name="2" sheetId="190" r:id="rId3"/>
    <sheet name="3" sheetId="191" r:id="rId4"/>
    <sheet name="4" sheetId="96" r:id="rId5"/>
    <sheet name="5" sheetId="97" r:id="rId6"/>
    <sheet name="6" sheetId="98" r:id="rId7"/>
    <sheet name="7" sheetId="99" r:id="rId8"/>
    <sheet name="8-1" sheetId="100" r:id="rId9"/>
    <sheet name="8-2" sheetId="101" r:id="rId10"/>
    <sheet name="9" sheetId="102" r:id="rId11"/>
    <sheet name="10" sheetId="103" r:id="rId12"/>
    <sheet name="11" sheetId="104" r:id="rId13"/>
    <sheet name="12" sheetId="105" r:id="rId14"/>
    <sheet name="13" sheetId="106" r:id="rId15"/>
    <sheet name="14" sheetId="107" r:id="rId16"/>
    <sheet name="15" sheetId="108" r:id="rId17"/>
    <sheet name="16" sheetId="109" r:id="rId18"/>
    <sheet name="17" sheetId="110" r:id="rId19"/>
    <sheet name="18" sheetId="111" r:id="rId20"/>
    <sheet name="19" sheetId="112" r:id="rId21"/>
    <sheet name="20" sheetId="113" r:id="rId22"/>
    <sheet name="21" sheetId="114" r:id="rId23"/>
    <sheet name="22" sheetId="115" r:id="rId24"/>
    <sheet name="23" sheetId="116" r:id="rId25"/>
    <sheet name="24" sheetId="117" r:id="rId26"/>
    <sheet name="25" sheetId="118" r:id="rId27"/>
    <sheet name="26" sheetId="119" r:id="rId28"/>
    <sheet name="27" sheetId="120" r:id="rId29"/>
    <sheet name="28" sheetId="121" r:id="rId30"/>
    <sheet name="29" sheetId="122" r:id="rId31"/>
    <sheet name="30" sheetId="123" r:id="rId32"/>
    <sheet name="31-1" sheetId="124" r:id="rId33"/>
    <sheet name="31-2" sheetId="125" r:id="rId34"/>
    <sheet name="32" sheetId="126" r:id="rId35"/>
    <sheet name="33" sheetId="127" r:id="rId36"/>
    <sheet name="34" sheetId="134" r:id="rId37"/>
    <sheet name="35" sheetId="135" r:id="rId38"/>
    <sheet name="36" sheetId="139" r:id="rId39"/>
    <sheet name="37" sheetId="137" r:id="rId40"/>
    <sheet name="38" sheetId="138" r:id="rId41"/>
    <sheet name="39" sheetId="133" r:id="rId42"/>
    <sheet name="40" sheetId="136" r:id="rId43"/>
    <sheet name="41" sheetId="140" r:id="rId44"/>
    <sheet name="42" sheetId="141" r:id="rId45"/>
    <sheet name="43" sheetId="142" r:id="rId46"/>
    <sheet name="44" sheetId="143" r:id="rId47"/>
    <sheet name="45-1" sheetId="144" r:id="rId48"/>
    <sheet name="45-2" sheetId="145" r:id="rId49"/>
    <sheet name="46" sheetId="146" r:id="rId50"/>
    <sheet name="47" sheetId="147" r:id="rId51"/>
    <sheet name="48" sheetId="148" r:id="rId52"/>
    <sheet name="49" sheetId="149" r:id="rId53"/>
    <sheet name="50" sheetId="150" r:id="rId54"/>
    <sheet name="51" sheetId="151" r:id="rId55"/>
    <sheet name="52" sheetId="152" r:id="rId56"/>
    <sheet name="53-1" sheetId="153" r:id="rId57"/>
    <sheet name="53-2" sheetId="154" r:id="rId58"/>
    <sheet name="54-1" sheetId="155" r:id="rId59"/>
    <sheet name="54-2" sheetId="156" r:id="rId60"/>
    <sheet name="55-1" sheetId="159" r:id="rId61"/>
    <sheet name="55-2" sheetId="160" r:id="rId62"/>
    <sheet name="56" sheetId="157" r:id="rId63"/>
    <sheet name="57" sheetId="158" r:id="rId64"/>
    <sheet name="58" sheetId="161" r:id="rId65"/>
    <sheet name="59" sheetId="162" r:id="rId66"/>
    <sheet name="60" sheetId="163" r:id="rId67"/>
    <sheet name="61" sheetId="164" r:id="rId68"/>
    <sheet name="62-1" sheetId="165" r:id="rId69"/>
    <sheet name="62-2" sheetId="166" r:id="rId70"/>
    <sheet name="63" sheetId="167" r:id="rId71"/>
    <sheet name="64" sheetId="168" r:id="rId72"/>
    <sheet name="65" sheetId="169" r:id="rId73"/>
    <sheet name="66" sheetId="170" r:id="rId74"/>
    <sheet name="67" sheetId="171" r:id="rId75"/>
    <sheet name="68" sheetId="172" r:id="rId76"/>
    <sheet name="69" sheetId="173" r:id="rId77"/>
    <sheet name="70" sheetId="174" r:id="rId78"/>
    <sheet name="71" sheetId="175" r:id="rId79"/>
    <sheet name="72" sheetId="176" r:id="rId80"/>
    <sheet name="73" sheetId="177" r:id="rId81"/>
    <sheet name="74" sheetId="178" r:id="rId82"/>
    <sheet name="75" sheetId="179" r:id="rId83"/>
    <sheet name="76" sheetId="180" r:id="rId84"/>
    <sheet name="77" sheetId="181" r:id="rId85"/>
    <sheet name="78" sheetId="189" r:id="rId86"/>
    <sheet name="79" sheetId="188" r:id="rId87"/>
    <sheet name="80" sheetId="182" r:id="rId88"/>
    <sheet name="81" sheetId="184" r:id="rId89"/>
    <sheet name="82" sheetId="187" r:id="rId90"/>
    <sheet name="83" sheetId="186" r:id="rId91"/>
    <sheet name="84" sheetId="183" r:id="rId92"/>
    <sheet name="85" sheetId="185" r:id="rId93"/>
    <sheet name="Abreviaturas" sheetId="94" r:id="rId94"/>
  </sheets>
  <definedNames>
    <definedName name="_xlnm._FilterDatabase" localSheetId="1" hidden="1">'1'!$G$6:$I$6</definedName>
    <definedName name="_xlnm._FilterDatabase" localSheetId="53" hidden="1">'50'!$A$5:$A$332</definedName>
    <definedName name="_xlnm.Print_Area" localSheetId="11">'10'!$A$1:$M$86</definedName>
    <definedName name="_xlnm.Print_Area" localSheetId="12">'11'!$A$1:$M$86</definedName>
    <definedName name="_xlnm.Print_Area" localSheetId="13">'12'!$A$1:$M$86</definedName>
    <definedName name="_xlnm.Print_Area" localSheetId="14">'13'!$A$1:$L$86</definedName>
    <definedName name="_xlnm.Print_Area" localSheetId="15">'14'!$A$1:$M$86</definedName>
    <definedName name="_xlnm.Print_Area" localSheetId="16">'15'!$A$1:$L$86</definedName>
    <definedName name="_xlnm.Print_Area" localSheetId="17">'16'!$A$1:$M$86</definedName>
    <definedName name="_xlnm.Print_Area" localSheetId="18">'17'!$A$1:$M$86</definedName>
    <definedName name="_xlnm.Print_Area" localSheetId="19">'18'!$A$1:$M$86</definedName>
    <definedName name="_xlnm.Print_Area" localSheetId="20">'19'!$A$1:$L$86</definedName>
    <definedName name="_xlnm.Print_Area" localSheetId="21">'20'!$A$1:$M$86</definedName>
    <definedName name="_xlnm.Print_Area" localSheetId="22">'21'!$A$1:$N$37</definedName>
    <definedName name="_xlnm.Print_Area" localSheetId="23">'22'!$A$1:$O$25</definedName>
    <definedName name="_xlnm.Print_Area" localSheetId="24">'23'!$A$1:$O$43</definedName>
    <definedName name="_xlnm.Print_Area" localSheetId="25">'24'!$C$1:$M$23</definedName>
    <definedName name="_xlnm.Print_Area" localSheetId="26">'25'!$A$1:$G$34</definedName>
    <definedName name="_xlnm.Print_Area" localSheetId="31">'30'!$A$1:$M$85</definedName>
    <definedName name="_xlnm.Print_Area" localSheetId="32">'31-1'!$A$1:$O$56</definedName>
    <definedName name="_xlnm.Print_Area" localSheetId="33">'31-2'!$A$1:$N$75</definedName>
    <definedName name="_xlnm.Print_Area" localSheetId="34">'32'!$A$1:$M$86</definedName>
    <definedName name="_xlnm.Print_Area" localSheetId="35">'33'!$A$1:$M$86</definedName>
    <definedName name="_xlnm.Print_Area" localSheetId="36">'34'!$A$1:$D$37</definedName>
    <definedName name="_xlnm.Print_Area" localSheetId="37">'35'!$A$1:$E$25</definedName>
    <definedName name="_xlnm.Print_Area" localSheetId="38">'36'!$A$1:$O$24</definedName>
    <definedName name="_xlnm.Print_Area" localSheetId="39">'37'!$C$1:$L$23</definedName>
    <definedName name="_xlnm.Print_Area" localSheetId="40">'38'!$A$1:$G$34</definedName>
    <definedName name="_xlnm.Print_Area" localSheetId="41">'39'!$A$1:$S$51</definedName>
    <definedName name="_xlnm.Print_Area" localSheetId="46">'44'!$A$1:$M$86</definedName>
    <definedName name="_xlnm.Print_Area" localSheetId="47">'45-1'!$A$1:$O$57</definedName>
    <definedName name="_xlnm.Print_Area" localSheetId="48">'45-2'!$A$1:$N$75</definedName>
    <definedName name="_xlnm.Print_Area" localSheetId="49">'46'!$A$1:$E$37</definedName>
    <definedName name="_xlnm.Print_Area" localSheetId="50">'47'!$A$1:$F$25</definedName>
    <definedName name="_xlnm.Print_Area" localSheetId="55">'52'!$A$1:$M$85</definedName>
    <definedName name="_xlnm.Print_Area" localSheetId="56">'53-1'!$A$1:$O$56</definedName>
    <definedName name="_xlnm.Print_Area" localSheetId="57">'53-2'!$A$1:$N$75</definedName>
    <definedName name="_xlnm.Print_Area" localSheetId="58">'54-1'!$A$1:$U$37</definedName>
    <definedName name="_xlnm.Print_Area" localSheetId="59">'54-2'!$A$1:$W$37</definedName>
    <definedName name="_xlnm.Print_Area" localSheetId="60">'55-1'!$A$1:$S$24</definedName>
    <definedName name="_xlnm.Print_Area" localSheetId="61">'55-2'!$A$1:$X$25</definedName>
    <definedName name="_xlnm.Print_Area" localSheetId="63">'57'!$A$1:$S$78</definedName>
    <definedName name="_xlnm.Print_Area" localSheetId="67">'61'!$A$1:$K$85</definedName>
    <definedName name="_xlnm.Print_Area" localSheetId="68">'62-1'!$A$1:$M$56</definedName>
    <definedName name="_xlnm.Print_Area" localSheetId="69">'62-2'!$A$1:$L$75</definedName>
    <definedName name="_xlnm.Print_Area" localSheetId="70">'63'!$A$1:$J$37</definedName>
    <definedName name="_xlnm.Print_Area" localSheetId="71">'64'!$A$1:$K$25</definedName>
    <definedName name="_xlnm.Print_Area" localSheetId="76">'69'!$A$1:$L$85</definedName>
    <definedName name="_xlnm.Print_Area" localSheetId="7">'7'!$A$1:$L$85</definedName>
    <definedName name="_xlnm.Print_Area" localSheetId="77">'70'!$A$1:$N$56</definedName>
    <definedName name="_xlnm.Print_Area" localSheetId="78">'71'!$A$1:$L$75</definedName>
    <definedName name="_xlnm.Print_Area" localSheetId="79">'72'!$A$1:$C$37</definedName>
    <definedName name="_xlnm.Print_Area" localSheetId="80">'73'!$A$1:$D$25</definedName>
    <definedName name="_xlnm.Print_Area" localSheetId="82">'75'!$B$1:$Q$94</definedName>
    <definedName name="_xlnm.Print_Area" localSheetId="83">'76'!$B$1:$Q$97</definedName>
    <definedName name="_xlnm.Print_Area" localSheetId="84">'77'!$B$1:$Q$44</definedName>
    <definedName name="_xlnm.Print_Area" localSheetId="85">'78'!$A$1:$E$78</definedName>
    <definedName name="_xlnm.Print_Area" localSheetId="86">'79'!$A$1:$E$89</definedName>
    <definedName name="_xlnm.Print_Area" localSheetId="87">'80'!$A$1:$D$62</definedName>
    <definedName name="_xlnm.Print_Area" localSheetId="88">'81'!$A$1:$D$62</definedName>
    <definedName name="_xlnm.Print_Area" localSheetId="8">'8-1'!$A$1:$O$56</definedName>
    <definedName name="_xlnm.Print_Area" localSheetId="89">'82'!$A$1:$C$61</definedName>
    <definedName name="_xlnm.Print_Area" localSheetId="9">'8-2'!$A$1:$N$75</definedName>
    <definedName name="_xlnm.Print_Area" localSheetId="10">'9'!$A$1:$M$86</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6" i="118" l="1"/>
  <c r="I6" i="118"/>
  <c r="H6" i="118"/>
  <c r="F6" i="118"/>
  <c r="D6" i="118"/>
  <c r="O5" i="181"/>
  <c r="L5" i="181"/>
  <c r="I5" i="181"/>
  <c r="F5" i="181"/>
  <c r="C5" i="181"/>
  <c r="O5" i="180"/>
  <c r="L5" i="180"/>
  <c r="I5" i="180"/>
  <c r="F5" i="180"/>
  <c r="C5" i="180"/>
  <c r="L91" i="179"/>
  <c r="O89" i="179"/>
  <c r="O91" i="179" s="1"/>
  <c r="M89" i="179"/>
  <c r="M91" i="179" s="1"/>
  <c r="I89" i="179"/>
  <c r="J89" i="179" s="1"/>
  <c r="O80" i="179"/>
  <c r="M80" i="179"/>
  <c r="I80" i="179"/>
  <c r="J80" i="179" s="1"/>
  <c r="O36" i="179"/>
  <c r="M36" i="179"/>
  <c r="I36" i="179"/>
  <c r="J36" i="179" s="1"/>
  <c r="O30" i="179"/>
  <c r="M30" i="179"/>
  <c r="I30" i="179"/>
  <c r="J30" i="179" s="1"/>
  <c r="O26" i="179"/>
  <c r="M26" i="179"/>
  <c r="I26" i="179"/>
  <c r="J26" i="179" s="1"/>
  <c r="O21" i="179"/>
  <c r="M21" i="179"/>
  <c r="J21" i="179"/>
  <c r="I21" i="179"/>
  <c r="O5" i="179"/>
  <c r="L5" i="179"/>
  <c r="I5" i="179"/>
  <c r="F5" i="179"/>
  <c r="C5" i="179"/>
  <c r="AQ207" i="157"/>
  <c r="AP207" i="157"/>
  <c r="AO207" i="157"/>
  <c r="AN207" i="157"/>
  <c r="AM207" i="157"/>
  <c r="AL207" i="157"/>
  <c r="AK207" i="157"/>
  <c r="AJ207" i="157"/>
  <c r="AI207" i="157"/>
  <c r="AH207" i="157"/>
  <c r="AG207" i="157"/>
  <c r="AF207" i="157"/>
  <c r="AE207" i="157"/>
  <c r="AD207" i="157"/>
  <c r="AC207" i="157"/>
  <c r="AB207" i="157"/>
  <c r="AA207" i="157"/>
  <c r="Z207" i="157"/>
  <c r="Y207" i="157"/>
  <c r="X207" i="157"/>
  <c r="W207" i="157"/>
  <c r="V207" i="157"/>
  <c r="U207" i="157"/>
  <c r="T207" i="157"/>
  <c r="S207" i="157"/>
  <c r="R207" i="157"/>
  <c r="Q207" i="157"/>
  <c r="P207" i="157"/>
  <c r="O207" i="157"/>
  <c r="N207" i="157"/>
  <c r="M207" i="157"/>
  <c r="L207" i="157"/>
  <c r="K207" i="157"/>
  <c r="J207" i="157"/>
  <c r="I207" i="157"/>
  <c r="H207" i="157"/>
  <c r="G207" i="157"/>
  <c r="F207" i="157"/>
  <c r="E207" i="157"/>
  <c r="D207" i="157"/>
  <c r="C207" i="157"/>
  <c r="B207" i="157"/>
  <c r="AR206" i="157"/>
  <c r="AR205" i="157"/>
  <c r="AR204" i="157"/>
  <c r="AR203" i="157"/>
  <c r="AR202" i="157"/>
  <c r="AR201" i="157"/>
  <c r="AR200" i="157"/>
  <c r="AR199" i="157"/>
  <c r="AR198" i="157"/>
  <c r="AR197" i="157"/>
  <c r="AR196" i="157"/>
  <c r="AR195" i="157"/>
  <c r="AR194" i="157"/>
  <c r="AR193" i="157"/>
  <c r="AR192" i="157"/>
  <c r="AQ190" i="157"/>
  <c r="AP190" i="157"/>
  <c r="AO190" i="157"/>
  <c r="AN190" i="157"/>
  <c r="AM190" i="157"/>
  <c r="AL190" i="157"/>
  <c r="AK190" i="157"/>
  <c r="AJ190" i="157"/>
  <c r="AI190" i="157"/>
  <c r="AH190" i="157"/>
  <c r="AG190" i="157"/>
  <c r="AF190" i="157"/>
  <c r="AE190" i="157"/>
  <c r="AD190" i="157"/>
  <c r="AC190" i="157"/>
  <c r="AB190" i="157"/>
  <c r="AA190" i="157"/>
  <c r="Z190" i="157"/>
  <c r="Y190" i="157"/>
  <c r="X190" i="157"/>
  <c r="W190" i="157"/>
  <c r="V190" i="157"/>
  <c r="U190" i="157"/>
  <c r="T190" i="157"/>
  <c r="S190" i="157"/>
  <c r="R190" i="157"/>
  <c r="Q190" i="157"/>
  <c r="P190" i="157"/>
  <c r="O190" i="157"/>
  <c r="N190" i="157"/>
  <c r="M190" i="157"/>
  <c r="L190" i="157"/>
  <c r="K190" i="157"/>
  <c r="J190" i="157"/>
  <c r="I190" i="157"/>
  <c r="H190" i="157"/>
  <c r="G190" i="157"/>
  <c r="F190" i="157"/>
  <c r="E190" i="157"/>
  <c r="D190" i="157"/>
  <c r="C190" i="157"/>
  <c r="B190" i="157"/>
  <c r="AR189" i="157"/>
  <c r="AR188" i="157"/>
  <c r="AR187" i="157"/>
  <c r="AR186" i="157"/>
  <c r="AR185" i="157"/>
  <c r="AR184" i="157"/>
  <c r="AR183" i="157"/>
  <c r="AR182" i="157"/>
  <c r="AR181" i="157"/>
  <c r="AR180" i="157"/>
  <c r="AR179" i="157"/>
  <c r="AR178" i="157"/>
  <c r="AR177" i="157"/>
  <c r="AR176" i="157"/>
  <c r="AR175" i="157"/>
  <c r="AQ165" i="157"/>
  <c r="AP165" i="157"/>
  <c r="AO165" i="157"/>
  <c r="AN165" i="157"/>
  <c r="AM165" i="157"/>
  <c r="AL165" i="157"/>
  <c r="AK165" i="157"/>
  <c r="AJ165" i="157"/>
  <c r="AI165" i="157"/>
  <c r="AH165" i="157"/>
  <c r="AG165" i="157"/>
  <c r="AF165" i="157"/>
  <c r="AE165" i="157"/>
  <c r="AD165" i="157"/>
  <c r="AC165" i="157"/>
  <c r="AB165" i="157"/>
  <c r="AA165" i="157"/>
  <c r="Z165" i="157"/>
  <c r="Y165" i="157"/>
  <c r="X165" i="157"/>
  <c r="W165" i="157"/>
  <c r="V165" i="157"/>
  <c r="U165" i="157"/>
  <c r="T165" i="157"/>
  <c r="S165" i="157"/>
  <c r="R165" i="157"/>
  <c r="Q165" i="157"/>
  <c r="P165" i="157"/>
  <c r="O165" i="157"/>
  <c r="N165" i="157"/>
  <c r="M165" i="157"/>
  <c r="L165" i="157"/>
  <c r="K165" i="157"/>
  <c r="J165" i="157"/>
  <c r="I165" i="157"/>
  <c r="H165" i="157"/>
  <c r="G165" i="157"/>
  <c r="F165" i="157"/>
  <c r="E165" i="157"/>
  <c r="D165" i="157"/>
  <c r="C165" i="157"/>
  <c r="B165" i="157"/>
  <c r="AR164" i="157"/>
  <c r="AR163" i="157"/>
  <c r="AR162" i="157"/>
  <c r="AR161" i="157"/>
  <c r="AR160" i="157"/>
  <c r="AR159" i="157"/>
  <c r="AR158" i="157"/>
  <c r="AR157" i="157"/>
  <c r="AR156" i="157"/>
  <c r="AR155" i="157"/>
  <c r="AR154" i="157"/>
  <c r="AR153" i="157"/>
  <c r="AR152" i="157"/>
  <c r="AR151" i="157"/>
  <c r="AR150" i="157"/>
  <c r="AQ148" i="157"/>
  <c r="AP148" i="157"/>
  <c r="AO148" i="157"/>
  <c r="AN148" i="157"/>
  <c r="AM148" i="157"/>
  <c r="AL148" i="157"/>
  <c r="AK148" i="157"/>
  <c r="AJ148" i="157"/>
  <c r="AI148" i="157"/>
  <c r="AH148" i="157"/>
  <c r="AG148" i="157"/>
  <c r="AF148" i="157"/>
  <c r="AE148" i="157"/>
  <c r="AD148" i="157"/>
  <c r="AC148" i="157"/>
  <c r="AB148" i="157"/>
  <c r="AA148" i="157"/>
  <c r="Z148" i="157"/>
  <c r="Y148" i="157"/>
  <c r="X148" i="157"/>
  <c r="W148" i="157"/>
  <c r="V148" i="157"/>
  <c r="U148" i="157"/>
  <c r="T148" i="157"/>
  <c r="S148" i="157"/>
  <c r="R148" i="157"/>
  <c r="Q148" i="157"/>
  <c r="P148" i="157"/>
  <c r="O148" i="157"/>
  <c r="N148" i="157"/>
  <c r="M148" i="157"/>
  <c r="L148" i="157"/>
  <c r="K148" i="157"/>
  <c r="J148" i="157"/>
  <c r="I148" i="157"/>
  <c r="H148" i="157"/>
  <c r="G148" i="157"/>
  <c r="F148" i="157"/>
  <c r="E148" i="157"/>
  <c r="D148" i="157"/>
  <c r="C148" i="157"/>
  <c r="B148" i="157"/>
  <c r="AR147" i="157"/>
  <c r="AR146" i="157"/>
  <c r="AR145" i="157"/>
  <c r="AR144" i="157"/>
  <c r="AR143" i="157"/>
  <c r="AR142" i="157"/>
  <c r="AR141" i="157"/>
  <c r="AR140" i="157"/>
  <c r="AR139" i="157"/>
  <c r="AR138" i="157"/>
  <c r="AR137" i="157"/>
  <c r="AR136" i="157"/>
  <c r="AR135" i="157"/>
  <c r="AR134" i="157"/>
  <c r="AR133" i="157"/>
  <c r="AQ123" i="157"/>
  <c r="AP123" i="157"/>
  <c r="AO123" i="157"/>
  <c r="AN123" i="157"/>
  <c r="AM123" i="157"/>
  <c r="AL123" i="157"/>
  <c r="AK123" i="157"/>
  <c r="AJ123" i="157"/>
  <c r="AI123" i="157"/>
  <c r="AH123" i="157"/>
  <c r="AG123" i="157"/>
  <c r="AF123" i="157"/>
  <c r="AE123" i="157"/>
  <c r="AD123" i="157"/>
  <c r="AC123" i="157"/>
  <c r="AB123" i="157"/>
  <c r="AA123" i="157"/>
  <c r="Z123" i="157"/>
  <c r="Y123" i="157"/>
  <c r="X123" i="157"/>
  <c r="W123" i="157"/>
  <c r="V123" i="157"/>
  <c r="U123" i="157"/>
  <c r="T123" i="157"/>
  <c r="S123" i="157"/>
  <c r="R123" i="157"/>
  <c r="Q123" i="157"/>
  <c r="P123" i="157"/>
  <c r="O123" i="157"/>
  <c r="N123" i="157"/>
  <c r="M123" i="157"/>
  <c r="L123" i="157"/>
  <c r="K123" i="157"/>
  <c r="J123" i="157"/>
  <c r="I123" i="157"/>
  <c r="H123" i="157"/>
  <c r="G123" i="157"/>
  <c r="F123" i="157"/>
  <c r="E123" i="157"/>
  <c r="D123" i="157"/>
  <c r="C123" i="157"/>
  <c r="B123" i="157"/>
  <c r="AR122" i="157"/>
  <c r="AR121" i="157"/>
  <c r="AR120" i="157"/>
  <c r="AR119" i="157"/>
  <c r="AR118" i="157"/>
  <c r="AR117" i="157"/>
  <c r="AR116" i="157"/>
  <c r="AR115" i="157"/>
  <c r="AR114" i="157"/>
  <c r="AR113" i="157"/>
  <c r="AR112" i="157"/>
  <c r="AR111" i="157"/>
  <c r="AR110" i="157"/>
  <c r="AR109" i="157"/>
  <c r="AR108" i="157"/>
  <c r="AQ106" i="157"/>
  <c r="AP106" i="157"/>
  <c r="AO106" i="157"/>
  <c r="AN106" i="157"/>
  <c r="AM106" i="157"/>
  <c r="AL106" i="157"/>
  <c r="AK106" i="157"/>
  <c r="AJ106" i="157"/>
  <c r="AI106" i="157"/>
  <c r="AH106" i="157"/>
  <c r="AG106" i="157"/>
  <c r="AF106" i="157"/>
  <c r="AE106" i="157"/>
  <c r="AD106" i="157"/>
  <c r="AC106" i="157"/>
  <c r="AB106" i="157"/>
  <c r="AA106" i="157"/>
  <c r="Z106" i="157"/>
  <c r="Y106" i="157"/>
  <c r="X106" i="157"/>
  <c r="W106" i="157"/>
  <c r="V106" i="157"/>
  <c r="U106" i="157"/>
  <c r="T106" i="157"/>
  <c r="S106" i="157"/>
  <c r="R106" i="157"/>
  <c r="Q106" i="157"/>
  <c r="P106" i="157"/>
  <c r="O106" i="157"/>
  <c r="N106" i="157"/>
  <c r="M106" i="157"/>
  <c r="L106" i="157"/>
  <c r="K106" i="157"/>
  <c r="J106" i="157"/>
  <c r="I106" i="157"/>
  <c r="H106" i="157"/>
  <c r="G106" i="157"/>
  <c r="F106" i="157"/>
  <c r="E106" i="157"/>
  <c r="D106" i="157"/>
  <c r="C106" i="157"/>
  <c r="B106" i="157"/>
  <c r="AR105" i="157"/>
  <c r="AR104" i="157"/>
  <c r="AR103" i="157"/>
  <c r="AR102" i="157"/>
  <c r="AR101" i="157"/>
  <c r="AR100" i="157"/>
  <c r="AR99" i="157"/>
  <c r="AR98" i="157"/>
  <c r="AR97" i="157"/>
  <c r="AR96" i="157"/>
  <c r="AR95" i="157"/>
  <c r="AR94" i="157"/>
  <c r="AR93" i="157"/>
  <c r="AR92" i="157"/>
  <c r="AR91" i="157"/>
  <c r="AQ81" i="157"/>
  <c r="AP81" i="157"/>
  <c r="AO81" i="157"/>
  <c r="AN81" i="157"/>
  <c r="AM81" i="157"/>
  <c r="AL81" i="157"/>
  <c r="AK81" i="157"/>
  <c r="AJ81" i="157"/>
  <c r="AI81" i="157"/>
  <c r="AH81" i="157"/>
  <c r="AG81" i="157"/>
  <c r="AF81" i="157"/>
  <c r="AE81" i="157"/>
  <c r="AD81" i="157"/>
  <c r="AC81" i="157"/>
  <c r="AB81" i="157"/>
  <c r="AA81" i="157"/>
  <c r="Z81" i="157"/>
  <c r="Y81" i="157"/>
  <c r="X81" i="157"/>
  <c r="W81" i="157"/>
  <c r="V81" i="157"/>
  <c r="U81" i="157"/>
  <c r="T81" i="157"/>
  <c r="S81" i="157"/>
  <c r="R81" i="157"/>
  <c r="Q81" i="157"/>
  <c r="P81" i="157"/>
  <c r="O81" i="157"/>
  <c r="N81" i="157"/>
  <c r="M81" i="157"/>
  <c r="L81" i="157"/>
  <c r="K81" i="157"/>
  <c r="J81" i="157"/>
  <c r="I81" i="157"/>
  <c r="H81" i="157"/>
  <c r="G81" i="157"/>
  <c r="F81" i="157"/>
  <c r="E81" i="157"/>
  <c r="D81" i="157"/>
  <c r="C81" i="157"/>
  <c r="B81" i="157"/>
  <c r="AR80" i="157"/>
  <c r="AR79" i="157"/>
  <c r="AR78" i="157"/>
  <c r="AR77" i="157"/>
  <c r="AR76" i="157"/>
  <c r="AR75" i="157"/>
  <c r="AR74" i="157"/>
  <c r="AR73" i="157"/>
  <c r="AR72" i="157"/>
  <c r="AR71" i="157"/>
  <c r="AR70" i="157"/>
  <c r="AR69" i="157"/>
  <c r="AR68" i="157"/>
  <c r="AR67" i="157"/>
  <c r="AR66" i="157"/>
  <c r="AQ64" i="157"/>
  <c r="AP64" i="157"/>
  <c r="AO64" i="157"/>
  <c r="AN64" i="157"/>
  <c r="AM64" i="157"/>
  <c r="AL64" i="157"/>
  <c r="AK64" i="157"/>
  <c r="AJ64" i="157"/>
  <c r="AI64" i="157"/>
  <c r="AH64" i="157"/>
  <c r="AG64" i="157"/>
  <c r="AF64" i="157"/>
  <c r="AE64" i="157"/>
  <c r="AD64" i="157"/>
  <c r="AC64" i="157"/>
  <c r="AB64" i="157"/>
  <c r="AA64" i="157"/>
  <c r="Z64" i="157"/>
  <c r="Y64" i="157"/>
  <c r="X64" i="157"/>
  <c r="W64" i="157"/>
  <c r="V64" i="157"/>
  <c r="U64" i="157"/>
  <c r="T64" i="157"/>
  <c r="S64" i="157"/>
  <c r="R64" i="157"/>
  <c r="Q64" i="157"/>
  <c r="P64" i="157"/>
  <c r="O64" i="157"/>
  <c r="N64" i="157"/>
  <c r="M64" i="157"/>
  <c r="L64" i="157"/>
  <c r="K64" i="157"/>
  <c r="J64" i="157"/>
  <c r="I64" i="157"/>
  <c r="H64" i="157"/>
  <c r="G64" i="157"/>
  <c r="F64" i="157"/>
  <c r="E64" i="157"/>
  <c r="D64" i="157"/>
  <c r="C64" i="157"/>
  <c r="B64" i="157"/>
  <c r="AR63" i="157"/>
  <c r="AR62" i="157"/>
  <c r="AR61" i="157"/>
  <c r="AR60" i="157"/>
  <c r="AR59" i="157"/>
  <c r="AR58" i="157"/>
  <c r="AR57" i="157"/>
  <c r="AR56" i="157"/>
  <c r="AR55" i="157"/>
  <c r="AR54" i="157"/>
  <c r="AR53" i="157"/>
  <c r="AR52" i="157"/>
  <c r="AR51" i="157"/>
  <c r="AR50" i="157"/>
  <c r="AR49" i="157"/>
  <c r="AQ39" i="157"/>
  <c r="AP39" i="157"/>
  <c r="AO39" i="157"/>
  <c r="AN39" i="157"/>
  <c r="AM39" i="157"/>
  <c r="AL39" i="157"/>
  <c r="AK39" i="157"/>
  <c r="AJ39" i="157"/>
  <c r="AI39" i="157"/>
  <c r="AH39" i="157"/>
  <c r="AG39" i="157"/>
  <c r="AF39" i="157"/>
  <c r="AE39" i="157"/>
  <c r="AD39" i="157"/>
  <c r="AC39" i="157"/>
  <c r="AB39" i="157"/>
  <c r="AA39" i="157"/>
  <c r="Z39" i="157"/>
  <c r="Y39" i="157"/>
  <c r="X39" i="157"/>
  <c r="W39" i="157"/>
  <c r="V39" i="157"/>
  <c r="U39" i="157"/>
  <c r="T39" i="157"/>
  <c r="S39" i="157"/>
  <c r="R39" i="157"/>
  <c r="Q39" i="157"/>
  <c r="P39" i="157"/>
  <c r="O39" i="157"/>
  <c r="N39" i="157"/>
  <c r="M39" i="157"/>
  <c r="L39" i="157"/>
  <c r="K39" i="157"/>
  <c r="J39" i="157"/>
  <c r="I39" i="157"/>
  <c r="H39" i="157"/>
  <c r="G39" i="157"/>
  <c r="F39" i="157"/>
  <c r="E39" i="157"/>
  <c r="D39" i="157"/>
  <c r="C39" i="157"/>
  <c r="B39" i="157"/>
  <c r="AR38" i="157"/>
  <c r="AR37" i="157"/>
  <c r="AR36" i="157"/>
  <c r="AR35" i="157"/>
  <c r="AR34" i="157"/>
  <c r="AR33" i="157"/>
  <c r="AR32" i="157"/>
  <c r="AR31" i="157"/>
  <c r="AR30" i="157"/>
  <c r="AR29" i="157"/>
  <c r="AR28" i="157"/>
  <c r="AR27" i="157"/>
  <c r="AR26" i="157"/>
  <c r="AR25" i="157"/>
  <c r="AR24" i="157"/>
  <c r="AQ22" i="157"/>
  <c r="AP22" i="157"/>
  <c r="AO22" i="157"/>
  <c r="AN22" i="157"/>
  <c r="AM22" i="157"/>
  <c r="AL22" i="157"/>
  <c r="AK22" i="157"/>
  <c r="AJ22" i="157"/>
  <c r="AI22" i="157"/>
  <c r="AH22" i="157"/>
  <c r="AG22" i="157"/>
  <c r="AF22" i="157"/>
  <c r="AE22" i="157"/>
  <c r="AD22" i="157"/>
  <c r="AC22" i="157"/>
  <c r="AB22" i="157"/>
  <c r="AA22" i="157"/>
  <c r="Z22" i="157"/>
  <c r="Y22" i="157"/>
  <c r="X22" i="157"/>
  <c r="W22" i="157"/>
  <c r="V22" i="157"/>
  <c r="U22" i="157"/>
  <c r="T22" i="157"/>
  <c r="S22" i="157"/>
  <c r="R22" i="157"/>
  <c r="Q22" i="157"/>
  <c r="P22" i="157"/>
  <c r="O22" i="157"/>
  <c r="N22" i="157"/>
  <c r="M22" i="157"/>
  <c r="L22" i="157"/>
  <c r="K22" i="157"/>
  <c r="J22" i="157"/>
  <c r="I22" i="157"/>
  <c r="H22" i="157"/>
  <c r="G22" i="157"/>
  <c r="F22" i="157"/>
  <c r="E22" i="157"/>
  <c r="D22" i="157"/>
  <c r="C22" i="157"/>
  <c r="B22" i="157"/>
  <c r="AR21" i="157"/>
  <c r="AR20" i="157"/>
  <c r="AR19" i="157"/>
  <c r="AR18" i="157"/>
  <c r="AR17" i="157"/>
  <c r="AR16" i="157"/>
  <c r="AR15" i="157"/>
  <c r="AR14" i="157"/>
  <c r="AR13" i="157"/>
  <c r="AR12" i="157"/>
  <c r="AR11" i="157"/>
  <c r="AR10" i="157"/>
  <c r="AR9" i="157"/>
  <c r="AR8" i="157"/>
  <c r="AR7" i="157"/>
  <c r="W20" i="160"/>
  <c r="Q47" i="133"/>
  <c r="L47" i="133"/>
  <c r="G47" i="133"/>
  <c r="Q45" i="133"/>
  <c r="L45" i="133"/>
  <c r="G45" i="133"/>
  <c r="Q36" i="133"/>
  <c r="L36" i="133"/>
  <c r="G36" i="133"/>
  <c r="Q34" i="133"/>
  <c r="L34" i="133"/>
  <c r="G34" i="133"/>
  <c r="Q33" i="133"/>
  <c r="L33" i="133"/>
  <c r="G33" i="133"/>
  <c r="Q24" i="133"/>
  <c r="L24" i="133"/>
  <c r="G24" i="133"/>
  <c r="Q22" i="133"/>
  <c r="L22" i="133"/>
  <c r="G22" i="133"/>
  <c r="Q21" i="133"/>
  <c r="L21" i="133"/>
  <c r="G21" i="133"/>
  <c r="Q20" i="133"/>
  <c r="L20" i="133"/>
  <c r="G20" i="133"/>
  <c r="Q19" i="133"/>
  <c r="L19" i="133"/>
  <c r="G19" i="133"/>
  <c r="Q18" i="133"/>
  <c r="L18" i="133"/>
  <c r="G18" i="133"/>
  <c r="Q17" i="133"/>
  <c r="L17" i="133"/>
  <c r="G17" i="133"/>
  <c r="Q16" i="133"/>
  <c r="L16" i="133"/>
  <c r="G16" i="133"/>
  <c r="Q15" i="133"/>
  <c r="L15" i="133"/>
  <c r="G15" i="133"/>
  <c r="Q14" i="133"/>
  <c r="L14" i="133"/>
  <c r="G14" i="133"/>
  <c r="Q13" i="133"/>
  <c r="L13" i="133"/>
  <c r="G13" i="133"/>
  <c r="Q12" i="133"/>
  <c r="L12" i="133"/>
  <c r="G12" i="133"/>
  <c r="Q11" i="133"/>
  <c r="L11" i="133"/>
  <c r="G11" i="133"/>
  <c r="J6" i="137"/>
  <c r="I6" i="137"/>
  <c r="H6" i="137"/>
  <c r="G6" i="137"/>
  <c r="F6" i="137"/>
  <c r="D6" i="137"/>
  <c r="M108" i="120"/>
  <c r="F21" i="116"/>
  <c r="P67" i="179" l="1"/>
  <c r="P51" i="179"/>
  <c r="P25" i="179"/>
  <c r="P11" i="179"/>
  <c r="P66" i="179"/>
  <c r="P50" i="179"/>
  <c r="P24" i="179"/>
  <c r="P26" i="179" s="1"/>
  <c r="P10" i="179"/>
  <c r="P65" i="179"/>
  <c r="P49" i="179"/>
  <c r="P35" i="179"/>
  <c r="P9" i="179"/>
  <c r="P46" i="179"/>
  <c r="P64" i="179"/>
  <c r="P48" i="179"/>
  <c r="P34" i="179"/>
  <c r="P8" i="179"/>
  <c r="P78" i="179"/>
  <c r="P79" i="179"/>
  <c r="P63" i="179"/>
  <c r="P47" i="179"/>
  <c r="P33" i="179"/>
  <c r="P62" i="179"/>
  <c r="P77" i="179"/>
  <c r="P61" i="179"/>
  <c r="P45" i="179"/>
  <c r="P76" i="179"/>
  <c r="P60" i="179"/>
  <c r="P44" i="179"/>
  <c r="P20" i="179"/>
  <c r="P15" i="179"/>
  <c r="P75" i="179"/>
  <c r="P59" i="179"/>
  <c r="P43" i="179"/>
  <c r="P19" i="179"/>
  <c r="P39" i="179"/>
  <c r="P12" i="179"/>
  <c r="P88" i="179"/>
  <c r="P74" i="179"/>
  <c r="P58" i="179"/>
  <c r="P42" i="179"/>
  <c r="P18" i="179"/>
  <c r="P55" i="179"/>
  <c r="P87" i="179"/>
  <c r="P73" i="179"/>
  <c r="P57" i="179"/>
  <c r="P41" i="179"/>
  <c r="P29" i="179"/>
  <c r="P30" i="179" s="1"/>
  <c r="P17" i="179"/>
  <c r="P71" i="179"/>
  <c r="P86" i="179"/>
  <c r="P72" i="179"/>
  <c r="P56" i="179"/>
  <c r="P40" i="179"/>
  <c r="P16" i="179"/>
  <c r="P85" i="179"/>
  <c r="P84" i="179"/>
  <c r="P70" i="179"/>
  <c r="P54" i="179"/>
  <c r="P14" i="179"/>
  <c r="P52" i="179"/>
  <c r="P83" i="179"/>
  <c r="P69" i="179"/>
  <c r="P53" i="179"/>
  <c r="P13" i="179"/>
  <c r="P68" i="179"/>
  <c r="P89" i="179"/>
  <c r="P80" i="179" l="1"/>
  <c r="P36" i="179"/>
  <c r="P21" i="179"/>
  <c r="P91" i="179" s="1"/>
</calcChain>
</file>

<file path=xl/sharedStrings.xml><?xml version="1.0" encoding="utf-8"?>
<sst xmlns="http://schemas.openxmlformats.org/spreadsheetml/2006/main" count="13990" uniqueCount="1451">
  <si>
    <t>SISTEMA DE INTERMEDIACIÓN FINANCIERA</t>
  </si>
  <si>
    <t>ESTADOS FINANCIEROS SEGÚN DENOMINACIÓN MONETARIA</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</si>
  <si>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</si>
  <si>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</si>
  <si>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</si>
  <si>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</si>
  <si>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</si>
  <si>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</si>
  <si>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</si>
  <si>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</si>
  <si>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</si>
  <si>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</si>
  <si>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</si>
  <si>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</si>
  <si>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</si>
  <si>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 Y OTRAS OPERACIONES PENDIENTES DE LIQUIDACIÓN</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</si>
  <si>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</si>
  <si>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</si>
  <si>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</si>
  <si>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</si>
  <si>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</si>
  <si>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</si>
  <si>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</si>
  <si>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</si>
  <si>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</si>
  <si>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</si>
  <si>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</si>
  <si>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</si>
  <si>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</si>
  <si>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</si>
  <si>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</si>
  <si>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</si>
  <si>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</si>
  <si>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</si>
  <si>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</si>
  <si>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</si>
  <si>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</si>
  <si>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</si>
  <si>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</si>
  <si>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</si>
  <si>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</si>
  <si>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</si>
  <si>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</si>
  <si>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</si>
  <si>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</si>
  <si>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</si>
  <si>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</si>
  <si>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Productos devengados por cobrar de préstamos diferidos vigentes</t>
  </si>
  <si>
    <t xml:space="preserve">        Productos devengados por cobrar de préstamos reprogramados o reestructurados diferidos vigentes</t>
  </si>
  <si>
    <t xml:space="preserve">        Productos devengados por cobrar de préstamos diferidos vencidos</t>
  </si>
  <si>
    <t xml:space="preserve">        Productos devengados por cobrar de préstamos reprogramados o reestructurados diferidos vencidos</t>
  </si>
  <si>
    <t xml:space="preserve">        Productos devengados por cobrar de préstamos diferidos en ejecución</t>
  </si>
  <si>
    <t xml:space="preserve">        Productos devengados por cobrar de préstamos reprogramados o reestructurados diferidos en ejecución</t>
  </si>
  <si>
    <t xml:space="preserve">      (PREVISIÓN PARA INCOBRABILIDAD DE CARTERA)</t>
  </si>
  <si>
    <t xml:space="preserve">        (Previsión específica para incobrabilidad de cartera vigente)</t>
  </si>
  <si>
    <t xml:space="preserve">        (Previsión específica para incobrabilidad de cartera reprogramada o reestructurada_x000D_
 vigente)</t>
  </si>
  <si>
    <t xml:space="preserve">        (Previsión específica para incobrabilidad de cartera vencida)</t>
  </si>
  <si>
    <t xml:space="preserve">        (Previsión específica para incobrabilidad de cartera reprogramada o reestructurada_x000D_
 vencida)</t>
  </si>
  <si>
    <t xml:space="preserve">        (Previsión específica para incobrabilidad de cartera en ejecución)</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</si>
  <si>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</si>
  <si>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</si>
  <si>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</si>
  <si>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</si>
  <si>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</si>
  <si>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(Previsión específica para incobrabilidad de préstamos diferidos vigentes)</t>
  </si>
  <si>
    <t xml:space="preserve">        (Previsión específica para incobrabilidad de préstamos reprogramados o reestructurados diferidos vigentes)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</si>
  <si>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</si>
  <si>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</si>
  <si>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</si>
  <si>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</si>
  <si>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</si>
  <si>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</si>
  <si>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</si>
  <si>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</si>
  <si>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</si>
  <si>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</si>
  <si>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</si>
  <si>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</si>
  <si>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</si>
  <si>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</si>
  <si>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</si>
  <si>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</si>
  <si>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</si>
  <si>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</si>
  <si>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</si>
  <si>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</si>
  <si>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</si>
  <si>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</si>
  <si>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</si>
  <si>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</si>
  <si>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</si>
  <si>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</si>
  <si>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</si>
  <si>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</si>
  <si>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</si>
  <si>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</si>
  <si>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</si>
  <si>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</si>
  <si>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</si>
  <si>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</si>
  <si>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</si>
  <si>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</si>
  <si>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</si>
  <si>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</si>
  <si>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</si>
  <si>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</si>
  <si>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</si>
  <si>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</si>
  <si>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</si>
  <si>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</si>
  <si>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</si>
  <si>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</si>
  <si>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</si>
  <si>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</si>
  <si>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</si>
  <si>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</si>
  <si>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</si>
  <si>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</si>
  <si>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</si>
  <si>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</si>
  <si>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</si>
  <si>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</si>
  <si>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721 a 1.080 días</t>
  </si>
  <si>
    <t xml:space="preserve">        Depósitos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</si>
  <si>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</si>
  <si>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</si>
  <si>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</si>
  <si>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</si>
  <si>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</si>
  <si>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</si>
  <si>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</si>
  <si>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</si>
  <si>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</si>
  <si>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</si>
  <si>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devengados por pagar con empresas públicas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</si>
  <si>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</si>
  <si>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</si>
  <si>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</si>
  <si>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</si>
  <si>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</si>
  <si>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financieras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</si>
  <si>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</si>
  <si>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</si>
  <si>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</si>
  <si>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</si>
  <si>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</si>
  <si>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</si>
  <si>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</si>
  <si>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</si>
  <si>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</si>
  <si>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</si>
  <si>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PARA CUENTAS DE ORDEN</t>
  </si>
  <si>
    <t xml:space="preserve">      PREVISIÓN GENÉRICA CÍCLICA</t>
  </si>
  <si>
    <t xml:space="preserve">      OTRAS PREVISIONES</t>
  </si>
  <si>
    <t xml:space="preserve">  VALORES EN CIRCULACIÓN</t>
  </si>
  <si>
    <t xml:space="preserve">      BONOS</t>
  </si>
  <si>
    <t xml:space="preserve">      CÉDULAS HIPOTECARIAS</t>
  </si>
  <si>
    <t xml:space="preserve">      PAGARÉS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</si>
  <si>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</si>
  <si>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</si>
  <si>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</si>
  <si>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</si>
  <si>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</si>
  <si>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</si>
  <si>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</si>
  <si>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</si>
  <si>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</si>
  <si>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</si>
  <si>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</si>
  <si>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</si>
  <si>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</si>
  <si>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</si>
  <si>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</si>
  <si>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</si>
  <si>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</si>
  <si>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</si>
  <si>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</si>
  <si>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</si>
  <si>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</si>
  <si>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</si>
  <si>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</si>
  <si>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</si>
  <si>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</si>
  <si>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</si>
  <si>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</si>
  <si>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</si>
  <si>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</si>
  <si>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</si>
  <si>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</si>
  <si>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</si>
  <si>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</si>
  <si>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</si>
  <si>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</si>
  <si>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</si>
  <si>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</si>
  <si>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</si>
  <si>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</si>
  <si>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</si>
  <si>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</si>
  <si>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</si>
  <si>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</si>
  <si>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</si>
  <si>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</si>
  <si>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</si>
  <si>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</si>
  <si>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</si>
  <si>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</si>
  <si>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</si>
  <si>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</si>
  <si>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</si>
  <si>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</si>
  <si>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</si>
  <si>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</si>
  <si>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</si>
  <si>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</si>
  <si>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</si>
  <si>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</si>
  <si>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</si>
  <si>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</si>
  <si>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</si>
  <si>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</si>
  <si>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</si>
  <si>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</si>
  <si>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</si>
  <si>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</si>
  <si>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</si>
  <si>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</si>
  <si>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</si>
  <si>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</si>
  <si>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</si>
  <si>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</si>
  <si>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</si>
  <si>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</si>
  <si>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</si>
  <si>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</si>
  <si>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</si>
  <si>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</si>
  <si>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</si>
  <si>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</si>
  <si>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</si>
  <si>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</si>
  <si>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</si>
  <si>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</si>
  <si>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</si>
  <si>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</si>
  <si>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</si>
  <si>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</si>
  <si>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</si>
  <si>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</si>
  <si>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</si>
  <si>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</si>
  <si>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</si>
  <si>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</si>
  <si>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</si>
  <si>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</si>
  <si>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</si>
  <si>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</si>
  <si>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</si>
  <si>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</si>
  <si>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</si>
  <si>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</si>
  <si>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</si>
  <si>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</si>
  <si>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PÚBLICAS</t>
  </si>
  <si>
    <t xml:space="preserve">  (=)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</si>
  <si>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</si>
  <si>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</si>
  <si>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</si>
  <si>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</si>
  <si>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</si>
  <si>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</si>
  <si>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</si>
  <si>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</si>
  <si>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</si>
  <si>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</si>
  <si>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</si>
  <si>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</si>
  <si>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</si>
  <si>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</si>
  <si>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</si>
  <si>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</si>
  <si>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</si>
  <si>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</si>
  <si>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</si>
  <si>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</si>
  <si>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</si>
  <si>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</si>
  <si>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</si>
  <si>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</si>
  <si>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</si>
  <si>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</si>
  <si>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</si>
  <si>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DISPONIBILIDADES</t>
  </si>
  <si>
    <t xml:space="preserve">      PÉRDIDAS POR PARTIDAS PENDIENTES DE IMPUTACIÓN</t>
  </si>
  <si>
    <t xml:space="preserve">  (=)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</si>
  <si>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</si>
  <si>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</si>
  <si>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</si>
  <si>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</si>
  <si>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</si>
  <si>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</si>
  <si>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</si>
  <si>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</si>
  <si>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</si>
  <si>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</si>
  <si>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</si>
  <si>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</si>
  <si>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</si>
  <si>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</si>
  <si>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</si>
  <si>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</si>
  <si>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</si>
  <si>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RESULTADO DESPUES DE AJUSTE POR DIFERENCIA DE CAMBIO Y MANTENIMIENTO DE VALOR</t>
  </si>
  <si>
    <t xml:space="preserve">  (+/-) Ingresos (gastos) extraordinarios</t>
  </si>
  <si>
    <t xml:space="preserve">  (=) RESULTADO NETO DEL EJERCICIO ANTES DE AJUSTES DE GESTIONES ANTERIORES</t>
  </si>
  <si>
    <t xml:space="preserve">  (+/-) Ingresos (gastos) de gestiones anteriores</t>
  </si>
  <si>
    <t xml:space="preserve">  (=) RESULTADO ANTES DE IMPUESTOS Y AJUSTE CONTABLE POR EFECTO DE INFLACIÓN</t>
  </si>
  <si>
    <t xml:space="preserve">  (+/-) Ajuste contable por efecto de la inflación</t>
  </si>
  <si>
    <t xml:space="preserve">  (=) RESULTADO ANTES DE IMPUESTOS</t>
  </si>
  <si>
    <t xml:space="preserve">  (-) IMPUESTO SOBRE LAS UTILIDADES DE LAS EMPRESAS</t>
  </si>
  <si>
    <t xml:space="preserve">  (=) RESULTADO NETO DE LA GESTIÓN</t>
  </si>
  <si>
    <t>SISTEMA  DE INTERMEDIACIÓN  FINANCIERA</t>
  </si>
  <si>
    <t>DEPÓSITOS (1) POR DEPARTAMENTO Y POR ENTIDAD</t>
  </si>
  <si>
    <t>TIPO DE ENTIDAD</t>
  </si>
  <si>
    <t>CHUQUISACA</t>
  </si>
  <si>
    <t>LA PAZ</t>
  </si>
  <si>
    <t>COCHABAMBA</t>
  </si>
  <si>
    <t>ORURO</t>
  </si>
  <si>
    <t>POTOSÍ</t>
  </si>
  <si>
    <t>TARIJA</t>
  </si>
  <si>
    <t>SANTA CRUZ</t>
  </si>
  <si>
    <t>BENI</t>
  </si>
  <si>
    <t>PANDO</t>
  </si>
  <si>
    <t>BANCOS MÚLTIPLES</t>
  </si>
  <si>
    <t>BCR</t>
  </si>
  <si>
    <t>BEC</t>
  </si>
  <si>
    <t>BFO</t>
  </si>
  <si>
    <t>BGA</t>
  </si>
  <si>
    <t>BIE</t>
  </si>
  <si>
    <t>BIS</t>
  </si>
  <si>
    <t>BME</t>
  </si>
  <si>
    <t>BNA</t>
  </si>
  <si>
    <t>BNB</t>
  </si>
  <si>
    <t>BPR</t>
  </si>
  <si>
    <t>BSO</t>
  </si>
  <si>
    <t>SUB-TOTAL</t>
  </si>
  <si>
    <t>BANCOS PYME</t>
  </si>
  <si>
    <t>PCO</t>
  </si>
  <si>
    <t>PEF</t>
  </si>
  <si>
    <t>ENTIDADES FINANCIERAS DE VIVIENDA</t>
  </si>
  <si>
    <t>VL1</t>
  </si>
  <si>
    <t>VPG</t>
  </si>
  <si>
    <t>VPR</t>
  </si>
  <si>
    <t>COOPERATIVAS DE AHORRO Y CRÉDITO</t>
  </si>
  <si>
    <t>CAS</t>
  </si>
  <si>
    <t>CCA</t>
  </si>
  <si>
    <t>CCB</t>
  </si>
  <si>
    <t>CCF</t>
  </si>
  <si>
    <t>CCM</t>
  </si>
  <si>
    <t>CCP</t>
  </si>
  <si>
    <t>CCR</t>
  </si>
  <si>
    <t>CEC</t>
  </si>
  <si>
    <t>CFA</t>
  </si>
  <si>
    <t>CIH</t>
  </si>
  <si>
    <t>CJB</t>
  </si>
  <si>
    <t>CJN</t>
  </si>
  <si>
    <t>CJO</t>
  </si>
  <si>
    <t>CJP</t>
  </si>
  <si>
    <t>CLS</t>
  </si>
  <si>
    <t>CLY</t>
  </si>
  <si>
    <t>CMD</t>
  </si>
  <si>
    <t>CME</t>
  </si>
  <si>
    <t>CMG</t>
  </si>
  <si>
    <t>CMM</t>
  </si>
  <si>
    <t>CMR</t>
  </si>
  <si>
    <t>CPG</t>
  </si>
  <si>
    <t>CPX</t>
  </si>
  <si>
    <t>CQC</t>
  </si>
  <si>
    <t>CSA</t>
  </si>
  <si>
    <t>CSM</t>
  </si>
  <si>
    <t>CSP</t>
  </si>
  <si>
    <t>CSR</t>
  </si>
  <si>
    <t>CST</t>
  </si>
  <si>
    <t>CTR</t>
  </si>
  <si>
    <t>CSN</t>
  </si>
  <si>
    <t>CSQ (4)</t>
  </si>
  <si>
    <t>CLO (5)</t>
  </si>
  <si>
    <t>CVE (5)</t>
  </si>
  <si>
    <t>CLC (6)</t>
  </si>
  <si>
    <t>COO (6)</t>
  </si>
  <si>
    <t>CEY (7)</t>
  </si>
  <si>
    <t>CAE (10)</t>
  </si>
  <si>
    <t>CHO (10)</t>
  </si>
  <si>
    <t>CPS (10)</t>
  </si>
  <si>
    <t>CUM (11)</t>
  </si>
  <si>
    <t>INSTITUCIONES FINANCIERAS DE DESARROLLO</t>
  </si>
  <si>
    <t>ICI</t>
  </si>
  <si>
    <t>IDI (2)</t>
  </si>
  <si>
    <t>ICR (3)</t>
  </si>
  <si>
    <t>IPM (3)</t>
  </si>
  <si>
    <t>IFU (8)</t>
  </si>
  <si>
    <t>IID (9)</t>
  </si>
  <si>
    <t>BANCO PÚBLICO</t>
  </si>
  <si>
    <t>BUN</t>
  </si>
  <si>
    <t>BANCOS DE DESARROLLO PRODUCTIVO</t>
  </si>
  <si>
    <t>BDR</t>
  </si>
  <si>
    <t>(1) Depósitos: a la vista, en caja de ahorros, a plazo fijo y otros depósitos</t>
  </si>
  <si>
    <t>(2) A partir de noviembre de 2020 se incluye información de la Institución Financiera de Desarrollo CIDRE y a partir de febrero de 2021 de la Institución Financiera de Desarrollo DIACONÍA.</t>
  </si>
  <si>
    <t>(3) A partir de mayo de 2021 se incluye información de depósitos del público de las Instituciones Financieras de Desarrollo Fundación PRO MUJER y CRECER.</t>
  </si>
  <si>
    <t>(4) A partir de julio de 2021 se incluye información de depósitos del público de la Cooperativa de Ahorro y Crédito Abierta San Pedro de Aiquile R.L.</t>
  </si>
  <si>
    <t>(5) A partir de septiembre de 2021 se incluye información de depósitos del público de la Cooperativa de Ahorro y Crédito Societaria "Virgen de los Remedios" R.L. y de la Cooperativa de Ahorro y Crédito Abierta "San Francisco Solano" R.L.</t>
  </si>
  <si>
    <t>(6) A partir de noviembre de 2021 se incluye información de depósitos del público de las Cooperativas de Ahorro y Crédito Abiertas Solucredit San Silvestre R.L. y Asociación de Productores de Leche R.L. (COOPROLE).</t>
  </si>
  <si>
    <t>(7) A partir de marzo de 2022 se incluye información de depósitos del público de la Cooperativa de Ahorro y Crédito Abierta Cristo Rey Cochabamba R.L.</t>
  </si>
  <si>
    <t>(8) A partir de septiembre de 2022 se incluye las captaciones de depósitos de la Institución Financiera de Desarrollo FUBODE.</t>
  </si>
  <si>
    <t>(9) A partir de diciembre de 2022 se incluye las captaciones de depósitos de la Institución Financiera de Desarrollo IDEPRO.</t>
  </si>
  <si>
    <t>(10) A partir de enero de 2023 se incluye las captaciones de depósitos de las Cooperativas de Ahorro y Crédito Societarias "Cantera" R.L. y "Hospicio" R.L. y la Cooperativa de Ahorro y Crédito Abierta "Paulo VI" R.L.</t>
  </si>
  <si>
    <t>(11) A partir de abril de 2023 se incluye información de la Cooperativa de Ahorro y Crédito Societaria “Unión Santiago de Machaca USAMA” R.L., en cumplimiento de la Resolución ASFI/056/2023 de 20.01.2023.</t>
  </si>
  <si>
    <t>CARTERA DE CRÉDITOS POR DEPARTAMENTO Y POR ENTIDAD</t>
  </si>
  <si>
    <t>CSQ (1)</t>
  </si>
  <si>
    <t>CLO (2)</t>
  </si>
  <si>
    <t>CVE (2)</t>
  </si>
  <si>
    <t>CLC (3)</t>
  </si>
  <si>
    <t>COO (3)</t>
  </si>
  <si>
    <t>CEY (4)</t>
  </si>
  <si>
    <t>CAE (5)</t>
  </si>
  <si>
    <t>CHO (5)</t>
  </si>
  <si>
    <t>CPS (5)</t>
  </si>
  <si>
    <t>CUM (6)</t>
  </si>
  <si>
    <t>ICR</t>
  </si>
  <si>
    <t>IDI</t>
  </si>
  <si>
    <t>IFO</t>
  </si>
  <si>
    <t>IFU</t>
  </si>
  <si>
    <t>IID</t>
  </si>
  <si>
    <t>IIM</t>
  </si>
  <si>
    <t>IPM</t>
  </si>
  <si>
    <t>ISA</t>
  </si>
  <si>
    <t>(1) A partir de julio de 2021 se incluye información de la Cooperativa de Ahorro y Crédito Abierta San Pedro de Aiquile R.L.</t>
  </si>
  <si>
    <t>(2) A partir de septiembre de 2021 se incluye información de la Cooperativa de Ahorro y Crédito Societaria "Virgen de los Remedios" R.L. y de la Cooperativa de Ahorro y Crédito Abierta "San Francisco Solano" R.L.</t>
  </si>
  <si>
    <t>(3) A partir de noviembre de 2021 se incluye información de las Cooperativas de Ahorro y Crédito Abiertas Solucredit San Silvestre R.L. y Asociación de Productores de Leche R.L. (COOPROLE).</t>
  </si>
  <si>
    <t>(4) A partir de marzo de 2022 se incluye información de la Cooperativa de Ahorro y Crédito Abierta Cristo Rey Cochabamba R.L.</t>
  </si>
  <si>
    <t>(5) A partir de enero de 2023 se incluye información de las Cooperativas de Ahorro y Crédito Societarias "Cantera" R.L. y "Hospicio" R.L. y la Cooperativa de Ahorro y Crédito Abierta "Paulo VI" R.L.</t>
  </si>
  <si>
    <t>(6) A partir de abril de 2023 se incluye información de la Cooperativa de Ahorro y Crédito Societaria “Unión Santiago de Machaca USAMA” R.L., en cumplimiento de la Resolución ASFI/056/2023 de 20.01.2023.</t>
  </si>
  <si>
    <t>ESTADOS FINANCIEROS POR ENTIDAD</t>
  </si>
  <si>
    <t>TOTAL SISTEMA</t>
  </si>
  <si>
    <t>INDICADORES FINANCIEROS</t>
  </si>
  <si>
    <t>ESTRUCTURA DE ACTIVOS</t>
  </si>
  <si>
    <t xml:space="preserve">    Disponibilidades / Activos</t>
  </si>
  <si>
    <t xml:space="preserve">    Cartera Neta / Activo</t>
  </si>
  <si>
    <t>ESTRUCTURA DE PASIVOS</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</si>
  <si>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</si>
  <si>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</si>
  <si>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</si>
  <si>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</si>
  <si>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ESTRUCTURA DE OBLIGACIONES</t>
  </si>
  <si>
    <t xml:space="preserve">    Oblig. Personas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</si>
  <si>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</si>
  <si>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</si>
  <si>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</si>
  <si>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</si>
  <si>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</si>
  <si>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(6)</t>
  </si>
  <si>
    <t xml:space="preserve">    Cartera reprogramada o reestructurada vigente/ Cartera vigente total</t>
  </si>
  <si>
    <t xml:space="preserve">    Cartera Reprog. o Reestruct. Vencida y Ejec./ Cartera Reprog. o Reestruct. Total (6)</t>
  </si>
  <si>
    <t xml:space="preserve">    Prod. Financieros Devengados por Cobrar Cartera/Cartera (1)</t>
  </si>
  <si>
    <t xml:space="preserve">    Prev. 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</si>
  <si>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</si>
  <si>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</si>
  <si>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</si>
  <si>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</si>
  <si>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</si>
  <si>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</si>
  <si>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</si>
  <si>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</si>
  <si>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</si>
  <si>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</si>
  <si>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</si>
  <si>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 xml:space="preserve">    Activos líquidos/Pasivos de corto plazo (5)</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</si>
  <si>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</si>
  <si>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</si>
  <si>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</si>
  <si>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</si>
  <si>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</si>
  <si>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</si>
  <si>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</si>
  <si>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</si>
  <si>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</si>
  <si>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</si>
  <si>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</si>
  <si>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</si>
  <si>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</si>
  <si>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</si>
  <si>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</si>
  <si>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</si>
  <si>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</si>
  <si>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(6)  A partir del mes de noviembre de 2023, no se incluyen las subcuentas relacionadas con los préstamos cedidos dentro del procedimiento de solución de una entidad de intermediación financiera intervenida (131.41, 133.41, 134.41, 135.41, 136.41, 137.41).</t>
  </si>
  <si>
    <t>RENTABILIDAD (1)</t>
  </si>
  <si>
    <t>Resultado Financiero Bruto/(Activo + Contingente)</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</si>
  <si>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</si>
  <si>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</si>
  <si>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</si>
  <si>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</si>
  <si>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</si>
  <si>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</si>
  <si>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RESULTADOS (1)</t>
  </si>
  <si>
    <t xml:space="preserve">Ingresos Financieros/Activo+Contingente                                                             </t>
  </si>
  <si>
    <t xml:space="preserve">Gastos Financieros/Activo+Contingente                                                               </t>
  </si>
  <si>
    <t xml:space="preserve">Gastos Financieros/Pasivos con costo promedio                                                       </t>
  </si>
  <si>
    <t>Ajustes netos por inflación y por diferencias de cambio/Activo+Conting.(2)</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</si>
  <si>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</si>
  <si>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</si>
  <si>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</si>
  <si>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</si>
  <si>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</si>
  <si>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INGRESOS Y GASTOS FINANCIEROS (1)</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</si>
  <si>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</si>
  <si>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</si>
  <si>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</si>
  <si>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</si>
  <si>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</si>
  <si>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</si>
  <si>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</si>
  <si>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</si>
  <si>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</si>
  <si>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</si>
  <si>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</si>
  <si>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</si>
  <si>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EFICIENCIA ADMINISTRATIVA</t>
  </si>
  <si>
    <t>RATIOS DE EFICIENCIA (1)</t>
  </si>
  <si>
    <t>Gastos de Administración/(Activo+Contingente)</t>
  </si>
  <si>
    <t>Gastos de Administración/Activo Productivo Promedio neto de Contingente</t>
  </si>
  <si>
    <t>Gastos de Administración/(Cartera+Contingente)</t>
  </si>
  <si>
    <t xml:space="preserve">Gastos de Administración/Depósitos(3)                                                               </t>
  </si>
  <si>
    <t>ESTRUCTURA DE GASTOS DE ADMINISTRACIÓN</t>
  </si>
  <si>
    <t xml:space="preserve">Gastos de Personal/Gastos de Administración                                                         </t>
  </si>
  <si>
    <t xml:space="preserve">Deprec.y Amortizaciones/Gastos de Administración                                                    </t>
  </si>
  <si>
    <t xml:space="preserve">Otros Gastos Administración/Gastos de Administración                                                </t>
  </si>
  <si>
    <t xml:space="preserve">Gastos de Administración/Total Egresos(4)                                                           </t>
  </si>
  <si>
    <t>CÁLCULO SPREAD EFECTIVO (1)</t>
  </si>
  <si>
    <t xml:space="preserve">SPREAD EFECTIVO                                                                                     </t>
  </si>
  <si>
    <t xml:space="preserve">       MARGEN FINANCIERO (5)</t>
  </si>
  <si>
    <t xml:space="preserve">          Margen Financiero en Activos Productivos 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</si>
  <si>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</si>
  <si>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</si>
  <si>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</si>
  <si>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</si>
  <si>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(2)</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</si>
  <si>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</si>
  <si>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</si>
  <si>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</si>
  <si>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</si>
  <si>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</si>
  <si>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</si>
  <si>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</si>
  <si>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</si>
  <si>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</si>
  <si>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</si>
  <si>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</si>
  <si>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</si>
  <si>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</si>
  <si>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</si>
  <si>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</si>
  <si>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Dic-14</t>
  </si>
  <si>
    <t>Dic-15</t>
  </si>
  <si>
    <t>Dic-16</t>
  </si>
  <si>
    <t>Dic-17</t>
  </si>
  <si>
    <t>Dic-18</t>
  </si>
  <si>
    <t>Dic-19</t>
  </si>
  <si>
    <t>Dic-20</t>
  </si>
  <si>
    <t>Dic-21</t>
  </si>
  <si>
    <t>Dic-22</t>
  </si>
  <si>
    <t>Dic-23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</si>
  <si>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</si>
  <si>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</si>
  <si>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</si>
  <si>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</si>
  <si>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</si>
  <si>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</si>
  <si>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</si>
  <si>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</si>
  <si>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</si>
  <si>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</si>
  <si>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</si>
  <si>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</si>
  <si>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</si>
  <si>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</si>
  <si>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</si>
  <si>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</si>
  <si>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</si>
  <si>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</si>
  <si>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</si>
  <si>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</si>
  <si>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</si>
  <si>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</si>
  <si>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</si>
  <si>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</si>
  <si>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</si>
  <si>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</si>
  <si>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</si>
  <si>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</si>
  <si>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</si>
  <si>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</si>
  <si>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</si>
  <si>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</si>
  <si>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</si>
  <si>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</si>
  <si>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</si>
  <si>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</si>
  <si>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</si>
  <si>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</si>
  <si>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</si>
  <si>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</si>
  <si>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</si>
  <si>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</si>
  <si>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</si>
  <si>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</si>
  <si>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</si>
  <si>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</si>
  <si>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</si>
  <si>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</si>
  <si>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</si>
  <si>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</si>
  <si>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</si>
  <si>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</si>
  <si>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0"/>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</si>
  <si>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</si>
  <si>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</si>
  <si>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</si>
  <si>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</si>
  <si>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</si>
  <si>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</si>
  <si>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</si>
  <si>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</si>
  <si>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</si>
  <si>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</si>
  <si>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INDICADORES FINANCIEROS EVOLUTIVOS</t>
  </si>
  <si>
    <t>M</t>
  </si>
  <si>
    <t>I11.01</t>
  </si>
  <si>
    <t xml:space="preserve">Disponibilidades / Activos                                                                          </t>
  </si>
  <si>
    <t>I11.02</t>
  </si>
  <si>
    <t xml:space="preserve">Cartera Neta / Activo                                                                               </t>
  </si>
  <si>
    <t>I12.01</t>
  </si>
  <si>
    <t>Oblig. con el Público/Pasivo+Patrimonio</t>
  </si>
  <si>
    <t>I12.02</t>
  </si>
  <si>
    <t>Oblig. con el Público y con Empresas Públicas/Pasivo+Patrimonio</t>
  </si>
  <si>
    <t>Oblig. con Bancos y Ent. Fin./Pasivo+Patrimonio</t>
  </si>
  <si>
    <t>I12.04</t>
  </si>
  <si>
    <t>Oblig. Subordinadas/Pasivo+Patrimonio</t>
  </si>
  <si>
    <t>ESTRUCTURA OBLIGACIONES CON EL PÚBLICO</t>
  </si>
  <si>
    <t>I13.01</t>
  </si>
  <si>
    <t>Oblig. Personas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</si>
  <si>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</si>
  <si>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</si>
  <si>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</si>
  <si>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</si>
  <si>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</si>
  <si>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</si>
  <si>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</si>
  <si>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</si>
  <si>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</si>
  <si>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</si>
  <si>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(6)</t>
  </si>
  <si>
    <t>I14.15</t>
  </si>
  <si>
    <t>Cartera Reprogramada o Reestructurada Vigente/ Cartera vigente total</t>
  </si>
  <si>
    <t>I14.16</t>
  </si>
  <si>
    <t>I14.05</t>
  </si>
  <si>
    <t>Prod. Financieros Devengados por Cobrar Cartera/Cartera (1)</t>
  </si>
  <si>
    <t>I14.06</t>
  </si>
  <si>
    <t xml:space="preserve">Prev. 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</si>
  <si>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</si>
  <si>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</si>
  <si>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</si>
  <si>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</si>
  <si>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</si>
  <si>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</si>
  <si>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</si>
  <si>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</si>
  <si>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</si>
  <si>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</si>
  <si>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</si>
  <si>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</si>
  <si>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</si>
  <si>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</si>
  <si>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</si>
  <si>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</si>
  <si>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</si>
  <si>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</si>
  <si>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</si>
  <si>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</si>
  <si>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</si>
  <si>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Activos líquidos/Pasivos de corto plazo (5)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</si>
  <si>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</si>
  <si>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</si>
  <si>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</si>
  <si>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</si>
  <si>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</si>
  <si>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</si>
  <si>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</si>
  <si>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</si>
  <si>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</si>
  <si>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</si>
  <si>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</si>
  <si>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</si>
  <si>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</si>
  <si>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</si>
  <si>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</si>
  <si>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</si>
  <si>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</si>
  <si>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</si>
  <si>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</si>
  <si>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</si>
  <si>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</si>
  <si>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</si>
  <si>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</si>
  <si>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</si>
  <si>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</si>
  <si>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</si>
  <si>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I18.03</t>
  </si>
  <si>
    <t>I18.10</t>
  </si>
  <si>
    <t>I18.11</t>
  </si>
  <si>
    <t>I18.04</t>
  </si>
  <si>
    <t>I18.06</t>
  </si>
  <si>
    <t>I18.07</t>
  </si>
  <si>
    <t>I19.01</t>
  </si>
  <si>
    <t>I19.02</t>
  </si>
  <si>
    <t>I19.11</t>
  </si>
  <si>
    <t>I19.03</t>
  </si>
  <si>
    <t>I19.04</t>
  </si>
  <si>
    <t>I19.05</t>
  </si>
  <si>
    <t>I19.06</t>
  </si>
  <si>
    <t>I19.08</t>
  </si>
  <si>
    <t>I19.09</t>
  </si>
  <si>
    <t>I21.01</t>
  </si>
  <si>
    <t>I21.08</t>
  </si>
  <si>
    <t>I21.03</t>
  </si>
  <si>
    <t>I21.09</t>
  </si>
  <si>
    <t>I21.10</t>
  </si>
  <si>
    <t>I21.11</t>
  </si>
  <si>
    <t>I21.12</t>
  </si>
  <si>
    <t>I21.04</t>
  </si>
  <si>
    <t>I21.05</t>
  </si>
  <si>
    <t>I21.06</t>
  </si>
  <si>
    <t>I21.07</t>
  </si>
  <si>
    <t>I22.01</t>
  </si>
  <si>
    <t>I22.02</t>
  </si>
  <si>
    <t>I22.03</t>
  </si>
  <si>
    <t>I22.04</t>
  </si>
  <si>
    <t>I23.01</t>
  </si>
  <si>
    <t>I23.02</t>
  </si>
  <si>
    <t>I23.03</t>
  </si>
  <si>
    <t>I23.04</t>
  </si>
  <si>
    <t>I24.01</t>
  </si>
  <si>
    <t>I25.01</t>
  </si>
  <si>
    <t>I25.02</t>
  </si>
  <si>
    <t>I25.03</t>
  </si>
  <si>
    <t>I25.04</t>
  </si>
  <si>
    <t>I25.05</t>
  </si>
  <si>
    <t>I25.06</t>
  </si>
  <si>
    <t>I27.01</t>
  </si>
  <si>
    <t>I27.02</t>
  </si>
  <si>
    <t>I27.03</t>
  </si>
  <si>
    <t>I27.04</t>
  </si>
  <si>
    <t>I28.01</t>
  </si>
  <si>
    <t xml:space="preserve">UTILIDAD NETA                                                                                       </t>
  </si>
  <si>
    <t>(2) Abonos menos cargos por ajustes por inflación.</t>
  </si>
  <si>
    <t>(3) Promedio obligaciones vista , caja de ahorros y DPF.</t>
  </si>
  <si>
    <t>BANCO NACIONAL DE BOLIVIA S.A.</t>
  </si>
  <si>
    <r>
      <t xml:space="preserve">    </t>
    </r>
    <r>
      <rPr>
        <sz val="10"/>
        <color indexed="8"/>
        <rFont val="Arial"/>
        <family val="2"/>
      </rPr>
      <t>Cargos por diferencia de  cambio</t>
    </r>
  </si>
  <si>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</si>
  <si>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</si>
  <si>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</si>
  <si>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</si>
  <si>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</si>
  <si>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</si>
  <si>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</si>
  <si>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</si>
  <si>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</si>
  <si>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</si>
  <si>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</si>
  <si>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</si>
  <si>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</si>
  <si>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</si>
  <si>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</si>
  <si>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</si>
  <si>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</si>
  <si>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</si>
  <si>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</si>
  <si>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</si>
  <si>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</si>
  <si>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</si>
  <si>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</si>
  <si>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</si>
  <si>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</si>
  <si>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</si>
  <si>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</si>
  <si>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</si>
  <si>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</si>
  <si>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</si>
  <si>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</si>
  <si>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</si>
  <si>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</si>
  <si>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</si>
  <si>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</si>
  <si>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</si>
  <si>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</si>
  <si>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</si>
  <si>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</si>
  <si>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</si>
  <si>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</si>
  <si>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</si>
  <si>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</si>
  <si>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</si>
  <si>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</si>
  <si>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</si>
  <si>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</si>
  <si>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</si>
  <si>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</si>
  <si>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</si>
  <si>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</si>
  <si>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</si>
  <si>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</si>
  <si>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</si>
  <si>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</si>
  <si>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</si>
  <si>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</si>
  <si>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</si>
  <si>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</si>
  <si>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</si>
  <si>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</si>
  <si>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DEPÓSITOS DEL PÚBLICO Y DE EMPRESAS PÚBLICAS (1)</t>
  </si>
  <si>
    <t>TOTAL DEPÓSITOS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</si>
  <si>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</si>
  <si>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</si>
  <si>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</si>
  <si>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</si>
  <si>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</si>
  <si>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</si>
  <si>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</si>
  <si>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</si>
  <si>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</si>
  <si>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</si>
  <si>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</si>
  <si>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</si>
  <si>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</si>
  <si>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</si>
  <si>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</si>
  <si>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</si>
  <si>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</si>
  <si>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BPR</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</si>
  <si>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</si>
  <si>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</si>
  <si>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</si>
  <si>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</si>
  <si>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</si>
  <si>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</si>
  <si>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</si>
  <si>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</si>
  <si>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EVOLUCIÓN DE CARTERA Y CONTINGENTE</t>
  </si>
  <si>
    <t>DIC</t>
  </si>
  <si>
    <t xml:space="preserve">131.00+135.00    </t>
  </si>
  <si>
    <t>CARTERA VIGENTE TOTAL</t>
  </si>
  <si>
    <t>131.00</t>
  </si>
  <si>
    <t xml:space="preserve">    CARTERA VIGENTE</t>
  </si>
  <si>
    <t>135.00</t>
  </si>
  <si>
    <t xml:space="preserve">    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</si>
  <si>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</si>
  <si>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</si>
  <si>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</si>
  <si>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</si>
  <si>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</si>
  <si>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</si>
  <si>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</si>
  <si>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</si>
  <si>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</si>
  <si>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</si>
  <si>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</si>
  <si>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</si>
  <si>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</si>
  <si>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</si>
  <si>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</si>
  <si>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</si>
  <si>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</si>
  <si>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(1)</t>
  </si>
  <si>
    <t xml:space="preserve">130.00+600.00-251.00                                                                                                                                                                                                                                           </t>
  </si>
  <si>
    <t>CARTERA Y CONTINGENTE (2)</t>
  </si>
  <si>
    <t>(1) Incluye 139.00+251.00.</t>
  </si>
  <si>
    <t>(2) Incluye 130.00+600.00-251.00.</t>
  </si>
  <si>
    <t>EVOLUCIÓN DE OBLIGACIONES CON EL PÚBLICO 
Y CON EMPRESAS PÚBLICAS</t>
  </si>
  <si>
    <t>AL 30 DE NOVIEMBRE DE 2020</t>
  </si>
  <si>
    <t>2024</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</si>
  <si>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</si>
  <si>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</si>
  <si>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</si>
  <si>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</si>
  <si>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</si>
  <si>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</si>
  <si>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</si>
  <si>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</si>
  <si>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</si>
  <si>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</si>
  <si>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</si>
  <si>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</si>
  <si>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</si>
  <si>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</si>
  <si>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</si>
  <si>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</si>
  <si>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</si>
  <si>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</si>
  <si>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</si>
  <si>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</si>
  <si>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</si>
  <si>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</si>
  <si>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</si>
  <si>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</si>
  <si>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</si>
  <si>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</si>
  <si>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</si>
  <si>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</si>
  <si>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</si>
  <si>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</si>
  <si>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</si>
  <si>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</si>
  <si>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</si>
  <si>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</si>
  <si>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</si>
  <si>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</si>
  <si>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</si>
  <si>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</si>
  <si>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</si>
  <si>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</si>
  <si>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</si>
  <si>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</si>
  <si>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</si>
  <si>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</si>
  <si>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</si>
  <si>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</si>
  <si>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</si>
  <si>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</si>
  <si>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</si>
  <si>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</si>
  <si>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</si>
  <si>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</si>
  <si>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</si>
  <si>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</si>
  <si>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</si>
  <si>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</si>
  <si>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</si>
  <si>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</si>
  <si>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</si>
  <si>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</si>
  <si>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</si>
  <si>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</si>
  <si>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</si>
  <si>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</si>
  <si>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</si>
  <si>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</si>
  <si>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</si>
  <si>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</si>
  <si>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</si>
  <si>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</si>
  <si>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</si>
  <si>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t>
  </si>
  <si>
    <t>POR NÚMERO DE CUENTAS</t>
  </si>
  <si>
    <t>ESTRATIFICACIÓN DE DEPÓSITOS EN CAJA DE AHORRO</t>
  </si>
  <si>
    <t>ESTRATIFICACIÓN DE DEPÓSITOS A PLAZO FIJO</t>
  </si>
  <si>
    <t>(1) Incluye las siguientes cuentas contables : 213.00, 215.00, 235.09, 235.10, 235.11, 235.12, 283.00, 285.00</t>
  </si>
  <si>
    <t>ESTRATIFICACIÓN DE DEPÓSITOS EN GARANTÍA</t>
  </si>
  <si>
    <t xml:space="preserve">  (=) RESULTADO ANTES DE IMPTOS. Y AJUSTE CONTABLE POR EFECTO DE INFLACIÓN</t>
  </si>
  <si>
    <t>INDICADORES FINANCIEROS POR ENTIDAD</t>
  </si>
  <si>
    <t xml:space="preserve">Cartera Reprog. o Reestruct. Vencida y Ejec./ Cartera Reprog. o Reestruct. Total (6)                    </t>
  </si>
  <si>
    <t xml:space="preserve">(6) A partir del mes de noviembre de 2023, no se incluyen las subcuentas relacionadas con los préstamos cedidos dentro del procedimiento de solución de una entidad de intermediación financiera intervenida (131.41, 133.41, 134.41, 135.41, 136.41, 137.41).
</t>
  </si>
  <si>
    <t>BANCO PYME DE LA COMUNIDAD S.A.</t>
  </si>
  <si>
    <t>BANCO PYME ECOFUTURO S.A.</t>
  </si>
  <si>
    <t xml:space="preserve">  PEF</t>
  </si>
  <si>
    <t xml:space="preserve">  PCO</t>
  </si>
  <si>
    <t>CARTERA REPROGRAMADA O REESTRUCTURADA VIGENTE</t>
  </si>
  <si>
    <t>AL 31 DE OCTUBRE DE 2020</t>
  </si>
  <si>
    <t>BANCOS MÚLTIPLES, PYME Y DE DESARROLLO PRODUCTIVO</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</si>
  <si>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</si>
  <si>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</si>
  <si>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</si>
  <si>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</si>
  <si>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</si>
  <si>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</si>
  <si>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</si>
  <si>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</si>
  <si>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</si>
  <si>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</si>
  <si>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t>
  </si>
  <si>
    <t>(1) Corresponde al promedio del último período bisemanal concluido en el mes.</t>
  </si>
  <si>
    <t>(2) Posición consolidada independientemente del régimen de compensaciones.</t>
  </si>
  <si>
    <t>(1) Incluye las siguientes cuentas contables: 
211.01, 211.02, 211.03, 214.02, 221.01, 221.02, 224.02, 224.03, 231.03, 231.04, 281.01, 281.02, 281.03, 284.02;213.00, 215.00, 235.09, 235.10, 235.11, 235.12, 283.00, 285.00;212.01, 212.02,  235.07, 235.08, 282.01, 282.02;214.03, 214.04, 214.05, 214.06, 214.08, 284.03, 284.04, 284.05, 284.06, 284.08</t>
  </si>
  <si>
    <t>(1) Incluye las siguientes cuentas contables: 211.01, 211.02, 211.03, 214.02, 221.01, 221.02, 224.02, 224.03, 231.03, 231.04, 281.01, 281.02, 281.03, 284.02</t>
  </si>
  <si>
    <t>(1) Incluye las siguientes cuentas contables: 212.01, 212.02, 235.07, 235.08, 282.01, 282.02</t>
  </si>
  <si>
    <t>(1) Incluye las siguientes cuentas contables: 213.00, 215.00, 235.09, 235.10, 235.11, 235.12, 283.00, 285.00</t>
  </si>
  <si>
    <t>(1) Incluye las siguientes cuentas contables: 214.03, 214.04, 214.05, 214.06, 214.08, 284.03, 284.04, 284.05, 284.06, 284.08</t>
  </si>
  <si>
    <t xml:space="preserve">          Obligaciones con el BCB a plazo</t>
  </si>
  <si>
    <t>(6) A partir del mes de noviembre de 2023, no se incluyen las subcuentas relacionadas con los préstamos cedidos dentro del procedimiento de solución de una entidad de intermediación financiera intervenida (131.41, 133.41, 134.41, 135.41, 136.41, 137.41).</t>
  </si>
  <si>
    <t>MUTUALES</t>
  </si>
  <si>
    <t xml:space="preserve">Cartera Reprog. o Reestruct. Vencida y Ejec./ Cartera Reprog. o Reestruct. Total (6)                  </t>
  </si>
  <si>
    <t xml:space="preserve">(6)  (6) A partir del mes de noviembre de 2023, no se incluyen las subcuentas relacionadas con los préstamos cedidos dentro del procedimiento de solución de una entidad de intermediación financiera intervenida (131.41, 133.41, 134.41, 135.41, 136.41, 137.41).
</t>
  </si>
  <si>
    <t xml:space="preserve">  TOTAL PREVISIÓN ESPECÍFICA</t>
  </si>
  <si>
    <t xml:space="preserve">  Porcentaje</t>
  </si>
  <si>
    <t>(1) Incluye las siguientes cuentas contables: 
211.01, 211.02, 211.03, 214.02, 221.01, 221.02, 224.02, 224.03, 231.03, 231.04, 281.01, 281.02, 281.03, 284.02, 213.00, 215.00, 235.09, 235.10, 235.11, 235.12, 283.00, 285.00, 212.01, 212.02, 235.07, 235.08, 282.01, 282.02, 214.03, 214.04, 214.05, 214.06, 214.08, 284.03, 284.04, 284.05, 284.06, 284.08.</t>
  </si>
  <si>
    <t>POR NÚMERO DE DEPÓSITOS</t>
  </si>
  <si>
    <t>CSQ</t>
  </si>
  <si>
    <t>CLO</t>
  </si>
  <si>
    <t>CVE</t>
  </si>
  <si>
    <t>COO</t>
  </si>
  <si>
    <t>CLC</t>
  </si>
  <si>
    <t>CEY</t>
  </si>
  <si>
    <t>CUM</t>
  </si>
  <si>
    <t>CPS</t>
  </si>
  <si>
    <t>CHO</t>
  </si>
  <si>
    <t>CAE</t>
  </si>
  <si>
    <t xml:space="preserve">Cartera Reprog. o Reestruct. Vencida y Ejec./ Cartera Reprog. o Reestruct. Total (6)                   </t>
  </si>
  <si>
    <t xml:space="preserve"> TOTAL SISTEMA</t>
  </si>
  <si>
    <t>ESTRATIFICACIÓN DE DEPÓSITOS A LA VISTA, EN CAJA DE AHORROS, A PLAZO FIJO Y EN GARANTÍA</t>
  </si>
  <si>
    <t>ESTRATIFICACIÓN DE DEPÓSITOS EN CAJA  DE AHORROS</t>
  </si>
  <si>
    <t xml:space="preserve">ESTRATIFICACIÓN DE DEPÓSITOS A PLAZO FIJO </t>
  </si>
  <si>
    <t>ENTIDADES FINANCIERAS DE VIVIENDA, COOPERATIVAS DE AHORRO Y CRÉDITO E INSTITUCIONES FINANCIERAS DE DESARROLLO</t>
  </si>
  <si>
    <t>ENCAJE LEGAL  (1)</t>
  </si>
  <si>
    <t xml:space="preserve">     ENCAJE REQUERIDO</t>
  </si>
  <si>
    <t xml:space="preserve">    ENCAJE CONSTITUIDO(1)</t>
  </si>
  <si>
    <t xml:space="preserve">   EXCEDENTE(DEFICIENCIA)(2)</t>
  </si>
  <si>
    <t>ENTIDADES FINANCIERAS DE VIVIVIENDA</t>
  </si>
  <si>
    <t>(1) Incluye las siguientes cuentas contables: 
211.01, 211.02, 211.03, 214.02, 221.01, 221.02, 224.02, 224.03, 231.03, 231.04, 281.01, 281.02, 281.03, 284.02, 213.00, 215.00, 235.09, 235.10, 235.11, 235.12, 283.00, 285.00, 212.01, 212.02, 235.07, 235.08, 282.01, 282.02, 214.03, 214.04, 214.05, 214.06, 214.08, 284.03, 284.04, 284.05, 284.06, 284.08</t>
  </si>
  <si>
    <t>(5) A partir de enero de 2004, para el cálculo del margen financiero no se incluye la cuenta 544.00 ni la cuenta 443.00, las cuales se incorporan en el cálculo del margen operativo</t>
  </si>
  <si>
    <t xml:space="preserve">(6)  A partir del mes de noviembre de 2023, no se incluyen las subcuentas relacionadas con los préstamos cedidos dentro del procedimiento de solución de una entidad de intermediación financiera intervenida (131.41, 133.41, 134.41, 135.41, 136.41, 137.41).
</t>
  </si>
  <si>
    <t>ESTRATIFICACIÓN DE DEPÓSITOS A LA VISTA, 
CAJA DE AHORROS, PLAZO FIJO Y EN GARANTÍA</t>
  </si>
  <si>
    <t>(1) Incluye las siguientes cuentas contables: 
211.01, 211.02, 211.03, 214.02, 221.01, 221.02, 224.02, 224.03, 231.03, 231.04, 281.01, 281.02, 281.03, 284.02;213.00, 215.00, 235.09, 235.10, 235.11, 235.12, 283.00, 285.00;212.01, 212.02, 235.07, 235.08, 282.01, 282.02;214.03, 214.04, 214.05, 214.06, 214.08, 284.03, 284.04, 284.05, 284.06, 284.08</t>
  </si>
  <si>
    <t>ESTRATIFICACIÓN DE DEPÓSITOS EN CAJA DE AHORROS</t>
  </si>
  <si>
    <t>SISTEMA DE INTERMEDACIÓN FINANCIERA</t>
  </si>
  <si>
    <t>RANKING DE DEPÓSITOS DEL PÚBLICO Y DE EMPRESAS PÚBLICAS (1)</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</si>
  <si>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</si>
  <si>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</si>
  <si>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</si>
  <si>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</si>
  <si>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</si>
  <si>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BFS</t>
  </si>
  <si>
    <t>ENTIDADES FINANCIERAS DE VIVIENDA (2)</t>
  </si>
  <si>
    <t>CSN (3)</t>
  </si>
  <si>
    <t>CSQ (7)</t>
  </si>
  <si>
    <t xml:space="preserve"> - - -</t>
  </si>
  <si>
    <t>CLO (8)</t>
  </si>
  <si>
    <t>CVE (8)</t>
  </si>
  <si>
    <t>CLC (9)</t>
  </si>
  <si>
    <t>COO (9)</t>
  </si>
  <si>
    <t>CEY (10)</t>
  </si>
  <si>
    <t>CPS (13)</t>
  </si>
  <si>
    <t>CHO (13)</t>
  </si>
  <si>
    <t>CAE (13)</t>
  </si>
  <si>
    <t>CUM (14)</t>
  </si>
  <si>
    <t>131.00+132.00+133.00+134.00+135.00+136.00+137.00</t>
  </si>
  <si>
    <t>ICI (4)</t>
  </si>
  <si>
    <t>ICR (6)</t>
  </si>
  <si>
    <t>IDI (5)</t>
  </si>
  <si>
    <t>IPM (6)</t>
  </si>
  <si>
    <t>IFU (11)</t>
  </si>
  <si>
    <t>IID (12)</t>
  </si>
  <si>
    <t>(1) Depósitos en cuenta corriente, caja de ahorros y a plazo fijo del público y de empresas públicas.</t>
  </si>
  <si>
    <t>(2) A partir del 23 de noviembre de 2015 se transformaron de mutuales de ahorro y préstamo a entidades financieras de vivienda.</t>
  </si>
  <si>
    <t>(3) A partir del 7 de enero de 2020 inició operaciones.</t>
  </si>
  <si>
    <t>(4) A partir de noviembre de 2020 se incluye las captaciones de depósitos de la Institución Financiera de Desarrollo CIDRE.</t>
  </si>
  <si>
    <t>(5) A partir de febrero de 2021 se incluye las captaciones de depósitos de la Institución Financiera de Desarrollo DIACONÍA.</t>
  </si>
  <si>
    <t>(6) A partir de mayo de 2021 se incluye información de depósitos del público de las Instituciones Financieras de Desarrollo Fundación PRO MUJER y CRECER.</t>
  </si>
  <si>
    <t>(7) A partir del 1 de julio de 2021 inició operaciones.</t>
  </si>
  <si>
    <t>(8) A partir del 20 de septiembre de 2021 inició operaciones.</t>
  </si>
  <si>
    <t>(9) A partir del 29 de noviembre de 2021 inició operaciones.</t>
  </si>
  <si>
    <t>(10) A partir del 21 de marzo de 2022 inició operaciones.</t>
  </si>
  <si>
    <t>(11) A partir de septiembre de 2022 se incluye las captaciones de depósitos de la Institución Financiera de Desarrollo FUBODE.</t>
  </si>
  <si>
    <t>(12) A partir de diciembre de 2022 se incluye las captaciones de depósitos de la Institución Financiera de Desarrollo IDEPRO.</t>
  </si>
  <si>
    <t>(13) A partir del 23 de enero de 2023 inició operaciones.</t>
  </si>
  <si>
    <t>(14) A partir del 24 de abril de 2023 inició operaciones.</t>
  </si>
  <si>
    <t>RANKING DE CARTERA (1)</t>
  </si>
  <si>
    <t>CARTERA</t>
  </si>
  <si>
    <t>131.00+132.00+133.00+134.00+135.00+136.00+137.01</t>
  </si>
  <si>
    <t>-</t>
  </si>
  <si>
    <t>ENTIDADES FINANCIERAS DE VIVIENDAS (2)</t>
  </si>
  <si>
    <t>CPS (8)</t>
  </si>
  <si>
    <t>CHO (8)</t>
  </si>
  <si>
    <t>CAE (8)</t>
  </si>
  <si>
    <t>CUM (9)</t>
  </si>
  <si>
    <t>(1) Cartera vigente, vencida y en ejecución.</t>
  </si>
  <si>
    <t>(4) A partir del 1 de julio de 2021 inició operaciones.</t>
  </si>
  <si>
    <t>(5) A partir del 20 de septiembre de 2021 inició operaciones.</t>
  </si>
  <si>
    <t>(6) A partir del 29 de noviembre de 2021 inició operaciones.</t>
  </si>
  <si>
    <t>(7) A partir del 21 de marzo de 2022 inició operaciones.</t>
  </si>
  <si>
    <t>(8) A partir del 23 de enero de 2023 inició operaciones.</t>
  </si>
  <si>
    <t>(9) A partir del 24 de abril de 2023 inició operaciones.</t>
  </si>
  <si>
    <t>RANKING DE CONTINGENTE</t>
  </si>
  <si>
    <t xml:space="preserve">TOTAL CONTINGENTE </t>
  </si>
  <si>
    <t>600.00</t>
  </si>
  <si>
    <t>ENTIDADES FINANCIERAS DE VIVIENDAS (1)</t>
  </si>
  <si>
    <t>COOPERATIVAS DE AHORRO Y CRÉDITO ABIERTAS</t>
  </si>
  <si>
    <t>(1) A partir del 23 de noviembre de 2015 se transformaron de mutuales de ahorro y préstamo a entidades financieras de vivienda.</t>
  </si>
  <si>
    <t>EMPRESAS DE ARRENDAMIENTO FINANCIERO</t>
  </si>
  <si>
    <t>LBI</t>
  </si>
  <si>
    <t>LFO</t>
  </si>
  <si>
    <t>LBN</t>
  </si>
  <si>
    <t>TOTAL                                          SISTEMA</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</si>
  <si>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</si>
  <si>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</si>
  <si>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</si>
  <si>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</si>
  <si>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</si>
  <si>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</si>
  <si>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</si>
  <si>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</si>
  <si>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AWM</t>
  </si>
  <si>
    <t>AIS</t>
  </si>
  <si>
    <t>ALT</t>
  </si>
  <si>
    <t>DISPONIBILIDADES</t>
  </si>
  <si>
    <t>INVERSIONES TEMPORARIAS</t>
  </si>
  <si>
    <t>OTRAS CUENTAS POR COBRAR</t>
  </si>
  <si>
    <t>BIENES REALIZABLES</t>
  </si>
  <si>
    <t>INVERSIONES PERMANENTES</t>
  </si>
  <si>
    <t>BIENES DE USO</t>
  </si>
  <si>
    <t>OTROS ACTIVOS</t>
  </si>
  <si>
    <t>FIDEICOMISOS CONSTITUIDOS</t>
  </si>
  <si>
    <t>PASIVO</t>
  </si>
  <si>
    <t>OBLIGACIONES CON BANCOS Y ENTIDADES DE FINANCIAMIENTO</t>
  </si>
  <si>
    <t>OTRAS CUENTAS POR PAGAR</t>
  </si>
  <si>
    <t>PREVISIONES</t>
  </si>
  <si>
    <t>VALORES EN CIRCULACIÓN</t>
  </si>
  <si>
    <t>OBLIGACIONES SUBORDINADAS</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</si>
  <si>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</si>
  <si>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</si>
  <si>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</si>
  <si>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</si>
  <si>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</si>
  <si>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</si>
  <si>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</si>
  <si>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</si>
  <si>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</si>
  <si>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</si>
  <si>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</si>
  <si>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</si>
  <si>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</si>
  <si>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</si>
  <si>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</si>
  <si>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</si>
  <si>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</si>
  <si>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 Gastos financieros</t>
  </si>
  <si>
    <t>(+) Otros ingresos operativos</t>
  </si>
  <si>
    <t>(-) Otros gastos operativos</t>
  </si>
  <si>
    <t>RESULTADO DE OPERACIÓN BRUTO</t>
  </si>
  <si>
    <t>(+) Recuperaciones de activos financieros</t>
  </si>
  <si>
    <t>(-) 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</si>
  <si>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</si>
  <si>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</si>
  <si>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</si>
  <si>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</si>
  <si>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</si>
  <si>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</si>
  <si>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</si>
  <si>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</si>
  <si>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</si>
  <si>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</si>
  <si>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</si>
  <si>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</si>
  <si>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</si>
  <si>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</si>
  <si>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</si>
  <si>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</si>
  <si>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</si>
  <si>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r>
      <t xml:space="preserve">MERCADERÍA ALMACENADA
</t>
    </r>
    <r>
      <rPr>
        <sz val="14"/>
        <color indexed="9"/>
        <rFont val="Arial"/>
        <family val="2"/>
      </rPr>
      <t>(en miles de bolivianos)</t>
    </r>
  </si>
  <si>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</si>
  <si>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</si>
  <si>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</si>
  <si>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</si>
  <si>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</si>
  <si>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</si>
  <si>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</si>
  <si>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</si>
  <si>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</si>
  <si>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</si>
  <si>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(1) A partir de la promulgación de la Ley 2297 de 20.12.01 los Almacenes Generales de Depósito vinculados patrimonialmente a una entidad bancaria, se regulan por esta Ley y el Código de Comercio.</t>
  </si>
  <si>
    <t>CÁMARAS DE COMPENSACIÓN Y LIQUIDACIÓN</t>
  </si>
  <si>
    <t>ACC</t>
  </si>
  <si>
    <t>ACD</t>
  </si>
  <si>
    <t xml:space="preserve">                                                                 TOTAL</t>
  </si>
  <si>
    <t>BURÓS DE INFORMACIÓN</t>
  </si>
  <si>
    <t>ESB</t>
  </si>
  <si>
    <t>IFC</t>
  </si>
  <si>
    <t>EMPRESAS DE SERVICIO DE PAGO MÓVIL</t>
  </si>
  <si>
    <t>MEF</t>
  </si>
  <si>
    <t>EMPRESAS DE TRANSPORTE DE MATERIAL MONETARIO Y VALORES</t>
  </si>
  <si>
    <t>ETV</t>
  </si>
  <si>
    <t>TBK</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</si>
  <si>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</si>
  <si>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</si>
  <si>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</si>
  <si>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</si>
  <si>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</si>
  <si>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ATC</t>
  </si>
  <si>
    <t>LNK</t>
  </si>
  <si>
    <t>OBLIGACIONES CON INSTITUCIONES FISCALES</t>
  </si>
  <si>
    <t>EMPRESAS DE GIROS Y REMESAS DE DINERO</t>
  </si>
  <si>
    <t>R02</t>
  </si>
  <si>
    <t>R03</t>
  </si>
  <si>
    <t>R07</t>
  </si>
  <si>
    <t>R08</t>
  </si>
  <si>
    <t>R09</t>
  </si>
  <si>
    <t>R10</t>
  </si>
  <si>
    <t>R11</t>
  </si>
  <si>
    <t>ABREVIATURAS</t>
  </si>
  <si>
    <t>Bancos Múltiples (5)</t>
  </si>
  <si>
    <t>Banco Nacional de Bolivia S.A.</t>
  </si>
  <si>
    <t>Banco Mercantil Santa Cruz S.A.</t>
  </si>
  <si>
    <t>Banco Bisa S.A.</t>
  </si>
  <si>
    <t>Banco Económico S.A.</t>
  </si>
  <si>
    <t>Banco Solidario S.A.</t>
  </si>
  <si>
    <t>Banco Ganadero S.A.</t>
  </si>
  <si>
    <t>Banco de Crédito de Bolivia S.A.</t>
  </si>
  <si>
    <t>Banco de la Nación Argentina</t>
  </si>
  <si>
    <t>Banco para el Fomento a Iniciativas Económicas S.A. (1)</t>
  </si>
  <si>
    <t>Banco Fortaleza S.A. (4)</t>
  </si>
  <si>
    <t>Banco Fassil S.A.</t>
  </si>
  <si>
    <t xml:space="preserve">Banco Prodem S.A. </t>
  </si>
  <si>
    <t>Banco do Brasil S.A. Sucursal Bolivia - En liquidación (15)</t>
  </si>
  <si>
    <t>BDB</t>
  </si>
  <si>
    <t>Bancos PYME (5)</t>
  </si>
  <si>
    <t>Banco PYME de La Comunidad S.A.</t>
  </si>
  <si>
    <t>Banco PYME EcoFuturo S.A.</t>
  </si>
  <si>
    <t>Entidades Financieras de Vivienda (6)</t>
  </si>
  <si>
    <t>La Primera</t>
  </si>
  <si>
    <t>La Promotora</t>
  </si>
  <si>
    <t>El Progreso</t>
  </si>
  <si>
    <t>Cooperativas de Ahorro y Crédito</t>
  </si>
  <si>
    <t>Cooperativa Abierta "Jesús Nazareno" R.L.</t>
  </si>
  <si>
    <t>Cooperativa Abierta "San Martín de Porres" R.L.</t>
  </si>
  <si>
    <t>Cooperativa Abierta "Fátima" R.L.</t>
  </si>
  <si>
    <t>Cooperativa Abierta "San Pedro" R.L.</t>
  </si>
  <si>
    <t>Cooperativa Abierta "Loyola" R.L.</t>
  </si>
  <si>
    <t>Cooperativa Abierta "San Antonio" R.L.</t>
  </si>
  <si>
    <t>Cooperativa Abierta "Pío" X R.L.</t>
  </si>
  <si>
    <t>Cooperativa Abierta "Inca Huasi" R.L.</t>
  </si>
  <si>
    <t>Cooperativa Abierta "Quillacollo" R.L.</t>
  </si>
  <si>
    <t>Cooperativa Abierta "San José de Punata" R.L.</t>
  </si>
  <si>
    <t>Cooperativa Abierta "Monseñor Félix Gainza" R.L.</t>
  </si>
  <si>
    <t>Cooperativa Abierta "Educadores Gran Chaco" R.L.</t>
  </si>
  <si>
    <t>Cooperativa Abierta "El Chorolque" R.L.</t>
  </si>
  <si>
    <t>Cooperativa Abierta "Comarapa" R.L.</t>
  </si>
  <si>
    <t>Cooperativa Abierta "San Mateo" R.L.</t>
  </si>
  <si>
    <t>Cooperativa Abierta "Trinidad" R.L.</t>
  </si>
  <si>
    <t>Cooperativa Abierta "San Joaquín" R.L.</t>
  </si>
  <si>
    <t>Cooperativa Abierta "Magisterio Rural" R.L.</t>
  </si>
  <si>
    <t>Cooperativa Abierta "San José de Bermejo" Ltda.</t>
  </si>
  <si>
    <t>Cooperativa Abierta "Catedral" (Potosí) R.L.</t>
  </si>
  <si>
    <t>Cooperativa Abierta "Asunción" R.L.</t>
  </si>
  <si>
    <t>Cooperativa Abierta "Catedral de Tarija" R.L.</t>
  </si>
  <si>
    <t>Cooperativa Abierta "San Roque" R.L.</t>
  </si>
  <si>
    <t>Cooperativa Abierta "Madre y Maestra" R.L.</t>
  </si>
  <si>
    <t>Cooperativa Abierta "La Merced" R.L. (2)</t>
  </si>
  <si>
    <t>Cooperativa Abierta "San Carlos Borromeo" R.L. (3)</t>
  </si>
  <si>
    <t>Cooperativa Abierta "Cacef" R.L. (7)</t>
  </si>
  <si>
    <t>Cooperativa Abierta "Progreso" R.L. (8)</t>
  </si>
  <si>
    <t>Cooperativa Abierta "La Sagrada Familia" R.L. (10)</t>
  </si>
  <si>
    <t>Cooperativa Abierta "Magisterio Rural de Chuquisaca" R.L. (11)</t>
  </si>
  <si>
    <t>Cooperativa Societaria "San Martín" R.L. (14)</t>
  </si>
  <si>
    <t>Cooperativa Abierta "San Pedro de Aiquile" R.L. (16)</t>
  </si>
  <si>
    <t>Cooperativa Abierta "San Francisco Solano" R.L. (17)</t>
  </si>
  <si>
    <t>Cooperativa Societaria "Virgen de los Remedios" R.L. (18)</t>
  </si>
  <si>
    <t>Cooperativa Abierta "Solucredit San Silvestre" R.L. (19)</t>
  </si>
  <si>
    <t>Cooperativa Abierta "Asociación de Productores de Leche" R.L. (COOPROLE) (20)</t>
  </si>
  <si>
    <t>Cooperativa Abierta "Cristo Rey Cochabamba" R.L. (21)</t>
  </si>
  <si>
    <t>Cooperativa Societaria "Cantera" R.L. (22)</t>
  </si>
  <si>
    <t>Cooperativa Societaria "Hospicio" R.L. (23)</t>
  </si>
  <si>
    <t>Cooperativa Abierta "Paulo VI" R.L. (24)</t>
  </si>
  <si>
    <t>Cooperativa Societaria “Unión Santiago de Machaca USAMA” R.L. (25)</t>
  </si>
  <si>
    <t>Instituciones Financieras de Desarrollo (9)</t>
  </si>
  <si>
    <t>Institución Financiera de Desarrollo CIDRE</t>
  </si>
  <si>
    <t>Institución Financiera de Desarrollo CRECER</t>
  </si>
  <si>
    <t>Institución Financiera de Desarrollo DIACONÍA</t>
  </si>
  <si>
    <t>Institución Financiera de Desarrollo FONDECO</t>
  </si>
  <si>
    <t>Institución Financiera de Desarrollo FUBODE</t>
  </si>
  <si>
    <t>Institución Financiera de Desarrollo IDEPRO</t>
  </si>
  <si>
    <t>Institución Financiera de Desarrollo IMPRO</t>
  </si>
  <si>
    <t>Institución Financiera de Desarrollo PROMUJER</t>
  </si>
  <si>
    <t>Institución Financiera de Desarrollo SEMBRAR SARTAWI (13)</t>
  </si>
  <si>
    <t>Banco Público</t>
  </si>
  <si>
    <t>Banco Unión S.A.</t>
  </si>
  <si>
    <t>Bancos de Desarrollo Productivo</t>
  </si>
  <si>
    <t>Banco de Desarrollo Productivo S.A.M.</t>
  </si>
  <si>
    <t>Empresas de Servicios Financieros Complementarios</t>
  </si>
  <si>
    <t>Empresas de Arrendamiento Financiero</t>
  </si>
  <si>
    <t>Bisa Leasing S.A.</t>
  </si>
  <si>
    <t>Fortaleza Leasing S.A.</t>
  </si>
  <si>
    <t>BNB Leasing S.A.</t>
  </si>
  <si>
    <t>Almacenes Generales de Depósito</t>
  </si>
  <si>
    <t>Warrant Mercantil Santa Cruz S.A.</t>
  </si>
  <si>
    <t>Almacenes Internacionales S.A.</t>
  </si>
  <si>
    <t>Almacenes Generales de Depósito ALTRASER S.A. (12)</t>
  </si>
  <si>
    <t>Cámaras de Compensación</t>
  </si>
  <si>
    <t>Administradora de Cámaras de Compensación y Liquidación S.A.</t>
  </si>
  <si>
    <t>Administradora de Cámaras de Compensación y Liquidación Operaciones Electrónicas de Pago Unilink S.A.</t>
  </si>
  <si>
    <t>Burós de Información</t>
  </si>
  <si>
    <t>Buró de Información Infocenter S.A.</t>
  </si>
  <si>
    <t>Infocred BI S.A</t>
  </si>
  <si>
    <t>Empresas de servicio de pago móvil</t>
  </si>
  <si>
    <t>E-fectivo ESPM S.A.</t>
  </si>
  <si>
    <t>Empresas de transporte de material monetario y valores</t>
  </si>
  <si>
    <t>Brink’s Bolivia S.A.</t>
  </si>
  <si>
    <t xml:space="preserve">ETV S.A. </t>
  </si>
  <si>
    <t>Empresas de Giros y Remesas de dinero</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</si>
  <si>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</si>
  <si>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</si>
  <si>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</si>
  <si>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</si>
  <si>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</si>
  <si>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</si>
  <si>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</si>
  <si>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Empresas Administradoras de Tarjetas Electrónicas</t>
  </si>
  <si>
    <t>LINKSER Empresa Administradora de Tarjetas Electrónicas S.A.</t>
  </si>
  <si>
    <t>Administradora de Tarjetas de Crédito S.A.</t>
  </si>
  <si>
    <t>Sociedades Controladoras de Grupos Financieros</t>
  </si>
  <si>
    <t>BNB Corporación S.A</t>
  </si>
  <si>
    <t>BNC</t>
  </si>
  <si>
    <t>Sociedad Controladora Mercantil Santa Cruz S.A.</t>
  </si>
  <si>
    <t>MCZ</t>
  </si>
  <si>
    <t>Inversiones Credicorp Bolivia S.A.</t>
  </si>
  <si>
    <t>INV</t>
  </si>
  <si>
    <t>Santa Cruz FG Sociedad Controladora S.A.</t>
  </si>
  <si>
    <t>SOC</t>
  </si>
  <si>
    <t>Grupo Financiero Bisa S.A.</t>
  </si>
  <si>
    <t>GFB</t>
  </si>
  <si>
    <t>Sociedad Controladora Ganadero S.A.</t>
  </si>
  <si>
    <t>GAN</t>
  </si>
  <si>
    <t>Grupo Financiero Fortaleza S.A</t>
  </si>
  <si>
    <t xml:space="preserve">GFF </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</si>
  <si>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</si>
  <si>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</si>
  <si>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</si>
  <si>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</si>
  <si>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</si>
  <si>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</si>
  <si>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</si>
  <si>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</si>
  <si>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</si>
  <si>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</si>
  <si>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</si>
  <si>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</si>
  <si>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</si>
  <si>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</si>
  <si>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</si>
  <si>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</si>
  <si>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</si>
  <si>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</si>
  <si>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</si>
  <si>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</si>
  <si>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(10) Con Resolución ASFI/1047/2016 de 04.11.16 se dispone inicio de operaciones el 16.01.17.</t>
  </si>
  <si>
    <t>(11) Con Resolución ASFI/1099/2016 de 21.11.16 se dispone inicio de operaciones el 16.01.17.</t>
  </si>
  <si>
    <t>(12) Con Resolución ASFI/561/2019 de 02.07.19 se dispone inicio de operaciones el 08.07.19.</t>
  </si>
  <si>
    <t>(13) Con información desde noviembre de 2019.</t>
  </si>
  <si>
    <t>(14) A partir de enero de 2020.</t>
  </si>
  <si>
    <t>(15) Con Resolución ASFI/1150/2019 de 30.12.2019 se autorizó la disolución y liquidación voluntaria.</t>
  </si>
  <si>
    <t>(16) A partir de julio de 2021 se incluye información de la Cooperativa de Ahorro y Crédito Abierta San Pedro de Aiquile R.L., en cumplimiento de la Resolución ASFI/421/2021 de 24.05.2021.</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</si>
  <si>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</si>
  <si>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</si>
  <si>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</si>
  <si>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</si>
  <si>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(21) A partir de marzo de 2022 se incluye información de la Cooperativa de Ahorro y Crédito Abierta "Cristo Rey Cochabamba" R.L. en cumplimiento de la Resolución ASFI/1200/2021 de 30.12.2021.</t>
  </si>
  <si>
    <t>(22) A partir de enero de 2023 se incluye información de la Cooperativa de Ahorro y Crédito Societaria "Cantera" R.L. en cumplimiento de la Resolución ASFI/1008/2022 de 26.08.2022.</t>
  </si>
  <si>
    <t>(23) A partir de enero de 2023 se incluye información de la Cooperativa de Ahorro y Crédito Societaria "Hospicio" R.L. en cumplimiento de la Resolución ASFI/1009/2022 de 26.08.2022.</t>
  </si>
  <si>
    <t>(24) A partir de enero de 2023 se incluye información de la Cooperativa de Ahorro y Crédito Abierta "Paulo VI" R.L. en cumplimiento de la Resolución ASFI/976/2022 de 17.08.2022.</t>
  </si>
  <si>
    <t>(25)  A partir de abril de 2023 se incluye información de la Cooperativa de Ahorro y Crédito Societaria “Unión Santiago de Machaca USAMA” R.L., en cumplimiento de la Resolución ASFI/056/2023 de 20 de enero de 2023.</t>
  </si>
  <si>
    <t>,</t>
  </si>
  <si>
    <t>Í N D I C E</t>
  </si>
  <si>
    <t>HOJA</t>
  </si>
  <si>
    <t>Información consolidada</t>
  </si>
  <si>
    <t>Estados financieros según denominación monetaria</t>
  </si>
  <si>
    <t>Depósitos por departamento y por entidad</t>
  </si>
  <si>
    <t>Cartera de créditos por departamento y por entidad</t>
  </si>
  <si>
    <t>Información por tipo de entidad</t>
  </si>
  <si>
    <t xml:space="preserve">          Bancos Múltiples</t>
  </si>
  <si>
    <t>Estados financieros por entidad</t>
  </si>
  <si>
    <t>Indicadores financieros por entidad</t>
  </si>
  <si>
    <t>Estados financieros evolutivos</t>
  </si>
  <si>
    <t>Indicadores financieros evolutivos</t>
  </si>
  <si>
    <t>8-1</t>
  </si>
  <si>
    <t>8-2</t>
  </si>
  <si>
    <t>Estados financieros evolutivos por entidad</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</si>
  <si>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</si>
  <si>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</si>
  <si>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</si>
  <si>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</si>
  <si>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</si>
  <si>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</si>
  <si>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</si>
  <si>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</si>
  <si>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</si>
  <si>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</si>
  <si>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</si>
  <si>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Prodem S.A.</t>
    </r>
  </si>
  <si>
    <t>Ponderación de activos y suficiencia patrimonial</t>
  </si>
  <si>
    <t>Calificación de cartera y contingente</t>
  </si>
  <si>
    <t>Depósitos del público y de empresas públicas por moneda</t>
  </si>
  <si>
    <t>Evolución de cartera y contingente</t>
  </si>
  <si>
    <t>Evolución de obligaciones con el público y con empresas públicas</t>
  </si>
  <si>
    <t>Estratificación de depósitos (monto y número de cuentas)</t>
  </si>
  <si>
    <t xml:space="preserve">          Bancos PYME</t>
  </si>
  <si>
    <t>31-1</t>
  </si>
  <si>
    <t>31-2</t>
  </si>
  <si>
    <r>
      <t xml:space="preserve">   - </t>
    </r>
    <r>
      <rPr>
        <u/>
        <sz val="11"/>
        <rFont val="Arial"/>
        <family val="2"/>
      </rPr>
      <t>Banco PYME de La Comunidad S.A.</t>
    </r>
  </si>
  <si>
    <r>
      <t xml:space="preserve">   - </t>
    </r>
    <r>
      <rPr>
        <u/>
        <sz val="11"/>
        <rFont val="Arial"/>
        <family val="2"/>
      </rPr>
      <t>Banco PYME Ecofuturo S.A.</t>
    </r>
  </si>
  <si>
    <t>Encaje legal de los bancos múltiples y PYME</t>
  </si>
  <si>
    <t xml:space="preserve">          Entidades Financieras de Vivienda</t>
  </si>
  <si>
    <t xml:space="preserve">Indicadores financieros evolutivos </t>
  </si>
  <si>
    <t>45-1</t>
  </si>
  <si>
    <t>45-2</t>
  </si>
  <si>
    <t xml:space="preserve">          Cooperativas de Ahorro y Crédito</t>
  </si>
  <si>
    <t xml:space="preserve">Estados financieros por entidad </t>
  </si>
  <si>
    <t xml:space="preserve">Indicadores financieros por entidad </t>
  </si>
  <si>
    <t>53-1</t>
  </si>
  <si>
    <t>53-2</t>
  </si>
  <si>
    <t xml:space="preserve">Ponderación de activos y suficiencia patrimonial </t>
  </si>
  <si>
    <t>54-1</t>
  </si>
  <si>
    <t>54-2</t>
  </si>
  <si>
    <t>55-1</t>
  </si>
  <si>
    <t>55-2</t>
  </si>
  <si>
    <t xml:space="preserve">Encaje legal de cooperativas de ahorro y crédito, entidades financieras de vivienda e instituciones financieras de desarrollo </t>
  </si>
  <si>
    <t xml:space="preserve">          Instituciones Financieras de Desarrollo</t>
  </si>
  <si>
    <t>62-1</t>
  </si>
  <si>
    <t>62-2</t>
  </si>
  <si>
    <t xml:space="preserve">          Bancos de Desarrollo Productivo</t>
  </si>
  <si>
    <t>Estados financieros</t>
  </si>
  <si>
    <t>Indicadores financieros</t>
  </si>
  <si>
    <t xml:space="preserve">Estratificación de depósitos </t>
  </si>
  <si>
    <t>Ranking de depósitos, cartera y contingente</t>
  </si>
  <si>
    <t>Ranking de depósitos del público y de empresas públicas</t>
  </si>
  <si>
    <t>Ranking de cartera de créditos</t>
  </si>
  <si>
    <t>Ranking de contingente</t>
  </si>
  <si>
    <t>EMPRESAS DE SERVICIOS FINANCIEROS COMPLEMENTARIOS</t>
  </si>
  <si>
    <t>Cámaras de Compensación y Liquidación</t>
  </si>
  <si>
    <t>Empresas de Servicio de Pago Móvil</t>
  </si>
  <si>
    <t>Empresas de Transporte de Material Monetario y Valores</t>
  </si>
  <si>
    <t>Empresas de Giros y Remesas de Dinero</t>
  </si>
  <si>
    <t>SOCIEDADES CONTROLADORAS DE GRUPOS FINANCIEROS</t>
  </si>
  <si>
    <t>Estados Financieros</t>
  </si>
  <si>
    <t>BANCO CENTRAL DE BOLIVIA</t>
  </si>
  <si>
    <t xml:space="preserve">Estados financieros </t>
  </si>
  <si>
    <t xml:space="preserve">Cartera Reprog. o Reestruct. Vencida y Ejec./ Cartera Reprog. o Reestruct. Total (6)                </t>
  </si>
  <si>
    <t>ÍNDICE!A1</t>
  </si>
  <si>
    <t>AL 30 DE JUNIO DE 2024</t>
  </si>
  <si>
    <t>Jun-23</t>
  </si>
  <si>
    <t>Jun-24</t>
  </si>
  <si>
    <t>JUN</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</si>
  <si>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</si>
  <si>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(1) Incluye las siguientes cuentas contables 211.01,211.02,211.03,214.02,221.01,221.02,224.02,224.03,231.03,231.04,281.01,281.02,281.03,284.02</t>
  </si>
  <si>
    <t>(1) Incluye las siguientes cuentas contables : 212.01,212.02,214.03, 235.07,235.08,282.01,282.02, 284.03</t>
  </si>
  <si>
    <t>(1) Incluye las siguientes cuentas contables : 214.03,214.04,214.05,214.06,214.08,284.03,284.04,284.05,284.06,284.08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</si>
</sst>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
    <numFmt numFmtId="43" formatCode="_-* #,##0.00_-;\-* #,##0.00_-;_-* &quot;-&quot;??_-;_-@_-"/>
    <numFmt numFmtId="164" formatCode="_(* #,##0_);_(* \(#,##0\);_(* &quot;-&quot;_);_(@_)"/>
    <numFmt numFmtId="165" formatCode="_(* #,##0.00_);_(* \(#,##0.00\);_(* &quot;-&quot;??_);_(@_)"/>
    <numFmt numFmtId="166" formatCode="#,##0;\(#,##0\)"/>
    <numFmt numFmtId="167" formatCode="_-* #,##0_-;\-* #,##0_-;_-* &quot;-&quot;??_-;_-@_-"/>
    <numFmt numFmtId="168" formatCode="_(* #,##0_);_(* \(#,##0\);_(* &quot;-&quot;??_);_(@_)"/>
    <numFmt numFmtId="169" formatCode="#,##0.0000_);\(#,##0.0000\)"/>
    <numFmt numFmtId="170" formatCode="_(* #,##0.000000000_);_(* \(#,##0.000000000\);_(* &quot;-&quot;??_);_(@_)"/>
    <numFmt numFmtId="171" formatCode="0.00000000%"/>
    <numFmt numFmtId="172" formatCode="_ * #,##0_ ;_ * \-#,##0_ ;_ * &quot;-&quot;_ ;_ @_ "/>
    <numFmt numFmtId="173" formatCode="_ * #,##0.00_ ;_ * \-#,##0.00_ ;_ * &quot;-&quot;??_ ;_ @_ "/>
    <numFmt numFmtId="174" formatCode="d\.m\.yy"/>
    <numFmt numFmtId="175" formatCode="_(&quot;S/.&quot;\ * #,##0.00_);_(&quot;S/.&quot;\ * \(#,##0.00\);_(&quot;S/.&quot;\ * &quot;-&quot;??_);_(@_)"/>
    <numFmt numFmtId="176" formatCode="&quot;S/.&quot;\ #,##0.00_);\(&quot;S/.&quot;\ #,##0.00\)"/>
    <numFmt numFmtId="177" formatCode="_(&quot;C$&quot;* #,##0.00_);_(&quot;C$&quot;* \(#,##0.00\);_(&quot;C$&quot;* &quot;-&quot;??_);_(@_)"/>
    <numFmt numFmtId="178" formatCode="_-* #,##0.00\ _€_-;\-* #,##0.00\ _€_-;_-* &quot;-&quot;??\ _€_-;_-@_-"/>
    <numFmt numFmtId="179" formatCode="0.00%;\-0.00%;\-"/>
    <numFmt numFmtId="180" formatCode="\-#,##0"/>
  </numFmts>
  <fonts count="92">
    <font>
      <sz val="11"/>
      <color theme="1"/>
      <name val="Calibri"/>
      <family val="2"/>
      <scheme val="minor"/>
    </font>
    <font>
      <sz val="11"/>
      <color theme="1"/>
      <name val="Calibri"/>
      <family val="2"/>
      <scheme val="minor"/>
    </font>
    <font>
      <sz val="10"/>
      <name val="Arial"/>
      <family val="2"/>
    </font>
    <font>
      <b/>
      <sz val="14"/>
      <color indexed="9"/>
      <name val="Arial"/>
      <family val="2"/>
    </font>
    <font>
      <sz val="14"/>
      <color indexed="9"/>
      <name val="Arial"/>
      <family val="2"/>
    </font>
    <font>
      <b/>
      <sz val="10"/>
      <name val="Arial"/>
      <family val="2"/>
    </font>
    <font>
      <sz val="10"/>
      <color rgb="FFFF0000"/>
      <name val="Arial"/>
      <family val="2"/>
    </font>
    <font>
      <sz val="8"/>
      <name val="Arial"/>
      <family val="2"/>
    </font>
    <font>
      <sz val="10"/>
      <color theme="1"/>
      <name val="Arial"/>
      <family val="2"/>
    </font>
    <font>
      <sz val="8"/>
      <color indexed="8"/>
      <name val="Arial"/>
      <family val="2"/>
    </font>
    <font>
      <sz val="10"/>
      <name val="Arial"/>
      <family val="2"/>
    </font>
    <font>
      <sz val="14"/>
      <name val="Arial"/>
      <family val="2"/>
    </font>
    <font>
      <b/>
      <sz val="10"/>
      <color indexed="8"/>
      <name val="Arial"/>
      <family val="2"/>
    </font>
    <font>
      <sz val="10"/>
      <color indexed="8"/>
      <name val="Arial"/>
      <family val="2"/>
    </font>
    <font>
      <b/>
      <sz val="10"/>
      <color indexed="9"/>
      <name val="Arial"/>
      <family val="2"/>
    </font>
    <font>
      <sz val="12"/>
      <name val="Arial"/>
      <family val="2"/>
    </font>
    <font>
      <sz val="8"/>
      <name val="Univers Condensed"/>
      <family val="2"/>
    </font>
    <font>
      <sz val="12"/>
      <name val="Times New Roman"/>
      <family val="1"/>
    </font>
    <font>
      <sz val="7"/>
      <name val="Arial"/>
      <family val="2"/>
    </font>
    <font>
      <sz val="18"/>
      <name val="Times New Roman"/>
      <family val="1"/>
    </font>
    <font>
      <b/>
      <sz val="10"/>
      <color indexed="10"/>
      <name val="Arial"/>
      <family val="2"/>
    </font>
    <font>
      <sz val="10"/>
      <color indexed="10"/>
      <name val="Arial"/>
      <family val="2"/>
    </font>
    <font>
      <b/>
      <sz val="14"/>
      <name val="Arial"/>
      <family val="2"/>
    </font>
    <font>
      <b/>
      <sz val="7"/>
      <name val="Arial"/>
      <family val="2"/>
    </font>
    <font>
      <b/>
      <sz val="24"/>
      <name val="Helv"/>
    </font>
    <font>
      <b/>
      <sz val="12"/>
      <name val="Helv"/>
    </font>
    <font>
      <b/>
      <sz val="8"/>
      <name val="Arial"/>
      <family val="2"/>
    </font>
    <font>
      <sz val="16"/>
      <name val="Times New Roman"/>
      <family val="1"/>
    </font>
    <font>
      <sz val="10"/>
      <name val="Helv"/>
    </font>
    <font>
      <b/>
      <sz val="11"/>
      <name val="Arial"/>
      <family val="2"/>
    </font>
    <font>
      <sz val="11"/>
      <name val="Arial"/>
      <family val="2"/>
    </font>
    <font>
      <sz val="12"/>
      <name val="Helv"/>
    </font>
    <font>
      <sz val="28"/>
      <name val="Times New Roman"/>
      <family val="1"/>
    </font>
    <font>
      <sz val="20"/>
      <name val="Times New Roman"/>
      <family val="1"/>
    </font>
    <font>
      <sz val="12"/>
      <color rgb="FFFF0000"/>
      <name val="Arial"/>
      <family val="2"/>
    </font>
    <font>
      <sz val="11"/>
      <color theme="1"/>
      <name val="Arial"/>
      <family val="2"/>
    </font>
    <font>
      <b/>
      <sz val="11"/>
      <color theme="1"/>
      <name val="Arial"/>
      <family val="2"/>
    </font>
    <font>
      <sz val="8"/>
      <color theme="1"/>
      <name val="Arial"/>
      <family val="2"/>
    </font>
    <font>
      <b/>
      <sz val="16"/>
      <color rgb="FFFFFFFF"/>
      <name val="Arial"/>
      <family val="2"/>
    </font>
    <font>
      <b/>
      <sz val="18"/>
      <color indexed="8"/>
      <name val="Times New Roman"/>
      <family val="1"/>
    </font>
    <font>
      <b/>
      <sz val="11"/>
      <color rgb="FFFFFFFF"/>
      <name val="Arial"/>
      <family val="2"/>
    </font>
    <font>
      <b/>
      <sz val="11"/>
      <color rgb="FFFFFFFF"/>
      <name val="Calibri"/>
      <family val="2"/>
      <scheme val="minor"/>
    </font>
    <font>
      <sz val="11"/>
      <color rgb="FFFFFFFF"/>
      <name val="Calibri"/>
      <family val="2"/>
      <scheme val="minor"/>
    </font>
    <font>
      <sz val="11"/>
      <color indexed="8"/>
      <name val="Arial"/>
      <family val="2"/>
    </font>
    <font>
      <b/>
      <sz val="11"/>
      <color indexed="8"/>
      <name val="Arial"/>
      <family val="2"/>
    </font>
    <font>
      <u/>
      <sz val="11"/>
      <color indexed="12"/>
      <name val="Calibri"/>
      <family val="2"/>
    </font>
    <font>
      <u/>
      <sz val="11"/>
      <name val="Arial"/>
      <family val="2"/>
    </font>
    <font>
      <sz val="11"/>
      <color rgb="FFFFFFFF"/>
      <name val="Arial"/>
      <family val="2"/>
    </font>
    <font>
      <u/>
      <sz val="11"/>
      <color indexed="12"/>
      <name val="Arial"/>
      <family val="2"/>
    </font>
    <font>
      <b/>
      <u/>
      <sz val="11"/>
      <name val="Arial"/>
      <family val="2"/>
    </font>
    <font>
      <sz val="10"/>
      <name val="Arial"/>
      <family val="2"/>
    </font>
    <font>
      <sz val="12"/>
      <name val="Arial Narrow"/>
      <family val="2"/>
    </font>
    <font>
      <sz val="10"/>
      <name val="Arial"/>
      <family val="2"/>
    </font>
    <font>
      <u/>
      <sz val="11"/>
      <color theme="0" tint="-0.14999847407452621"/>
      <name val="Calibri"/>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2"/>
      <color theme="1"/>
      <name val="Calibri"/>
      <family val="2"/>
      <scheme val="minor"/>
    </font>
    <font>
      <sz val="10"/>
      <name val="Geneva"/>
    </font>
    <font>
      <sz val="12"/>
      <name val="Tms Rmn"/>
    </font>
    <font>
      <sz val="10"/>
      <name val="MS Serif"/>
      <family val="1"/>
    </font>
    <font>
      <sz val="10"/>
      <color indexed="16"/>
      <name val="MS Serif"/>
      <family val="1"/>
    </font>
    <font>
      <b/>
      <sz val="12"/>
      <name val="Arial"/>
      <family val="2"/>
    </font>
    <font>
      <sz val="8"/>
      <name val="Helv"/>
    </font>
    <font>
      <b/>
      <sz val="8"/>
      <color indexed="8"/>
      <name val="Helv"/>
    </font>
    <font>
      <sz val="11"/>
      <color indexed="8"/>
      <name val="Calibri"/>
      <family val="2"/>
    </font>
    <font>
      <sz val="10"/>
      <color rgb="FF000000"/>
      <name val="Times New Roman"/>
      <family val="1"/>
    </font>
    <font>
      <b/>
      <sz val="18"/>
      <color theme="3"/>
      <name val="Calibri Light"/>
      <family val="2"/>
      <scheme val="major"/>
    </font>
    <font>
      <u/>
      <sz val="11"/>
      <color theme="10"/>
      <name val="Calibri"/>
      <family val="2"/>
      <scheme val="minor"/>
    </font>
    <font>
      <sz val="10"/>
      <name val="Gill Sans MT"/>
      <family val="2"/>
    </font>
    <font>
      <sz val="10"/>
      <name val="Calibri"/>
      <family val="2"/>
    </font>
    <font>
      <u/>
      <sz val="10"/>
      <color indexed="12"/>
      <name val="Arial"/>
      <family val="2"/>
    </font>
    <font>
      <sz val="10"/>
      <name val="Times New Roman"/>
      <family val="1"/>
    </font>
    <font>
      <u/>
      <sz val="10"/>
      <color theme="10"/>
      <name val="Arial"/>
      <family val="2"/>
    </font>
    <font>
      <sz val="12"/>
      <color theme="1"/>
      <name val="ARIAL"/>
      <family val="2"/>
    </font>
    <font>
      <sz val="14"/>
      <name val="Univers Condensed"/>
      <family val="2"/>
    </font>
    <font>
      <sz val="14"/>
      <color theme="1"/>
      <name val="Calibri"/>
      <family val="2"/>
      <scheme val="minor"/>
    </font>
    <font>
      <sz val="11"/>
      <name val="Arial Narrow"/>
      <family val="2"/>
    </font>
    <font>
      <b/>
      <sz val="11"/>
      <name val="Arial Narrow"/>
      <family val="2"/>
    </font>
    <font>
      <b/>
      <sz val="9"/>
      <name val="Arial"/>
      <family val="2"/>
    </font>
  </fonts>
  <fills count="49">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indexed="9"/>
        <bgColor indexed="64"/>
      </patternFill>
    </fill>
    <fill>
      <patternFill patternType="solid">
        <fgColor indexed="43"/>
        <bgColor indexed="64"/>
      </patternFill>
    </fill>
    <fill>
      <patternFill patternType="solid">
        <fgColor rgb="FFCDCEC2"/>
        <bgColor rgb="FF000000"/>
      </patternFill>
    </fill>
    <fill>
      <patternFill patternType="solid">
        <fgColor rgb="FF2D536F"/>
        <bgColor indexed="64"/>
      </patternFill>
    </fill>
    <fill>
      <patternFill patternType="solid">
        <fgColor rgb="FFFFFFFF"/>
        <bgColor indexed="64"/>
      </patternFill>
    </fill>
    <fill>
      <patternFill patternType="solid">
        <fgColor theme="3" tint="-0.249977111117893"/>
        <bgColor indexed="22"/>
      </patternFill>
    </fill>
    <fill>
      <patternFill patternType="solid">
        <fgColor theme="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26"/>
        <bgColor indexed="64"/>
      </patternFill>
    </fill>
    <fill>
      <patternFill patternType="solid">
        <fgColor indexed="9"/>
      </patternFill>
    </fill>
    <fill>
      <patternFill patternType="solid">
        <fgColor indexed="13"/>
        <bgColor indexed="64"/>
      </patternFill>
    </fill>
    <fill>
      <patternFill patternType="solid">
        <fgColor theme="0" tint="-0.249977111117893"/>
        <bgColor indexed="64"/>
      </patternFill>
    </fill>
    <fill>
      <patternFill patternType="solid">
        <fgColor theme="3"/>
        <bgColor indexed="64"/>
      </patternFill>
    </fill>
    <fill>
      <patternFill patternType="solid">
        <fgColor theme="0" tint="-0.499984740745262"/>
        <bgColor indexed="64"/>
      </patternFill>
    </fill>
  </fills>
  <borders count="49">
    <border>
      <left/>
      <right/>
      <top/>
      <bottom/>
      <diagonal/>
    </border>
    <border>
      <left/>
      <right/>
      <top style="medium">
        <color rgb="FFFFFFFF"/>
      </top>
      <bottom/>
      <diagonal/>
    </border>
    <border>
      <left/>
      <right/>
      <top/>
      <bottom style="thick">
        <color indexed="23"/>
      </bottom>
      <diagonal/>
    </border>
    <border>
      <left/>
      <right/>
      <top style="thick">
        <color rgb="FFFFFFFF"/>
      </top>
      <bottom/>
      <diagonal/>
    </border>
    <border>
      <left/>
      <right/>
      <top/>
      <bottom style="thick">
        <color rgb="FF8A8C88"/>
      </bottom>
      <diagonal/>
    </border>
    <border>
      <left/>
      <right/>
      <top style="thick">
        <color rgb="FF8A8C88"/>
      </top>
      <bottom/>
      <diagonal/>
    </border>
    <border>
      <left/>
      <right/>
      <top/>
      <bottom style="medium">
        <color theme="2" tint="-0.499984740745262"/>
      </bottom>
      <diagonal/>
    </border>
    <border>
      <left/>
      <right/>
      <top/>
      <bottom style="thick">
        <color indexed="55"/>
      </bottom>
      <diagonal/>
    </border>
    <border>
      <left/>
      <right/>
      <top style="thick">
        <color indexed="23"/>
      </top>
      <bottom/>
      <diagonal/>
    </border>
    <border>
      <left/>
      <right/>
      <top style="thick">
        <color indexed="9"/>
      </top>
      <bottom style="thick">
        <color indexed="9"/>
      </bottom>
      <diagonal/>
    </border>
    <border>
      <left style="thin">
        <color indexed="22"/>
      </left>
      <right/>
      <top style="thin">
        <color indexed="22"/>
      </top>
      <bottom style="thin">
        <color indexed="22"/>
      </bottom>
      <diagonal/>
    </border>
    <border>
      <left/>
      <right/>
      <top/>
      <bottom style="medium">
        <color indexed="64"/>
      </bottom>
      <diagonal/>
    </border>
    <border>
      <left/>
      <right/>
      <top style="thin">
        <color rgb="FFFFFFFF"/>
      </top>
      <bottom/>
      <diagonal/>
    </border>
    <border>
      <left/>
      <right/>
      <top style="thin">
        <color rgb="FFFFFFFF"/>
      </top>
      <bottom style="thin">
        <color rgb="FFFFFFFF"/>
      </bottom>
      <diagonal/>
    </border>
    <border>
      <left/>
      <right/>
      <top style="thick">
        <color indexed="9"/>
      </top>
      <bottom/>
      <diagonal/>
    </border>
    <border>
      <left/>
      <right/>
      <top/>
      <bottom style="thick">
        <color indexed="9"/>
      </bottom>
      <diagonal/>
    </border>
    <border>
      <left/>
      <right/>
      <top style="thick">
        <color theme="0"/>
      </top>
      <bottom style="thick">
        <color theme="0"/>
      </bottom>
      <diagonal/>
    </border>
    <border>
      <left style="thin">
        <color indexed="64"/>
      </left>
      <right/>
      <top style="thick">
        <color indexed="23"/>
      </top>
      <bottom/>
      <diagonal/>
    </border>
    <border>
      <left/>
      <right/>
      <top/>
      <bottom style="thick">
        <color rgb="FFFFFFFF"/>
      </bottom>
      <diagonal/>
    </border>
    <border>
      <left/>
      <right/>
      <top/>
      <bottom style="medium">
        <color indexed="23"/>
      </bottom>
      <diagonal/>
    </border>
    <border>
      <left/>
      <right/>
      <top/>
      <bottom style="thick">
        <color theme="2" tint="-0.499984740745262"/>
      </bottom>
      <diagonal/>
    </border>
    <border>
      <left/>
      <right/>
      <top style="medium">
        <color indexed="23"/>
      </top>
      <bottom/>
      <diagonal/>
    </border>
    <border>
      <left/>
      <right/>
      <top style="thick">
        <color theme="2" tint="-0.499984740745262"/>
      </top>
      <bottom/>
      <diagonal/>
    </border>
    <border>
      <left/>
      <right/>
      <top style="thick">
        <color theme="0"/>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style="thick">
        <color theme="0"/>
      </top>
      <bottom style="thick">
        <color theme="0" tint="-0.499984740745262"/>
      </bottom>
      <diagonal/>
    </border>
    <border>
      <left/>
      <right/>
      <top/>
      <bottom style="thick">
        <color theme="0" tint="-0.499984740745262"/>
      </bottom>
      <diagonal/>
    </border>
    <border>
      <left/>
      <right/>
      <top style="medium">
        <color theme="0"/>
      </top>
      <bottom/>
      <diagonal/>
    </border>
    <border>
      <left/>
      <right/>
      <top/>
      <bottom style="thin">
        <color indexed="64"/>
      </bottom>
      <diagonal/>
    </border>
    <border>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15"/>
      </left>
      <right style="thin">
        <color indexed="15"/>
      </right>
      <top style="thin">
        <color indexed="15"/>
      </top>
      <bottom style="thin">
        <color indexed="15"/>
      </bottom>
      <diagonal/>
    </border>
    <border>
      <left/>
      <right style="thin">
        <color indexed="64"/>
      </right>
      <top style="thick">
        <color indexed="23"/>
      </top>
      <bottom/>
      <diagonal/>
    </border>
    <border>
      <left/>
      <right/>
      <top style="thick">
        <color indexed="9"/>
      </top>
      <bottom style="thick">
        <color rgb="FFCDCEC2"/>
      </bottom>
      <diagonal/>
    </border>
    <border>
      <left/>
      <right/>
      <top style="thick">
        <color rgb="FFCDCEC2"/>
      </top>
      <bottom style="thick">
        <color indexed="9"/>
      </bottom>
      <diagonal/>
    </border>
    <border>
      <left/>
      <right/>
      <top style="thick">
        <color rgb="FFCDCEC2"/>
      </top>
      <bottom style="thick">
        <color rgb="FFCDCEC2"/>
      </bottom>
      <diagonal/>
    </border>
    <border>
      <left/>
      <right/>
      <top style="medium">
        <color theme="2" tint="-0.499984740745262"/>
      </top>
      <bottom/>
      <diagonal/>
    </border>
    <border>
      <left/>
      <right/>
      <top/>
      <bottom style="thin">
        <color rgb="FFFFFFFF"/>
      </bottom>
      <diagonal/>
    </border>
  </borders>
  <cellStyleXfs count="701">
    <xf numFmtId="0" fontId="0" fillId="0" borderId="0"/>
    <xf numFmtId="43" fontId="1" fillId="0" borderId="0" applyFont="0" applyFill="0" applyBorder="0" applyAlignment="0" applyProtection="0"/>
    <xf numFmtId="9" fontId="1" fillId="0" borderId="0" applyFont="0" applyFill="0" applyBorder="0" applyAlignment="0" applyProtection="0"/>
    <xf numFmtId="0" fontId="2" fillId="0" borderId="0"/>
    <xf numFmtId="43" fontId="2" fillId="0" borderId="0" applyFont="0" applyFill="0" applyBorder="0" applyAlignment="0" applyProtection="0"/>
    <xf numFmtId="0" fontId="10" fillId="0" borderId="0"/>
    <xf numFmtId="43" fontId="10" fillId="0" borderId="0" applyFont="0" applyFill="0" applyBorder="0" applyAlignment="0" applyProtection="0"/>
    <xf numFmtId="9" fontId="10" fillId="0" borderId="0" applyFont="0" applyFill="0" applyBorder="0" applyAlignment="0" applyProtection="0"/>
    <xf numFmtId="0" fontId="13" fillId="0" borderId="0"/>
    <xf numFmtId="0" fontId="2" fillId="0" borderId="0"/>
    <xf numFmtId="0" fontId="2" fillId="0" borderId="0"/>
    <xf numFmtId="0" fontId="2" fillId="0" borderId="0"/>
    <xf numFmtId="0" fontId="1" fillId="0" borderId="0"/>
    <xf numFmtId="0" fontId="45" fillId="0" borderId="0" applyNumberFormat="0" applyFill="0" applyBorder="0" applyAlignment="0" applyProtection="0">
      <alignment vertical="top"/>
      <protection locked="0"/>
    </xf>
    <xf numFmtId="165" fontId="1" fillId="0" borderId="0" applyFont="0" applyFill="0" applyBorder="0" applyAlignment="0" applyProtection="0"/>
    <xf numFmtId="0" fontId="50" fillId="0" borderId="0"/>
    <xf numFmtId="165" fontId="50" fillId="0" borderId="0" applyFont="0" applyFill="0" applyBorder="0" applyAlignment="0" applyProtection="0"/>
    <xf numFmtId="9" fontId="50" fillId="0" borderId="0" applyFont="0" applyFill="0" applyBorder="0" applyAlignment="0" applyProtection="0"/>
    <xf numFmtId="165" fontId="2" fillId="0" borderId="0" applyFont="0" applyFill="0" applyBorder="0" applyAlignment="0" applyProtection="0"/>
    <xf numFmtId="9" fontId="2" fillId="0" borderId="0" applyFont="0" applyFill="0" applyBorder="0" applyAlignment="0" applyProtection="0"/>
    <xf numFmtId="165" fontId="50" fillId="0" borderId="0" applyFont="0" applyFill="0" applyBorder="0" applyAlignment="0" applyProtection="0"/>
    <xf numFmtId="0" fontId="52" fillId="0" borderId="0"/>
    <xf numFmtId="43" fontId="52" fillId="0" borderId="0" applyFont="0" applyFill="0" applyBorder="0" applyAlignment="0" applyProtection="0"/>
    <xf numFmtId="0" fontId="52" fillId="0" borderId="0"/>
    <xf numFmtId="0" fontId="52" fillId="0" borderId="0"/>
    <xf numFmtId="43" fontId="2" fillId="0" borderId="0" applyFont="0" applyFill="0" applyBorder="0" applyAlignment="0" applyProtection="0"/>
    <xf numFmtId="0" fontId="54" fillId="0" borderId="31" applyNumberFormat="0" applyFill="0" applyAlignment="0" applyProtection="0"/>
    <xf numFmtId="0" fontId="55" fillId="0" borderId="32" applyNumberFormat="0" applyFill="0" applyAlignment="0" applyProtection="0"/>
    <xf numFmtId="0" fontId="56" fillId="0" borderId="33" applyNumberFormat="0" applyFill="0" applyAlignment="0" applyProtection="0"/>
    <xf numFmtId="0" fontId="56" fillId="0" borderId="0" applyNumberFormat="0" applyFill="0" applyBorder="0" applyAlignment="0" applyProtection="0"/>
    <xf numFmtId="0" fontId="57" fillId="11" borderId="0" applyNumberFormat="0" applyBorder="0" applyAlignment="0" applyProtection="0"/>
    <xf numFmtId="0" fontId="58" fillId="12" borderId="0" applyNumberFormat="0" applyBorder="0" applyAlignment="0" applyProtection="0"/>
    <xf numFmtId="0" fontId="59" fillId="13" borderId="0" applyNumberFormat="0" applyBorder="0" applyAlignment="0" applyProtection="0"/>
    <xf numFmtId="0" fontId="60" fillId="14" borderId="34" applyNumberFormat="0" applyAlignment="0" applyProtection="0"/>
    <xf numFmtId="0" fontId="61" fillId="15" borderId="35" applyNumberFormat="0" applyAlignment="0" applyProtection="0"/>
    <xf numFmtId="0" fontId="62" fillId="15" borderId="34" applyNumberFormat="0" applyAlignment="0" applyProtection="0"/>
    <xf numFmtId="0" fontId="63" fillId="0" borderId="36" applyNumberFormat="0" applyFill="0" applyAlignment="0" applyProtection="0"/>
    <xf numFmtId="0" fontId="64" fillId="16" borderId="37" applyNumberFormat="0" applyAlignment="0" applyProtection="0"/>
    <xf numFmtId="0" fontId="65" fillId="0" borderId="0" applyNumberFormat="0" applyFill="0" applyBorder="0" applyAlignment="0" applyProtection="0"/>
    <xf numFmtId="0" fontId="1" fillId="17" borderId="38" applyNumberFormat="0" applyFont="0" applyAlignment="0" applyProtection="0"/>
    <xf numFmtId="0" fontId="66" fillId="0" borderId="0" applyNumberFormat="0" applyFill="0" applyBorder="0" applyAlignment="0" applyProtection="0"/>
    <xf numFmtId="0" fontId="67" fillId="0" borderId="39" applyNumberFormat="0" applyFill="0" applyAlignment="0" applyProtection="0"/>
    <xf numFmtId="0" fontId="68"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68" fillId="21" borderId="0" applyNumberFormat="0" applyBorder="0" applyAlignment="0" applyProtection="0"/>
    <xf numFmtId="0" fontId="68"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68" fillId="25" borderId="0" applyNumberFormat="0" applyBorder="0" applyAlignment="0" applyProtection="0"/>
    <xf numFmtId="0" fontId="68"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68" fillId="29" borderId="0" applyNumberFormat="0" applyBorder="0" applyAlignment="0" applyProtection="0"/>
    <xf numFmtId="0" fontId="68"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68" fillId="33" borderId="0" applyNumberFormat="0" applyBorder="0" applyAlignment="0" applyProtection="0"/>
    <xf numFmtId="0" fontId="68" fillId="34"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68" fillId="37" borderId="0" applyNumberFormat="0" applyBorder="0" applyAlignment="0" applyProtection="0"/>
    <xf numFmtId="0" fontId="68" fillId="38"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68" fillId="41" borderId="0" applyNumberFormat="0" applyBorder="0" applyAlignment="0" applyProtection="0"/>
    <xf numFmtId="0" fontId="1" fillId="0" borderId="0"/>
    <xf numFmtId="9" fontId="1" fillId="0" borderId="0" applyFont="0" applyFill="0" applyBorder="0" applyAlignment="0" applyProtection="0"/>
    <xf numFmtId="0" fontId="70" fillId="0" borderId="0" applyFont="0" applyFill="0" applyBorder="0" applyAlignment="0" applyProtection="0"/>
    <xf numFmtId="0" fontId="71" fillId="0" borderId="0" applyNumberFormat="0" applyFill="0" applyBorder="0" applyAlignment="0" applyProtection="0"/>
    <xf numFmtId="174" fontId="31" fillId="0" borderId="0" applyFill="0" applyBorder="0" applyAlignment="0"/>
    <xf numFmtId="165" fontId="2" fillId="0" borderId="0" applyFont="0" applyFill="0" applyBorder="0" applyAlignment="0" applyProtection="0"/>
    <xf numFmtId="173" fontId="2" fillId="0" borderId="0" applyFont="0" applyFill="0" applyBorder="0" applyAlignment="0" applyProtection="0"/>
    <xf numFmtId="165" fontId="1" fillId="0" borderId="0" applyFont="0" applyFill="0" applyBorder="0" applyAlignment="0" applyProtection="0"/>
    <xf numFmtId="0" fontId="72" fillId="0" borderId="0" applyNumberFormat="0" applyAlignment="0">
      <alignment horizontal="left"/>
    </xf>
    <xf numFmtId="0" fontId="73" fillId="0" borderId="0" applyNumberFormat="0" applyAlignment="0">
      <alignment horizontal="left"/>
    </xf>
    <xf numFmtId="38" fontId="7" fillId="42" borderId="0" applyNumberFormat="0" applyBorder="0" applyAlignment="0" applyProtection="0"/>
    <xf numFmtId="0" fontId="74" fillId="0" borderId="41" applyNumberFormat="0" applyAlignment="0" applyProtection="0">
      <alignment horizontal="left" vertical="center"/>
    </xf>
    <xf numFmtId="0" fontId="74" fillId="0" borderId="30">
      <alignment horizontal="left" vertical="center"/>
    </xf>
    <xf numFmtId="10" fontId="7" fillId="43" borderId="4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0" fontId="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0" fontId="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0" fontId="2"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0" fontId="2" fillId="0" borderId="0"/>
    <xf numFmtId="0" fontId="1" fillId="0" borderId="0"/>
    <xf numFmtId="0" fontId="2" fillId="0" borderId="0"/>
    <xf numFmtId="0" fontId="2" fillId="0" borderId="0"/>
    <xf numFmtId="37" fontId="70" fillId="0" borderId="0"/>
    <xf numFmtId="10"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4" fontId="75" fillId="0" borderId="0" applyNumberFormat="0" applyFill="0" applyBorder="0" applyAlignment="0" applyProtection="0">
      <alignment horizontal="left"/>
    </xf>
    <xf numFmtId="0" fontId="13" fillId="0" borderId="0">
      <alignment vertical="top"/>
    </xf>
    <xf numFmtId="40" fontId="76" fillId="0" borderId="0" applyBorder="0">
      <alignment horizontal="right"/>
    </xf>
    <xf numFmtId="173" fontId="2" fillId="0" borderId="0" applyFont="0" applyFill="0" applyBorder="0" applyAlignment="0" applyProtection="0"/>
    <xf numFmtId="172" fontId="69" fillId="0" borderId="0" applyFont="0" applyFill="0" applyBorder="0" applyAlignment="0" applyProtection="0"/>
    <xf numFmtId="173" fontId="2" fillId="0" borderId="0" applyFont="0" applyFill="0" applyBorder="0" applyAlignment="0" applyProtection="0"/>
    <xf numFmtId="0" fontId="2" fillId="0" borderId="0"/>
    <xf numFmtId="9" fontId="1" fillId="0" borderId="0" applyFont="0" applyFill="0" applyBorder="0" applyAlignment="0" applyProtection="0"/>
    <xf numFmtId="9" fontId="2"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173" fontId="2" fillId="0" borderId="0" applyFont="0" applyFill="0" applyBorder="0" applyAlignment="0" applyProtection="0"/>
    <xf numFmtId="165" fontId="1" fillId="0" borderId="0" applyFont="0" applyFill="0" applyBorder="0" applyAlignment="0" applyProtection="0"/>
    <xf numFmtId="0" fontId="78" fillId="0" borderId="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68" fillId="21" borderId="0" applyNumberFormat="0" applyBorder="0" applyAlignment="0" applyProtection="0"/>
    <xf numFmtId="0" fontId="68" fillId="25" borderId="0" applyNumberFormat="0" applyBorder="0" applyAlignment="0" applyProtection="0"/>
    <xf numFmtId="0" fontId="68" fillId="29" borderId="0" applyNumberFormat="0" applyBorder="0" applyAlignment="0" applyProtection="0"/>
    <xf numFmtId="0" fontId="68" fillId="33" borderId="0" applyNumberFormat="0" applyBorder="0" applyAlignment="0" applyProtection="0"/>
    <xf numFmtId="0" fontId="68" fillId="37" borderId="0" applyNumberFormat="0" applyBorder="0" applyAlignment="0" applyProtection="0"/>
    <xf numFmtId="0" fontId="68" fillId="41" borderId="0" applyNumberFormat="0" applyBorder="0" applyAlignment="0" applyProtection="0"/>
    <xf numFmtId="0" fontId="57" fillId="11" borderId="0" applyNumberFormat="0" applyBorder="0" applyAlignment="0" applyProtection="0"/>
    <xf numFmtId="0" fontId="62" fillId="15" borderId="34" applyNumberFormat="0" applyAlignment="0" applyProtection="0"/>
    <xf numFmtId="0" fontId="64" fillId="16" borderId="37" applyNumberFormat="0" applyAlignment="0" applyProtection="0"/>
    <xf numFmtId="0" fontId="63" fillId="0" borderId="36" applyNumberFormat="0" applyFill="0" applyAlignment="0" applyProtection="0"/>
    <xf numFmtId="0" fontId="56" fillId="0" borderId="0" applyNumberFormat="0" applyFill="0" applyBorder="0" applyAlignment="0" applyProtection="0"/>
    <xf numFmtId="0" fontId="68" fillId="18" borderId="0" applyNumberFormat="0" applyBorder="0" applyAlignment="0" applyProtection="0"/>
    <xf numFmtId="0" fontId="68" fillId="22" borderId="0" applyNumberFormat="0" applyBorder="0" applyAlignment="0" applyProtection="0"/>
    <xf numFmtId="0" fontId="68" fillId="26" borderId="0" applyNumberFormat="0" applyBorder="0" applyAlignment="0" applyProtection="0"/>
    <xf numFmtId="0" fontId="68" fillId="30" borderId="0" applyNumberFormat="0" applyBorder="0" applyAlignment="0" applyProtection="0"/>
    <xf numFmtId="0" fontId="68" fillId="34" borderId="0" applyNumberFormat="0" applyBorder="0" applyAlignment="0" applyProtection="0"/>
    <xf numFmtId="0" fontId="68" fillId="38" borderId="0" applyNumberFormat="0" applyBorder="0" applyAlignment="0" applyProtection="0"/>
    <xf numFmtId="0" fontId="60" fillId="14" borderId="34" applyNumberFormat="0" applyAlignment="0" applyProtection="0"/>
    <xf numFmtId="0" fontId="58" fillId="12" borderId="0" applyNumberFormat="0" applyBorder="0" applyAlignment="0" applyProtection="0"/>
    <xf numFmtId="0" fontId="1" fillId="17" borderId="38" applyNumberFormat="0" applyFont="0" applyAlignment="0" applyProtection="0"/>
    <xf numFmtId="0" fontId="61" fillId="15" borderId="35" applyNumberFormat="0" applyAlignment="0" applyProtection="0"/>
    <xf numFmtId="0" fontId="65" fillId="0" borderId="0" applyNumberFormat="0" applyFill="0" applyBorder="0" applyAlignment="0" applyProtection="0"/>
    <xf numFmtId="0" fontId="66" fillId="0" borderId="0" applyNumberFormat="0" applyFill="0" applyBorder="0" applyAlignment="0" applyProtection="0"/>
    <xf numFmtId="0" fontId="79" fillId="0" borderId="0" applyNumberFormat="0" applyFill="0" applyBorder="0" applyAlignment="0" applyProtection="0"/>
    <xf numFmtId="0" fontId="54" fillId="0" borderId="31" applyNumberFormat="0" applyFill="0" applyAlignment="0" applyProtection="0"/>
    <xf numFmtId="0" fontId="55" fillId="0" borderId="32" applyNumberFormat="0" applyFill="0" applyAlignment="0" applyProtection="0"/>
    <xf numFmtId="0" fontId="56" fillId="0" borderId="33" applyNumberFormat="0" applyFill="0" applyAlignment="0" applyProtection="0"/>
    <xf numFmtId="173" fontId="1" fillId="0" borderId="0" applyFont="0" applyFill="0" applyBorder="0" applyAlignment="0" applyProtection="0"/>
    <xf numFmtId="0" fontId="2" fillId="0" borderId="0"/>
    <xf numFmtId="0" fontId="2"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0" fontId="2" fillId="0" borderId="0"/>
    <xf numFmtId="165" fontId="2" fillId="0" borderId="0" applyFont="0" applyFill="0" applyBorder="0" applyAlignment="0" applyProtection="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0" fontId="2" fillId="0" borderId="0"/>
    <xf numFmtId="165" fontId="2" fillId="0" borderId="0" applyFont="0" applyFill="0" applyBorder="0" applyAlignment="0" applyProtection="0"/>
    <xf numFmtId="165" fontId="1" fillId="0" borderId="0" applyFont="0" applyFill="0" applyBorder="0" applyAlignment="0" applyProtection="0"/>
    <xf numFmtId="37" fontId="31" fillId="0" borderId="0"/>
    <xf numFmtId="37" fontId="31" fillId="0" borderId="0"/>
    <xf numFmtId="37" fontId="31" fillId="0" borderId="0"/>
    <xf numFmtId="37" fontId="31" fillId="0" borderId="0"/>
    <xf numFmtId="37" fontId="31" fillId="0" borderId="0"/>
    <xf numFmtId="0" fontId="2"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0" fontId="2" fillId="0" borderId="0"/>
    <xf numFmtId="173" fontId="2" fillId="0" borderId="0" applyFont="0" applyFill="0" applyBorder="0" applyAlignment="0" applyProtection="0"/>
    <xf numFmtId="0" fontId="80" fillId="0" borderId="0" applyNumberFormat="0" applyFill="0" applyBorder="0" applyAlignment="0" applyProtection="0"/>
    <xf numFmtId="0" fontId="82" fillId="0" borderId="0" applyNumberFormat="0" applyFill="0" applyBorder="0" applyAlignment="0" applyProtection="0"/>
    <xf numFmtId="0" fontId="83" fillId="0" borderId="0" applyNumberFormat="0" applyFill="0" applyBorder="0" applyAlignment="0" applyProtection="0">
      <alignment vertical="top"/>
      <protection locked="0"/>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3" fontId="1" fillId="0" borderId="0" applyFont="0" applyFill="0" applyBorder="0" applyAlignment="0" applyProtection="0"/>
    <xf numFmtId="0" fontId="2"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0" borderId="0"/>
    <xf numFmtId="0" fontId="2" fillId="0" borderId="0"/>
    <xf numFmtId="0" fontId="2" fillId="0" borderId="0"/>
    <xf numFmtId="0" fontId="1" fillId="0" borderId="0"/>
    <xf numFmtId="0" fontId="2" fillId="0" borderId="0"/>
    <xf numFmtId="0" fontId="2" fillId="0" borderId="0"/>
    <xf numFmtId="0" fontId="8" fillId="0" borderId="0"/>
    <xf numFmtId="0" fontId="8" fillId="0" borderId="0"/>
    <xf numFmtId="0" fontId="1" fillId="0" borderId="0"/>
    <xf numFmtId="0" fontId="8" fillId="0" borderId="0"/>
    <xf numFmtId="0" fontId="8" fillId="0" borderId="0"/>
    <xf numFmtId="0" fontId="8" fillId="0" borderId="0"/>
    <xf numFmtId="0" fontId="15" fillId="44" borderId="0"/>
    <xf numFmtId="0" fontId="8" fillId="0" borderId="0"/>
    <xf numFmtId="0" fontId="17" fillId="0" borderId="0"/>
    <xf numFmtId="0" fontId="2" fillId="0" borderId="0"/>
    <xf numFmtId="0" fontId="1" fillId="0" borderId="0"/>
    <xf numFmtId="9" fontId="2" fillId="0" borderId="0" applyFont="0" applyFill="0" applyBorder="0" applyAlignment="0" applyProtection="0"/>
    <xf numFmtId="9" fontId="81" fillId="0" borderId="0" applyFont="0" applyFill="0" applyBorder="0" applyAlignment="0" applyProtection="0"/>
    <xf numFmtId="173" fontId="2" fillId="0" borderId="0" applyFont="0" applyFill="0" applyBorder="0" applyAlignment="0" applyProtection="0"/>
    <xf numFmtId="0" fontId="17" fillId="0" borderId="0"/>
    <xf numFmtId="0" fontId="2"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2" fillId="0" borderId="0" applyFont="0" applyFill="0" applyBorder="0" applyAlignment="0" applyProtection="0"/>
    <xf numFmtId="0" fontId="2" fillId="0" borderId="0"/>
    <xf numFmtId="43" fontId="1" fillId="0" borderId="0" applyFont="0" applyFill="0" applyBorder="0" applyAlignment="0" applyProtection="0"/>
    <xf numFmtId="43" fontId="1" fillId="0" borderId="0" applyFont="0" applyFill="0" applyBorder="0" applyAlignment="0" applyProtection="0"/>
    <xf numFmtId="0" fontId="83" fillId="0" borderId="0" applyNumberFormat="0" applyFill="0" applyBorder="0" applyAlignment="0" applyProtection="0">
      <alignment vertical="top"/>
      <protection locked="0"/>
    </xf>
    <xf numFmtId="43" fontId="2" fillId="0" borderId="0" applyFont="0" applyFill="0" applyBorder="0" applyAlignment="0" applyProtection="0"/>
    <xf numFmtId="43" fontId="2" fillId="0" borderId="0" applyFont="0" applyFill="0" applyBorder="0" applyAlignment="0" applyProtection="0"/>
    <xf numFmtId="176" fontId="2" fillId="0" borderId="0" applyFont="0" applyFill="0" applyBorder="0" applyAlignment="0" applyProtection="0"/>
    <xf numFmtId="43" fontId="2" fillId="0" borderId="0" applyFont="0" applyFill="0" applyBorder="0" applyAlignment="0" applyProtection="0"/>
    <xf numFmtId="175" fontId="2" fillId="0" borderId="0" applyFont="0" applyFill="0" applyBorder="0" applyAlignment="0" applyProtection="0"/>
    <xf numFmtId="0" fontId="2" fillId="0" borderId="0"/>
    <xf numFmtId="0" fontId="2" fillId="0" borderId="0"/>
    <xf numFmtId="0" fontId="2" fillId="0" borderId="0"/>
    <xf numFmtId="0" fontId="2" fillId="0" borderId="0"/>
    <xf numFmtId="177" fontId="2" fillId="0" borderId="0" applyFont="0" applyFill="0" applyBorder="0" applyAlignment="0" applyProtection="0"/>
    <xf numFmtId="0" fontId="2" fillId="0" borderId="0">
      <alignment vertical="top"/>
    </xf>
    <xf numFmtId="0" fontId="1" fillId="0" borderId="0"/>
    <xf numFmtId="0" fontId="2" fillId="0" borderId="0">
      <alignment vertical="top"/>
    </xf>
    <xf numFmtId="0" fontId="2" fillId="0" borderId="0"/>
    <xf numFmtId="0" fontId="80" fillId="0" borderId="0" applyNumberFormat="0" applyFill="0" applyBorder="0" applyAlignment="0" applyProtection="0"/>
    <xf numFmtId="0" fontId="2" fillId="0" borderId="0"/>
    <xf numFmtId="0" fontId="2"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35" fillId="0" borderId="0"/>
    <xf numFmtId="0" fontId="1" fillId="0" borderId="0"/>
    <xf numFmtId="0" fontId="1" fillId="0" borderId="0"/>
    <xf numFmtId="0" fontId="84" fillId="0" borderId="0">
      <alignment vertical="top"/>
    </xf>
    <xf numFmtId="173" fontId="1" fillId="0" borderId="0" applyFont="0" applyFill="0" applyBorder="0" applyAlignment="0" applyProtection="0"/>
    <xf numFmtId="0" fontId="83" fillId="0" borderId="0" applyNumberFormat="0" applyFill="0" applyBorder="0" applyAlignment="0" applyProtection="0">
      <alignment vertical="top"/>
      <protection locked="0"/>
    </xf>
    <xf numFmtId="173" fontId="2" fillId="0" borderId="0" applyFont="0" applyFill="0" applyBorder="0" applyAlignment="0" applyProtection="0"/>
    <xf numFmtId="43" fontId="1" fillId="0" borderId="0" applyFont="0" applyFill="0" applyBorder="0" applyAlignment="0" applyProtection="0"/>
    <xf numFmtId="0" fontId="8" fillId="0" borderId="0"/>
    <xf numFmtId="0" fontId="1" fillId="0" borderId="0"/>
    <xf numFmtId="0" fontId="1"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alignment vertical="top"/>
    </xf>
    <xf numFmtId="0" fontId="2" fillId="0" borderId="0">
      <alignment vertical="top"/>
    </xf>
    <xf numFmtId="0" fontId="2" fillId="0" borderId="0"/>
    <xf numFmtId="0" fontId="2" fillId="0" borderId="0">
      <alignment vertical="top"/>
    </xf>
    <xf numFmtId="0" fontId="2" fillId="0" borderId="0"/>
    <xf numFmtId="0" fontId="85" fillId="0" borderId="0" applyNumberForma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78" fontId="1" fillId="0" borderId="0" applyFont="0" applyFill="0" applyBorder="0" applyAlignment="0" applyProtection="0"/>
    <xf numFmtId="43" fontId="1" fillId="0" borderId="0" applyFont="0" applyFill="0" applyBorder="0" applyAlignment="0" applyProtection="0"/>
    <xf numFmtId="0" fontId="2" fillId="0" borderId="0">
      <alignment vertical="top"/>
    </xf>
    <xf numFmtId="0" fontId="2" fillId="0" borderId="0"/>
    <xf numFmtId="165" fontId="1" fillId="0" borderId="0" applyFont="0" applyFill="0" applyBorder="0" applyAlignment="0" applyProtection="0"/>
    <xf numFmtId="165" fontId="1" fillId="0" borderId="0" applyFont="0" applyFill="0" applyBorder="0" applyAlignment="0" applyProtection="0"/>
    <xf numFmtId="0" fontId="2" fillId="0" borderId="0"/>
    <xf numFmtId="0" fontId="2" fillId="0" borderId="0"/>
    <xf numFmtId="0" fontId="2" fillId="0" borderId="0">
      <alignment vertical="top"/>
    </xf>
    <xf numFmtId="43" fontId="2" fillId="0" borderId="0" applyFont="0" applyFill="0" applyBorder="0" applyAlignment="0" applyProtection="0"/>
    <xf numFmtId="43" fontId="2" fillId="0" borderId="0" applyFont="0" applyFill="0" applyBorder="0" applyAlignment="0" applyProtection="0"/>
    <xf numFmtId="0" fontId="2" fillId="0" borderId="0"/>
    <xf numFmtId="43" fontId="2" fillId="0" borderId="0" applyFont="0" applyFill="0" applyBorder="0" applyAlignment="0" applyProtection="0"/>
    <xf numFmtId="43" fontId="1" fillId="0" borderId="0" applyFont="0" applyFill="0" applyBorder="0" applyAlignment="0" applyProtection="0"/>
    <xf numFmtId="0" fontId="2" fillId="0" borderId="0"/>
    <xf numFmtId="37" fontId="31" fillId="0" borderId="0"/>
    <xf numFmtId="37" fontId="31" fillId="0" borderId="0"/>
    <xf numFmtId="0" fontId="1" fillId="0" borderId="0"/>
    <xf numFmtId="0" fontId="1"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3" fontId="1"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37" fontId="31" fillId="0" borderId="0"/>
    <xf numFmtId="173" fontId="2" fillId="0" borderId="0" applyFont="0" applyFill="0" applyBorder="0" applyAlignment="0" applyProtection="0"/>
    <xf numFmtId="0" fontId="83" fillId="0" borderId="0" applyNumberFormat="0" applyFill="0" applyBorder="0" applyAlignment="0" applyProtection="0">
      <alignment vertical="top"/>
      <protection locked="0"/>
    </xf>
    <xf numFmtId="43" fontId="1" fillId="0" borderId="0" applyFont="0" applyFill="0" applyBorder="0" applyAlignment="0" applyProtection="0"/>
    <xf numFmtId="0" fontId="2"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 fillId="0" borderId="0"/>
    <xf numFmtId="0" fontId="8" fillId="0" borderId="0"/>
    <xf numFmtId="43" fontId="2" fillId="0" borderId="0" applyFont="0" applyFill="0" applyBorder="0" applyAlignment="0" applyProtection="0"/>
    <xf numFmtId="0" fontId="2" fillId="0" borderId="0">
      <alignment vertical="top"/>
    </xf>
    <xf numFmtId="0" fontId="2" fillId="0" borderId="0"/>
    <xf numFmtId="0" fontId="2" fillId="0" borderId="0"/>
    <xf numFmtId="43" fontId="1" fillId="0" borderId="0" applyFont="0" applyFill="0" applyBorder="0" applyAlignment="0" applyProtection="0"/>
    <xf numFmtId="0" fontId="2" fillId="0" borderId="0"/>
    <xf numFmtId="0" fontId="2" fillId="0" borderId="0">
      <alignment vertical="top"/>
    </xf>
    <xf numFmtId="0" fontId="2" fillId="0" borderId="0"/>
    <xf numFmtId="43" fontId="1" fillId="0" borderId="0" applyFont="0" applyFill="0" applyBorder="0" applyAlignment="0" applyProtection="0"/>
    <xf numFmtId="43" fontId="1" fillId="0" borderId="0" applyFont="0" applyFill="0" applyBorder="0" applyAlignment="0" applyProtection="0"/>
    <xf numFmtId="0" fontId="2" fillId="0" borderId="0"/>
    <xf numFmtId="0" fontId="2" fillId="0" borderId="0"/>
    <xf numFmtId="0" fontId="2" fillId="0" borderId="0"/>
    <xf numFmtId="165"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lignment vertical="top"/>
    </xf>
    <xf numFmtId="43" fontId="15" fillId="0" borderId="0" applyFont="0" applyFill="0" applyBorder="0" applyAlignment="0" applyProtection="0"/>
    <xf numFmtId="0" fontId="15" fillId="0" borderId="0"/>
    <xf numFmtId="0" fontId="7" fillId="45" borderId="42"/>
    <xf numFmtId="0" fontId="15" fillId="0" borderId="0"/>
    <xf numFmtId="43" fontId="15" fillId="0" borderId="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9" fontId="15" fillId="0" borderId="0" applyFont="0" applyFill="0" applyBorder="0" applyAlignment="0" applyProtection="0"/>
    <xf numFmtId="0" fontId="8" fillId="0" borderId="0"/>
    <xf numFmtId="0" fontId="86" fillId="0" borderId="0"/>
    <xf numFmtId="178" fontId="15" fillId="0" borderId="0" applyFont="0" applyFill="0" applyBorder="0" applyAlignment="0" applyProtection="0"/>
    <xf numFmtId="178" fontId="15" fillId="0" borderId="0" applyFont="0" applyFill="0" applyBorder="0" applyAlignment="0" applyProtection="0"/>
    <xf numFmtId="0" fontId="15" fillId="0" borderId="0"/>
    <xf numFmtId="0" fontId="15" fillId="0" borderId="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2" fillId="0" borderId="0"/>
    <xf numFmtId="9" fontId="15" fillId="0" borderId="0" applyFont="0" applyFill="0" applyBorder="0" applyAlignment="0" applyProtection="0"/>
    <xf numFmtId="0" fontId="86" fillId="0" borderId="0"/>
    <xf numFmtId="165" fontId="1" fillId="0" borderId="0" applyFont="0" applyFill="0" applyBorder="0" applyAlignment="0" applyProtection="0"/>
    <xf numFmtId="0" fontId="2" fillId="0" borderId="0"/>
    <xf numFmtId="165" fontId="1"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cellStyleXfs>
  <cellXfs count="982">
    <xf numFmtId="0" fontId="0" fillId="0" borderId="0" xfId="0"/>
    <xf numFmtId="0" fontId="2" fillId="0" borderId="0" xfId="3" applyFont="1" applyAlignment="1">
      <alignment vertical="center"/>
    </xf>
    <xf numFmtId="0" fontId="0" fillId="0" borderId="0" xfId="0" applyAlignment="1">
      <alignment vertical="center"/>
    </xf>
    <xf numFmtId="0" fontId="2" fillId="0" borderId="0" xfId="3" applyFont="1" applyFill="1" applyAlignment="1">
      <alignment vertical="center"/>
    </xf>
    <xf numFmtId="0" fontId="5" fillId="0" borderId="0" xfId="3" applyFont="1" applyFill="1" applyAlignment="1">
      <alignment horizontal="right" vertical="center"/>
    </xf>
    <xf numFmtId="0" fontId="2" fillId="3" borderId="0" xfId="3" applyFont="1" applyFill="1" applyBorder="1" applyAlignment="1">
      <alignment vertical="center"/>
    </xf>
    <xf numFmtId="166" fontId="5" fillId="3" borderId="0" xfId="3" applyNumberFormat="1" applyFont="1" applyFill="1" applyBorder="1" applyAlignment="1">
      <alignment horizontal="right" vertical="center"/>
    </xf>
    <xf numFmtId="166" fontId="5" fillId="3" borderId="1" xfId="3" applyNumberFormat="1" applyFont="1" applyFill="1" applyBorder="1" applyAlignment="1">
      <alignment vertical="center"/>
    </xf>
    <xf numFmtId="37" fontId="2" fillId="0" borderId="0" xfId="3" applyNumberFormat="1" applyFont="1" applyAlignment="1">
      <alignment vertical="center"/>
    </xf>
    <xf numFmtId="166" fontId="5" fillId="3" borderId="0" xfId="3" applyNumberFormat="1" applyFont="1" applyFill="1" applyBorder="1" applyAlignment="1">
      <alignment vertical="center"/>
    </xf>
    <xf numFmtId="166" fontId="2" fillId="0" borderId="0" xfId="3" applyNumberFormat="1" applyFont="1" applyBorder="1" applyAlignment="1">
      <alignment vertical="center"/>
    </xf>
    <xf numFmtId="37" fontId="2" fillId="0" borderId="0" xfId="3" applyNumberFormat="1" applyFont="1" applyFill="1" applyBorder="1" applyAlignment="1">
      <alignment vertical="center"/>
    </xf>
    <xf numFmtId="166" fontId="5" fillId="0" borderId="0" xfId="3" applyNumberFormat="1" applyFont="1" applyBorder="1" applyAlignment="1">
      <alignment vertical="center"/>
    </xf>
    <xf numFmtId="166" fontId="2" fillId="0" borderId="0" xfId="3" applyNumberFormat="1" applyFont="1" applyBorder="1" applyAlignment="1">
      <alignment horizontal="left" vertical="center"/>
    </xf>
    <xf numFmtId="37" fontId="5" fillId="3" borderId="0" xfId="3" applyNumberFormat="1" applyFont="1" applyFill="1" applyBorder="1" applyAlignment="1">
      <alignment horizontal="left" vertical="center"/>
    </xf>
    <xf numFmtId="37" fontId="5" fillId="3" borderId="0" xfId="3" applyNumberFormat="1" applyFont="1" applyFill="1" applyBorder="1" applyAlignment="1">
      <alignment vertical="center"/>
    </xf>
    <xf numFmtId="167" fontId="2" fillId="3" borderId="0" xfId="1" applyNumberFormat="1" applyFont="1" applyFill="1" applyBorder="1" applyAlignment="1">
      <alignment horizontal="right" vertical="center"/>
    </xf>
    <xf numFmtId="37" fontId="2" fillId="0" borderId="0" xfId="3" applyNumberFormat="1" applyFont="1" applyBorder="1" applyAlignment="1">
      <alignment vertical="center"/>
    </xf>
    <xf numFmtId="37" fontId="2" fillId="0" borderId="0" xfId="3" applyNumberFormat="1" applyFont="1" applyBorder="1" applyAlignment="1">
      <alignment horizontal="left" vertical="center"/>
    </xf>
    <xf numFmtId="0" fontId="2" fillId="0" borderId="0" xfId="3" applyFont="1" applyBorder="1" applyAlignment="1">
      <alignment vertical="center"/>
    </xf>
    <xf numFmtId="0" fontId="2" fillId="0" borderId="0" xfId="3" applyFont="1" applyFill="1" applyBorder="1" applyAlignment="1">
      <alignment vertical="center"/>
    </xf>
    <xf numFmtId="0" fontId="2" fillId="0" borderId="0" xfId="3" applyFont="1" applyFill="1" applyBorder="1" applyAlignment="1">
      <alignment horizontal="left" vertical="center"/>
    </xf>
    <xf numFmtId="0" fontId="2" fillId="0" borderId="0" xfId="3" applyFont="1" applyBorder="1" applyAlignment="1">
      <alignment horizontal="left" vertical="center"/>
    </xf>
    <xf numFmtId="0" fontId="5" fillId="0" borderId="0" xfId="3" applyFont="1" applyAlignment="1">
      <alignment vertical="center"/>
    </xf>
    <xf numFmtId="37" fontId="5" fillId="0" borderId="0" xfId="3" applyNumberFormat="1" applyFont="1" applyBorder="1" applyAlignment="1">
      <alignment vertical="center"/>
    </xf>
    <xf numFmtId="37" fontId="5" fillId="3" borderId="0" xfId="3" applyNumberFormat="1" applyFont="1" applyFill="1" applyBorder="1" applyAlignment="1" applyProtection="1">
      <alignment horizontal="left" vertical="center"/>
    </xf>
    <xf numFmtId="37" fontId="5" fillId="0" borderId="0" xfId="3" applyNumberFormat="1" applyFont="1" applyBorder="1" applyAlignment="1">
      <alignment horizontal="left" vertical="center"/>
    </xf>
    <xf numFmtId="0" fontId="5" fillId="3" borderId="0" xfId="3" applyFont="1" applyFill="1" applyBorder="1" applyAlignment="1">
      <alignment vertical="center"/>
    </xf>
    <xf numFmtId="0" fontId="5" fillId="3" borderId="0" xfId="3" applyFont="1" applyFill="1" applyBorder="1" applyAlignment="1">
      <alignment horizontal="left" vertical="center"/>
    </xf>
    <xf numFmtId="0" fontId="5" fillId="3" borderId="0" xfId="3" applyFont="1" applyFill="1" applyBorder="1" applyAlignment="1">
      <alignment horizontal="left" vertical="center" wrapText="1"/>
    </xf>
    <xf numFmtId="0" fontId="6" fillId="0" borderId="0" xfId="3" applyFont="1" applyAlignment="1">
      <alignment vertical="center"/>
    </xf>
    <xf numFmtId="0" fontId="5" fillId="0" borderId="0" xfId="3" applyFont="1" applyBorder="1" applyAlignment="1">
      <alignment horizontal="left" vertical="center"/>
    </xf>
    <xf numFmtId="3" fontId="2" fillId="0" borderId="2" xfId="3" applyNumberFormat="1" applyFont="1" applyBorder="1" applyAlignment="1">
      <alignment horizontal="right" vertical="center"/>
    </xf>
    <xf numFmtId="0" fontId="7" fillId="0" borderId="0" xfId="0" applyFont="1" applyFill="1" applyAlignment="1">
      <alignment vertical="top"/>
    </xf>
    <xf numFmtId="3" fontId="2" fillId="0" borderId="0" xfId="3" applyNumberFormat="1" applyFont="1" applyAlignment="1">
      <alignment horizontal="right" vertical="center"/>
    </xf>
    <xf numFmtId="0" fontId="0" fillId="0" borderId="0" xfId="0" applyAlignment="1">
      <alignment horizontal="right" vertical="center"/>
    </xf>
    <xf numFmtId="168" fontId="3" fillId="2" borderId="0" xfId="0" applyNumberFormat="1" applyFont="1" applyFill="1" applyAlignment="1">
      <alignment vertical="center"/>
    </xf>
    <xf numFmtId="168" fontId="3" fillId="2" borderId="0" xfId="0" applyNumberFormat="1" applyFont="1" applyFill="1" applyAlignment="1">
      <alignment horizontal="right" vertical="center"/>
    </xf>
    <xf numFmtId="168" fontId="5" fillId="3" borderId="0" xfId="0" applyNumberFormat="1" applyFont="1" applyFill="1" applyBorder="1" applyAlignment="1">
      <alignment horizontal="left" vertical="center"/>
    </xf>
    <xf numFmtId="49" fontId="5" fillId="3" borderId="0" xfId="0" applyNumberFormat="1" applyFont="1" applyFill="1" applyBorder="1" applyAlignment="1">
      <alignment horizontal="right" vertical="center"/>
    </xf>
    <xf numFmtId="168" fontId="5" fillId="3" borderId="3" xfId="0" applyNumberFormat="1" applyFont="1" applyFill="1" applyBorder="1" applyAlignment="1">
      <alignment vertical="center"/>
    </xf>
    <xf numFmtId="168" fontId="5" fillId="3" borderId="3" xfId="0" applyNumberFormat="1" applyFont="1" applyFill="1" applyBorder="1" applyAlignment="1">
      <alignment horizontal="right" vertical="center"/>
    </xf>
    <xf numFmtId="168" fontId="2" fillId="3" borderId="3" xfId="0" applyNumberFormat="1" applyFont="1" applyFill="1" applyBorder="1" applyAlignment="1" applyProtection="1">
      <alignment horizontal="right" vertical="center"/>
    </xf>
    <xf numFmtId="168" fontId="2" fillId="3" borderId="3" xfId="0" applyNumberFormat="1" applyFont="1" applyFill="1" applyBorder="1" applyAlignment="1">
      <alignment horizontal="right" vertical="center"/>
    </xf>
    <xf numFmtId="168" fontId="2" fillId="0" borderId="0" xfId="0" applyNumberFormat="1" applyFont="1" applyFill="1" applyAlignment="1">
      <alignment vertical="center"/>
    </xf>
    <xf numFmtId="168" fontId="2" fillId="0" borderId="0" xfId="4" applyNumberFormat="1" applyFont="1" applyFill="1" applyAlignment="1">
      <alignment horizontal="right" vertical="center"/>
    </xf>
    <xf numFmtId="168" fontId="5" fillId="3" borderId="0" xfId="4" applyNumberFormat="1" applyFont="1" applyFill="1" applyAlignment="1">
      <alignment vertical="center"/>
    </xf>
    <xf numFmtId="168" fontId="5" fillId="3" borderId="0" xfId="4" applyNumberFormat="1" applyFont="1" applyFill="1" applyAlignment="1">
      <alignment horizontal="right" vertical="center"/>
    </xf>
    <xf numFmtId="168" fontId="2" fillId="0" borderId="0" xfId="4" applyNumberFormat="1" applyFont="1" applyFill="1" applyAlignment="1">
      <alignment horizontal="left" vertical="center"/>
    </xf>
    <xf numFmtId="168" fontId="5" fillId="3" borderId="0" xfId="0" applyNumberFormat="1" applyFont="1" applyFill="1" applyAlignment="1">
      <alignment vertical="center"/>
    </xf>
    <xf numFmtId="168" fontId="5" fillId="3" borderId="0" xfId="4" applyNumberFormat="1" applyFont="1" applyFill="1" applyAlignment="1">
      <alignment horizontal="left" vertical="center"/>
    </xf>
    <xf numFmtId="168" fontId="2" fillId="0" borderId="4" xfId="0" applyNumberFormat="1" applyFont="1" applyFill="1" applyBorder="1" applyAlignment="1">
      <alignment vertical="center"/>
    </xf>
    <xf numFmtId="168" fontId="7" fillId="0" borderId="5" xfId="0" applyNumberFormat="1" applyFont="1" applyBorder="1" applyAlignment="1">
      <alignment horizontal="left" vertical="top"/>
    </xf>
    <xf numFmtId="168" fontId="2" fillId="0" borderId="5" xfId="0" applyNumberFormat="1" applyFont="1" applyBorder="1" applyAlignment="1">
      <alignment horizontal="left" vertical="center" wrapText="1"/>
    </xf>
    <xf numFmtId="168" fontId="7" fillId="0" borderId="0" xfId="0" applyNumberFormat="1" applyFont="1" applyBorder="1" applyAlignment="1">
      <alignment horizontal="left" vertical="top"/>
    </xf>
    <xf numFmtId="0" fontId="8" fillId="0" borderId="0" xfId="0" applyFont="1" applyAlignment="1">
      <alignment vertical="center"/>
    </xf>
    <xf numFmtId="168" fontId="8" fillId="0" borderId="0" xfId="0" applyNumberFormat="1" applyFont="1" applyAlignment="1">
      <alignment vertical="center"/>
    </xf>
    <xf numFmtId="168" fontId="4" fillId="2" borderId="0" xfId="0" applyNumberFormat="1" applyFont="1" applyFill="1" applyBorder="1" applyAlignment="1">
      <alignment vertical="center"/>
    </xf>
    <xf numFmtId="168" fontId="3" fillId="2" borderId="0" xfId="0" applyNumberFormat="1" applyFont="1" applyFill="1" applyBorder="1" applyAlignment="1">
      <alignment vertical="center"/>
    </xf>
    <xf numFmtId="167" fontId="2" fillId="0" borderId="0" xfId="1" applyNumberFormat="1" applyFont="1" applyFill="1" applyAlignment="1">
      <alignment horizontal="right" vertical="center"/>
    </xf>
    <xf numFmtId="168" fontId="5" fillId="0" borderId="0" xfId="0" applyNumberFormat="1" applyFont="1" applyFill="1" applyAlignment="1">
      <alignment vertical="center"/>
    </xf>
    <xf numFmtId="168" fontId="5" fillId="0" borderId="0" xfId="4" applyNumberFormat="1" applyFont="1" applyFill="1" applyAlignment="1">
      <alignment horizontal="left" vertical="center"/>
    </xf>
    <xf numFmtId="37" fontId="2" fillId="0" borderId="0" xfId="3" applyNumberFormat="1" applyFont="1" applyFill="1" applyBorder="1" applyAlignment="1">
      <alignment horizontal="right" vertical="center"/>
    </xf>
    <xf numFmtId="37" fontId="2" fillId="0" borderId="2" xfId="3" applyNumberFormat="1" applyFont="1" applyBorder="1" applyAlignment="1">
      <alignment vertical="center"/>
    </xf>
    <xf numFmtId="0" fontId="0" fillId="0" borderId="0" xfId="0" applyAlignment="1">
      <alignment horizontal="right"/>
    </xf>
    <xf numFmtId="0" fontId="2" fillId="0" borderId="0" xfId="3"/>
    <xf numFmtId="37" fontId="5" fillId="3" borderId="0" xfId="3" applyNumberFormat="1" applyFont="1" applyFill="1" applyBorder="1" applyAlignment="1">
      <alignment horizontal="right" vertical="center"/>
    </xf>
    <xf numFmtId="37" fontId="5" fillId="3" borderId="0" xfId="3" applyNumberFormat="1" applyFont="1" applyFill="1" applyBorder="1" applyAlignment="1">
      <alignment horizontal="right" vertical="center" wrapText="1"/>
    </xf>
    <xf numFmtId="37" fontId="5" fillId="3" borderId="1" xfId="3" applyNumberFormat="1" applyFont="1" applyFill="1" applyBorder="1" applyAlignment="1">
      <alignment horizontal="left" vertical="center"/>
    </xf>
    <xf numFmtId="0" fontId="5" fillId="0" borderId="0" xfId="3" applyFont="1" applyBorder="1" applyAlignment="1">
      <alignment vertical="center"/>
    </xf>
    <xf numFmtId="37" fontId="2" fillId="0" borderId="0" xfId="3" applyNumberFormat="1" applyFont="1" applyBorder="1" applyAlignment="1" applyProtection="1">
      <alignment horizontal="left" vertical="center"/>
    </xf>
    <xf numFmtId="37" fontId="5" fillId="0" borderId="0" xfId="3" applyNumberFormat="1" applyFont="1" applyFill="1" applyBorder="1" applyAlignment="1">
      <alignment vertical="center"/>
    </xf>
    <xf numFmtId="37" fontId="2" fillId="0" borderId="0" xfId="3" applyNumberFormat="1" applyFont="1" applyBorder="1" applyAlignment="1">
      <alignment horizontal="left" vertical="center" wrapText="1"/>
    </xf>
    <xf numFmtId="37" fontId="2" fillId="0" borderId="6" xfId="3" applyNumberFormat="1" applyFont="1" applyBorder="1" applyAlignment="1">
      <alignment vertical="center"/>
    </xf>
    <xf numFmtId="3" fontId="2" fillId="0" borderId="6" xfId="3" applyNumberFormat="1" applyFont="1" applyBorder="1" applyAlignment="1">
      <alignment vertical="center"/>
    </xf>
    <xf numFmtId="3" fontId="2" fillId="0" borderId="0" xfId="3" applyNumberFormat="1" applyFont="1" applyAlignment="1">
      <alignment vertical="center"/>
    </xf>
    <xf numFmtId="37" fontId="2" fillId="0" borderId="0" xfId="3" applyNumberFormat="1" applyFont="1" applyFill="1" applyBorder="1" applyAlignment="1" applyProtection="1">
      <alignment horizontal="left" vertical="center"/>
    </xf>
    <xf numFmtId="0" fontId="5" fillId="0" borderId="0" xfId="3" applyFont="1" applyAlignment="1">
      <alignment horizontal="center" vertical="center"/>
    </xf>
    <xf numFmtId="37" fontId="2" fillId="3" borderId="0" xfId="3" applyNumberFormat="1" applyFont="1" applyFill="1" applyBorder="1" applyAlignment="1" applyProtection="1">
      <alignment horizontal="left" vertical="center"/>
    </xf>
    <xf numFmtId="0" fontId="5" fillId="3" borderId="0" xfId="3" applyFont="1" applyFill="1" applyAlignment="1">
      <alignment horizontal="right" vertical="center"/>
    </xf>
    <xf numFmtId="0" fontId="5" fillId="3" borderId="0" xfId="3" applyFont="1" applyFill="1" applyAlignment="1">
      <alignment horizontal="right" vertical="center" wrapText="1"/>
    </xf>
    <xf numFmtId="0" fontId="5" fillId="0" borderId="0" xfId="3" applyFont="1" applyAlignment="1">
      <alignment horizontal="right" vertical="center"/>
    </xf>
    <xf numFmtId="0" fontId="5" fillId="0" borderId="0" xfId="3" applyFont="1" applyAlignment="1">
      <alignment horizontal="right" vertical="center" wrapText="1"/>
    </xf>
    <xf numFmtId="0" fontId="5" fillId="0" borderId="0" xfId="3" applyFont="1" applyAlignment="1">
      <alignment horizontal="center" vertical="center" wrapText="1"/>
    </xf>
    <xf numFmtId="0" fontId="5" fillId="3" borderId="0" xfId="3" applyFont="1" applyFill="1" applyAlignment="1">
      <alignment horizontal="center" vertical="center"/>
    </xf>
    <xf numFmtId="0" fontId="5" fillId="3" borderId="0" xfId="3" applyFont="1" applyFill="1" applyAlignment="1">
      <alignment horizontal="center" vertical="center" wrapText="1"/>
    </xf>
    <xf numFmtId="10" fontId="2" fillId="0" borderId="0" xfId="0" applyNumberFormat="1" applyFont="1" applyAlignment="1">
      <alignment horizontal="right"/>
    </xf>
    <xf numFmtId="10" fontId="2" fillId="3" borderId="0" xfId="0" applyNumberFormat="1" applyFont="1" applyFill="1" applyAlignment="1">
      <alignment horizontal="right"/>
    </xf>
    <xf numFmtId="37" fontId="2" fillId="0" borderId="0" xfId="3" applyNumberFormat="1" applyFont="1" applyFill="1" applyBorder="1" applyAlignment="1" applyProtection="1">
      <alignment horizontal="left" vertical="center"/>
      <protection locked="0"/>
    </xf>
    <xf numFmtId="37" fontId="5" fillId="3" borderId="0" xfId="3" applyNumberFormat="1" applyFont="1" applyFill="1" applyBorder="1" applyAlignment="1" applyProtection="1">
      <alignment horizontal="left" vertical="center"/>
      <protection locked="0"/>
    </xf>
    <xf numFmtId="10" fontId="2" fillId="0" borderId="7" xfId="3" applyNumberFormat="1" applyFont="1" applyBorder="1" applyAlignment="1">
      <alignment horizontal="left" vertical="center"/>
    </xf>
    <xf numFmtId="10" fontId="2" fillId="0" borderId="2" xfId="0" applyNumberFormat="1" applyFont="1" applyBorder="1" applyAlignment="1">
      <alignment horizontal="right"/>
    </xf>
    <xf numFmtId="37" fontId="2" fillId="3" borderId="0" xfId="3" applyNumberFormat="1" applyFont="1" applyFill="1" applyBorder="1" applyAlignment="1" applyProtection="1">
      <alignment horizontal="left" vertical="center"/>
      <protection locked="0"/>
    </xf>
    <xf numFmtId="10" fontId="5" fillId="3" borderId="0" xfId="3" applyNumberFormat="1" applyFont="1" applyFill="1" applyBorder="1" applyAlignment="1">
      <alignment horizontal="right" vertical="center"/>
    </xf>
    <xf numFmtId="10" fontId="5" fillId="3" borderId="0" xfId="3" applyNumberFormat="1" applyFont="1" applyFill="1" applyBorder="1" applyAlignment="1">
      <alignment horizontal="right" vertical="center" wrapText="1"/>
    </xf>
    <xf numFmtId="37" fontId="5" fillId="3" borderId="1" xfId="3" applyNumberFormat="1" applyFont="1" applyFill="1" applyBorder="1" applyAlignment="1" applyProtection="1">
      <alignment horizontal="left" vertical="center"/>
      <protection locked="0"/>
    </xf>
    <xf numFmtId="10" fontId="5" fillId="3" borderId="1" xfId="3" applyNumberFormat="1" applyFont="1" applyFill="1" applyBorder="1" applyAlignment="1">
      <alignment horizontal="right" vertical="center"/>
    </xf>
    <xf numFmtId="10" fontId="5" fillId="3" borderId="1" xfId="3" applyNumberFormat="1" applyFont="1" applyFill="1" applyBorder="1" applyAlignment="1">
      <alignment horizontal="right" vertical="center" wrapText="1"/>
    </xf>
    <xf numFmtId="37" fontId="2" fillId="0" borderId="0" xfId="3" applyNumberFormat="1" applyFont="1" applyFill="1" applyBorder="1" applyAlignment="1" applyProtection="1">
      <alignment horizontal="left" vertical="center" indent="1"/>
      <protection locked="0"/>
    </xf>
    <xf numFmtId="10" fontId="2" fillId="0" borderId="0" xfId="3" applyNumberFormat="1" applyFont="1" applyBorder="1" applyAlignment="1">
      <alignment horizontal="right" vertical="center"/>
    </xf>
    <xf numFmtId="0" fontId="5" fillId="3" borderId="0" xfId="3" applyFont="1" applyFill="1" applyBorder="1" applyAlignment="1">
      <alignment horizontal="right" vertical="center"/>
    </xf>
    <xf numFmtId="0" fontId="5" fillId="3" borderId="0" xfId="3" applyFont="1" applyFill="1" applyBorder="1" applyAlignment="1">
      <alignment horizontal="right" vertical="center" wrapText="1"/>
    </xf>
    <xf numFmtId="10" fontId="2" fillId="3" borderId="0" xfId="3" applyNumberFormat="1" applyFont="1" applyFill="1" applyBorder="1" applyAlignment="1">
      <alignment horizontal="right" vertical="center"/>
    </xf>
    <xf numFmtId="37" fontId="2" fillId="0" borderId="2" xfId="3" applyNumberFormat="1" applyFont="1" applyFill="1" applyBorder="1" applyAlignment="1" applyProtection="1">
      <alignment horizontal="left" vertical="center"/>
    </xf>
    <xf numFmtId="10" fontId="2" fillId="0" borderId="2" xfId="3" applyNumberFormat="1" applyFont="1" applyBorder="1" applyAlignment="1">
      <alignment horizontal="right" vertical="center"/>
    </xf>
    <xf numFmtId="10" fontId="2" fillId="0" borderId="2" xfId="3" applyNumberFormat="1" applyFont="1" applyBorder="1" applyAlignment="1">
      <alignment horizontal="center" vertical="center"/>
    </xf>
    <xf numFmtId="0" fontId="13" fillId="0" borderId="10" xfId="8" applyFont="1" applyFill="1" applyBorder="1" applyAlignment="1">
      <alignment horizontal="left" vertical="center"/>
    </xf>
    <xf numFmtId="0" fontId="13" fillId="0" borderId="0" xfId="8" applyFont="1" applyFill="1" applyBorder="1" applyAlignment="1">
      <alignment horizontal="left" vertical="center"/>
    </xf>
    <xf numFmtId="0" fontId="5" fillId="0" borderId="0" xfId="3" applyFont="1" applyFill="1" applyAlignment="1">
      <alignment horizontal="center" vertical="center"/>
    </xf>
    <xf numFmtId="3" fontId="2" fillId="0" borderId="2" xfId="3" applyNumberFormat="1" applyFont="1" applyBorder="1" applyAlignment="1">
      <alignment vertical="center"/>
    </xf>
    <xf numFmtId="169" fontId="2" fillId="0" borderId="0" xfId="3" applyNumberFormat="1" applyFont="1" applyAlignment="1">
      <alignment vertical="center"/>
    </xf>
    <xf numFmtId="10" fontId="2" fillId="0" borderId="0" xfId="3" applyNumberFormat="1" applyFont="1" applyAlignment="1">
      <alignment horizontal="right" vertical="center"/>
    </xf>
    <xf numFmtId="10" fontId="2" fillId="0" borderId="2" xfId="3" applyNumberFormat="1" applyFont="1" applyBorder="1" applyAlignment="1">
      <alignment horizontal="left" vertical="center"/>
    </xf>
    <xf numFmtId="10" fontId="2" fillId="0" borderId="0" xfId="0" applyNumberFormat="1" applyFont="1" applyFill="1" applyBorder="1" applyAlignment="1">
      <alignment horizontal="right"/>
    </xf>
    <xf numFmtId="37" fontId="5" fillId="0" borderId="0" xfId="3" applyNumberFormat="1" applyFont="1" applyBorder="1" applyAlignment="1" applyProtection="1">
      <alignment vertical="center"/>
    </xf>
    <xf numFmtId="0" fontId="5" fillId="0" borderId="0" xfId="3" applyFont="1" applyAlignment="1">
      <alignment horizontal="left" vertical="center"/>
    </xf>
    <xf numFmtId="37" fontId="5" fillId="3" borderId="16" xfId="3" applyNumberFormat="1" applyFont="1" applyFill="1" applyBorder="1" applyAlignment="1" applyProtection="1">
      <alignment horizontal="left" vertical="center"/>
    </xf>
    <xf numFmtId="37" fontId="5" fillId="3" borderId="16" xfId="3" applyNumberFormat="1" applyFont="1" applyFill="1" applyBorder="1" applyAlignment="1" applyProtection="1">
      <alignment horizontal="right" vertical="center"/>
    </xf>
    <xf numFmtId="37" fontId="5" fillId="3" borderId="16" xfId="3" applyNumberFormat="1" applyFont="1" applyFill="1" applyBorder="1" applyAlignment="1" applyProtection="1">
      <alignment horizontal="right" vertical="center" wrapText="1"/>
    </xf>
    <xf numFmtId="37" fontId="2" fillId="0" borderId="0" xfId="3" applyNumberFormat="1" applyFont="1" applyAlignment="1" applyProtection="1">
      <alignment horizontal="left" vertical="center"/>
    </xf>
    <xf numFmtId="3" fontId="0" fillId="0" borderId="0" xfId="0" applyNumberFormat="1"/>
    <xf numFmtId="10" fontId="5" fillId="0" borderId="0" xfId="3" applyNumberFormat="1" applyFont="1" applyBorder="1" applyAlignment="1" applyProtection="1">
      <alignment horizontal="left" vertical="center"/>
    </xf>
    <xf numFmtId="37" fontId="5" fillId="3" borderId="16" xfId="3" applyNumberFormat="1" applyFont="1" applyFill="1" applyBorder="1" applyAlignment="1" applyProtection="1">
      <alignment horizontal="left" vertical="center" wrapText="1"/>
    </xf>
    <xf numFmtId="10" fontId="5" fillId="0" borderId="0" xfId="3" applyNumberFormat="1" applyFont="1" applyAlignment="1">
      <alignment horizontal="right" vertical="center"/>
    </xf>
    <xf numFmtId="49" fontId="5" fillId="0" borderId="4" xfId="3" quotePrefix="1" applyNumberFormat="1" applyFont="1" applyBorder="1" applyAlignment="1">
      <alignment horizontal="left" vertical="center"/>
    </xf>
    <xf numFmtId="3" fontId="2" fillId="0" borderId="4" xfId="3" applyNumberFormat="1" applyFont="1" applyBorder="1" applyAlignment="1">
      <alignment horizontal="right" vertical="center"/>
    </xf>
    <xf numFmtId="10" fontId="2" fillId="0" borderId="4" xfId="3" applyNumberFormat="1" applyFont="1" applyBorder="1" applyAlignment="1">
      <alignment vertical="center"/>
    </xf>
    <xf numFmtId="37" fontId="2" fillId="0" borderId="0" xfId="3" applyNumberFormat="1" applyFont="1" applyAlignment="1">
      <alignment vertical="center" wrapText="1"/>
    </xf>
    <xf numFmtId="0" fontId="2" fillId="0" borderId="0" xfId="3" applyFont="1" applyAlignment="1">
      <alignment vertical="center" wrapText="1"/>
    </xf>
    <xf numFmtId="0" fontId="2" fillId="0" borderId="0" xfId="3" applyFont="1" applyBorder="1" applyAlignment="1">
      <alignment vertical="center" wrapText="1"/>
    </xf>
    <xf numFmtId="10" fontId="2" fillId="0" borderId="0" xfId="3" applyNumberFormat="1" applyFont="1" applyAlignment="1">
      <alignment vertical="center"/>
    </xf>
    <xf numFmtId="49" fontId="2" fillId="0" borderId="0" xfId="3" applyNumberFormat="1" applyFont="1" applyBorder="1" applyAlignment="1">
      <alignment vertical="center"/>
    </xf>
    <xf numFmtId="10" fontId="5" fillId="0" borderId="0" xfId="3" applyNumberFormat="1" applyFont="1" applyAlignment="1">
      <alignment horizontal="left" vertical="center"/>
    </xf>
    <xf numFmtId="10" fontId="0" fillId="0" borderId="0" xfId="0" applyNumberFormat="1"/>
    <xf numFmtId="166" fontId="2" fillId="0" borderId="0" xfId="3" applyNumberFormat="1" applyFont="1" applyFill="1" applyBorder="1" applyAlignment="1">
      <alignment vertical="center"/>
    </xf>
    <xf numFmtId="37" fontId="5" fillId="0" borderId="2" xfId="3" applyNumberFormat="1" applyFont="1" applyBorder="1" applyAlignment="1">
      <alignment vertical="center"/>
    </xf>
    <xf numFmtId="37" fontId="2" fillId="0" borderId="2" xfId="3" applyNumberFormat="1" applyFont="1" applyBorder="1" applyAlignment="1">
      <alignment horizontal="right" vertical="center"/>
    </xf>
    <xf numFmtId="37" fontId="5" fillId="0" borderId="0" xfId="3" applyNumberFormat="1" applyFont="1" applyBorder="1" applyAlignment="1" applyProtection="1">
      <alignment horizontal="center" vertical="center"/>
    </xf>
    <xf numFmtId="37" fontId="5" fillId="3" borderId="0" xfId="3" applyNumberFormat="1" applyFont="1" applyFill="1" applyBorder="1" applyAlignment="1" applyProtection="1">
      <alignment horizontal="right" vertical="center"/>
    </xf>
    <xf numFmtId="37" fontId="5" fillId="3" borderId="0" xfId="3" applyNumberFormat="1" applyFont="1" applyFill="1" applyBorder="1" applyAlignment="1" applyProtection="1">
      <alignment horizontal="right" vertical="center" wrapText="1"/>
    </xf>
    <xf numFmtId="3" fontId="2" fillId="0" borderId="0" xfId="3" applyNumberFormat="1" applyFont="1" applyBorder="1" applyAlignment="1">
      <alignment horizontal="right" vertical="center"/>
    </xf>
    <xf numFmtId="3" fontId="2" fillId="3" borderId="0" xfId="3" applyNumberFormat="1" applyFont="1" applyFill="1" applyBorder="1" applyAlignment="1">
      <alignment horizontal="right" vertical="center"/>
    </xf>
    <xf numFmtId="37" fontId="5" fillId="3" borderId="0" xfId="3" applyNumberFormat="1" applyFont="1" applyFill="1" applyBorder="1" applyAlignment="1" applyProtection="1">
      <alignment horizontal="left" vertical="center" wrapText="1"/>
    </xf>
    <xf numFmtId="49" fontId="5" fillId="0" borderId="2" xfId="3" quotePrefix="1" applyNumberFormat="1" applyFont="1" applyBorder="1" applyAlignment="1">
      <alignment horizontal="left" vertical="center"/>
    </xf>
    <xf numFmtId="0" fontId="2" fillId="0" borderId="2" xfId="3" applyFont="1" applyBorder="1" applyAlignment="1">
      <alignment vertical="center"/>
    </xf>
    <xf numFmtId="37" fontId="2" fillId="0" borderId="0" xfId="3" applyNumberFormat="1" applyFont="1" applyAlignment="1">
      <alignment horizontal="right" vertical="center"/>
    </xf>
    <xf numFmtId="0" fontId="2" fillId="0" borderId="0" xfId="3" applyFont="1" applyAlignment="1">
      <alignment horizontal="left" vertical="center"/>
    </xf>
    <xf numFmtId="37" fontId="2" fillId="0" borderId="20" xfId="3" applyNumberFormat="1" applyFont="1" applyBorder="1" applyAlignment="1">
      <alignment vertical="center"/>
    </xf>
    <xf numFmtId="3" fontId="2" fillId="0" borderId="20" xfId="3" applyNumberFormat="1" applyFont="1" applyBorder="1" applyAlignment="1">
      <alignment horizontal="right" vertical="center"/>
    </xf>
    <xf numFmtId="0" fontId="27" fillId="0" borderId="0" xfId="3" applyFont="1"/>
    <xf numFmtId="0" fontId="27" fillId="0" borderId="0" xfId="3" applyFont="1" applyAlignment="1">
      <alignment vertical="center"/>
    </xf>
    <xf numFmtId="37" fontId="28" fillId="0" borderId="0" xfId="3" applyNumberFormat="1" applyFont="1" applyFill="1" applyBorder="1" applyAlignment="1" applyProtection="1">
      <alignment horizontal="left"/>
    </xf>
    <xf numFmtId="37" fontId="2" fillId="0" borderId="2" xfId="3" applyNumberFormat="1" applyFont="1" applyFill="1" applyBorder="1" applyAlignment="1" applyProtection="1">
      <alignment horizontal="left" vertical="center"/>
      <protection locked="0"/>
    </xf>
    <xf numFmtId="0" fontId="7" fillId="0" borderId="0" xfId="3" applyFont="1"/>
    <xf numFmtId="37" fontId="7" fillId="0" borderId="0" xfId="3" applyNumberFormat="1" applyFont="1" applyFill="1" applyBorder="1" applyAlignment="1" applyProtection="1">
      <alignment horizontal="left" vertical="center"/>
    </xf>
    <xf numFmtId="10" fontId="2" fillId="0" borderId="0" xfId="3" applyNumberFormat="1" applyFont="1" applyFill="1" applyBorder="1" applyAlignment="1">
      <alignment horizontal="right" vertical="center"/>
    </xf>
    <xf numFmtId="37" fontId="2" fillId="0" borderId="20" xfId="3" applyNumberFormat="1" applyFont="1" applyFill="1" applyBorder="1" applyAlignment="1" applyProtection="1">
      <alignment horizontal="left" vertical="center"/>
    </xf>
    <xf numFmtId="10" fontId="2" fillId="0" borderId="20" xfId="3" applyNumberFormat="1" applyFont="1" applyBorder="1" applyAlignment="1">
      <alignment horizontal="center" vertical="center"/>
    </xf>
    <xf numFmtId="0" fontId="0" fillId="0" borderId="20" xfId="0" applyBorder="1"/>
    <xf numFmtId="0" fontId="2" fillId="0" borderId="20" xfId="3" applyFont="1" applyBorder="1" applyAlignment="1">
      <alignment vertical="center"/>
    </xf>
    <xf numFmtId="0" fontId="2" fillId="0" borderId="20" xfId="3" applyBorder="1"/>
    <xf numFmtId="49" fontId="2" fillId="0" borderId="0" xfId="3" applyNumberFormat="1" applyFont="1" applyAlignment="1">
      <alignment vertical="center"/>
    </xf>
    <xf numFmtId="10" fontId="5" fillId="3" borderId="0" xfId="3" applyNumberFormat="1" applyFont="1" applyFill="1" applyBorder="1" applyAlignment="1" applyProtection="1">
      <alignment horizontal="right" vertical="center"/>
    </xf>
    <xf numFmtId="49" fontId="5" fillId="0" borderId="6" xfId="3" quotePrefix="1" applyNumberFormat="1" applyFont="1" applyBorder="1" applyAlignment="1">
      <alignment horizontal="left" vertical="center"/>
    </xf>
    <xf numFmtId="0" fontId="2" fillId="0" borderId="6" xfId="3" applyFont="1" applyBorder="1" applyAlignment="1">
      <alignment horizontal="center" vertical="center"/>
    </xf>
    <xf numFmtId="3" fontId="2" fillId="0" borderId="6" xfId="3" applyNumberFormat="1" applyFont="1" applyBorder="1" applyAlignment="1">
      <alignment horizontal="center" vertical="center"/>
    </xf>
    <xf numFmtId="0" fontId="2" fillId="0" borderId="6" xfId="3" applyFont="1" applyBorder="1" applyAlignment="1">
      <alignment vertical="center"/>
    </xf>
    <xf numFmtId="0" fontId="0" fillId="0" borderId="6" xfId="0" applyBorder="1"/>
    <xf numFmtId="49" fontId="16" fillId="0" borderId="0" xfId="3" applyNumberFormat="1" applyFont="1"/>
    <xf numFmtId="10" fontId="2" fillId="0" borderId="0" xfId="3" applyNumberFormat="1"/>
    <xf numFmtId="10" fontId="18" fillId="0" borderId="0" xfId="3" applyNumberFormat="1" applyFont="1"/>
    <xf numFmtId="37" fontId="2" fillId="0" borderId="0" xfId="3" applyNumberFormat="1" applyFont="1" applyBorder="1" applyAlignment="1" applyProtection="1">
      <alignment horizontal="left"/>
    </xf>
    <xf numFmtId="37" fontId="2" fillId="0" borderId="0" xfId="3" applyNumberFormat="1" applyFont="1" applyBorder="1" applyAlignment="1">
      <alignment horizontal="right"/>
    </xf>
    <xf numFmtId="10" fontId="2" fillId="0" borderId="0" xfId="3" applyNumberFormat="1" applyFont="1" applyFill="1" applyBorder="1" applyAlignment="1">
      <alignment horizontal="right"/>
    </xf>
    <xf numFmtId="37" fontId="5" fillId="3" borderId="0" xfId="3" applyNumberFormat="1" applyFont="1" applyFill="1" applyBorder="1" applyAlignment="1" applyProtection="1">
      <alignment horizontal="left"/>
    </xf>
    <xf numFmtId="37" fontId="2" fillId="3" borderId="0" xfId="3" applyNumberFormat="1" applyFont="1" applyFill="1" applyBorder="1" applyAlignment="1">
      <alignment horizontal="right"/>
    </xf>
    <xf numFmtId="10" fontId="2" fillId="0" borderId="0" xfId="3" applyNumberFormat="1" applyFont="1" applyBorder="1" applyAlignment="1">
      <alignment horizontal="right"/>
    </xf>
    <xf numFmtId="10" fontId="29" fillId="0" borderId="0" xfId="3" applyNumberFormat="1" applyFont="1" applyBorder="1" applyAlignment="1" applyProtection="1">
      <alignment horizontal="left"/>
    </xf>
    <xf numFmtId="10" fontId="30" fillId="0" borderId="0" xfId="3" applyNumberFormat="1" applyFont="1" applyAlignment="1">
      <alignment horizontal="right"/>
    </xf>
    <xf numFmtId="49" fontId="23" fillId="0" borderId="11" xfId="3" quotePrefix="1" applyNumberFormat="1" applyFont="1" applyBorder="1" applyAlignment="1">
      <alignment horizontal="left"/>
    </xf>
    <xf numFmtId="0" fontId="18" fillId="0" borderId="11" xfId="3" applyFont="1" applyBorder="1" applyAlignment="1">
      <alignment horizontal="center"/>
    </xf>
    <xf numFmtId="3" fontId="18" fillId="0" borderId="11" xfId="3" applyNumberFormat="1" applyFont="1" applyBorder="1" applyAlignment="1">
      <alignment horizontal="center"/>
    </xf>
    <xf numFmtId="0" fontId="18" fillId="0" borderId="2" xfId="3" applyFont="1" applyBorder="1" applyAlignment="1">
      <alignment horizontal="center"/>
    </xf>
    <xf numFmtId="3" fontId="18" fillId="0" borderId="2" xfId="3" applyNumberFormat="1" applyFont="1" applyBorder="1" applyAlignment="1">
      <alignment horizontal="center"/>
    </xf>
    <xf numFmtId="10" fontId="18" fillId="0" borderId="2" xfId="3" applyNumberFormat="1" applyFont="1" applyBorder="1" applyAlignment="1">
      <alignment horizontal="center"/>
    </xf>
    <xf numFmtId="0" fontId="2" fillId="0" borderId="0" xfId="3" applyFont="1" applyAlignment="1">
      <alignment wrapText="1"/>
    </xf>
    <xf numFmtId="0" fontId="2" fillId="3" borderId="0" xfId="3" applyFont="1" applyFill="1" applyBorder="1" applyAlignment="1">
      <alignment horizontal="right" vertical="center"/>
    </xf>
    <xf numFmtId="0" fontId="2" fillId="0" borderId="0" xfId="3" applyFont="1" applyAlignment="1">
      <alignment horizontal="right" vertical="center"/>
    </xf>
    <xf numFmtId="0" fontId="16" fillId="0" borderId="0" xfId="3" applyFont="1"/>
    <xf numFmtId="37" fontId="2" fillId="3" borderId="0" xfId="3" applyNumberFormat="1" applyFont="1" applyFill="1" applyBorder="1" applyAlignment="1" applyProtection="1">
      <alignment horizontal="right" vertical="center"/>
      <protection locked="0"/>
    </xf>
    <xf numFmtId="37" fontId="5" fillId="3" borderId="0" xfId="3" applyNumberFormat="1" applyFont="1" applyFill="1" applyBorder="1" applyAlignment="1" applyProtection="1">
      <alignment horizontal="left"/>
      <protection locked="0"/>
    </xf>
    <xf numFmtId="10" fontId="5" fillId="3" borderId="0" xfId="3" applyNumberFormat="1" applyFont="1" applyFill="1" applyBorder="1" applyAlignment="1">
      <alignment horizontal="right"/>
    </xf>
    <xf numFmtId="37" fontId="2" fillId="0" borderId="20" xfId="3" applyNumberFormat="1" applyFont="1" applyFill="1" applyBorder="1" applyAlignment="1" applyProtection="1">
      <alignment horizontal="left"/>
    </xf>
    <xf numFmtId="10" fontId="2" fillId="0" borderId="20" xfId="3" applyNumberFormat="1" applyFont="1" applyBorder="1" applyAlignment="1">
      <alignment horizontal="right"/>
    </xf>
    <xf numFmtId="37" fontId="31" fillId="0" borderId="0" xfId="3" quotePrefix="1" applyNumberFormat="1" applyFont="1" applyBorder="1" applyAlignment="1" applyProtection="1">
      <alignment horizontal="left"/>
    </xf>
    <xf numFmtId="0" fontId="5" fillId="0" borderId="0" xfId="3" applyFont="1" applyBorder="1" applyAlignment="1">
      <alignment horizontal="right" vertical="center"/>
    </xf>
    <xf numFmtId="10" fontId="5" fillId="0" borderId="0" xfId="3" applyNumberFormat="1" applyFont="1" applyBorder="1" applyAlignment="1">
      <alignment horizontal="right" vertical="center"/>
    </xf>
    <xf numFmtId="10" fontId="2" fillId="0" borderId="2" xfId="3" applyNumberFormat="1" applyFont="1" applyBorder="1" applyAlignment="1">
      <alignment vertical="center"/>
    </xf>
    <xf numFmtId="37" fontId="5" fillId="3" borderId="0" xfId="3" applyNumberFormat="1" applyFont="1" applyFill="1" applyBorder="1" applyAlignment="1">
      <alignment horizontal="center" vertical="center" wrapText="1"/>
    </xf>
    <xf numFmtId="37" fontId="2" fillId="0" borderId="0" xfId="3" applyNumberFormat="1" applyFont="1" applyBorder="1" applyAlignment="1" applyProtection="1">
      <alignment horizontal="right" vertical="center"/>
    </xf>
    <xf numFmtId="37" fontId="2" fillId="3" borderId="0" xfId="3" applyNumberFormat="1" applyFont="1" applyFill="1" applyBorder="1" applyAlignment="1" applyProtection="1">
      <alignment horizontal="right" vertical="center"/>
    </xf>
    <xf numFmtId="10" fontId="2" fillId="3" borderId="0" xfId="3" applyNumberFormat="1" applyFont="1" applyFill="1" applyBorder="1" applyAlignment="1" applyProtection="1">
      <alignment horizontal="right" vertical="center"/>
    </xf>
    <xf numFmtId="0" fontId="2" fillId="0" borderId="4" xfId="3" applyFont="1" applyBorder="1" applyAlignment="1">
      <alignment vertical="center"/>
    </xf>
    <xf numFmtId="0" fontId="2" fillId="0" borderId="0" xfId="9" applyFont="1" applyAlignment="1">
      <alignment vertical="center"/>
    </xf>
    <xf numFmtId="0" fontId="5" fillId="3" borderId="13" xfId="0" applyFont="1" applyFill="1" applyBorder="1" applyAlignment="1">
      <alignment vertical="center"/>
    </xf>
    <xf numFmtId="0" fontId="5" fillId="3" borderId="12" xfId="0" applyFont="1" applyFill="1" applyBorder="1" applyAlignment="1">
      <alignment horizontal="right" vertical="center"/>
    </xf>
    <xf numFmtId="0" fontId="5" fillId="3" borderId="12" xfId="0" applyFont="1" applyFill="1" applyBorder="1" applyAlignment="1">
      <alignment horizontal="right" vertical="center" wrapText="1"/>
    </xf>
    <xf numFmtId="0" fontId="5" fillId="3" borderId="16" xfId="10" applyFont="1" applyFill="1" applyBorder="1" applyAlignment="1">
      <alignment vertical="center"/>
    </xf>
    <xf numFmtId="0" fontId="5" fillId="0" borderId="0" xfId="10" applyFont="1" applyAlignment="1">
      <alignment vertical="center"/>
    </xf>
    <xf numFmtId="0" fontId="2" fillId="0" borderId="0" xfId="10" applyFont="1" applyAlignment="1">
      <alignment vertical="center"/>
    </xf>
    <xf numFmtId="0" fontId="2" fillId="0" borderId="0" xfId="10" quotePrefix="1" applyFont="1" applyAlignment="1">
      <alignment horizontal="left" vertical="center"/>
    </xf>
    <xf numFmtId="0" fontId="5" fillId="3" borderId="23" xfId="10" applyFont="1" applyFill="1" applyBorder="1" applyAlignment="1">
      <alignment vertical="center"/>
    </xf>
    <xf numFmtId="0" fontId="5" fillId="0" borderId="26" xfId="10" applyFont="1" applyFill="1" applyBorder="1" applyAlignment="1">
      <alignment vertical="center"/>
    </xf>
    <xf numFmtId="37" fontId="2" fillId="0" borderId="26" xfId="10" applyNumberFormat="1" applyFont="1" applyFill="1" applyBorder="1" applyAlignment="1">
      <alignment vertical="center"/>
    </xf>
    <xf numFmtId="37" fontId="2" fillId="0" borderId="0" xfId="10" applyNumberFormat="1" applyFont="1" applyBorder="1" applyAlignment="1">
      <alignment vertical="center"/>
    </xf>
    <xf numFmtId="0" fontId="8" fillId="0" borderId="0" xfId="0" applyFont="1" applyAlignment="1">
      <alignment horizontal="center" vertical="center"/>
    </xf>
    <xf numFmtId="0" fontId="5" fillId="3" borderId="13" xfId="0" applyFont="1" applyFill="1" applyBorder="1" applyAlignment="1">
      <alignment horizontal="left" vertical="center"/>
    </xf>
    <xf numFmtId="0" fontId="5" fillId="3" borderId="16" xfId="10" applyFont="1" applyFill="1" applyBorder="1" applyAlignment="1">
      <alignment horizontal="left" vertical="center"/>
    </xf>
    <xf numFmtId="0" fontId="5" fillId="0" borderId="0" xfId="10" applyFont="1" applyAlignment="1">
      <alignment horizontal="left" vertical="center"/>
    </xf>
    <xf numFmtId="0" fontId="2" fillId="0" borderId="0" xfId="10" applyFont="1" applyAlignment="1">
      <alignment horizontal="left" vertical="center"/>
    </xf>
    <xf numFmtId="0" fontId="5" fillId="3" borderId="0" xfId="10" applyFont="1" applyFill="1" applyBorder="1" applyAlignment="1">
      <alignment horizontal="left" vertical="center"/>
    </xf>
    <xf numFmtId="0" fontId="8" fillId="0" borderId="27" xfId="0" applyFont="1" applyBorder="1" applyAlignment="1">
      <alignment horizontal="center" vertical="center"/>
    </xf>
    <xf numFmtId="0" fontId="5" fillId="3" borderId="0" xfId="10" applyFont="1" applyFill="1" applyBorder="1" applyAlignment="1">
      <alignment vertical="center"/>
    </xf>
    <xf numFmtId="0" fontId="5" fillId="3" borderId="0" xfId="10" applyFont="1" applyFill="1" applyBorder="1" applyAlignment="1">
      <alignment horizontal="right" vertical="center"/>
    </xf>
    <xf numFmtId="0" fontId="5" fillId="3" borderId="0" xfId="10" applyFont="1" applyFill="1" applyBorder="1" applyAlignment="1">
      <alignment horizontal="right" vertical="center" wrapText="1"/>
    </xf>
    <xf numFmtId="0" fontId="5" fillId="3" borderId="28" xfId="10" applyFont="1" applyFill="1" applyBorder="1" applyAlignment="1">
      <alignment vertical="center"/>
    </xf>
    <xf numFmtId="0" fontId="8" fillId="0" borderId="27" xfId="0" applyFont="1" applyBorder="1" applyAlignment="1">
      <alignment vertical="center"/>
    </xf>
    <xf numFmtId="0" fontId="35" fillId="0" borderId="0" xfId="0" applyFont="1"/>
    <xf numFmtId="0" fontId="36" fillId="0" borderId="0" xfId="11" applyFont="1"/>
    <xf numFmtId="0" fontId="30" fillId="0" borderId="0" xfId="11" applyFont="1"/>
    <xf numFmtId="0" fontId="30" fillId="0" borderId="0" xfId="11" applyFont="1" applyFill="1"/>
    <xf numFmtId="0" fontId="30" fillId="0" borderId="0" xfId="11" applyFont="1" applyAlignment="1">
      <alignment wrapText="1"/>
    </xf>
    <xf numFmtId="0" fontId="30" fillId="0" borderId="0" xfId="3" applyFont="1" applyAlignment="1">
      <alignment horizontal="right"/>
    </xf>
    <xf numFmtId="0" fontId="2" fillId="0" borderId="0" xfId="3" applyAlignment="1">
      <alignment horizontal="right"/>
    </xf>
    <xf numFmtId="37" fontId="30" fillId="0" borderId="0" xfId="3" applyNumberFormat="1" applyFont="1" applyAlignment="1">
      <alignment horizontal="left" vertical="center"/>
    </xf>
    <xf numFmtId="0" fontId="30" fillId="0" borderId="0" xfId="11" applyFont="1" applyAlignment="1">
      <alignment vertical="top" wrapText="1"/>
    </xf>
    <xf numFmtId="0" fontId="7" fillId="0" borderId="0" xfId="11" applyFont="1" applyAlignment="1">
      <alignment vertical="center" wrapText="1"/>
    </xf>
    <xf numFmtId="0" fontId="37" fillId="0" borderId="0" xfId="0" applyFont="1" applyAlignment="1">
      <alignment wrapText="1"/>
    </xf>
    <xf numFmtId="0" fontId="35" fillId="0" borderId="0" xfId="0" applyFont="1" applyAlignment="1">
      <alignment wrapText="1"/>
    </xf>
    <xf numFmtId="0" fontId="30" fillId="0" borderId="0" xfId="11" applyFont="1" applyFill="1" applyAlignment="1">
      <alignment vertical="top" wrapText="1"/>
    </xf>
    <xf numFmtId="0" fontId="0" fillId="7" borderId="0" xfId="0" applyFill="1"/>
    <xf numFmtId="0" fontId="39" fillId="4" borderId="0" xfId="12" applyFont="1" applyFill="1" applyAlignment="1">
      <alignment horizontal="center" vertical="center"/>
    </xf>
    <xf numFmtId="0" fontId="40" fillId="7" borderId="0" xfId="12" applyFont="1" applyFill="1" applyAlignment="1"/>
    <xf numFmtId="0" fontId="41" fillId="7" borderId="0" xfId="12" applyFont="1" applyFill="1" applyAlignment="1">
      <alignment horizontal="right"/>
    </xf>
    <xf numFmtId="0" fontId="42" fillId="7" borderId="0" xfId="12" applyFont="1" applyFill="1"/>
    <xf numFmtId="0" fontId="43" fillId="8" borderId="0" xfId="12" applyFont="1" applyFill="1"/>
    <xf numFmtId="0" fontId="44" fillId="8" borderId="0" xfId="12" applyFont="1" applyFill="1"/>
    <xf numFmtId="0" fontId="46" fillId="8" borderId="0" xfId="13" applyFont="1" applyFill="1" applyAlignment="1" applyProtection="1">
      <alignment horizontal="left" indent="11"/>
    </xf>
    <xf numFmtId="0" fontId="35" fillId="0" borderId="0" xfId="12" applyFont="1" applyFill="1" applyAlignment="1">
      <alignment horizontal="right"/>
    </xf>
    <xf numFmtId="0" fontId="35" fillId="8" borderId="0" xfId="12" applyFont="1" applyFill="1"/>
    <xf numFmtId="0" fontId="29" fillId="8" borderId="0" xfId="12" applyFont="1" applyFill="1" applyAlignment="1"/>
    <xf numFmtId="16" fontId="43" fillId="8" borderId="0" xfId="12" quotePrefix="1" applyNumberFormat="1" applyFont="1" applyFill="1"/>
    <xf numFmtId="0" fontId="43" fillId="8" borderId="0" xfId="12" quotePrefix="1" applyFont="1" applyFill="1"/>
    <xf numFmtId="0" fontId="29" fillId="8" borderId="0" xfId="12" applyFont="1" applyFill="1" applyAlignment="1">
      <alignment horizontal="left" indent="11"/>
    </xf>
    <xf numFmtId="0" fontId="30" fillId="8" borderId="0" xfId="13" applyFont="1" applyFill="1" applyAlignment="1" applyProtection="1">
      <alignment horizontal="left" indent="11"/>
    </xf>
    <xf numFmtId="0" fontId="35" fillId="0" borderId="0" xfId="12" quotePrefix="1" applyFont="1" applyFill="1" applyAlignment="1">
      <alignment horizontal="right"/>
    </xf>
    <xf numFmtId="0" fontId="46" fillId="8" borderId="0" xfId="13" applyFont="1" applyFill="1" applyAlignment="1" applyProtection="1">
      <alignment horizontal="left" wrapText="1" indent="11"/>
    </xf>
    <xf numFmtId="0" fontId="35" fillId="0" borderId="0" xfId="12" applyFont="1" applyFill="1" applyAlignment="1">
      <alignment horizontal="right" vertical="center"/>
    </xf>
    <xf numFmtId="0" fontId="0" fillId="0" borderId="0" xfId="0" applyFill="1"/>
    <xf numFmtId="0" fontId="46" fillId="0" borderId="0" xfId="13" applyFont="1" applyFill="1" applyAlignment="1" applyProtection="1">
      <alignment horizontal="left" indent="11"/>
    </xf>
    <xf numFmtId="0" fontId="29" fillId="0" borderId="0" xfId="12" applyFont="1" applyFill="1" applyAlignment="1"/>
    <xf numFmtId="0" fontId="35" fillId="8" borderId="0" xfId="12" applyFont="1" applyFill="1" applyAlignment="1"/>
    <xf numFmtId="0" fontId="35" fillId="8" borderId="0" xfId="12" applyFont="1" applyFill="1" applyBorder="1" applyAlignment="1"/>
    <xf numFmtId="0" fontId="35" fillId="8" borderId="0" xfId="12" applyFont="1" applyFill="1" applyAlignment="1">
      <alignment horizontal="right"/>
    </xf>
    <xf numFmtId="0" fontId="40" fillId="7" borderId="29" xfId="12" applyFont="1" applyFill="1" applyBorder="1"/>
    <xf numFmtId="0" fontId="47" fillId="7" borderId="29" xfId="12" applyFont="1" applyFill="1" applyBorder="1"/>
    <xf numFmtId="0" fontId="0" fillId="8" borderId="0" xfId="0" applyFill="1"/>
    <xf numFmtId="0" fontId="48" fillId="8" borderId="0" xfId="13" applyFont="1" applyFill="1" applyAlignment="1" applyProtection="1">
      <alignment horizontal="left" indent="11"/>
    </xf>
    <xf numFmtId="0" fontId="43" fillId="8" borderId="0" xfId="12" applyFont="1" applyFill="1" applyAlignment="1"/>
    <xf numFmtId="0" fontId="49" fillId="8" borderId="0" xfId="13" applyFont="1" applyFill="1" applyAlignment="1" applyProtection="1">
      <alignment horizontal="left" indent="11"/>
    </xf>
    <xf numFmtId="0" fontId="2" fillId="0" borderId="0" xfId="15" applyFont="1" applyAlignment="1">
      <alignment vertical="center"/>
    </xf>
    <xf numFmtId="0" fontId="11" fillId="0" borderId="0" xfId="15" applyFont="1"/>
    <xf numFmtId="0" fontId="2" fillId="0" borderId="2" xfId="15" applyFont="1" applyBorder="1" applyAlignment="1">
      <alignment vertical="center"/>
    </xf>
    <xf numFmtId="37" fontId="2" fillId="0" borderId="0" xfId="15" applyNumberFormat="1" applyFont="1" applyBorder="1" applyAlignment="1">
      <alignment vertical="center"/>
    </xf>
    <xf numFmtId="0" fontId="2" fillId="0" borderId="0" xfId="15" applyFont="1" applyBorder="1" applyAlignment="1">
      <alignment vertical="center"/>
    </xf>
    <xf numFmtId="0" fontId="7" fillId="0" borderId="0" xfId="15" applyFont="1" applyFill="1" applyAlignment="1">
      <alignment vertical="top"/>
    </xf>
    <xf numFmtId="0" fontId="11" fillId="0" borderId="0" xfId="15" applyFont="1" applyBorder="1"/>
    <xf numFmtId="0" fontId="50" fillId="0" borderId="0" xfId="15" applyBorder="1" applyAlignment="1"/>
    <xf numFmtId="0" fontId="14" fillId="4" borderId="0" xfId="15" applyFont="1" applyFill="1" applyBorder="1" applyAlignment="1">
      <alignment horizontal="centerContinuous" vertical="center"/>
    </xf>
    <xf numFmtId="0" fontId="2" fillId="4" borderId="0" xfId="15" applyFont="1" applyFill="1" applyBorder="1" applyAlignment="1">
      <alignment vertical="center"/>
    </xf>
    <xf numFmtId="0" fontId="50" fillId="4" borderId="0" xfId="15" applyFill="1" applyBorder="1" applyAlignment="1"/>
    <xf numFmtId="0" fontId="50" fillId="0" borderId="0" xfId="15" applyAlignment="1">
      <alignment vertical="center"/>
    </xf>
    <xf numFmtId="0" fontId="50" fillId="0" borderId="0" xfId="15" applyAlignment="1"/>
    <xf numFmtId="0" fontId="15" fillId="0" borderId="0" xfId="15" applyFont="1"/>
    <xf numFmtId="0" fontId="2" fillId="0" borderId="0" xfId="15" applyFont="1" applyAlignment="1"/>
    <xf numFmtId="0" fontId="2" fillId="0" borderId="0" xfId="15" applyFont="1" applyAlignment="1">
      <alignment vertical="top"/>
    </xf>
    <xf numFmtId="0" fontId="14" fillId="4" borderId="0" xfId="15" applyFont="1" applyFill="1" applyAlignment="1">
      <alignment horizontal="center" vertical="center"/>
    </xf>
    <xf numFmtId="0" fontId="2" fillId="4" borderId="0" xfId="15" applyFont="1" applyFill="1" applyAlignment="1">
      <alignment vertical="center"/>
    </xf>
    <xf numFmtId="0" fontId="2" fillId="4" borderId="0" xfId="15" applyFont="1" applyFill="1" applyAlignment="1"/>
    <xf numFmtId="0" fontId="2" fillId="0" borderId="0" xfId="15" applyFont="1"/>
    <xf numFmtId="0" fontId="50" fillId="0" borderId="0" xfId="15" applyFont="1" applyAlignment="1"/>
    <xf numFmtId="0" fontId="11" fillId="2" borderId="0" xfId="15" applyFont="1" applyFill="1" applyBorder="1" applyAlignment="1">
      <alignment vertical="center"/>
    </xf>
    <xf numFmtId="0" fontId="3" fillId="2" borderId="0" xfId="15" applyFont="1" applyFill="1" applyAlignment="1">
      <alignment horizontal="center"/>
    </xf>
    <xf numFmtId="0" fontId="3" fillId="2" borderId="0" xfId="15" applyFont="1" applyFill="1" applyAlignment="1">
      <alignment horizontal="center" vertical="center"/>
    </xf>
    <xf numFmtId="0" fontId="4" fillId="2" borderId="0" xfId="15" applyFont="1" applyFill="1" applyAlignment="1">
      <alignment horizontal="center" vertical="top"/>
    </xf>
    <xf numFmtId="0" fontId="11" fillId="2" borderId="0" xfId="15" applyFont="1" applyFill="1" applyAlignment="1">
      <alignment horizontal="center" vertical="center"/>
    </xf>
    <xf numFmtId="0" fontId="3" fillId="2" borderId="0" xfId="15" applyFont="1" applyFill="1" applyBorder="1" applyAlignment="1">
      <alignment horizontal="center" vertical="center"/>
    </xf>
    <xf numFmtId="0" fontId="50" fillId="0" borderId="0" xfId="15"/>
    <xf numFmtId="10" fontId="5" fillId="3" borderId="13" xfId="18" applyNumberFormat="1" applyFont="1" applyFill="1" applyBorder="1" applyAlignment="1" applyProtection="1">
      <alignment horizontal="right" vertical="center"/>
    </xf>
    <xf numFmtId="0" fontId="2" fillId="0" borderId="0" xfId="15" applyFont="1" applyBorder="1" applyAlignment="1" applyProtection="1">
      <alignment horizontal="left" vertical="center"/>
    </xf>
    <xf numFmtId="37" fontId="2" fillId="0" borderId="0" xfId="18" applyNumberFormat="1" applyFont="1" applyBorder="1" applyAlignment="1" applyProtection="1">
      <alignment horizontal="right" vertical="center"/>
    </xf>
    <xf numFmtId="37" fontId="2" fillId="3" borderId="13" xfId="18" applyNumberFormat="1" applyFont="1" applyFill="1" applyBorder="1" applyAlignment="1" applyProtection="1">
      <alignment horizontal="right" vertical="center"/>
    </xf>
    <xf numFmtId="10" fontId="2" fillId="0" borderId="0" xfId="18" applyNumberFormat="1" applyFont="1" applyBorder="1" applyAlignment="1" applyProtection="1">
      <alignment horizontal="right" vertical="center"/>
    </xf>
    <xf numFmtId="0" fontId="7" fillId="0" borderId="0" xfId="15" applyFont="1" applyBorder="1" applyAlignment="1" applyProtection="1">
      <alignment horizontal="left" vertical="top"/>
    </xf>
    <xf numFmtId="0" fontId="16" fillId="0" borderId="0" xfId="15" applyFont="1"/>
    <xf numFmtId="0" fontId="17" fillId="0" borderId="0" xfId="15" applyFont="1"/>
    <xf numFmtId="0" fontId="17" fillId="0" borderId="0" xfId="15" applyFont="1" applyAlignment="1">
      <alignment vertical="top"/>
    </xf>
    <xf numFmtId="49" fontId="2" fillId="0" borderId="0" xfId="15" applyNumberFormat="1" applyFont="1" applyAlignment="1">
      <alignment vertical="center"/>
    </xf>
    <xf numFmtId="3" fontId="2" fillId="0" borderId="0" xfId="15" applyNumberFormat="1" applyFont="1" applyAlignment="1">
      <alignment horizontal="right" vertical="center"/>
    </xf>
    <xf numFmtId="3" fontId="5" fillId="0" borderId="0" xfId="15" applyNumberFormat="1" applyFont="1" applyAlignment="1">
      <alignment horizontal="center" vertical="center"/>
    </xf>
    <xf numFmtId="3" fontId="5" fillId="3" borderId="0" xfId="15" applyNumberFormat="1" applyFont="1" applyFill="1" applyBorder="1" applyAlignment="1">
      <alignment horizontal="center" vertical="center"/>
    </xf>
    <xf numFmtId="3" fontId="51" fillId="0" borderId="0" xfId="3" applyNumberFormat="1" applyFont="1" applyAlignment="1">
      <alignment horizontal="right"/>
    </xf>
    <xf numFmtId="3" fontId="51" fillId="0" borderId="0" xfId="3" applyNumberFormat="1" applyFont="1"/>
    <xf numFmtId="10" fontId="51" fillId="0" borderId="0" xfId="3" applyNumberFormat="1" applyFont="1" applyAlignment="1">
      <alignment horizontal="right"/>
    </xf>
    <xf numFmtId="10" fontId="51" fillId="0" borderId="0" xfId="3" applyNumberFormat="1" applyFont="1" applyAlignment="1">
      <alignment vertical="center"/>
    </xf>
    <xf numFmtId="10" fontId="51" fillId="0" borderId="2" xfId="3" applyNumberFormat="1" applyFont="1" applyBorder="1" applyAlignment="1">
      <alignment horizontal="right" vertical="center"/>
    </xf>
    <xf numFmtId="10" fontId="51" fillId="0" borderId="2" xfId="3" applyNumberFormat="1" applyFont="1" applyBorder="1" applyAlignment="1">
      <alignment vertical="center"/>
    </xf>
    <xf numFmtId="10" fontId="50" fillId="0" borderId="0" xfId="15" applyNumberFormat="1"/>
    <xf numFmtId="0" fontId="2" fillId="0" borderId="0" xfId="15" applyFont="1" applyFill="1" applyAlignment="1">
      <alignment vertical="center"/>
    </xf>
    <xf numFmtId="0" fontId="14" fillId="0" borderId="0" xfId="15" applyFont="1" applyFill="1" applyAlignment="1">
      <alignment horizontal="center" vertical="center"/>
    </xf>
    <xf numFmtId="0" fontId="17" fillId="0" borderId="0" xfId="15" applyFont="1" applyFill="1"/>
    <xf numFmtId="0" fontId="18" fillId="0" borderId="0" xfId="15" applyFont="1"/>
    <xf numFmtId="0" fontId="5" fillId="0" borderId="0" xfId="15" applyFont="1" applyAlignment="1">
      <alignment vertical="center"/>
    </xf>
    <xf numFmtId="0" fontId="19" fillId="0" borderId="0" xfId="15" applyFont="1"/>
    <xf numFmtId="0" fontId="19" fillId="0" borderId="0" xfId="15" applyFont="1" applyAlignment="1">
      <alignment vertical="top"/>
    </xf>
    <xf numFmtId="3" fontId="20" fillId="0" borderId="0" xfId="15" applyNumberFormat="1" applyFont="1" applyAlignment="1">
      <alignment horizontal="left" vertical="center"/>
    </xf>
    <xf numFmtId="3" fontId="5" fillId="0" borderId="0" xfId="15" applyNumberFormat="1" applyFont="1" applyAlignment="1">
      <alignment horizontal="left" vertical="center"/>
    </xf>
    <xf numFmtId="0" fontId="2" fillId="5" borderId="14" xfId="15" applyFont="1" applyFill="1" applyBorder="1" applyAlignment="1">
      <alignment vertical="center"/>
    </xf>
    <xf numFmtId="0" fontId="2" fillId="5" borderId="9" xfId="15" applyFont="1" applyFill="1" applyBorder="1" applyAlignment="1">
      <alignment vertical="center"/>
    </xf>
    <xf numFmtId="0" fontId="2" fillId="5" borderId="14" xfId="15" applyFont="1" applyFill="1" applyBorder="1" applyAlignment="1">
      <alignment vertical="center" wrapText="1"/>
    </xf>
    <xf numFmtId="0" fontId="2" fillId="5" borderId="9" xfId="15" applyFont="1" applyFill="1" applyBorder="1" applyAlignment="1">
      <alignment vertical="center" wrapText="1"/>
    </xf>
    <xf numFmtId="0" fontId="2" fillId="0" borderId="0" xfId="15" applyFont="1" applyAlignment="1">
      <alignment vertical="center" wrapText="1"/>
    </xf>
    <xf numFmtId="3" fontId="2" fillId="0" borderId="0" xfId="15" applyNumberFormat="1" applyFont="1" applyBorder="1" applyAlignment="1" applyProtection="1">
      <alignment horizontal="left" vertical="center"/>
      <protection locked="0"/>
    </xf>
    <xf numFmtId="37" fontId="2" fillId="0" borderId="0" xfId="15" applyNumberFormat="1" applyFont="1" applyBorder="1" applyAlignment="1">
      <alignment horizontal="right" vertical="center"/>
    </xf>
    <xf numFmtId="0" fontId="2" fillId="0" borderId="0" xfId="15" applyFont="1" applyAlignment="1">
      <alignment horizontal="left" vertical="center" wrapText="1"/>
    </xf>
    <xf numFmtId="49" fontId="2" fillId="5" borderId="14" xfId="15" applyNumberFormat="1" applyFont="1" applyFill="1" applyBorder="1" applyAlignment="1">
      <alignment horizontal="left" vertical="center" wrapText="1"/>
    </xf>
    <xf numFmtId="0" fontId="2" fillId="5" borderId="9" xfId="15" quotePrefix="1" applyFont="1" applyFill="1" applyBorder="1" applyAlignment="1">
      <alignment vertical="center" wrapText="1"/>
    </xf>
    <xf numFmtId="0" fontId="2" fillId="0" borderId="0" xfId="15" quotePrefix="1" applyFont="1" applyAlignment="1">
      <alignment vertical="center" wrapText="1"/>
    </xf>
    <xf numFmtId="3" fontId="2" fillId="0" borderId="0" xfId="15" applyNumberFormat="1" applyFont="1" applyFill="1" applyBorder="1" applyAlignment="1" applyProtection="1">
      <alignment horizontal="left" vertical="center"/>
      <protection locked="0"/>
    </xf>
    <xf numFmtId="3" fontId="2" fillId="0" borderId="2" xfId="15" applyNumberFormat="1" applyFont="1" applyBorder="1" applyAlignment="1">
      <alignment vertical="center"/>
    </xf>
    <xf numFmtId="37" fontId="21" fillId="0" borderId="2" xfId="15" applyNumberFormat="1" applyFont="1" applyBorder="1" applyAlignment="1">
      <alignment vertical="center"/>
    </xf>
    <xf numFmtId="37" fontId="2" fillId="0" borderId="2" xfId="15" applyNumberFormat="1" applyFont="1" applyBorder="1" applyAlignment="1">
      <alignment vertical="center"/>
    </xf>
    <xf numFmtId="3" fontId="21" fillId="0" borderId="0" xfId="15" applyNumberFormat="1" applyFont="1" applyAlignment="1">
      <alignment vertical="center"/>
    </xf>
    <xf numFmtId="3" fontId="2" fillId="0" borderId="0" xfId="15" applyNumberFormat="1" applyFont="1" applyAlignment="1">
      <alignment vertical="center"/>
    </xf>
    <xf numFmtId="0" fontId="21" fillId="0" borderId="0" xfId="15" applyFont="1"/>
    <xf numFmtId="168" fontId="2" fillId="0" borderId="0" xfId="14" applyNumberFormat="1" applyFont="1" applyAlignment="1">
      <alignment horizontal="right"/>
    </xf>
    <xf numFmtId="168" fontId="2" fillId="3" borderId="0" xfId="14" applyNumberFormat="1" applyFont="1" applyFill="1" applyAlignment="1">
      <alignment horizontal="right"/>
    </xf>
    <xf numFmtId="37" fontId="2" fillId="10" borderId="0" xfId="3" applyNumberFormat="1" applyFont="1" applyFill="1" applyBorder="1" applyAlignment="1" applyProtection="1">
      <alignment horizontal="left" vertical="center"/>
      <protection locked="0"/>
    </xf>
    <xf numFmtId="10" fontId="5" fillId="10" borderId="0" xfId="3" applyNumberFormat="1" applyFont="1" applyFill="1" applyAlignment="1">
      <alignment horizontal="right" vertical="center"/>
    </xf>
    <xf numFmtId="10" fontId="5" fillId="10" borderId="0" xfId="3" applyNumberFormat="1" applyFont="1" applyFill="1" applyAlignment="1">
      <alignment horizontal="right" vertical="center" wrapText="1"/>
    </xf>
    <xf numFmtId="37" fontId="5" fillId="10" borderId="0" xfId="3" applyNumberFormat="1" applyFont="1" applyFill="1" applyBorder="1" applyAlignment="1" applyProtection="1">
      <alignment horizontal="left" vertical="center"/>
      <protection locked="0"/>
    </xf>
    <xf numFmtId="37" fontId="5" fillId="10" borderId="0" xfId="3" applyNumberFormat="1" applyFont="1" applyFill="1" applyBorder="1" applyAlignment="1" applyProtection="1">
      <alignment horizontal="left" vertical="center"/>
    </xf>
    <xf numFmtId="0" fontId="24" fillId="0" borderId="0" xfId="15" applyFont="1"/>
    <xf numFmtId="0" fontId="25" fillId="0" borderId="0" xfId="15" applyFont="1"/>
    <xf numFmtId="0" fontId="5" fillId="0" borderId="0" xfId="15" applyFont="1" applyAlignment="1">
      <alignment horizontal="left" vertical="center"/>
    </xf>
    <xf numFmtId="10" fontId="2" fillId="0" borderId="0" xfId="15" applyNumberFormat="1" applyFont="1" applyAlignment="1">
      <alignment vertical="center"/>
    </xf>
    <xf numFmtId="170" fontId="1" fillId="0" borderId="0" xfId="14" applyNumberFormat="1" applyFont="1"/>
    <xf numFmtId="0" fontId="50" fillId="0" borderId="0" xfId="15" applyFill="1"/>
    <xf numFmtId="37" fontId="2" fillId="0" borderId="0" xfId="10" applyNumberFormat="1" applyFont="1" applyAlignment="1">
      <alignment horizontal="right"/>
    </xf>
    <xf numFmtId="0" fontId="3" fillId="2" borderId="0" xfId="15" applyFont="1" applyFill="1" applyAlignment="1">
      <alignment horizontal="center" vertical="center" wrapText="1"/>
    </xf>
    <xf numFmtId="37" fontId="5" fillId="10" borderId="0" xfId="3" applyNumberFormat="1" applyFont="1" applyFill="1" applyBorder="1" applyAlignment="1">
      <alignment vertical="center"/>
    </xf>
    <xf numFmtId="37" fontId="2" fillId="10" borderId="0" xfId="3" applyNumberFormat="1" applyFont="1" applyFill="1" applyBorder="1" applyAlignment="1">
      <alignment horizontal="right" vertical="center"/>
    </xf>
    <xf numFmtId="37" fontId="5" fillId="10" borderId="0" xfId="3" applyNumberFormat="1" applyFont="1" applyFill="1" applyBorder="1" applyAlignment="1">
      <alignment horizontal="left" vertical="center"/>
    </xf>
    <xf numFmtId="0" fontId="3" fillId="2" borderId="0" xfId="15" applyFont="1" applyFill="1" applyAlignment="1">
      <alignment horizontal="center" vertical="center"/>
    </xf>
    <xf numFmtId="0" fontId="3" fillId="2" borderId="0" xfId="15" applyFont="1" applyFill="1" applyBorder="1" applyAlignment="1">
      <alignment horizontal="center" vertical="center"/>
    </xf>
    <xf numFmtId="0" fontId="11" fillId="2" borderId="0" xfId="15" applyFont="1" applyFill="1" applyAlignment="1">
      <alignment horizontal="center" vertical="center"/>
    </xf>
    <xf numFmtId="0" fontId="5" fillId="0" borderId="0" xfId="15" applyFont="1" applyAlignment="1">
      <alignment horizontal="left"/>
    </xf>
    <xf numFmtId="0" fontId="5" fillId="0" borderId="0" xfId="15" applyFont="1"/>
    <xf numFmtId="3" fontId="50" fillId="0" borderId="0" xfId="15" applyNumberFormat="1"/>
    <xf numFmtId="37" fontId="2" fillId="0" borderId="0" xfId="3" applyNumberFormat="1" applyFont="1" applyBorder="1"/>
    <xf numFmtId="37" fontId="2" fillId="3" borderId="0" xfId="3" applyNumberFormat="1" applyFont="1" applyFill="1" applyBorder="1"/>
    <xf numFmtId="3" fontId="2" fillId="3" borderId="0" xfId="3" applyNumberFormat="1" applyFont="1" applyFill="1" applyBorder="1"/>
    <xf numFmtId="37" fontId="5" fillId="3" borderId="0" xfId="18" applyNumberFormat="1" applyFont="1" applyFill="1" applyBorder="1" applyAlignment="1" applyProtection="1">
      <alignment horizontal="right" vertical="center"/>
    </xf>
    <xf numFmtId="37" fontId="5" fillId="0" borderId="0" xfId="18" applyNumberFormat="1" applyFont="1" applyBorder="1" applyAlignment="1" applyProtection="1">
      <alignment horizontal="right" vertical="center"/>
    </xf>
    <xf numFmtId="10" fontId="2" fillId="0" borderId="0" xfId="18" applyNumberFormat="1" applyFont="1" applyBorder="1" applyAlignment="1" applyProtection="1">
      <alignment vertical="center"/>
    </xf>
    <xf numFmtId="3" fontId="51" fillId="0" borderId="0" xfId="3" applyNumberFormat="1" applyFont="1" applyAlignment="1">
      <alignment horizontal="right" vertical="center"/>
    </xf>
    <xf numFmtId="0" fontId="17" fillId="0" borderId="0" xfId="15" applyFont="1" applyAlignment="1">
      <alignment vertical="center"/>
    </xf>
    <xf numFmtId="0" fontId="32" fillId="0" borderId="0" xfId="15" applyFont="1"/>
    <xf numFmtId="0" fontId="33" fillId="0" borderId="0" xfId="15" applyFont="1"/>
    <xf numFmtId="0" fontId="33" fillId="0" borderId="0" xfId="15" applyFont="1" applyAlignment="1">
      <alignment vertical="center"/>
    </xf>
    <xf numFmtId="0" fontId="27" fillId="0" borderId="0" xfId="15" applyFont="1"/>
    <xf numFmtId="37" fontId="2" fillId="3" borderId="0" xfId="15" applyNumberFormat="1" applyFont="1" applyFill="1" applyAlignment="1">
      <alignment horizontal="right" vertical="center"/>
    </xf>
    <xf numFmtId="37" fontId="2" fillId="3" borderId="28" xfId="14" applyNumberFormat="1" applyFont="1" applyFill="1" applyBorder="1" applyAlignment="1">
      <alignment horizontal="right" vertical="center"/>
    </xf>
    <xf numFmtId="37" fontId="2" fillId="0" borderId="0" xfId="14" applyNumberFormat="1" applyFont="1" applyAlignment="1">
      <alignment horizontal="right" vertical="center"/>
    </xf>
    <xf numFmtId="37" fontId="2" fillId="3" borderId="0" xfId="14" applyNumberFormat="1" applyFont="1" applyFill="1" applyBorder="1" applyAlignment="1">
      <alignment horizontal="right" vertical="center"/>
    </xf>
    <xf numFmtId="168" fontId="2" fillId="3" borderId="16" xfId="14" applyNumberFormat="1" applyFont="1" applyFill="1" applyBorder="1" applyAlignment="1">
      <alignment vertical="center"/>
    </xf>
    <xf numFmtId="168" fontId="2" fillId="0" borderId="0" xfId="14" applyNumberFormat="1" applyFont="1" applyAlignment="1">
      <alignment vertical="center"/>
    </xf>
    <xf numFmtId="168" fontId="2" fillId="0" borderId="0" xfId="14" applyNumberFormat="1" applyFont="1" applyFill="1" applyAlignment="1">
      <alignment vertical="center"/>
    </xf>
    <xf numFmtId="168" fontId="2" fillId="3" borderId="23" xfId="14" applyNumberFormat="1" applyFont="1" applyFill="1" applyBorder="1" applyAlignment="1">
      <alignment vertical="center"/>
    </xf>
    <xf numFmtId="0" fontId="27" fillId="0" borderId="0" xfId="15" applyFont="1" applyAlignment="1">
      <alignment vertical="top"/>
    </xf>
    <xf numFmtId="3" fontId="5" fillId="0" borderId="0" xfId="15" applyNumberFormat="1" applyFont="1" applyFill="1" applyAlignment="1">
      <alignment horizontal="center" vertical="center"/>
    </xf>
    <xf numFmtId="0" fontId="5" fillId="3" borderId="0" xfId="15" quotePrefix="1" applyNumberFormat="1" applyFont="1" applyFill="1" applyBorder="1" applyAlignment="1">
      <alignment horizontal="right" vertical="center"/>
    </xf>
    <xf numFmtId="3" fontId="5" fillId="3" borderId="15" xfId="15" applyNumberFormat="1" applyFont="1" applyFill="1" applyBorder="1" applyAlignment="1">
      <alignment horizontal="right" vertical="center"/>
    </xf>
    <xf numFmtId="3" fontId="5" fillId="3" borderId="15" xfId="15" quotePrefix="1" applyNumberFormat="1" applyFont="1" applyFill="1" applyBorder="1" applyAlignment="1">
      <alignment horizontal="right" vertical="center"/>
    </xf>
    <xf numFmtId="3" fontId="5" fillId="3" borderId="14" xfId="15" applyNumberFormat="1" applyFont="1" applyFill="1" applyBorder="1" applyAlignment="1" applyProtection="1">
      <alignment horizontal="left" vertical="center"/>
      <protection locked="0"/>
    </xf>
    <xf numFmtId="37" fontId="2" fillId="3" borderId="14" xfId="15" applyNumberFormat="1" applyFont="1" applyFill="1" applyBorder="1" applyAlignment="1">
      <alignment horizontal="right" vertical="center"/>
    </xf>
    <xf numFmtId="3" fontId="2" fillId="3" borderId="0" xfId="15" applyNumberFormat="1" applyFont="1" applyFill="1" applyBorder="1" applyAlignment="1" applyProtection="1">
      <alignment horizontal="left" vertical="center"/>
      <protection locked="0"/>
    </xf>
    <xf numFmtId="37" fontId="2" fillId="3" borderId="0" xfId="15" applyNumberFormat="1" applyFont="1" applyFill="1" applyBorder="1" applyAlignment="1">
      <alignment horizontal="right" vertical="center"/>
    </xf>
    <xf numFmtId="37" fontId="2" fillId="3" borderId="0" xfId="15" applyNumberFormat="1" applyFont="1" applyFill="1" applyBorder="1" applyAlignment="1" applyProtection="1">
      <alignment vertical="center"/>
    </xf>
    <xf numFmtId="0" fontId="5" fillId="3" borderId="0" xfId="15" applyFont="1" applyFill="1" applyBorder="1" applyAlignment="1">
      <alignment vertical="center"/>
    </xf>
    <xf numFmtId="3" fontId="5" fillId="3" borderId="0" xfId="15" applyNumberFormat="1" applyFont="1" applyFill="1" applyAlignment="1" applyProtection="1">
      <alignment horizontal="left" vertical="center"/>
      <protection locked="0"/>
    </xf>
    <xf numFmtId="0" fontId="2" fillId="0" borderId="0" xfId="0" applyFont="1" applyBorder="1" applyAlignment="1">
      <alignment vertical="center"/>
    </xf>
    <xf numFmtId="0" fontId="5" fillId="0" borderId="0" xfId="0" applyFont="1" applyBorder="1" applyAlignment="1">
      <alignment horizontal="left" vertical="center"/>
    </xf>
    <xf numFmtId="10" fontId="2" fillId="0" borderId="0" xfId="2" applyNumberFormat="1" applyFont="1" applyAlignment="1">
      <alignment horizontal="right"/>
    </xf>
    <xf numFmtId="0" fontId="2" fillId="0" borderId="0" xfId="0" applyFont="1" applyBorder="1" applyAlignment="1">
      <alignment horizontal="right" vertical="center"/>
    </xf>
    <xf numFmtId="0" fontId="5" fillId="0" borderId="0" xfId="0" applyFont="1" applyBorder="1" applyAlignment="1">
      <alignment vertical="center"/>
    </xf>
    <xf numFmtId="168" fontId="5" fillId="0" borderId="0" xfId="1" applyNumberFormat="1" applyFont="1" applyBorder="1" applyAlignment="1">
      <alignment horizontal="left" vertical="center"/>
    </xf>
    <xf numFmtId="3" fontId="2" fillId="0" borderId="0" xfId="1" applyNumberFormat="1" applyFont="1" applyBorder="1" applyAlignment="1">
      <alignment horizontal="right" vertical="center"/>
    </xf>
    <xf numFmtId="10" fontId="2" fillId="0" borderId="0" xfId="2" applyNumberFormat="1" applyFont="1" applyBorder="1" applyAlignment="1">
      <alignment horizontal="right" vertical="center"/>
    </xf>
    <xf numFmtId="168" fontId="2" fillId="0" borderId="0" xfId="1" applyNumberFormat="1" applyFont="1" applyBorder="1" applyAlignment="1">
      <alignment horizontal="right" vertical="center"/>
    </xf>
    <xf numFmtId="10" fontId="5" fillId="0" borderId="0" xfId="2" applyNumberFormat="1" applyFont="1" applyBorder="1" applyAlignment="1">
      <alignment horizontal="right" vertical="center"/>
    </xf>
    <xf numFmtId="168" fontId="5" fillId="0" borderId="0" xfId="1" applyNumberFormat="1" applyFont="1" applyBorder="1" applyAlignment="1">
      <alignment horizontal="right" vertical="center"/>
    </xf>
    <xf numFmtId="0" fontId="5" fillId="3" borderId="0" xfId="0" applyFont="1" applyFill="1" applyBorder="1" applyAlignment="1">
      <alignment horizontal="left" vertical="center"/>
    </xf>
    <xf numFmtId="168" fontId="5" fillId="3" borderId="0" xfId="1" applyNumberFormat="1" applyFont="1" applyFill="1" applyBorder="1" applyAlignment="1">
      <alignment horizontal="right" vertical="center"/>
    </xf>
    <xf numFmtId="10" fontId="5" fillId="3" borderId="0" xfId="2" applyNumberFormat="1" applyFont="1" applyFill="1" applyBorder="1" applyAlignment="1">
      <alignment horizontal="right" vertical="center"/>
    </xf>
    <xf numFmtId="168" fontId="5" fillId="3" borderId="0" xfId="1" applyNumberFormat="1" applyFont="1" applyFill="1" applyBorder="1" applyAlignment="1">
      <alignment horizontal="left" vertical="center"/>
    </xf>
    <xf numFmtId="37" fontId="2" fillId="0" borderId="0" xfId="3" applyNumberFormat="1" applyFont="1" applyBorder="1" applyAlignment="1">
      <alignment vertical="center"/>
    </xf>
    <xf numFmtId="37" fontId="2" fillId="0" borderId="0" xfId="3" applyNumberFormat="1" applyFont="1" applyBorder="1" applyAlignment="1">
      <alignment horizontal="right" vertical="center"/>
    </xf>
    <xf numFmtId="37" fontId="5" fillId="3" borderId="0" xfId="3" applyNumberFormat="1" applyFont="1" applyFill="1" applyBorder="1" applyAlignment="1">
      <alignment horizontal="center" vertical="center"/>
    </xf>
    <xf numFmtId="37" fontId="2" fillId="3" borderId="0" xfId="3" applyNumberFormat="1" applyFont="1" applyFill="1" applyBorder="1" applyAlignment="1">
      <alignment horizontal="right" vertical="center"/>
    </xf>
    <xf numFmtId="37" fontId="2" fillId="3" borderId="0" xfId="3" applyNumberFormat="1" applyFont="1" applyFill="1" applyBorder="1" applyAlignment="1">
      <alignment vertical="center"/>
    </xf>
    <xf numFmtId="37" fontId="2" fillId="3" borderId="1" xfId="3" applyNumberFormat="1" applyFont="1" applyFill="1" applyBorder="1" applyAlignment="1">
      <alignment horizontal="right" vertical="center"/>
    </xf>
    <xf numFmtId="0" fontId="5" fillId="3" borderId="0" xfId="0" applyFont="1" applyFill="1" applyBorder="1" applyAlignment="1">
      <alignment horizontal="right" vertical="center"/>
    </xf>
    <xf numFmtId="0" fontId="2" fillId="3" borderId="0" xfId="0" applyFont="1" applyFill="1" applyBorder="1" applyAlignment="1">
      <alignment horizontal="right" vertical="center"/>
    </xf>
    <xf numFmtId="168" fontId="2" fillId="0" borderId="0" xfId="1" applyNumberFormat="1" applyFont="1" applyBorder="1" applyAlignment="1">
      <alignment vertical="center"/>
    </xf>
    <xf numFmtId="3" fontId="2" fillId="0" borderId="0" xfId="1" applyNumberFormat="1" applyFont="1" applyBorder="1" applyAlignment="1">
      <alignment vertical="center"/>
    </xf>
    <xf numFmtId="37" fontId="2" fillId="0" borderId="0" xfId="0" applyNumberFormat="1" applyFont="1" applyAlignment="1" applyProtection="1">
      <alignment horizontal="right" vertical="center"/>
    </xf>
    <xf numFmtId="10" fontId="2" fillId="0" borderId="0" xfId="0" applyNumberFormat="1" applyFont="1" applyAlignment="1" applyProtection="1">
      <alignment horizontal="right" vertical="center"/>
    </xf>
    <xf numFmtId="10" fontId="2" fillId="6" borderId="0" xfId="0" applyNumberFormat="1" applyFont="1" applyFill="1" applyBorder="1" applyAlignment="1">
      <alignment horizontal="right"/>
    </xf>
    <xf numFmtId="0" fontId="53" fillId="0" borderId="0" xfId="13" applyFont="1" applyAlignment="1" applyProtection="1">
      <alignment vertical="center"/>
    </xf>
    <xf numFmtId="0" fontId="0" fillId="0" borderId="0" xfId="0"/>
    <xf numFmtId="37" fontId="7" fillId="0" borderId="0" xfId="3" applyNumberFormat="1" applyFont="1" applyBorder="1" applyAlignment="1">
      <alignment horizontal="left" vertical="top" wrapText="1"/>
    </xf>
    <xf numFmtId="0" fontId="7" fillId="0" borderId="0" xfId="3" applyFont="1" applyAlignment="1">
      <alignment vertical="top" wrapText="1"/>
    </xf>
    <xf numFmtId="37" fontId="7" fillId="0" borderId="0" xfId="3" applyNumberFormat="1" applyFont="1" applyAlignment="1">
      <alignment horizontal="left" vertical="top" wrapText="1"/>
    </xf>
    <xf numFmtId="10" fontId="2" fillId="0" borderId="0" xfId="3" applyNumberFormat="1" applyFont="1" applyFill="1" applyAlignment="1">
      <alignment horizontal="right"/>
    </xf>
    <xf numFmtId="10" fontId="2" fillId="0" borderId="7" xfId="0" applyNumberFormat="1" applyFont="1" applyBorder="1" applyAlignment="1">
      <alignment horizontal="right"/>
    </xf>
    <xf numFmtId="37" fontId="5" fillId="10" borderId="9" xfId="0" applyNumberFormat="1" applyFont="1" applyFill="1" applyBorder="1" applyAlignment="1">
      <alignment horizontal="center" vertical="center"/>
    </xf>
    <xf numFmtId="17" fontId="5" fillId="10" borderId="9" xfId="0" quotePrefix="1" applyNumberFormat="1" applyFont="1" applyFill="1" applyBorder="1" applyAlignment="1">
      <alignment horizontal="right" vertical="center"/>
    </xf>
    <xf numFmtId="0" fontId="2" fillId="0" borderId="0" xfId="0" applyFont="1" applyAlignment="1">
      <alignment horizontal="center" vertical="center"/>
    </xf>
    <xf numFmtId="0" fontId="11" fillId="0" borderId="0" xfId="0" applyFont="1" applyAlignment="1">
      <alignment horizontal="center"/>
    </xf>
    <xf numFmtId="37" fontId="12" fillId="10" borderId="9" xfId="0" applyNumberFormat="1" applyFont="1" applyFill="1" applyBorder="1" applyAlignment="1">
      <alignment horizontal="left" vertical="center"/>
    </xf>
    <xf numFmtId="37" fontId="2" fillId="10" borderId="9" xfId="1" applyNumberFormat="1" applyFont="1" applyFill="1" applyBorder="1" applyAlignment="1">
      <alignment horizontal="right" vertical="center"/>
    </xf>
    <xf numFmtId="0" fontId="2" fillId="0" borderId="0" xfId="0" applyFont="1" applyAlignment="1">
      <alignment vertical="center"/>
    </xf>
    <xf numFmtId="37" fontId="2" fillId="0" borderId="0" xfId="0" applyNumberFormat="1" applyFont="1" applyAlignment="1">
      <alignment vertical="center"/>
    </xf>
    <xf numFmtId="0" fontId="11" fillId="0" borderId="0" xfId="0" applyFont="1"/>
    <xf numFmtId="37" fontId="12" fillId="0" borderId="0" xfId="0" applyNumberFormat="1" applyFont="1" applyBorder="1" applyAlignment="1">
      <alignment vertical="center"/>
    </xf>
    <xf numFmtId="37" fontId="2" fillId="0" borderId="0" xfId="1" applyNumberFormat="1" applyFont="1" applyBorder="1" applyAlignment="1">
      <alignment horizontal="right" vertical="center"/>
    </xf>
    <xf numFmtId="0" fontId="11" fillId="0" borderId="0" xfId="0" applyFont="1" applyAlignment="1">
      <alignment vertical="center"/>
    </xf>
    <xf numFmtId="37" fontId="13" fillId="0" borderId="0" xfId="0" applyNumberFormat="1" applyFont="1" applyBorder="1" applyAlignment="1">
      <alignment vertical="center"/>
    </xf>
    <xf numFmtId="0" fontId="11" fillId="0" borderId="0" xfId="0" applyFont="1" applyAlignment="1">
      <alignment vertical="top"/>
    </xf>
    <xf numFmtId="37" fontId="12" fillId="0" borderId="0" xfId="0" applyNumberFormat="1" applyFont="1" applyBorder="1" applyAlignment="1">
      <alignment horizontal="left" vertical="center"/>
    </xf>
    <xf numFmtId="37" fontId="12" fillId="10" borderId="0" xfId="0" quotePrefix="1" applyNumberFormat="1" applyFont="1" applyFill="1" applyBorder="1" applyAlignment="1">
      <alignment horizontal="left" vertical="center"/>
    </xf>
    <xf numFmtId="37" fontId="2" fillId="10" borderId="0" xfId="1" applyNumberFormat="1" applyFont="1" applyFill="1" applyBorder="1" applyAlignment="1">
      <alignment horizontal="right" vertical="center"/>
    </xf>
    <xf numFmtId="37" fontId="13" fillId="0" borderId="0" xfId="0" quotePrefix="1" applyNumberFormat="1" applyFont="1" applyBorder="1" applyAlignment="1">
      <alignment horizontal="left" vertical="center"/>
    </xf>
    <xf numFmtId="37" fontId="12" fillId="0" borderId="0" xfId="0" quotePrefix="1" applyNumberFormat="1" applyFont="1" applyBorder="1" applyAlignment="1">
      <alignment horizontal="left" vertical="center"/>
    </xf>
    <xf numFmtId="37" fontId="13" fillId="0" borderId="0" xfId="0" applyNumberFormat="1" applyFont="1" applyBorder="1" applyAlignment="1">
      <alignment horizontal="left" vertical="center"/>
    </xf>
    <xf numFmtId="37" fontId="13" fillId="0" borderId="0" xfId="0" quotePrefix="1" applyNumberFormat="1" applyFont="1" applyBorder="1" applyAlignment="1">
      <alignment vertical="center"/>
    </xf>
    <xf numFmtId="0" fontId="2" fillId="0" borderId="2" xfId="0" applyFont="1" applyBorder="1" applyAlignment="1">
      <alignment vertical="center"/>
    </xf>
    <xf numFmtId="39" fontId="2" fillId="0" borderId="2" xfId="1" applyNumberFormat="1" applyFont="1" applyBorder="1" applyAlignment="1">
      <alignment horizontal="right" vertical="center"/>
    </xf>
    <xf numFmtId="37" fontId="2" fillId="0" borderId="0" xfId="0" applyNumberFormat="1" applyFont="1" applyBorder="1" applyAlignment="1">
      <alignment vertical="center"/>
    </xf>
    <xf numFmtId="0" fontId="2" fillId="10" borderId="9" xfId="0" applyFont="1" applyFill="1" applyBorder="1" applyAlignment="1">
      <alignment vertical="center"/>
    </xf>
    <xf numFmtId="0" fontId="5" fillId="10" borderId="9" xfId="0" quotePrefix="1" applyFont="1" applyFill="1" applyBorder="1" applyAlignment="1">
      <alignment horizontal="right" vertical="center"/>
    </xf>
    <xf numFmtId="0" fontId="0" fillId="0" borderId="0" xfId="0" applyAlignment="1"/>
    <xf numFmtId="10" fontId="2" fillId="0" borderId="0" xfId="2" applyNumberFormat="1" applyFont="1" applyFill="1" applyBorder="1" applyAlignment="1">
      <alignment horizontal="right" vertical="center"/>
    </xf>
    <xf numFmtId="37" fontId="5" fillId="10" borderId="9" xfId="0" applyNumberFormat="1" applyFont="1" applyFill="1" applyBorder="1" applyAlignment="1" applyProtection="1">
      <alignment horizontal="left" vertical="center"/>
      <protection locked="0"/>
    </xf>
    <xf numFmtId="10" fontId="2" fillId="10" borderId="9" xfId="2" applyNumberFormat="1" applyFont="1" applyFill="1" applyBorder="1" applyAlignment="1">
      <alignment horizontal="right" vertical="center"/>
    </xf>
    <xf numFmtId="0" fontId="2" fillId="10" borderId="9" xfId="0" applyFont="1" applyFill="1" applyBorder="1" applyAlignment="1">
      <alignment horizontal="right" vertical="center"/>
    </xf>
    <xf numFmtId="0" fontId="15" fillId="0" borderId="0" xfId="0" applyFont="1" applyAlignment="1">
      <alignment vertical="center"/>
    </xf>
    <xf numFmtId="10" fontId="2" fillId="0" borderId="0" xfId="0" applyNumberFormat="1" applyFont="1" applyBorder="1" applyAlignment="1">
      <alignment horizontal="right" vertical="center"/>
    </xf>
    <xf numFmtId="43" fontId="0" fillId="0" borderId="0" xfId="1" applyFont="1" applyAlignment="1"/>
    <xf numFmtId="0" fontId="15" fillId="0" borderId="0" xfId="0" applyFont="1"/>
    <xf numFmtId="10" fontId="2" fillId="0" borderId="0" xfId="0" quotePrefix="1" applyNumberFormat="1" applyFont="1" applyBorder="1" applyAlignment="1">
      <alignment horizontal="right" vertical="center"/>
    </xf>
    <xf numFmtId="0" fontId="0" fillId="0" borderId="0" xfId="0" applyAlignment="1">
      <alignment vertical="top"/>
    </xf>
    <xf numFmtId="1" fontId="2" fillId="0" borderId="0" xfId="0" applyNumberFormat="1" applyFont="1" applyBorder="1" applyAlignment="1">
      <alignment horizontal="right" vertical="center"/>
    </xf>
    <xf numFmtId="10" fontId="30" fillId="0" borderId="0" xfId="0" applyNumberFormat="1" applyFont="1" applyBorder="1" applyAlignment="1">
      <alignment horizontal="right" vertical="top"/>
    </xf>
    <xf numFmtId="179" fontId="30" fillId="0" borderId="0" xfId="0" applyNumberFormat="1" applyFont="1" applyBorder="1" applyAlignment="1">
      <alignment horizontal="right" vertical="top"/>
    </xf>
    <xf numFmtId="0" fontId="2" fillId="0" borderId="0" xfId="0" applyFont="1" applyFill="1" applyBorder="1" applyAlignment="1">
      <alignment vertical="center"/>
    </xf>
    <xf numFmtId="0" fontId="2" fillId="0" borderId="0" xfId="0" quotePrefix="1" applyFont="1" applyAlignment="1">
      <alignment vertical="center"/>
    </xf>
    <xf numFmtId="0" fontId="2" fillId="10" borderId="9" xfId="0" quotePrefix="1" applyFont="1" applyFill="1" applyBorder="1" applyAlignment="1">
      <alignment vertical="center"/>
    </xf>
    <xf numFmtId="0" fontId="2" fillId="0" borderId="0" xfId="0" applyFont="1" applyAlignment="1"/>
    <xf numFmtId="37" fontId="5" fillId="10" borderId="9" xfId="0" quotePrefix="1" applyNumberFormat="1" applyFont="1" applyFill="1" applyBorder="1" applyAlignment="1" applyProtection="1">
      <alignment horizontal="left" vertical="center"/>
    </xf>
    <xf numFmtId="0" fontId="2" fillId="0" borderId="0" xfId="0" applyFont="1" applyAlignment="1">
      <alignment vertical="top"/>
    </xf>
    <xf numFmtId="0" fontId="2" fillId="0" borderId="0" xfId="0" applyFont="1"/>
    <xf numFmtId="10" fontId="2" fillId="0" borderId="0" xfId="2" applyNumberFormat="1" applyFont="1" applyFill="1" applyBorder="1" applyAlignment="1">
      <alignment vertical="center"/>
    </xf>
    <xf numFmtId="10" fontId="2" fillId="0" borderId="0" xfId="2" applyNumberFormat="1" applyFont="1" applyBorder="1" applyAlignment="1">
      <alignment vertical="center"/>
    </xf>
    <xf numFmtId="0" fontId="2" fillId="0" borderId="0" xfId="0" applyFont="1" applyAlignment="1">
      <alignment horizontal="left" vertical="center"/>
    </xf>
    <xf numFmtId="37" fontId="5" fillId="10" borderId="9" xfId="0" quotePrefix="1" applyNumberFormat="1" applyFont="1" applyFill="1" applyBorder="1" applyAlignment="1" applyProtection="1">
      <alignment horizontal="right" vertical="center"/>
    </xf>
    <xf numFmtId="10" fontId="2" fillId="10" borderId="9" xfId="0" applyNumberFormat="1" applyFont="1" applyFill="1" applyBorder="1" applyAlignment="1">
      <alignment horizontal="right" vertical="center"/>
    </xf>
    <xf numFmtId="0" fontId="2" fillId="0" borderId="11" xfId="0" applyFont="1" applyBorder="1" applyAlignment="1">
      <alignment vertical="center"/>
    </xf>
    <xf numFmtId="37" fontId="7" fillId="0" borderId="0" xfId="0" applyNumberFormat="1" applyFont="1" applyBorder="1" applyAlignment="1">
      <alignment vertical="top"/>
    </xf>
    <xf numFmtId="37" fontId="7" fillId="0" borderId="0" xfId="0" applyNumberFormat="1" applyFont="1" applyBorder="1" applyAlignment="1">
      <alignment horizontal="left" vertical="top" wrapText="1"/>
    </xf>
    <xf numFmtId="0" fontId="52" fillId="0" borderId="0" xfId="0" applyFont="1" applyAlignment="1"/>
    <xf numFmtId="0" fontId="11" fillId="0" borderId="0" xfId="0" applyFont="1" applyBorder="1"/>
    <xf numFmtId="37" fontId="11" fillId="0" borderId="0" xfId="0" applyNumberFormat="1" applyFont="1"/>
    <xf numFmtId="39" fontId="2" fillId="0" borderId="0" xfId="1" applyNumberFormat="1" applyFont="1" applyBorder="1" applyAlignment="1">
      <alignment horizontal="right" vertical="center"/>
    </xf>
    <xf numFmtId="0" fontId="2" fillId="3" borderId="12" xfId="0" applyFont="1" applyFill="1" applyBorder="1" applyAlignment="1">
      <alignment horizontal="left" vertical="center"/>
    </xf>
    <xf numFmtId="10" fontId="5" fillId="3" borderId="13" xfId="0" applyNumberFormat="1" applyFont="1" applyFill="1" applyBorder="1" applyAlignment="1" applyProtection="1">
      <alignment horizontal="left" vertical="center" wrapText="1"/>
    </xf>
    <xf numFmtId="10" fontId="5" fillId="3" borderId="13" xfId="18" applyNumberFormat="1" applyFont="1" applyFill="1" applyBorder="1" applyAlignment="1" applyProtection="1">
      <alignment horizontal="center" vertical="center"/>
    </xf>
    <xf numFmtId="10" fontId="0" fillId="0" borderId="0" xfId="0" applyNumberFormat="1" applyBorder="1" applyAlignment="1">
      <alignment horizontal="center" vertical="center"/>
    </xf>
    <xf numFmtId="0" fontId="2" fillId="0" borderId="0" xfId="0" applyFont="1" applyBorder="1" applyAlignment="1" applyProtection="1">
      <alignment horizontal="left" vertical="center"/>
    </xf>
    <xf numFmtId="0" fontId="0" fillId="0" borderId="0" xfId="0" applyBorder="1" applyAlignment="1">
      <alignment vertical="center"/>
    </xf>
    <xf numFmtId="0" fontId="5" fillId="3" borderId="13" xfId="0" applyFont="1" applyFill="1" applyBorder="1" applyAlignment="1" applyProtection="1">
      <alignment horizontal="left" vertical="center"/>
    </xf>
    <xf numFmtId="0" fontId="2" fillId="0" borderId="0" xfId="0" applyFont="1" applyBorder="1" applyAlignment="1" applyProtection="1">
      <alignment horizontal="left" vertical="center" wrapText="1"/>
    </xf>
    <xf numFmtId="0" fontId="0" fillId="0" borderId="0" xfId="0" applyBorder="1" applyAlignment="1">
      <alignment horizontal="center" vertical="center"/>
    </xf>
    <xf numFmtId="0" fontId="5" fillId="0" borderId="0" xfId="0" applyFont="1" applyBorder="1" applyAlignment="1">
      <alignment horizontal="center" vertical="center"/>
    </xf>
    <xf numFmtId="0" fontId="0" fillId="0" borderId="0" xfId="0" applyBorder="1" applyAlignment="1">
      <alignment vertical="center" wrapText="1"/>
    </xf>
    <xf numFmtId="0" fontId="5" fillId="3" borderId="13" xfId="0" applyFont="1" applyFill="1" applyBorder="1" applyAlignment="1" applyProtection="1">
      <alignment horizontal="left" vertical="center" wrapText="1"/>
    </xf>
    <xf numFmtId="9" fontId="2" fillId="0" borderId="0" xfId="18" applyNumberFormat="1" applyFont="1" applyBorder="1" applyAlignment="1" applyProtection="1">
      <alignment vertical="center"/>
    </xf>
    <xf numFmtId="165" fontId="0" fillId="0" borderId="0" xfId="0" applyNumberFormat="1" applyAlignment="1">
      <alignment vertical="center"/>
    </xf>
    <xf numFmtId="3" fontId="5" fillId="3" borderId="0" xfId="0" applyNumberFormat="1" applyFont="1" applyFill="1" applyBorder="1" applyAlignment="1">
      <alignment horizontal="center" vertical="center"/>
    </xf>
    <xf numFmtId="3" fontId="5" fillId="3" borderId="0" xfId="0" applyNumberFormat="1" applyFont="1" applyFill="1" applyBorder="1" applyAlignment="1">
      <alignment horizontal="right" vertical="center"/>
    </xf>
    <xf numFmtId="3" fontId="5" fillId="3" borderId="0" xfId="0" applyNumberFormat="1" applyFont="1" applyFill="1" applyBorder="1" applyAlignment="1">
      <alignment horizontal="right" vertical="center" wrapText="1"/>
    </xf>
    <xf numFmtId="10" fontId="5" fillId="3" borderId="0" xfId="0" applyNumberFormat="1" applyFont="1" applyFill="1" applyBorder="1" applyAlignment="1">
      <alignment horizontal="right" vertical="center"/>
    </xf>
    <xf numFmtId="3" fontId="2" fillId="0" borderId="0" xfId="0" applyNumberFormat="1" applyFont="1" applyBorder="1" applyAlignment="1">
      <alignment vertical="center"/>
    </xf>
    <xf numFmtId="3" fontId="2" fillId="0" borderId="0" xfId="0" applyNumberFormat="1" applyFont="1" applyBorder="1" applyAlignment="1">
      <alignment horizontal="right" vertical="center"/>
    </xf>
    <xf numFmtId="3" fontId="5" fillId="3" borderId="0" xfId="0" applyNumberFormat="1" applyFont="1" applyFill="1" applyBorder="1" applyAlignment="1">
      <alignment vertical="center"/>
    </xf>
    <xf numFmtId="3" fontId="2" fillId="3" borderId="0" xfId="0" applyNumberFormat="1" applyFont="1" applyFill="1" applyBorder="1" applyAlignment="1">
      <alignment horizontal="right" vertical="center"/>
    </xf>
    <xf numFmtId="10" fontId="2" fillId="3" borderId="0" xfId="0" applyNumberFormat="1" applyFont="1" applyFill="1" applyBorder="1" applyAlignment="1">
      <alignment horizontal="right" vertical="center"/>
    </xf>
    <xf numFmtId="3" fontId="5" fillId="0" borderId="0" xfId="0" applyNumberFormat="1" applyFont="1" applyBorder="1" applyAlignment="1">
      <alignment vertical="center"/>
    </xf>
    <xf numFmtId="10" fontId="5" fillId="0" borderId="2" xfId="0" applyNumberFormat="1" applyFont="1" applyBorder="1" applyAlignment="1">
      <alignment vertical="center"/>
    </xf>
    <xf numFmtId="10" fontId="2" fillId="0" borderId="2" xfId="0" applyNumberFormat="1" applyFont="1" applyBorder="1" applyAlignment="1">
      <alignment horizontal="right" vertical="center"/>
    </xf>
    <xf numFmtId="10" fontId="7" fillId="0" borderId="0" xfId="0" applyNumberFormat="1" applyFont="1" applyFill="1" applyAlignment="1">
      <alignment horizontal="right" vertical="top"/>
    </xf>
    <xf numFmtId="10" fontId="7" fillId="0" borderId="0" xfId="0" applyNumberFormat="1" applyFont="1" applyFill="1" applyAlignment="1">
      <alignment vertical="top"/>
    </xf>
    <xf numFmtId="3" fontId="7" fillId="0" borderId="0" xfId="0" applyNumberFormat="1" applyFont="1" applyFill="1" applyAlignment="1">
      <alignment horizontal="right" vertical="top"/>
    </xf>
    <xf numFmtId="168" fontId="2" fillId="0" borderId="0" xfId="0" applyNumberFormat="1" applyFont="1" applyAlignment="1"/>
    <xf numFmtId="168" fontId="5" fillId="0" borderId="0" xfId="1" applyNumberFormat="1" applyFont="1" applyBorder="1" applyAlignment="1">
      <alignment horizontal="center" vertical="center"/>
    </xf>
    <xf numFmtId="3" fontId="2" fillId="0" borderId="0" xfId="1" applyNumberFormat="1" applyFont="1" applyAlignment="1"/>
    <xf numFmtId="168" fontId="2" fillId="0" borderId="0" xfId="1" applyNumberFormat="1" applyFont="1" applyAlignment="1"/>
    <xf numFmtId="168" fontId="2" fillId="0" borderId="0" xfId="1" applyNumberFormat="1" applyFont="1" applyAlignment="1">
      <alignment horizontal="right"/>
    </xf>
    <xf numFmtId="37" fontId="5" fillId="3" borderId="0" xfId="1" applyNumberFormat="1" applyFont="1" applyFill="1" applyBorder="1" applyAlignment="1">
      <alignment horizontal="right" vertical="center"/>
    </xf>
    <xf numFmtId="0" fontId="5" fillId="0" borderId="4" xfId="0" applyFont="1" applyBorder="1" applyAlignment="1">
      <alignment vertical="center"/>
    </xf>
    <xf numFmtId="168" fontId="5" fillId="0" borderId="4" xfId="1" applyNumberFormat="1" applyFont="1" applyBorder="1" applyAlignment="1">
      <alignment vertical="center"/>
    </xf>
    <xf numFmtId="168" fontId="5" fillId="0" borderId="4" xfId="1" applyNumberFormat="1" applyFont="1" applyBorder="1" applyAlignment="1">
      <alignment horizontal="right" vertical="center"/>
    </xf>
    <xf numFmtId="10" fontId="2" fillId="0" borderId="4" xfId="2" applyNumberFormat="1" applyFont="1" applyBorder="1" applyAlignment="1">
      <alignment horizontal="right" vertical="center"/>
    </xf>
    <xf numFmtId="168" fontId="5" fillId="0" borderId="4" xfId="1" applyNumberFormat="1" applyFont="1" applyBorder="1" applyAlignment="1">
      <alignment horizontal="center" vertical="center"/>
    </xf>
    <xf numFmtId="168" fontId="2" fillId="0" borderId="4" xfId="1" applyNumberFormat="1" applyFont="1" applyBorder="1" applyAlignment="1">
      <alignment horizontal="right" vertical="center"/>
    </xf>
    <xf numFmtId="0" fontId="7" fillId="0" borderId="0" xfId="0" applyFont="1" applyAlignment="1">
      <alignment vertical="top"/>
    </xf>
    <xf numFmtId="168" fontId="2" fillId="0" borderId="0" xfId="1" applyNumberFormat="1" applyFont="1" applyAlignment="1">
      <alignment vertical="center"/>
    </xf>
    <xf numFmtId="10" fontId="2" fillId="0" borderId="0" xfId="2" applyNumberFormat="1" applyFont="1" applyAlignment="1">
      <alignment horizontal="right" vertical="center"/>
    </xf>
    <xf numFmtId="168" fontId="2" fillId="0" borderId="0" xfId="1" applyNumberFormat="1" applyFont="1" applyAlignment="1">
      <alignment horizontal="center" vertical="center"/>
    </xf>
    <xf numFmtId="168" fontId="2" fillId="0" borderId="0" xfId="1" applyNumberFormat="1" applyFont="1" applyAlignment="1">
      <alignment horizontal="right" vertical="center"/>
    </xf>
    <xf numFmtId="168" fontId="5" fillId="0" borderId="0" xfId="1" applyNumberFormat="1" applyFont="1" applyAlignment="1">
      <alignment horizontal="center" vertical="center"/>
    </xf>
    <xf numFmtId="168" fontId="5" fillId="0" borderId="0" xfId="1" applyNumberFormat="1" applyFont="1" applyAlignment="1">
      <alignment horizontal="right" vertical="center"/>
    </xf>
    <xf numFmtId="0" fontId="2" fillId="10" borderId="0" xfId="0" applyFont="1" applyFill="1" applyBorder="1" applyAlignment="1">
      <alignment horizontal="center" vertical="center"/>
    </xf>
    <xf numFmtId="0" fontId="5" fillId="10" borderId="0" xfId="0" quotePrefix="1" applyNumberFormat="1" applyFont="1" applyFill="1" applyBorder="1" applyAlignment="1">
      <alignment horizontal="right" vertical="center"/>
    </xf>
    <xf numFmtId="0" fontId="18" fillId="0" borderId="0" xfId="0" applyFont="1"/>
    <xf numFmtId="3" fontId="5" fillId="10" borderId="0" xfId="0" applyNumberFormat="1" applyFont="1" applyFill="1" applyBorder="1" applyAlignment="1">
      <alignment horizontal="center" vertical="center"/>
    </xf>
    <xf numFmtId="3" fontId="5" fillId="10" borderId="0" xfId="0" quotePrefix="1" applyNumberFormat="1" applyFont="1" applyFill="1" applyBorder="1" applyAlignment="1">
      <alignment horizontal="right" vertical="center"/>
    </xf>
    <xf numFmtId="3" fontId="5" fillId="10" borderId="0" xfId="0" applyNumberFormat="1" applyFont="1" applyFill="1" applyBorder="1" applyAlignment="1">
      <alignment horizontal="right" vertical="center"/>
    </xf>
    <xf numFmtId="0" fontId="5" fillId="10" borderId="0" xfId="0" applyFont="1" applyFill="1" applyBorder="1" applyAlignment="1">
      <alignment horizontal="right" vertical="center" wrapText="1"/>
    </xf>
    <xf numFmtId="0" fontId="5" fillId="0" borderId="0" xfId="0" applyFont="1" applyAlignment="1">
      <alignment vertical="center"/>
    </xf>
    <xf numFmtId="37" fontId="2" fillId="0" borderId="0" xfId="0" applyNumberFormat="1" applyFont="1" applyAlignment="1">
      <alignment horizontal="right" vertical="center"/>
    </xf>
    <xf numFmtId="0" fontId="2" fillId="0" borderId="0" xfId="0" quotePrefix="1" applyFont="1" applyAlignment="1">
      <alignment horizontal="left" vertical="center"/>
    </xf>
    <xf numFmtId="0" fontId="5" fillId="10" borderId="0" xfId="0" quotePrefix="1" applyFont="1" applyFill="1" applyAlignment="1" applyProtection="1">
      <alignment horizontal="left" vertical="center"/>
    </xf>
    <xf numFmtId="37" fontId="2" fillId="10" borderId="0" xfId="0" applyNumberFormat="1" applyFont="1" applyFill="1" applyAlignment="1">
      <alignment horizontal="right" vertical="center"/>
    </xf>
    <xf numFmtId="0" fontId="5" fillId="0" borderId="2" xfId="0" quotePrefix="1" applyFont="1" applyBorder="1" applyAlignment="1" applyProtection="1">
      <alignment horizontal="left" vertical="center"/>
    </xf>
    <xf numFmtId="37" fontId="2" fillId="0" borderId="2" xfId="0" applyNumberFormat="1" applyFont="1" applyBorder="1" applyAlignment="1">
      <alignment horizontal="right" vertical="center"/>
    </xf>
    <xf numFmtId="3" fontId="2" fillId="0" borderId="0" xfId="0" applyNumberFormat="1" applyFont="1" applyAlignment="1">
      <alignment horizontal="right" vertical="center"/>
    </xf>
    <xf numFmtId="49" fontId="87" fillId="2" borderId="0" xfId="0" applyNumberFormat="1" applyFont="1" applyFill="1"/>
    <xf numFmtId="0" fontId="88" fillId="2" borderId="0" xfId="0" applyFont="1" applyFill="1"/>
    <xf numFmtId="0" fontId="22" fillId="2" borderId="0" xfId="0" applyFont="1" applyFill="1" applyAlignment="1">
      <alignment horizontal="left"/>
    </xf>
    <xf numFmtId="0" fontId="89" fillId="0" borderId="0" xfId="0" applyFont="1" applyBorder="1"/>
    <xf numFmtId="37" fontId="90" fillId="0" borderId="0" xfId="0" applyNumberFormat="1" applyFont="1" applyBorder="1" applyProtection="1"/>
    <xf numFmtId="0" fontId="90" fillId="0" borderId="0" xfId="0" applyFont="1" applyBorder="1"/>
    <xf numFmtId="37" fontId="90" fillId="0" borderId="0" xfId="0" applyNumberFormat="1" applyFont="1" applyBorder="1" applyAlignment="1" applyProtection="1">
      <alignment horizontal="center"/>
    </xf>
    <xf numFmtId="0" fontId="91" fillId="0" borderId="0" xfId="0" applyFont="1" applyAlignment="1">
      <alignment horizontal="left"/>
    </xf>
    <xf numFmtId="37" fontId="5" fillId="3" borderId="16" xfId="0" applyNumberFormat="1" applyFont="1" applyFill="1" applyBorder="1" applyAlignment="1" applyProtection="1">
      <alignment horizontal="left" vertical="center"/>
    </xf>
    <xf numFmtId="37" fontId="5" fillId="3" borderId="16" xfId="0" applyNumberFormat="1" applyFont="1" applyFill="1" applyBorder="1" applyAlignment="1" applyProtection="1">
      <alignment horizontal="center" vertical="center"/>
    </xf>
    <xf numFmtId="37" fontId="5" fillId="3" borderId="16" xfId="0" applyNumberFormat="1" applyFont="1" applyFill="1" applyBorder="1" applyAlignment="1" applyProtection="1">
      <alignment horizontal="center" vertical="center" wrapText="1"/>
    </xf>
    <xf numFmtId="37" fontId="2" fillId="0" borderId="0" xfId="0" applyNumberFormat="1" applyFont="1" applyAlignment="1" applyProtection="1">
      <alignment horizontal="left"/>
    </xf>
    <xf numFmtId="3" fontId="2" fillId="0" borderId="0" xfId="0" applyNumberFormat="1" applyFont="1" applyAlignment="1">
      <alignment horizontal="right"/>
    </xf>
    <xf numFmtId="37" fontId="5" fillId="3" borderId="16" xfId="0" applyNumberFormat="1" applyFont="1" applyFill="1" applyBorder="1" applyAlignment="1" applyProtection="1">
      <alignment horizontal="left"/>
    </xf>
    <xf numFmtId="3" fontId="2" fillId="3" borderId="16" xfId="0" applyNumberFormat="1" applyFont="1" applyFill="1" applyBorder="1" applyAlignment="1">
      <alignment horizontal="right"/>
    </xf>
    <xf numFmtId="10" fontId="2" fillId="3" borderId="16" xfId="0" applyNumberFormat="1" applyFont="1" applyFill="1" applyBorder="1" applyAlignment="1">
      <alignment horizontal="right"/>
    </xf>
    <xf numFmtId="10" fontId="5" fillId="0" borderId="0" xfId="0" applyNumberFormat="1" applyFont="1" applyBorder="1" applyAlignment="1" applyProtection="1">
      <alignment horizontal="left" vertical="center"/>
    </xf>
    <xf numFmtId="0" fontId="5" fillId="0" borderId="0" xfId="0" applyFont="1" applyAlignment="1">
      <alignment horizontal="right"/>
    </xf>
    <xf numFmtId="37" fontId="5" fillId="3" borderId="16" xfId="0" applyNumberFormat="1" applyFont="1" applyFill="1" applyBorder="1" applyAlignment="1" applyProtection="1">
      <alignment horizontal="left" vertical="center" wrapText="1"/>
    </xf>
    <xf numFmtId="10" fontId="5" fillId="0" borderId="0" xfId="0" applyNumberFormat="1" applyFont="1" applyAlignment="1">
      <alignment horizontal="right"/>
    </xf>
    <xf numFmtId="49" fontId="74" fillId="0" borderId="2" xfId="0" quotePrefix="1" applyNumberFormat="1" applyFont="1" applyBorder="1" applyAlignment="1">
      <alignment horizontal="left"/>
    </xf>
    <xf numFmtId="0" fontId="15" fillId="0" borderId="2" xfId="0" applyFont="1" applyBorder="1"/>
    <xf numFmtId="3" fontId="15" fillId="0" borderId="2" xfId="0" applyNumberFormat="1" applyFont="1" applyBorder="1" applyAlignment="1">
      <alignment horizontal="right"/>
    </xf>
    <xf numFmtId="10" fontId="15" fillId="0" borderId="2" xfId="0" applyNumberFormat="1" applyFont="1" applyBorder="1"/>
    <xf numFmtId="49" fontId="18" fillId="0" borderId="0" xfId="0" applyNumberFormat="1" applyFont="1" applyBorder="1"/>
    <xf numFmtId="3" fontId="18" fillId="0" borderId="0" xfId="0" applyNumberFormat="1" applyFont="1" applyAlignment="1">
      <alignment horizontal="right"/>
    </xf>
    <xf numFmtId="10" fontId="18" fillId="0" borderId="0" xfId="0" applyNumberFormat="1" applyFont="1"/>
    <xf numFmtId="0" fontId="23" fillId="0" borderId="0" xfId="0" applyFont="1" applyAlignment="1">
      <alignment horizontal="left"/>
    </xf>
    <xf numFmtId="0" fontId="3" fillId="2" borderId="0" xfId="0" applyFont="1" applyFill="1" applyAlignment="1"/>
    <xf numFmtId="0" fontId="11" fillId="2" borderId="0" xfId="0" applyFont="1" applyFill="1" applyAlignment="1"/>
    <xf numFmtId="37" fontId="5" fillId="3" borderId="16" xfId="0" applyNumberFormat="1" applyFont="1" applyFill="1" applyBorder="1" applyAlignment="1" applyProtection="1">
      <alignment horizontal="center"/>
    </xf>
    <xf numFmtId="37" fontId="5" fillId="3" borderId="16" xfId="0" applyNumberFormat="1" applyFont="1" applyFill="1" applyBorder="1" applyAlignment="1" applyProtection="1">
      <alignment horizontal="center" wrapText="1"/>
    </xf>
    <xf numFmtId="0" fontId="18" fillId="0" borderId="0" xfId="0" applyFont="1" applyBorder="1"/>
    <xf numFmtId="3" fontId="18" fillId="0" borderId="0" xfId="0" applyNumberFormat="1" applyFont="1" applyBorder="1" applyAlignment="1">
      <alignment horizontal="right"/>
    </xf>
    <xf numFmtId="49" fontId="2" fillId="0" borderId="0" xfId="0" applyNumberFormat="1" applyFont="1" applyBorder="1"/>
    <xf numFmtId="10" fontId="5" fillId="3" borderId="16" xfId="0" applyNumberFormat="1" applyFont="1" applyFill="1" applyBorder="1" applyAlignment="1" applyProtection="1">
      <alignment horizontal="center"/>
    </xf>
    <xf numFmtId="37" fontId="0" fillId="0" borderId="0" xfId="0" applyNumberFormat="1" applyFont="1"/>
    <xf numFmtId="10" fontId="23" fillId="0" borderId="0" xfId="0" applyNumberFormat="1" applyFont="1" applyAlignment="1">
      <alignment horizontal="left"/>
    </xf>
    <xf numFmtId="10" fontId="2" fillId="3" borderId="0" xfId="3" applyNumberFormat="1" applyFont="1" applyFill="1" applyAlignment="1">
      <alignment horizontal="right" vertical="center"/>
    </xf>
    <xf numFmtId="168" fontId="2" fillId="0" borderId="0" xfId="71" applyNumberFormat="1" applyFont="1" applyAlignment="1">
      <alignment horizontal="right" vertical="center"/>
    </xf>
    <xf numFmtId="168" fontId="2" fillId="3" borderId="0" xfId="71" applyNumberFormat="1" applyFont="1" applyFill="1" applyAlignment="1">
      <alignment horizontal="right" vertical="center"/>
    </xf>
    <xf numFmtId="10" fontId="5" fillId="6" borderId="0" xfId="0" applyNumberFormat="1" applyFont="1" applyFill="1" applyBorder="1" applyAlignment="1">
      <alignment horizontal="center"/>
    </xf>
    <xf numFmtId="10" fontId="5" fillId="6" borderId="0" xfId="0" applyNumberFormat="1" applyFont="1" applyFill="1" applyBorder="1" applyAlignment="1">
      <alignment horizontal="center" wrapText="1"/>
    </xf>
    <xf numFmtId="10" fontId="2" fillId="6" borderId="0" xfId="0" applyNumberFormat="1" applyFont="1" applyFill="1" applyBorder="1" applyAlignment="1">
      <alignment horizontal="right" wrapText="1"/>
    </xf>
    <xf numFmtId="37" fontId="2" fillId="0" borderId="0" xfId="0" applyNumberFormat="1" applyFont="1"/>
    <xf numFmtId="10" fontId="0" fillId="0" borderId="0" xfId="0" applyNumberFormat="1" applyAlignment="1"/>
    <xf numFmtId="10" fontId="2" fillId="0" borderId="0" xfId="0" applyNumberFormat="1" applyFont="1" applyAlignment="1">
      <alignment vertical="center"/>
    </xf>
    <xf numFmtId="0" fontId="7" fillId="0" borderId="0" xfId="0" applyFont="1" applyBorder="1" applyAlignment="1" applyProtection="1">
      <alignment horizontal="left" vertical="top"/>
    </xf>
    <xf numFmtId="10" fontId="2" fillId="0" borderId="0" xfId="2" applyNumberFormat="1" applyFont="1" applyAlignment="1">
      <alignment vertical="center"/>
    </xf>
    <xf numFmtId="9" fontId="2" fillId="3" borderId="0" xfId="2" applyFont="1" applyFill="1" applyBorder="1" applyAlignment="1">
      <alignment horizontal="right" vertical="center"/>
    </xf>
    <xf numFmtId="49" fontId="7" fillId="0" borderId="0" xfId="0" applyNumberFormat="1" applyFont="1" applyBorder="1" applyAlignment="1">
      <alignment vertical="top"/>
    </xf>
    <xf numFmtId="3" fontId="7" fillId="0" borderId="0" xfId="0" applyNumberFormat="1" applyFont="1" applyAlignment="1">
      <alignment horizontal="right" vertical="top"/>
    </xf>
    <xf numFmtId="3" fontId="2" fillId="0" borderId="0" xfId="18" applyNumberFormat="1" applyFont="1" applyBorder="1" applyAlignment="1"/>
    <xf numFmtId="10" fontId="2" fillId="0" borderId="0" xfId="19" applyNumberFormat="1" applyFont="1" applyBorder="1" applyAlignment="1">
      <alignment horizontal="center"/>
    </xf>
    <xf numFmtId="3" fontId="2" fillId="0" borderId="0" xfId="18" applyNumberFormat="1" applyFont="1" applyBorder="1" applyAlignment="1">
      <alignment horizontal="right"/>
    </xf>
    <xf numFmtId="10" fontId="5" fillId="0" borderId="0" xfId="19" applyNumberFormat="1" applyFont="1" applyBorder="1" applyAlignment="1">
      <alignment horizontal="center"/>
    </xf>
    <xf numFmtId="168" fontId="2" fillId="0" borderId="0" xfId="18" applyNumberFormat="1" applyFont="1" applyBorder="1" applyAlignment="1"/>
    <xf numFmtId="168" fontId="5" fillId="0" borderId="0" xfId="18" applyNumberFormat="1" applyFont="1" applyBorder="1" applyAlignment="1">
      <alignment horizontal="right"/>
    </xf>
    <xf numFmtId="168" fontId="2" fillId="0" borderId="0" xfId="18" applyNumberFormat="1" applyFont="1" applyBorder="1" applyAlignment="1">
      <alignment horizontal="center"/>
    </xf>
    <xf numFmtId="168" fontId="2" fillId="0" borderId="0" xfId="18" applyNumberFormat="1" applyFont="1" applyBorder="1" applyAlignment="1">
      <alignment horizontal="right"/>
    </xf>
    <xf numFmtId="3" fontId="5" fillId="3" borderId="0" xfId="18" applyNumberFormat="1" applyFont="1" applyFill="1" applyBorder="1" applyAlignment="1"/>
    <xf numFmtId="3" fontId="5" fillId="3" borderId="0" xfId="18" applyNumberFormat="1" applyFont="1" applyFill="1" applyBorder="1" applyAlignment="1">
      <alignment horizontal="right"/>
    </xf>
    <xf numFmtId="10" fontId="5" fillId="3" borderId="0" xfId="19" applyNumberFormat="1" applyFont="1" applyFill="1" applyBorder="1" applyAlignment="1">
      <alignment horizontal="center"/>
    </xf>
    <xf numFmtId="168" fontId="5" fillId="3" borderId="0" xfId="18" applyNumberFormat="1" applyFont="1" applyFill="1" applyBorder="1" applyAlignment="1"/>
    <xf numFmtId="168" fontId="5" fillId="3" borderId="0" xfId="18" applyNumberFormat="1" applyFont="1" applyFill="1" applyBorder="1" applyAlignment="1">
      <alignment horizontal="right"/>
    </xf>
    <xf numFmtId="10" fontId="2" fillId="0" borderId="0" xfId="19" applyNumberFormat="1" applyFont="1" applyBorder="1" applyAlignment="1">
      <alignment horizontal="right"/>
    </xf>
    <xf numFmtId="10" fontId="2" fillId="0" borderId="0" xfId="19" applyNumberFormat="1" applyFont="1" applyBorder="1" applyAlignment="1"/>
    <xf numFmtId="168" fontId="5" fillId="0" borderId="0" xfId="18" applyNumberFormat="1" applyFont="1" applyBorder="1" applyAlignment="1">
      <alignment horizontal="center"/>
    </xf>
    <xf numFmtId="3" fontId="5" fillId="0" borderId="0" xfId="18" applyNumberFormat="1" applyFont="1" applyBorder="1" applyAlignment="1">
      <alignment horizontal="right"/>
    </xf>
    <xf numFmtId="168" fontId="5" fillId="3" borderId="0" xfId="18" applyNumberFormat="1" applyFont="1" applyFill="1" applyBorder="1" applyAlignment="1">
      <alignment horizontal="center"/>
    </xf>
    <xf numFmtId="10" fontId="5" fillId="3" borderId="0" xfId="19" applyNumberFormat="1" applyFont="1" applyFill="1" applyBorder="1" applyAlignment="1">
      <alignment horizontal="right"/>
    </xf>
    <xf numFmtId="10" fontId="2" fillId="3" borderId="0" xfId="19" applyNumberFormat="1" applyFont="1" applyFill="1" applyBorder="1" applyAlignment="1"/>
    <xf numFmtId="3" fontId="2" fillId="0" borderId="0" xfId="1" applyNumberFormat="1" applyFont="1" applyAlignment="1">
      <alignment vertical="center"/>
    </xf>
    <xf numFmtId="0" fontId="7" fillId="0" borderId="5" xfId="0" applyFont="1" applyBorder="1" applyAlignment="1">
      <alignment vertical="top"/>
    </xf>
    <xf numFmtId="3" fontId="2" fillId="0" borderId="5" xfId="1" applyNumberFormat="1" applyFont="1" applyBorder="1" applyAlignment="1">
      <alignment vertical="center"/>
    </xf>
    <xf numFmtId="10" fontId="2" fillId="0" borderId="5" xfId="2" applyNumberFormat="1" applyFont="1" applyBorder="1" applyAlignment="1">
      <alignment horizontal="right" vertical="center"/>
    </xf>
    <xf numFmtId="0" fontId="2" fillId="0" borderId="5" xfId="0" applyFont="1" applyBorder="1" applyAlignment="1">
      <alignment vertical="center"/>
    </xf>
    <xf numFmtId="0" fontId="5" fillId="0" borderId="5" xfId="0" applyFont="1" applyBorder="1" applyAlignment="1">
      <alignment vertical="center"/>
    </xf>
    <xf numFmtId="168" fontId="2" fillId="0" borderId="5" xfId="1" applyNumberFormat="1" applyFont="1" applyBorder="1" applyAlignment="1">
      <alignment horizontal="right" vertical="center"/>
    </xf>
    <xf numFmtId="0" fontId="5" fillId="3" borderId="0" xfId="0" applyFont="1" applyFill="1" applyBorder="1" applyAlignment="1">
      <alignment horizontal="right" vertical="center" wrapText="1"/>
    </xf>
    <xf numFmtId="37" fontId="2" fillId="0" borderId="2" xfId="0" applyNumberFormat="1" applyFont="1" applyFill="1" applyBorder="1" applyAlignment="1">
      <alignment horizontal="right" vertical="center"/>
    </xf>
    <xf numFmtId="3" fontId="2" fillId="0" borderId="0" xfId="0" applyNumberFormat="1" applyFont="1" applyFill="1" applyAlignment="1">
      <alignment horizontal="right" vertical="center"/>
    </xf>
    <xf numFmtId="3" fontId="5" fillId="10" borderId="15" xfId="0" applyNumberFormat="1" applyFont="1" applyFill="1" applyBorder="1" applyAlignment="1">
      <alignment horizontal="right" vertical="center"/>
    </xf>
    <xf numFmtId="37" fontId="2" fillId="3" borderId="44" xfId="460" applyNumberFormat="1" applyFont="1" applyFill="1" applyBorder="1" applyAlignment="1">
      <alignment horizontal="right" vertical="center"/>
    </xf>
    <xf numFmtId="37" fontId="2" fillId="3" borderId="45" xfId="460" applyNumberFormat="1" applyFont="1" applyFill="1" applyBorder="1" applyAlignment="1">
      <alignment horizontal="right" vertical="center"/>
    </xf>
    <xf numFmtId="37" fontId="2" fillId="0" borderId="0" xfId="460" applyNumberFormat="1" applyFont="1" applyAlignment="1">
      <alignment horizontal="right" vertical="center"/>
    </xf>
    <xf numFmtId="37" fontId="2" fillId="3" borderId="9" xfId="460" applyNumberFormat="1" applyFont="1" applyFill="1" applyBorder="1" applyAlignment="1">
      <alignment horizontal="right" vertical="center"/>
    </xf>
    <xf numFmtId="37" fontId="2" fillId="3" borderId="44" xfId="460" applyNumberFormat="1" applyFont="1" applyFill="1" applyBorder="1" applyAlignment="1" applyProtection="1">
      <alignment vertical="center"/>
    </xf>
    <xf numFmtId="37" fontId="2" fillId="3" borderId="46" xfId="460" applyNumberFormat="1" applyFont="1" applyFill="1" applyBorder="1" applyAlignment="1" applyProtection="1">
      <alignment vertical="center"/>
    </xf>
    <xf numFmtId="37" fontId="2" fillId="3" borderId="0" xfId="460" applyNumberFormat="1" applyFont="1" applyFill="1" applyAlignment="1">
      <alignment horizontal="right" vertical="center"/>
    </xf>
    <xf numFmtId="0" fontId="5" fillId="3" borderId="0" xfId="0" applyFont="1" applyFill="1" applyAlignment="1">
      <alignment vertical="center"/>
    </xf>
    <xf numFmtId="0" fontId="5" fillId="3" borderId="0" xfId="0" applyFont="1" applyFill="1" applyAlignment="1" applyProtection="1">
      <alignment horizontal="center" vertical="center"/>
    </xf>
    <xf numFmtId="0" fontId="25" fillId="0" borderId="0" xfId="0" applyFont="1"/>
    <xf numFmtId="0" fontId="5" fillId="3" borderId="0" xfId="0" applyFont="1" applyFill="1" applyAlignment="1" applyProtection="1">
      <alignment horizontal="left" vertical="center"/>
    </xf>
    <xf numFmtId="0" fontId="2" fillId="0" borderId="0" xfId="0" applyFont="1" applyAlignment="1" applyProtection="1">
      <alignment horizontal="left" vertical="center"/>
    </xf>
    <xf numFmtId="37" fontId="2" fillId="0" borderId="0" xfId="0" applyNumberFormat="1" applyFont="1" applyAlignment="1" applyProtection="1">
      <alignment horizontal="left" vertical="center"/>
    </xf>
    <xf numFmtId="37" fontId="2" fillId="0" borderId="0" xfId="0" applyNumberFormat="1" applyFont="1" applyAlignment="1" applyProtection="1">
      <alignment vertical="center"/>
    </xf>
    <xf numFmtId="0" fontId="5" fillId="0" borderId="0" xfId="0" applyFont="1" applyAlignment="1" applyProtection="1">
      <alignment horizontal="left" vertical="center"/>
    </xf>
    <xf numFmtId="0" fontId="5" fillId="0" borderId="0" xfId="0" applyFont="1" applyAlignment="1">
      <alignment horizontal="left" vertical="center"/>
    </xf>
    <xf numFmtId="0" fontId="2" fillId="0" borderId="0" xfId="0" applyFont="1" applyAlignment="1" applyProtection="1">
      <alignment vertical="center"/>
    </xf>
    <xf numFmtId="0" fontId="2" fillId="0" borderId="4" xfId="0" applyFont="1" applyBorder="1" applyAlignment="1">
      <alignment vertical="center"/>
    </xf>
    <xf numFmtId="37" fontId="2" fillId="0" borderId="4" xfId="0" applyNumberFormat="1" applyFont="1" applyBorder="1" applyAlignment="1" applyProtection="1">
      <alignment horizontal="left" vertical="center"/>
    </xf>
    <xf numFmtId="0" fontId="2" fillId="0" borderId="4" xfId="0" applyFont="1" applyBorder="1" applyAlignment="1" applyProtection="1">
      <alignment horizontal="left" vertical="center"/>
    </xf>
    <xf numFmtId="3" fontId="7" fillId="0" borderId="0" xfId="0" applyNumberFormat="1" applyFont="1" applyAlignment="1" applyProtection="1">
      <alignment horizontal="left" vertical="top"/>
    </xf>
    <xf numFmtId="3" fontId="2" fillId="3" borderId="16" xfId="3" applyNumberFormat="1" applyFont="1" applyFill="1" applyBorder="1" applyAlignment="1">
      <alignment horizontal="right" vertical="center"/>
    </xf>
    <xf numFmtId="10" fontId="2" fillId="3" borderId="16" xfId="3" applyNumberFormat="1" applyFont="1" applyFill="1" applyBorder="1" applyAlignment="1">
      <alignment horizontal="right" vertical="center"/>
    </xf>
    <xf numFmtId="37" fontId="12" fillId="10" borderId="9" xfId="0" applyNumberFormat="1" applyFont="1" applyFill="1" applyBorder="1" applyAlignment="1">
      <alignment horizontal="left"/>
    </xf>
    <xf numFmtId="17" fontId="5" fillId="10" borderId="9" xfId="0" quotePrefix="1" applyNumberFormat="1" applyFont="1" applyFill="1" applyBorder="1" applyAlignment="1">
      <alignment horizontal="center" vertical="center"/>
    </xf>
    <xf numFmtId="17" fontId="5" fillId="10" borderId="9" xfId="0" quotePrefix="1" applyNumberFormat="1" applyFont="1" applyFill="1" applyBorder="1" applyAlignment="1">
      <alignment vertical="center"/>
    </xf>
    <xf numFmtId="37" fontId="12" fillId="10" borderId="18" xfId="0" applyNumberFormat="1" applyFont="1" applyFill="1" applyBorder="1" applyAlignment="1">
      <alignment horizontal="left"/>
    </xf>
    <xf numFmtId="17" fontId="5" fillId="10" borderId="18" xfId="0" quotePrefix="1" applyNumberFormat="1" applyFont="1" applyFill="1" applyBorder="1" applyAlignment="1">
      <alignment horizontal="center" vertical="center"/>
    </xf>
    <xf numFmtId="17" fontId="5" fillId="10" borderId="0" xfId="0" quotePrefix="1" applyNumberFormat="1" applyFont="1" applyFill="1" applyBorder="1" applyAlignment="1">
      <alignment horizontal="center" vertical="center"/>
    </xf>
    <xf numFmtId="10" fontId="5" fillId="3" borderId="13" xfId="0" applyNumberFormat="1" applyFont="1" applyFill="1" applyBorder="1" applyAlignment="1" applyProtection="1">
      <alignment horizontal="left" vertical="center"/>
    </xf>
    <xf numFmtId="10" fontId="5" fillId="3" borderId="13" xfId="1" applyNumberFormat="1" applyFont="1" applyFill="1" applyBorder="1" applyAlignment="1" applyProtection="1">
      <alignment horizontal="right" vertical="center"/>
    </xf>
    <xf numFmtId="10" fontId="0" fillId="0" borderId="0" xfId="0" applyNumberFormat="1" applyBorder="1"/>
    <xf numFmtId="37" fontId="2" fillId="0" borderId="0" xfId="1" applyNumberFormat="1" applyFont="1" applyBorder="1" applyAlignment="1" applyProtection="1">
      <alignment horizontal="right" vertical="center"/>
    </xf>
    <xf numFmtId="0" fontId="0" fillId="0" borderId="0" xfId="0" applyBorder="1"/>
    <xf numFmtId="37" fontId="5" fillId="3" borderId="13" xfId="1" applyNumberFormat="1" applyFont="1" applyFill="1" applyBorder="1" applyAlignment="1" applyProtection="1">
      <alignment horizontal="right" vertical="center"/>
    </xf>
    <xf numFmtId="2" fontId="2" fillId="0" borderId="0" xfId="1" applyNumberFormat="1" applyFont="1" applyBorder="1" applyAlignment="1" applyProtection="1">
      <alignment horizontal="right" vertical="center"/>
    </xf>
    <xf numFmtId="164" fontId="5" fillId="3" borderId="13" xfId="1" applyNumberFormat="1" applyFont="1" applyFill="1" applyBorder="1" applyAlignment="1" applyProtection="1">
      <alignment horizontal="right" vertical="center"/>
    </xf>
    <xf numFmtId="164" fontId="2" fillId="0" borderId="0" xfId="1" applyNumberFormat="1" applyFont="1" applyBorder="1" applyAlignment="1" applyProtection="1">
      <alignment horizontal="right" vertical="center"/>
    </xf>
    <xf numFmtId="0" fontId="5" fillId="0" borderId="0" xfId="0" applyFont="1" applyBorder="1" applyAlignment="1">
      <alignment horizontal="center"/>
    </xf>
    <xf numFmtId="0" fontId="2" fillId="0" borderId="0" xfId="0" applyFont="1" applyBorder="1"/>
    <xf numFmtId="0" fontId="0" fillId="0" borderId="0" xfId="0" applyBorder="1" applyAlignment="1">
      <alignment wrapText="1"/>
    </xf>
    <xf numFmtId="39" fontId="2" fillId="0" borderId="0" xfId="1" applyNumberFormat="1" applyFont="1" applyBorder="1" applyAlignment="1" applyProtection="1">
      <alignment horizontal="right" vertical="center"/>
    </xf>
    <xf numFmtId="0" fontId="2" fillId="0" borderId="19" xfId="0" applyFont="1" applyBorder="1" applyAlignment="1">
      <alignment vertical="center"/>
    </xf>
    <xf numFmtId="3" fontId="5" fillId="3" borderId="0" xfId="0" applyNumberFormat="1" applyFont="1" applyFill="1" applyAlignment="1">
      <alignment horizontal="center" vertical="center"/>
    </xf>
    <xf numFmtId="3" fontId="5" fillId="3" borderId="0" xfId="0" applyNumberFormat="1" applyFont="1" applyFill="1" applyAlignment="1">
      <alignment horizontal="right" vertical="center"/>
    </xf>
    <xf numFmtId="3" fontId="5" fillId="3" borderId="0" xfId="0" applyNumberFormat="1" applyFont="1" applyFill="1" applyAlignment="1">
      <alignment horizontal="right" vertical="center" wrapText="1"/>
    </xf>
    <xf numFmtId="3" fontId="2" fillId="0" borderId="0" xfId="0" applyNumberFormat="1" applyFont="1" applyAlignment="1">
      <alignment vertical="center"/>
    </xf>
    <xf numFmtId="10" fontId="2" fillId="0" borderId="0" xfId="0" applyNumberFormat="1" applyFont="1" applyAlignment="1">
      <alignment horizontal="right" vertical="center"/>
    </xf>
    <xf numFmtId="3" fontId="5" fillId="3" borderId="0" xfId="0" applyNumberFormat="1" applyFont="1" applyFill="1" applyAlignment="1">
      <alignment vertical="center"/>
    </xf>
    <xf numFmtId="3" fontId="2" fillId="3" borderId="0" xfId="0" applyNumberFormat="1" applyFont="1" applyFill="1" applyAlignment="1">
      <alignment horizontal="right" vertical="center"/>
    </xf>
    <xf numFmtId="10" fontId="2" fillId="3" borderId="0" xfId="0" applyNumberFormat="1" applyFont="1" applyFill="1" applyAlignment="1">
      <alignment horizontal="right" vertical="center"/>
    </xf>
    <xf numFmtId="10" fontId="2" fillId="0" borderId="19" xfId="0" applyNumberFormat="1" applyFont="1" applyBorder="1" applyAlignment="1">
      <alignment vertical="center"/>
    </xf>
    <xf numFmtId="10" fontId="2" fillId="0" borderId="19" xfId="0" applyNumberFormat="1" applyFont="1" applyBorder="1" applyAlignment="1">
      <alignment horizontal="right" vertical="center"/>
    </xf>
    <xf numFmtId="10" fontId="7" fillId="0" borderId="0" xfId="0" applyNumberFormat="1" applyFont="1" applyAlignment="1">
      <alignment vertical="top"/>
    </xf>
    <xf numFmtId="10" fontId="7" fillId="0" borderId="0" xfId="0" applyNumberFormat="1" applyFont="1" applyAlignment="1">
      <alignment horizontal="right" vertical="top"/>
    </xf>
    <xf numFmtId="49" fontId="26" fillId="0" borderId="0" xfId="0" applyNumberFormat="1" applyFont="1" applyBorder="1" applyAlignment="1">
      <alignment vertical="top"/>
    </xf>
    <xf numFmtId="37" fontId="5" fillId="10" borderId="0" xfId="3" applyNumberFormat="1" applyFont="1" applyFill="1" applyAlignment="1">
      <alignment horizontal="right" vertical="center"/>
    </xf>
    <xf numFmtId="37" fontId="5" fillId="10" borderId="0" xfId="3" applyNumberFormat="1" applyFont="1" applyFill="1" applyBorder="1" applyAlignment="1">
      <alignment horizontal="right" vertical="center"/>
    </xf>
    <xf numFmtId="37" fontId="5" fillId="10" borderId="0" xfId="3" applyNumberFormat="1" applyFont="1" applyFill="1" applyAlignment="1">
      <alignment horizontal="right" vertical="center" wrapText="1"/>
    </xf>
    <xf numFmtId="37" fontId="5" fillId="10" borderId="1" xfId="3" applyNumberFormat="1" applyFont="1" applyFill="1" applyBorder="1" applyAlignment="1">
      <alignment horizontal="left" vertical="center"/>
    </xf>
    <xf numFmtId="37" fontId="2" fillId="10" borderId="1" xfId="3" applyNumberFormat="1" applyFont="1" applyFill="1" applyBorder="1" applyAlignment="1">
      <alignment horizontal="right" vertical="center"/>
    </xf>
    <xf numFmtId="37" fontId="0" fillId="0" borderId="0" xfId="0" applyNumberFormat="1"/>
    <xf numFmtId="37" fontId="2" fillId="10" borderId="0" xfId="3" applyNumberFormat="1" applyFont="1" applyFill="1" applyAlignment="1">
      <alignment horizontal="right" vertical="center"/>
    </xf>
    <xf numFmtId="168" fontId="2" fillId="0" borderId="0" xfId="14" applyNumberFormat="1" applyFont="1" applyAlignment="1">
      <alignment horizontal="right" vertical="center"/>
    </xf>
    <xf numFmtId="168" fontId="2" fillId="3" borderId="0" xfId="14" applyNumberFormat="1" applyFont="1" applyFill="1" applyAlignment="1">
      <alignment horizontal="right" vertical="center"/>
    </xf>
    <xf numFmtId="37" fontId="2" fillId="10" borderId="9" xfId="18" applyNumberFormat="1" applyFont="1" applyFill="1" applyBorder="1" applyAlignment="1">
      <alignment horizontal="right" vertical="center"/>
    </xf>
    <xf numFmtId="37" fontId="2" fillId="0" borderId="0" xfId="18" applyNumberFormat="1" applyFont="1" applyBorder="1" applyAlignment="1">
      <alignment horizontal="right" vertical="center"/>
    </xf>
    <xf numFmtId="37" fontId="2" fillId="10" borderId="0" xfId="18" applyNumberFormat="1" applyFont="1" applyFill="1" applyBorder="1" applyAlignment="1">
      <alignment horizontal="right" vertical="center"/>
    </xf>
    <xf numFmtId="39" fontId="2" fillId="0" borderId="2" xfId="18" applyNumberFormat="1" applyFont="1" applyBorder="1" applyAlignment="1">
      <alignment horizontal="right" vertical="center"/>
    </xf>
    <xf numFmtId="10" fontId="2" fillId="0" borderId="0" xfId="19" applyNumberFormat="1" applyFont="1" applyFill="1" applyBorder="1" applyAlignment="1">
      <alignment horizontal="right" vertical="center"/>
    </xf>
    <xf numFmtId="10" fontId="2" fillId="10" borderId="9" xfId="19" applyNumberFormat="1" applyFont="1" applyFill="1" applyBorder="1" applyAlignment="1">
      <alignment horizontal="right" vertical="center"/>
    </xf>
    <xf numFmtId="0" fontId="2" fillId="10" borderId="9" xfId="19" applyNumberFormat="1" applyFont="1" applyFill="1" applyBorder="1" applyAlignment="1">
      <alignment horizontal="right" vertical="center"/>
    </xf>
    <xf numFmtId="10" fontId="2" fillId="0" borderId="0" xfId="19" applyNumberFormat="1" applyFont="1" applyFill="1" applyBorder="1" applyAlignment="1">
      <alignment vertical="center"/>
    </xf>
    <xf numFmtId="10" fontId="2" fillId="0" borderId="0" xfId="19" applyNumberFormat="1" applyFont="1" applyBorder="1" applyAlignment="1">
      <alignment vertical="center"/>
    </xf>
    <xf numFmtId="0" fontId="2" fillId="3" borderId="0" xfId="0" applyFont="1" applyFill="1" applyBorder="1" applyAlignment="1">
      <alignment vertical="center"/>
    </xf>
    <xf numFmtId="10" fontId="5" fillId="3" borderId="1" xfId="0" applyNumberFormat="1" applyFont="1" applyFill="1" applyBorder="1" applyAlignment="1" applyProtection="1">
      <alignment horizontal="left" vertical="center" wrapText="1"/>
    </xf>
    <xf numFmtId="10" fontId="5" fillId="3" borderId="1" xfId="18" applyNumberFormat="1" applyFont="1" applyFill="1" applyBorder="1" applyAlignment="1" applyProtection="1">
      <alignment horizontal="right" vertical="center"/>
    </xf>
    <xf numFmtId="10" fontId="0" fillId="0" borderId="0" xfId="0" applyNumberFormat="1" applyBorder="1" applyAlignment="1">
      <alignment horizontal="center"/>
    </xf>
    <xf numFmtId="0" fontId="5" fillId="3" borderId="0" xfId="0" applyFont="1" applyFill="1" applyBorder="1" applyAlignment="1" applyProtection="1">
      <alignment horizontal="left" vertical="center"/>
    </xf>
    <xf numFmtId="2" fontId="2" fillId="0" borderId="0" xfId="18" applyNumberFormat="1" applyFont="1" applyBorder="1" applyAlignment="1" applyProtection="1">
      <alignment horizontal="right" vertical="center"/>
    </xf>
    <xf numFmtId="0" fontId="5" fillId="3" borderId="0" xfId="0" applyFont="1" applyFill="1" applyBorder="1" applyAlignment="1" applyProtection="1">
      <alignment horizontal="left" vertical="center" wrapText="1"/>
    </xf>
    <xf numFmtId="0" fontId="5" fillId="0" borderId="0" xfId="0" applyFont="1" applyBorder="1"/>
    <xf numFmtId="165" fontId="0" fillId="0" borderId="0" xfId="0" applyNumberFormat="1" applyAlignment="1"/>
    <xf numFmtId="3" fontId="5" fillId="0" borderId="0" xfId="0" applyNumberFormat="1" applyFont="1" applyAlignment="1">
      <alignment vertical="center"/>
    </xf>
    <xf numFmtId="10" fontId="5" fillId="0" borderId="19" xfId="0" applyNumberFormat="1" applyFont="1" applyFill="1" applyBorder="1" applyAlignment="1">
      <alignment vertical="center"/>
    </xf>
    <xf numFmtId="10" fontId="2" fillId="0" borderId="19" xfId="0" applyNumberFormat="1" applyFont="1" applyFill="1" applyBorder="1" applyAlignment="1">
      <alignment horizontal="right" vertical="center"/>
    </xf>
    <xf numFmtId="3" fontId="7" fillId="0" borderId="0" xfId="0" applyNumberFormat="1" applyFont="1" applyAlignment="1">
      <alignment horizontal="center" vertical="top" wrapText="1"/>
    </xf>
    <xf numFmtId="0" fontId="16" fillId="0" borderId="0" xfId="0" applyFont="1"/>
    <xf numFmtId="10" fontId="2" fillId="0" borderId="0" xfId="19" applyNumberFormat="1" applyFont="1" applyAlignment="1">
      <alignment horizontal="right" vertical="center"/>
    </xf>
    <xf numFmtId="3" fontId="2" fillId="3" borderId="0" xfId="0" applyNumberFormat="1" applyFont="1" applyFill="1" applyAlignment="1">
      <alignment vertical="center"/>
    </xf>
    <xf numFmtId="10" fontId="2" fillId="3" borderId="0" xfId="19" applyNumberFormat="1" applyFont="1" applyFill="1" applyAlignment="1">
      <alignment horizontal="right" vertical="center"/>
    </xf>
    <xf numFmtId="168" fontId="0" fillId="0" borderId="0" xfId="18" applyNumberFormat="1" applyFont="1"/>
    <xf numFmtId="180" fontId="2" fillId="0" borderId="0" xfId="0" applyNumberFormat="1" applyFont="1" applyAlignment="1">
      <alignment horizontal="right" vertical="center"/>
    </xf>
    <xf numFmtId="0" fontId="5" fillId="10" borderId="0" xfId="0" applyFont="1" applyFill="1" applyAlignment="1">
      <alignment vertical="center"/>
    </xf>
    <xf numFmtId="0" fontId="5" fillId="10" borderId="0" xfId="0" applyFont="1" applyFill="1" applyAlignment="1" applyProtection="1">
      <alignment horizontal="center" vertical="center"/>
    </xf>
    <xf numFmtId="0" fontId="5" fillId="0" borderId="0" xfId="0" applyFont="1"/>
    <xf numFmtId="0" fontId="5" fillId="10" borderId="9" xfId="0" applyFont="1" applyFill="1" applyBorder="1" applyAlignment="1" applyProtection="1">
      <alignment horizontal="left" vertical="center" wrapText="1"/>
    </xf>
    <xf numFmtId="0" fontId="5" fillId="10" borderId="9" xfId="0" applyFont="1" applyFill="1" applyBorder="1" applyAlignment="1" applyProtection="1">
      <alignment horizontal="center" vertical="center"/>
    </xf>
    <xf numFmtId="3" fontId="2" fillId="0" borderId="0" xfId="0" applyNumberFormat="1" applyFont="1" applyAlignment="1" applyProtection="1">
      <alignment vertical="center"/>
    </xf>
    <xf numFmtId="10" fontId="2" fillId="0" borderId="0" xfId="0" applyNumberFormat="1" applyFont="1" applyAlignment="1" applyProtection="1">
      <alignment vertical="center"/>
    </xf>
    <xf numFmtId="3" fontId="2" fillId="0" borderId="0" xfId="0" applyNumberFormat="1" applyFont="1" applyAlignment="1" applyProtection="1">
      <alignment horizontal="left" vertical="center"/>
    </xf>
    <xf numFmtId="0" fontId="5" fillId="0" borderId="0" xfId="0" applyFont="1" applyFill="1" applyAlignment="1" applyProtection="1">
      <alignment horizontal="left" vertical="center"/>
    </xf>
    <xf numFmtId="3" fontId="5" fillId="0" borderId="0" xfId="0" applyNumberFormat="1" applyFont="1" applyFill="1" applyAlignment="1" applyProtection="1">
      <alignment vertical="center"/>
    </xf>
    <xf numFmtId="10" fontId="5" fillId="0" borderId="0" xfId="0" applyNumberFormat="1" applyFont="1" applyFill="1" applyAlignment="1" applyProtection="1">
      <alignment vertical="center"/>
    </xf>
    <xf numFmtId="37" fontId="5" fillId="0" borderId="0" xfId="0" applyNumberFormat="1" applyFont="1" applyFill="1" applyAlignment="1" applyProtection="1">
      <alignment vertical="center"/>
    </xf>
    <xf numFmtId="0" fontId="5" fillId="0" borderId="0" xfId="0" applyFont="1" applyFill="1"/>
    <xf numFmtId="10" fontId="2" fillId="0" borderId="0" xfId="0" applyNumberFormat="1" applyFont="1" applyAlignment="1" applyProtection="1">
      <alignment horizontal="left" vertical="center"/>
    </xf>
    <xf numFmtId="0" fontId="5" fillId="10" borderId="9" xfId="0" applyFont="1" applyFill="1" applyBorder="1" applyAlignment="1" applyProtection="1">
      <alignment horizontal="left" vertical="center"/>
    </xf>
    <xf numFmtId="0" fontId="5" fillId="10" borderId="9" xfId="0" applyFont="1" applyFill="1" applyBorder="1" applyAlignment="1" applyProtection="1">
      <alignment vertical="center"/>
    </xf>
    <xf numFmtId="0" fontId="5" fillId="0" borderId="0" xfId="0" applyFont="1" applyFill="1" applyAlignment="1" applyProtection="1">
      <alignment horizontal="center" vertical="center"/>
    </xf>
    <xf numFmtId="3" fontId="2" fillId="0" borderId="0" xfId="0" applyNumberFormat="1" applyFont="1" applyFill="1" applyAlignment="1" applyProtection="1">
      <alignment vertical="center"/>
    </xf>
    <xf numFmtId="10" fontId="5" fillId="0" borderId="0" xfId="2" applyNumberFormat="1" applyFont="1" applyAlignment="1">
      <alignment vertical="center"/>
    </xf>
    <xf numFmtId="0" fontId="5" fillId="0" borderId="2" xfId="0" applyFont="1" applyBorder="1" applyAlignment="1">
      <alignment vertical="center"/>
    </xf>
    <xf numFmtId="0" fontId="2" fillId="0" borderId="2" xfId="0" applyFont="1" applyBorder="1" applyAlignment="1" applyProtection="1">
      <alignment horizontal="left" vertical="center"/>
    </xf>
    <xf numFmtId="3" fontId="7" fillId="0" borderId="0" xfId="0" applyNumberFormat="1" applyFont="1" applyFill="1" applyAlignment="1" applyProtection="1">
      <alignment horizontal="left" vertical="top"/>
    </xf>
    <xf numFmtId="0" fontId="15" fillId="0" borderId="0" xfId="0" applyFont="1" applyAlignment="1">
      <alignment horizontal="right"/>
    </xf>
    <xf numFmtId="10" fontId="5" fillId="3" borderId="1" xfId="1" applyNumberFormat="1" applyFont="1" applyFill="1" applyBorder="1" applyAlignment="1" applyProtection="1">
      <alignment horizontal="right" vertical="center"/>
    </xf>
    <xf numFmtId="37" fontId="5" fillId="3" borderId="0" xfId="1" applyNumberFormat="1" applyFont="1" applyFill="1" applyBorder="1" applyAlignment="1" applyProtection="1">
      <alignment horizontal="right" vertical="center"/>
    </xf>
    <xf numFmtId="10" fontId="2" fillId="0" borderId="0" xfId="1" applyNumberFormat="1" applyFont="1" applyBorder="1" applyAlignment="1" applyProtection="1">
      <alignment horizontal="right" vertical="center"/>
    </xf>
    <xf numFmtId="3" fontId="51" fillId="3" borderId="0" xfId="3" applyNumberFormat="1" applyFont="1" applyFill="1" applyBorder="1" applyAlignment="1">
      <alignment vertical="center"/>
    </xf>
    <xf numFmtId="10" fontId="51" fillId="3" borderId="0" xfId="3" applyNumberFormat="1" applyFont="1" applyFill="1" applyBorder="1" applyAlignment="1">
      <alignment horizontal="right" vertical="center"/>
    </xf>
    <xf numFmtId="3" fontId="51" fillId="0" borderId="0" xfId="3" applyNumberFormat="1" applyFont="1" applyAlignment="1">
      <alignment vertical="center"/>
    </xf>
    <xf numFmtId="10" fontId="2" fillId="0" borderId="0" xfId="0" applyNumberFormat="1" applyFont="1" applyBorder="1" applyAlignment="1">
      <alignment vertical="center"/>
    </xf>
    <xf numFmtId="0" fontId="7" fillId="0" borderId="22" xfId="0" applyFont="1" applyFill="1" applyBorder="1" applyAlignment="1">
      <alignment vertical="top"/>
    </xf>
    <xf numFmtId="10" fontId="7" fillId="0" borderId="22" xfId="0" applyNumberFormat="1" applyFont="1" applyFill="1" applyBorder="1" applyAlignment="1">
      <alignment horizontal="right" vertical="top"/>
    </xf>
    <xf numFmtId="10" fontId="7" fillId="0" borderId="22" xfId="0" applyNumberFormat="1" applyFont="1" applyFill="1" applyBorder="1" applyAlignment="1">
      <alignment vertical="top"/>
    </xf>
    <xf numFmtId="0" fontId="7" fillId="0" borderId="0" xfId="0" applyFont="1" applyFill="1" applyBorder="1" applyAlignment="1">
      <alignment vertical="top"/>
    </xf>
    <xf numFmtId="3" fontId="7" fillId="0" borderId="0" xfId="0" applyNumberFormat="1" applyFont="1" applyFill="1" applyBorder="1" applyAlignment="1">
      <alignment horizontal="right" vertical="top"/>
    </xf>
    <xf numFmtId="49" fontId="2" fillId="0" borderId="0" xfId="0" applyNumberFormat="1" applyFont="1" applyBorder="1" applyAlignment="1">
      <alignment vertical="center"/>
    </xf>
    <xf numFmtId="166" fontId="5" fillId="3" borderId="0" xfId="3" applyNumberFormat="1" applyFont="1" applyFill="1" applyBorder="1" applyAlignment="1">
      <alignment horizontal="center" vertical="center"/>
    </xf>
    <xf numFmtId="10" fontId="5" fillId="6" borderId="0" xfId="0" applyNumberFormat="1" applyFont="1" applyFill="1" applyBorder="1" applyAlignment="1">
      <alignment horizontal="center" vertical="top"/>
    </xf>
    <xf numFmtId="10" fontId="5" fillId="6" borderId="0" xfId="0" applyNumberFormat="1" applyFont="1" applyFill="1" applyBorder="1" applyAlignment="1">
      <alignment horizontal="center" vertical="top" wrapText="1"/>
    </xf>
    <xf numFmtId="10" fontId="5" fillId="6" borderId="0" xfId="0" applyNumberFormat="1" applyFont="1" applyFill="1" applyBorder="1" applyAlignment="1">
      <alignment horizontal="right" vertical="top"/>
    </xf>
    <xf numFmtId="10" fontId="5" fillId="6" borderId="0" xfId="0" applyNumberFormat="1" applyFont="1" applyFill="1" applyBorder="1" applyAlignment="1">
      <alignment horizontal="right" vertical="top" wrapText="1"/>
    </xf>
    <xf numFmtId="0" fontId="0" fillId="0" borderId="0" xfId="0" applyBorder="1" applyAlignment="1"/>
    <xf numFmtId="0" fontId="7" fillId="0" borderId="0" xfId="0" applyFont="1" applyFill="1" applyAlignment="1">
      <alignment vertical="top" wrapText="1"/>
    </xf>
    <xf numFmtId="43" fontId="2" fillId="0" borderId="0" xfId="1" applyFont="1" applyAlignment="1">
      <alignment vertical="center"/>
    </xf>
    <xf numFmtId="0" fontId="2" fillId="3" borderId="23" xfId="0" applyFont="1" applyFill="1" applyBorder="1" applyAlignment="1">
      <alignment vertical="center"/>
    </xf>
    <xf numFmtId="0" fontId="5" fillId="3" borderId="23" xfId="0" applyFont="1" applyFill="1" applyBorder="1" applyAlignment="1">
      <alignment horizontal="center" vertical="center"/>
    </xf>
    <xf numFmtId="10" fontId="5" fillId="3" borderId="16" xfId="0" applyNumberFormat="1" applyFont="1" applyFill="1" applyBorder="1" applyAlignment="1" applyProtection="1">
      <alignment horizontal="left" vertical="center" wrapText="1"/>
    </xf>
    <xf numFmtId="0" fontId="5" fillId="3" borderId="16" xfId="0" applyFont="1" applyFill="1" applyBorder="1" applyAlignment="1" applyProtection="1">
      <alignment horizontal="left" vertical="center"/>
    </xf>
    <xf numFmtId="37" fontId="5" fillId="3" borderId="16" xfId="18" applyNumberFormat="1" applyFont="1" applyFill="1" applyBorder="1" applyAlignment="1" applyProtection="1">
      <alignment horizontal="right" vertical="center"/>
    </xf>
    <xf numFmtId="0" fontId="5" fillId="3" borderId="16" xfId="0" applyFont="1" applyFill="1" applyBorder="1" applyAlignment="1" applyProtection="1">
      <alignment horizontal="left" vertical="center" wrapText="1"/>
    </xf>
    <xf numFmtId="10" fontId="5" fillId="3" borderId="16" xfId="18" applyNumberFormat="1" applyFont="1" applyFill="1" applyBorder="1" applyAlignment="1" applyProtection="1">
      <alignment horizontal="right" vertical="center"/>
    </xf>
    <xf numFmtId="2" fontId="5" fillId="0" borderId="0" xfId="18" applyNumberFormat="1" applyFont="1" applyBorder="1" applyAlignment="1" applyProtection="1">
      <alignment horizontal="right" vertical="center"/>
    </xf>
    <xf numFmtId="3" fontId="51" fillId="3" borderId="0" xfId="3" applyNumberFormat="1" applyFont="1" applyFill="1" applyBorder="1" applyAlignment="1">
      <alignment horizontal="right" vertical="center"/>
    </xf>
    <xf numFmtId="10" fontId="2" fillId="0" borderId="2" xfId="0" applyNumberFormat="1" applyFont="1" applyBorder="1" applyAlignment="1">
      <alignment vertical="center"/>
    </xf>
    <xf numFmtId="3" fontId="2" fillId="0" borderId="0" xfId="3" applyNumberFormat="1" applyFont="1" applyBorder="1" applyAlignment="1">
      <alignment horizontal="right"/>
    </xf>
    <xf numFmtId="37" fontId="5" fillId="3" borderId="0" xfId="3" applyNumberFormat="1" applyFont="1" applyFill="1" applyBorder="1" applyAlignment="1" applyProtection="1">
      <alignment horizontal="center"/>
    </xf>
    <xf numFmtId="10" fontId="5" fillId="3" borderId="0" xfId="3" applyNumberFormat="1" applyFont="1" applyFill="1" applyBorder="1" applyAlignment="1" applyProtection="1">
      <alignment horizontal="center"/>
    </xf>
    <xf numFmtId="0" fontId="5" fillId="0" borderId="0" xfId="3" applyFont="1" applyBorder="1" applyAlignment="1">
      <alignment horizontal="right"/>
    </xf>
    <xf numFmtId="0" fontId="5" fillId="10" borderId="15" xfId="0" applyFont="1" applyFill="1" applyBorder="1" applyAlignment="1">
      <alignment vertical="center"/>
    </xf>
    <xf numFmtId="0" fontId="5" fillId="10" borderId="15" xfId="0" applyFont="1" applyFill="1" applyBorder="1" applyAlignment="1">
      <alignment horizontal="center" vertical="center" wrapText="1"/>
    </xf>
    <xf numFmtId="0" fontId="5" fillId="10" borderId="15" xfId="0" quotePrefix="1" applyFont="1" applyFill="1" applyBorder="1" applyAlignment="1">
      <alignment horizontal="center" vertical="center" wrapText="1"/>
    </xf>
    <xf numFmtId="0" fontId="5" fillId="10" borderId="9" xfId="0" applyFont="1" applyFill="1" applyBorder="1" applyAlignment="1">
      <alignment vertical="center"/>
    </xf>
    <xf numFmtId="168" fontId="0" fillId="0" borderId="0" xfId="1" applyNumberFormat="1" applyFont="1"/>
    <xf numFmtId="10" fontId="0" fillId="0" borderId="0" xfId="2" applyNumberFormat="1" applyFont="1"/>
    <xf numFmtId="0" fontId="2" fillId="0" borderId="0" xfId="0" applyFont="1" applyAlignment="1">
      <alignment horizontal="right" vertical="center"/>
    </xf>
    <xf numFmtId="10" fontId="2" fillId="0" borderId="0" xfId="0" applyNumberFormat="1" applyFont="1" applyFill="1" applyAlignment="1">
      <alignment horizontal="right" vertical="center"/>
    </xf>
    <xf numFmtId="0" fontId="2" fillId="5" borderId="0" xfId="0" applyFont="1" applyFill="1" applyAlignment="1">
      <alignment vertical="center"/>
    </xf>
    <xf numFmtId="0" fontId="2" fillId="10" borderId="0" xfId="0" applyFont="1" applyFill="1" applyAlignment="1">
      <alignment horizontal="right" vertical="center"/>
    </xf>
    <xf numFmtId="10" fontId="2" fillId="10" borderId="0" xfId="0" applyNumberFormat="1" applyFont="1" applyFill="1" applyAlignment="1">
      <alignment horizontal="right" vertical="center"/>
    </xf>
    <xf numFmtId="0" fontId="2" fillId="10" borderId="0" xfId="0" applyFont="1" applyFill="1" applyAlignment="1">
      <alignment vertical="center"/>
    </xf>
    <xf numFmtId="0" fontId="2" fillId="0" borderId="0" xfId="0" applyFont="1" applyFill="1" applyAlignment="1">
      <alignment vertical="center"/>
    </xf>
    <xf numFmtId="3" fontId="2" fillId="0" borderId="0" xfId="0" applyNumberFormat="1" applyFont="1" applyFill="1" applyAlignment="1">
      <alignment vertical="center"/>
    </xf>
    <xf numFmtId="0" fontId="2" fillId="0" borderId="0" xfId="0" applyFont="1" applyFill="1" applyAlignment="1">
      <alignment horizontal="right" vertical="center"/>
    </xf>
    <xf numFmtId="0" fontId="5" fillId="0" borderId="0" xfId="0" applyFont="1" applyFill="1" applyAlignment="1">
      <alignment vertical="center"/>
    </xf>
    <xf numFmtId="3" fontId="2" fillId="10" borderId="0" xfId="0" applyNumberFormat="1" applyFont="1" applyFill="1" applyAlignment="1">
      <alignment horizontal="right" vertical="center"/>
    </xf>
    <xf numFmtId="10" fontId="2" fillId="10" borderId="0" xfId="2" applyNumberFormat="1" applyFont="1" applyFill="1" applyAlignment="1">
      <alignment horizontal="right" vertical="center"/>
    </xf>
    <xf numFmtId="3" fontId="2" fillId="0" borderId="2" xfId="0" applyNumberFormat="1" applyFont="1" applyBorder="1" applyAlignment="1">
      <alignment vertical="center"/>
    </xf>
    <xf numFmtId="171" fontId="2" fillId="0" borderId="0" xfId="0" applyNumberFormat="1" applyFont="1" applyAlignment="1">
      <alignment vertical="center"/>
    </xf>
    <xf numFmtId="49" fontId="2" fillId="0" borderId="0" xfId="0" applyNumberFormat="1" applyFont="1" applyFill="1" applyAlignment="1">
      <alignment horizontal="right" vertical="center"/>
    </xf>
    <xf numFmtId="3" fontId="2" fillId="0" borderId="0" xfId="0" quotePrefix="1" applyNumberFormat="1" applyFont="1" applyAlignment="1">
      <alignment horizontal="right" vertical="center"/>
    </xf>
    <xf numFmtId="3" fontId="2" fillId="0" borderId="0" xfId="0" quotePrefix="1" applyNumberFormat="1" applyFont="1" applyFill="1" applyAlignment="1">
      <alignment horizontal="right" vertical="center"/>
    </xf>
    <xf numFmtId="3" fontId="2" fillId="10" borderId="0" xfId="0" applyNumberFormat="1" applyFont="1" applyFill="1" applyAlignment="1">
      <alignment vertical="center"/>
    </xf>
    <xf numFmtId="10" fontId="2" fillId="10" borderId="0" xfId="2" applyNumberFormat="1" applyFont="1" applyFill="1" applyAlignment="1">
      <alignment vertical="center"/>
    </xf>
    <xf numFmtId="9" fontId="2" fillId="10" borderId="0" xfId="2" applyFont="1" applyFill="1" applyAlignment="1">
      <alignment vertical="center"/>
    </xf>
    <xf numFmtId="9" fontId="2" fillId="10" borderId="0" xfId="2" applyNumberFormat="1" applyFont="1" applyFill="1" applyAlignment="1">
      <alignment vertical="center"/>
    </xf>
    <xf numFmtId="0" fontId="5" fillId="10" borderId="0" xfId="0" applyFont="1" applyFill="1" applyBorder="1" applyAlignment="1">
      <alignment horizontal="center" vertical="center"/>
    </xf>
    <xf numFmtId="0" fontId="29" fillId="0" borderId="0" xfId="0" applyFont="1"/>
    <xf numFmtId="0" fontId="5" fillId="10" borderId="0" xfId="0" applyFont="1" applyFill="1" applyBorder="1" applyAlignment="1">
      <alignment vertical="center"/>
    </xf>
    <xf numFmtId="0" fontId="5" fillId="10" borderId="0" xfId="0" applyFont="1" applyFill="1" applyBorder="1" applyAlignment="1">
      <alignment horizontal="center" vertical="center" wrapText="1"/>
    </xf>
    <xf numFmtId="0" fontId="5" fillId="10" borderId="0" xfId="0" quotePrefix="1" applyFont="1" applyFill="1" applyBorder="1" applyAlignment="1">
      <alignment horizontal="center" vertical="center" wrapText="1"/>
    </xf>
    <xf numFmtId="0" fontId="30" fillId="0" borderId="0" xfId="0" applyFont="1"/>
    <xf numFmtId="0" fontId="5" fillId="10" borderId="0" xfId="0" applyFont="1" applyFill="1" applyAlignment="1">
      <alignment horizontal="left" vertical="center"/>
    </xf>
    <xf numFmtId="0" fontId="2" fillId="10" borderId="0" xfId="0" applyFont="1" applyFill="1" applyAlignment="1">
      <alignment horizontal="left" vertical="center"/>
    </xf>
    <xf numFmtId="0" fontId="34" fillId="0" borderId="0" xfId="0" applyFont="1"/>
    <xf numFmtId="1" fontId="2" fillId="0" borderId="0" xfId="0" applyNumberFormat="1" applyFont="1" applyAlignment="1">
      <alignment horizontal="right" vertical="center"/>
    </xf>
    <xf numFmtId="0" fontId="5" fillId="3" borderId="12" xfId="0" applyFont="1" applyFill="1" applyBorder="1" applyAlignment="1">
      <alignment vertical="center"/>
    </xf>
    <xf numFmtId="3" fontId="5" fillId="3" borderId="12" xfId="0" applyNumberFormat="1" applyFont="1" applyFill="1" applyBorder="1" applyAlignment="1">
      <alignment horizontal="right" vertical="center"/>
    </xf>
    <xf numFmtId="3" fontId="5" fillId="3" borderId="12" xfId="0" applyNumberFormat="1" applyFont="1" applyFill="1" applyBorder="1" applyAlignment="1">
      <alignment horizontal="right" vertical="center" wrapText="1"/>
    </xf>
    <xf numFmtId="0" fontId="5" fillId="3" borderId="24" xfId="0" applyFont="1" applyFill="1" applyBorder="1" applyAlignment="1">
      <alignment horizontal="left" vertical="center"/>
    </xf>
    <xf numFmtId="37" fontId="2" fillId="3" borderId="24" xfId="0" applyNumberFormat="1" applyFont="1" applyFill="1" applyBorder="1" applyAlignment="1">
      <alignment horizontal="right" vertical="center"/>
    </xf>
    <xf numFmtId="37" fontId="2" fillId="3" borderId="13" xfId="0" applyNumberFormat="1" applyFont="1" applyFill="1" applyBorder="1" applyAlignment="1">
      <alignment horizontal="right" vertical="center"/>
    </xf>
    <xf numFmtId="37" fontId="2" fillId="0" borderId="0" xfId="0" applyNumberFormat="1" applyFont="1" applyBorder="1" applyAlignment="1">
      <alignment horizontal="right" vertical="center"/>
    </xf>
    <xf numFmtId="37" fontId="5" fillId="3" borderId="13" xfId="0" applyNumberFormat="1" applyFont="1" applyFill="1" applyBorder="1" applyAlignment="1">
      <alignment vertical="center"/>
    </xf>
    <xf numFmtId="0" fontId="2" fillId="0" borderId="25" xfId="0" applyFont="1" applyBorder="1" applyAlignment="1">
      <alignment vertical="center"/>
    </xf>
    <xf numFmtId="3" fontId="5" fillId="0" borderId="25" xfId="0" applyNumberFormat="1" applyFont="1" applyBorder="1" applyAlignment="1">
      <alignment vertical="center"/>
    </xf>
    <xf numFmtId="3" fontId="2" fillId="0" borderId="25" xfId="0" applyNumberFormat="1" applyFont="1" applyBorder="1" applyAlignment="1">
      <alignment horizontal="right" vertical="center"/>
    </xf>
    <xf numFmtId="3" fontId="5" fillId="0" borderId="0" xfId="0" applyNumberFormat="1" applyFont="1" applyAlignment="1">
      <alignment horizontal="right" vertical="center"/>
    </xf>
    <xf numFmtId="3" fontId="5" fillId="0" borderId="0" xfId="0" applyNumberFormat="1" applyFont="1" applyAlignment="1">
      <alignment horizontal="center" vertical="center" wrapText="1"/>
    </xf>
    <xf numFmtId="0" fontId="5" fillId="3" borderId="3" xfId="0" applyFont="1" applyFill="1" applyBorder="1" applyAlignment="1">
      <alignment vertical="center"/>
    </xf>
    <xf numFmtId="37" fontId="2" fillId="3" borderId="3" xfId="0" applyNumberFormat="1" applyFont="1" applyFill="1" applyBorder="1" applyAlignment="1">
      <alignment horizontal="right" vertical="center"/>
    </xf>
    <xf numFmtId="0" fontId="2" fillId="0" borderId="0" xfId="0" applyFont="1" applyAlignment="1">
      <alignment horizontal="left" vertical="center" indent="2"/>
    </xf>
    <xf numFmtId="37" fontId="0" fillId="0" borderId="0" xfId="0" applyNumberFormat="1" applyAlignment="1">
      <alignment vertical="center"/>
    </xf>
    <xf numFmtId="0" fontId="5" fillId="10" borderId="0" xfId="0" quotePrefix="1" applyFont="1" applyFill="1" applyAlignment="1">
      <alignment horizontal="left" vertical="center"/>
    </xf>
    <xf numFmtId="0" fontId="5" fillId="0" borderId="0" xfId="0" quotePrefix="1" applyFont="1" applyAlignment="1">
      <alignment horizontal="left" vertical="center"/>
    </xf>
    <xf numFmtId="37" fontId="2" fillId="3" borderId="12" xfId="0" applyNumberFormat="1" applyFont="1" applyFill="1" applyBorder="1" applyAlignment="1">
      <alignment horizontal="right" vertical="center"/>
    </xf>
    <xf numFmtId="37" fontId="2" fillId="0" borderId="20" xfId="0" applyNumberFormat="1" applyFont="1" applyBorder="1" applyAlignment="1">
      <alignment vertical="center"/>
    </xf>
    <xf numFmtId="37" fontId="5" fillId="0" borderId="0" xfId="0" applyNumberFormat="1" applyFont="1" applyBorder="1" applyAlignment="1">
      <alignment vertical="center"/>
    </xf>
    <xf numFmtId="37" fontId="2" fillId="0" borderId="0" xfId="0" applyNumberFormat="1" applyFont="1" applyFill="1" applyAlignment="1">
      <alignment vertical="center"/>
    </xf>
    <xf numFmtId="37" fontId="2" fillId="0" borderId="0" xfId="0" quotePrefix="1" applyNumberFormat="1" applyFont="1" applyBorder="1" applyAlignment="1" applyProtection="1">
      <alignment horizontal="left" vertical="center"/>
    </xf>
    <xf numFmtId="37" fontId="5" fillId="0" borderId="0" xfId="0" applyNumberFormat="1" applyFont="1" applyBorder="1" applyAlignment="1" applyProtection="1">
      <alignment horizontal="left" vertical="center"/>
    </xf>
    <xf numFmtId="37" fontId="2" fillId="0" borderId="19" xfId="0" quotePrefix="1" applyNumberFormat="1" applyFont="1" applyBorder="1" applyAlignment="1" applyProtection="1">
      <alignment horizontal="left" vertical="center"/>
    </xf>
    <xf numFmtId="3" fontId="2" fillId="0" borderId="19" xfId="0" applyNumberFormat="1" applyFont="1" applyBorder="1" applyAlignment="1">
      <alignment vertical="center"/>
    </xf>
    <xf numFmtId="0" fontId="5" fillId="3" borderId="0" xfId="0" applyFont="1" applyFill="1" applyAlignment="1">
      <alignment horizontal="right" vertical="center"/>
    </xf>
    <xf numFmtId="0" fontId="5" fillId="3" borderId="1" xfId="0" applyFont="1" applyFill="1" applyBorder="1" applyAlignment="1">
      <alignment vertical="center"/>
    </xf>
    <xf numFmtId="37" fontId="2" fillId="3" borderId="1" xfId="0" applyNumberFormat="1" applyFont="1" applyFill="1" applyBorder="1" applyAlignment="1">
      <alignment horizontal="right" vertical="center"/>
    </xf>
    <xf numFmtId="37" fontId="2" fillId="3" borderId="0" xfId="0" applyNumberFormat="1" applyFont="1" applyFill="1" applyAlignment="1">
      <alignment horizontal="right" vertical="center"/>
    </xf>
    <xf numFmtId="37" fontId="2" fillId="0" borderId="2" xfId="0" quotePrefix="1" applyNumberFormat="1" applyFont="1" applyBorder="1" applyAlignment="1" applyProtection="1">
      <alignment horizontal="left" vertical="center"/>
    </xf>
    <xf numFmtId="0" fontId="2" fillId="3" borderId="0" xfId="0" applyFont="1" applyFill="1" applyAlignment="1">
      <alignment vertical="center"/>
    </xf>
    <xf numFmtId="168" fontId="30" fillId="0" borderId="0" xfId="1" applyNumberFormat="1" applyFont="1" applyAlignment="1">
      <alignment vertical="top"/>
    </xf>
    <xf numFmtId="3" fontId="30" fillId="0" borderId="0" xfId="1" applyNumberFormat="1" applyFont="1" applyAlignment="1">
      <alignment horizontal="right" vertical="top"/>
    </xf>
    <xf numFmtId="0" fontId="5" fillId="3" borderId="0" xfId="0" applyFont="1" applyFill="1" applyAlignment="1">
      <alignment horizontal="right" vertical="center" wrapText="1"/>
    </xf>
    <xf numFmtId="0" fontId="2" fillId="0" borderId="20" xfId="0" applyFont="1" applyBorder="1" applyAlignment="1">
      <alignment vertical="center"/>
    </xf>
    <xf numFmtId="3" fontId="2" fillId="0" borderId="20" xfId="0" applyNumberFormat="1" applyFont="1" applyBorder="1" applyAlignment="1">
      <alignment vertical="center"/>
    </xf>
    <xf numFmtId="37" fontId="2" fillId="3" borderId="16" xfId="14" applyNumberFormat="1" applyFont="1" applyFill="1" applyBorder="1" applyAlignment="1">
      <alignment horizontal="right" vertical="center"/>
    </xf>
    <xf numFmtId="0" fontId="2" fillId="5" borderId="14" xfId="0" applyFont="1" applyFill="1" applyBorder="1" applyAlignment="1">
      <alignment vertical="center"/>
    </xf>
    <xf numFmtId="0" fontId="2" fillId="10" borderId="0" xfId="0" applyFont="1" applyFill="1" applyBorder="1" applyAlignment="1">
      <alignment vertical="center"/>
    </xf>
    <xf numFmtId="0" fontId="2" fillId="5" borderId="9" xfId="0" applyFont="1" applyFill="1" applyBorder="1" applyAlignment="1">
      <alignment vertical="center"/>
    </xf>
    <xf numFmtId="3" fontId="5" fillId="10" borderId="15" xfId="0" applyNumberFormat="1" applyFont="1" applyFill="1" applyBorder="1" applyAlignment="1">
      <alignment horizontal="center" vertical="center"/>
    </xf>
    <xf numFmtId="3" fontId="5" fillId="10" borderId="15" xfId="0" quotePrefix="1" applyNumberFormat="1" applyFont="1" applyFill="1" applyBorder="1" applyAlignment="1">
      <alignment horizontal="right" vertical="center"/>
    </xf>
    <xf numFmtId="0" fontId="2" fillId="5" borderId="14" xfId="0" applyFont="1" applyFill="1" applyBorder="1" applyAlignment="1">
      <alignment vertical="center" wrapText="1"/>
    </xf>
    <xf numFmtId="3" fontId="5" fillId="10" borderId="14" xfId="0" applyNumberFormat="1" applyFont="1" applyFill="1" applyBorder="1" applyAlignment="1" applyProtection="1">
      <alignment horizontal="left" vertical="center"/>
      <protection locked="0"/>
    </xf>
    <xf numFmtId="37" fontId="2" fillId="10" borderId="14" xfId="0" applyNumberFormat="1" applyFont="1" applyFill="1" applyBorder="1" applyAlignment="1">
      <alignment horizontal="right" vertical="center"/>
    </xf>
    <xf numFmtId="0" fontId="2" fillId="5" borderId="9" xfId="0" applyFont="1" applyFill="1" applyBorder="1" applyAlignment="1">
      <alignment vertical="center" wrapText="1"/>
    </xf>
    <xf numFmtId="3" fontId="2" fillId="10" borderId="0" xfId="0" applyNumberFormat="1" applyFont="1" applyFill="1" applyBorder="1" applyAlignment="1" applyProtection="1">
      <alignment horizontal="left" vertical="center"/>
      <protection locked="0"/>
    </xf>
    <xf numFmtId="37" fontId="2" fillId="10" borderId="0" xfId="0" applyNumberFormat="1" applyFont="1" applyFill="1" applyBorder="1" applyAlignment="1">
      <alignment horizontal="right" vertical="center"/>
    </xf>
    <xf numFmtId="0" fontId="2" fillId="0" borderId="0" xfId="0" applyFont="1" applyAlignment="1">
      <alignment vertical="center" wrapText="1"/>
    </xf>
    <xf numFmtId="3" fontId="2" fillId="0" borderId="0" xfId="0" applyNumberFormat="1" applyFont="1" applyBorder="1" applyAlignment="1" applyProtection="1">
      <alignment horizontal="left" vertical="center"/>
      <protection locked="0"/>
    </xf>
    <xf numFmtId="0" fontId="2" fillId="0" borderId="0" xfId="0" applyFont="1" applyAlignment="1">
      <alignment horizontal="left" vertical="center" wrapText="1"/>
    </xf>
    <xf numFmtId="49" fontId="2" fillId="5" borderId="14" xfId="0" applyNumberFormat="1" applyFont="1" applyFill="1" applyBorder="1" applyAlignment="1">
      <alignment horizontal="left" vertical="center" wrapText="1"/>
    </xf>
    <xf numFmtId="37" fontId="2" fillId="10" borderId="0" xfId="0" applyNumberFormat="1" applyFont="1" applyFill="1" applyBorder="1" applyAlignment="1" applyProtection="1">
      <alignment vertical="center"/>
    </xf>
    <xf numFmtId="0" fontId="2" fillId="5" borderId="9" xfId="0" quotePrefix="1" applyFont="1" applyFill="1" applyBorder="1" applyAlignment="1">
      <alignment vertical="center" wrapText="1"/>
    </xf>
    <xf numFmtId="0" fontId="2" fillId="0" borderId="0" xfId="0" quotePrefix="1" applyFont="1" applyAlignment="1">
      <alignment vertical="center" wrapText="1"/>
    </xf>
    <xf numFmtId="3" fontId="2" fillId="0" borderId="0" xfId="0" applyNumberFormat="1" applyFont="1" applyFill="1" applyBorder="1" applyAlignment="1" applyProtection="1">
      <alignment horizontal="left" vertical="center"/>
      <protection locked="0"/>
    </xf>
    <xf numFmtId="3" fontId="5" fillId="10" borderId="0" xfId="0" applyNumberFormat="1" applyFont="1" applyFill="1" applyBorder="1" applyAlignment="1" applyProtection="1">
      <alignment horizontal="left" vertical="center"/>
      <protection locked="0"/>
    </xf>
    <xf numFmtId="37" fontId="21" fillId="0" borderId="2" xfId="0" applyNumberFormat="1" applyFont="1" applyBorder="1" applyAlignment="1">
      <alignment vertical="center"/>
    </xf>
    <xf numFmtId="37" fontId="2" fillId="0" borderId="2" xfId="0" applyNumberFormat="1" applyFont="1" applyBorder="1" applyAlignment="1">
      <alignment vertical="center"/>
    </xf>
    <xf numFmtId="3" fontId="21" fillId="0" borderId="0" xfId="0" applyNumberFormat="1" applyFont="1" applyAlignment="1">
      <alignment vertical="center"/>
    </xf>
    <xf numFmtId="168" fontId="4" fillId="2" borderId="0" xfId="0" applyNumberFormat="1" applyFont="1" applyFill="1" applyAlignment="1">
      <alignment horizontal="center" vertical="center"/>
    </xf>
    <xf numFmtId="168" fontId="0" fillId="0" borderId="0" xfId="14" applyNumberFormat="1" applyFont="1"/>
    <xf numFmtId="0" fontId="38" fillId="9" borderId="0" xfId="12" applyFont="1" applyFill="1" applyAlignment="1">
      <alignment horizontal="center" vertical="center"/>
    </xf>
    <xf numFmtId="0" fontId="3" fillId="2" borderId="0" xfId="3" applyFont="1" applyFill="1" applyAlignment="1">
      <alignment horizontal="center"/>
    </xf>
    <xf numFmtId="0" fontId="3" fillId="2" borderId="0" xfId="3" applyFont="1" applyFill="1" applyAlignment="1">
      <alignment horizontal="center" vertical="center"/>
    </xf>
    <xf numFmtId="0" fontId="4" fillId="2" borderId="0" xfId="3" applyFont="1" applyFill="1" applyAlignment="1">
      <alignment horizontal="center" vertical="center"/>
    </xf>
    <xf numFmtId="168" fontId="3" fillId="2" borderId="0" xfId="0" applyNumberFormat="1" applyFont="1" applyFill="1" applyAlignment="1">
      <alignment horizontal="center" vertical="center"/>
    </xf>
    <xf numFmtId="168" fontId="4" fillId="2" borderId="0" xfId="0" applyNumberFormat="1" applyFont="1" applyFill="1" applyAlignment="1">
      <alignment horizontal="center" vertical="center"/>
    </xf>
    <xf numFmtId="0" fontId="4" fillId="2" borderId="0" xfId="3" applyFont="1" applyFill="1" applyAlignment="1">
      <alignment horizontal="center" vertical="top"/>
    </xf>
    <xf numFmtId="37" fontId="7" fillId="0" borderId="0" xfId="3" applyNumberFormat="1" applyFont="1" applyBorder="1" applyAlignment="1">
      <alignment vertical="top"/>
    </xf>
    <xf numFmtId="0" fontId="3" fillId="2" borderId="0" xfId="3" applyFont="1" applyFill="1" applyAlignment="1">
      <alignment horizontal="center" vertical="top"/>
    </xf>
    <xf numFmtId="37" fontId="7" fillId="0" borderId="0" xfId="3" applyNumberFormat="1" applyFont="1" applyFill="1" applyBorder="1" applyAlignment="1" applyProtection="1">
      <alignment horizontal="left" vertical="top"/>
      <protection locked="0"/>
    </xf>
    <xf numFmtId="10" fontId="9" fillId="0" borderId="0" xfId="3" applyNumberFormat="1" applyFont="1" applyAlignment="1">
      <alignment horizontal="justify" vertical="top" wrapText="1"/>
    </xf>
    <xf numFmtId="0" fontId="7" fillId="0" borderId="0" xfId="3" applyFont="1" applyFill="1" applyAlignment="1">
      <alignment vertical="top"/>
    </xf>
    <xf numFmtId="0" fontId="7" fillId="0" borderId="0" xfId="3" applyFont="1" applyAlignment="1">
      <alignment vertical="top"/>
    </xf>
    <xf numFmtId="0" fontId="7" fillId="0" borderId="0" xfId="0" applyFont="1" applyFill="1" applyAlignment="1">
      <alignment horizontal="left" vertical="top" wrapText="1"/>
    </xf>
    <xf numFmtId="37" fontId="7" fillId="0" borderId="8" xfId="3" applyNumberFormat="1" applyFont="1" applyBorder="1" applyAlignment="1">
      <alignment vertical="top"/>
    </xf>
    <xf numFmtId="37" fontId="7" fillId="0" borderId="0" xfId="3" applyNumberFormat="1" applyFont="1" applyBorder="1" applyAlignment="1">
      <alignment horizontal="left" vertical="top"/>
    </xf>
    <xf numFmtId="37" fontId="7" fillId="0" borderId="0" xfId="3" applyNumberFormat="1" applyFont="1" applyBorder="1" applyAlignment="1">
      <alignment horizontal="left" vertical="top" wrapText="1"/>
    </xf>
    <xf numFmtId="0" fontId="3" fillId="2" borderId="0" xfId="15" applyFont="1" applyFill="1" applyAlignment="1">
      <alignment horizontal="center"/>
    </xf>
    <xf numFmtId="0" fontId="3" fillId="2" borderId="0" xfId="15" applyFont="1" applyFill="1" applyAlignment="1">
      <alignment horizontal="center" vertical="center"/>
    </xf>
    <xf numFmtId="0" fontId="4" fillId="2" borderId="0" xfId="15" applyFont="1" applyFill="1" applyAlignment="1">
      <alignment horizontal="center" vertical="top"/>
    </xf>
    <xf numFmtId="37" fontId="7" fillId="0" borderId="0" xfId="0" applyNumberFormat="1" applyFont="1" applyFill="1" applyBorder="1" applyAlignment="1">
      <alignment horizontal="justify" vertical="top" wrapText="1"/>
    </xf>
    <xf numFmtId="0" fontId="7" fillId="0" borderId="0" xfId="0" applyFont="1" applyAlignment="1">
      <alignment vertical="top"/>
    </xf>
    <xf numFmtId="0" fontId="4" fillId="2" borderId="0" xfId="15" applyFont="1" applyFill="1" applyBorder="1" applyAlignment="1">
      <alignment vertical="center"/>
    </xf>
    <xf numFmtId="0" fontId="3" fillId="2" borderId="0" xfId="15" applyFont="1" applyFill="1" applyBorder="1" applyAlignment="1">
      <alignment horizontal="center" vertical="center"/>
    </xf>
    <xf numFmtId="0" fontId="3" fillId="2" borderId="0" xfId="15" quotePrefix="1" applyFont="1" applyFill="1" applyBorder="1" applyAlignment="1">
      <alignment horizontal="center" vertical="center"/>
    </xf>
    <xf numFmtId="37" fontId="7" fillId="0" borderId="8" xfId="0" applyNumberFormat="1" applyFont="1" applyBorder="1" applyAlignment="1">
      <alignment vertical="top"/>
    </xf>
    <xf numFmtId="37" fontId="7" fillId="0" borderId="0" xfId="0" applyNumberFormat="1" applyFont="1" applyBorder="1" applyAlignment="1">
      <alignment horizontal="left" vertical="top" wrapText="1"/>
    </xf>
    <xf numFmtId="0" fontId="11" fillId="2" borderId="0" xfId="15" applyFont="1" applyFill="1" applyAlignment="1">
      <alignment horizontal="center" vertical="center"/>
    </xf>
    <xf numFmtId="0" fontId="11" fillId="2" borderId="0" xfId="15" applyFont="1" applyFill="1" applyAlignment="1"/>
    <xf numFmtId="0" fontId="11" fillId="2" borderId="0" xfId="15" applyFont="1" applyFill="1" applyAlignment="1">
      <alignment vertical="center"/>
    </xf>
    <xf numFmtId="0" fontId="11" fillId="2" borderId="0" xfId="15" applyFont="1" applyFill="1" applyAlignment="1">
      <alignment vertical="top"/>
    </xf>
    <xf numFmtId="10" fontId="9" fillId="0" borderId="0" xfId="0" applyNumberFormat="1" applyFont="1" applyAlignment="1">
      <alignment horizontal="left" vertical="top" wrapText="1"/>
    </xf>
    <xf numFmtId="0" fontId="9" fillId="0" borderId="0" xfId="0" applyFont="1" applyAlignment="1">
      <alignment vertical="top" wrapText="1"/>
    </xf>
    <xf numFmtId="0" fontId="9" fillId="0" borderId="0" xfId="0" applyFont="1" applyAlignment="1">
      <alignment vertical="top"/>
    </xf>
    <xf numFmtId="168" fontId="5" fillId="3" borderId="0" xfId="1" applyNumberFormat="1" applyFont="1" applyFill="1" applyBorder="1" applyAlignment="1">
      <alignment horizontal="center" vertical="center"/>
    </xf>
    <xf numFmtId="0" fontId="5" fillId="3" borderId="0" xfId="0" applyFont="1" applyFill="1" applyBorder="1" applyAlignment="1">
      <alignment horizontal="center" vertical="center"/>
    </xf>
    <xf numFmtId="0" fontId="4" fillId="2" borderId="0" xfId="0" applyFont="1" applyFill="1" applyAlignment="1">
      <alignment horizontal="center" vertical="top"/>
    </xf>
    <xf numFmtId="0" fontId="3" fillId="2" borderId="0" xfId="0" applyFont="1" applyFill="1" applyAlignment="1">
      <alignment horizontal="center"/>
    </xf>
    <xf numFmtId="37" fontId="0" fillId="0" borderId="0" xfId="0" applyNumberFormat="1" applyFont="1" applyAlignment="1">
      <alignment wrapText="1"/>
    </xf>
    <xf numFmtId="0" fontId="2" fillId="0" borderId="0" xfId="0" applyFont="1" applyAlignment="1">
      <alignment wrapText="1"/>
    </xf>
    <xf numFmtId="0" fontId="0" fillId="0" borderId="17" xfId="0" applyBorder="1" applyAlignment="1">
      <alignment vertical="top" wrapText="1"/>
    </xf>
    <xf numFmtId="0" fontId="0" fillId="0" borderId="8" xfId="0" applyBorder="1" applyAlignment="1">
      <alignment vertical="top" wrapText="1"/>
    </xf>
    <xf numFmtId="0" fontId="0" fillId="0" borderId="43" xfId="0" applyBorder="1" applyAlignment="1">
      <alignment vertical="top" wrapText="1"/>
    </xf>
    <xf numFmtId="3" fontId="7" fillId="0" borderId="8" xfId="3" applyNumberFormat="1" applyFont="1" applyFill="1" applyBorder="1" applyAlignment="1">
      <alignment horizontal="left" vertical="top"/>
    </xf>
    <xf numFmtId="0" fontId="7" fillId="0" borderId="0" xfId="3" applyFont="1" applyAlignment="1">
      <alignment horizontal="justify" vertical="top" wrapText="1"/>
    </xf>
    <xf numFmtId="0" fontId="3" fillId="2" borderId="0" xfId="15" applyFont="1" applyFill="1" applyAlignment="1">
      <alignment horizontal="center" vertical="center" wrapText="1"/>
    </xf>
    <xf numFmtId="0" fontId="5" fillId="3" borderId="0" xfId="0" applyFont="1" applyFill="1" applyAlignment="1" applyProtection="1">
      <alignment horizontal="center" vertical="center"/>
    </xf>
    <xf numFmtId="37" fontId="7" fillId="0" borderId="5" xfId="3" applyNumberFormat="1" applyFont="1" applyBorder="1" applyAlignment="1">
      <alignment horizontal="left" vertical="top" wrapText="1"/>
    </xf>
    <xf numFmtId="37" fontId="7" fillId="0" borderId="8" xfId="3" applyNumberFormat="1" applyFont="1" applyFill="1" applyBorder="1" applyAlignment="1" applyProtection="1">
      <alignment horizontal="left" vertical="top"/>
      <protection locked="0"/>
    </xf>
    <xf numFmtId="17" fontId="5" fillId="10" borderId="9" xfId="0" quotePrefix="1" applyNumberFormat="1" applyFont="1" applyFill="1" applyBorder="1" applyAlignment="1">
      <alignment horizontal="center" vertical="center"/>
    </xf>
    <xf numFmtId="17" fontId="5" fillId="10" borderId="15" xfId="0" quotePrefix="1" applyNumberFormat="1" applyFont="1" applyFill="1" applyBorder="1" applyAlignment="1">
      <alignment horizontal="center" vertical="center"/>
    </xf>
    <xf numFmtId="0" fontId="7" fillId="0" borderId="0" xfId="0" applyFont="1" applyFill="1" applyAlignment="1">
      <alignment horizontal="justify" vertical="top" wrapText="1"/>
    </xf>
    <xf numFmtId="0" fontId="3" fillId="47" borderId="0" xfId="3" applyFont="1" applyFill="1" applyAlignment="1">
      <alignment horizontal="center"/>
    </xf>
    <xf numFmtId="37" fontId="7" fillId="0" borderId="8" xfId="3" applyNumberFormat="1" applyFont="1" applyBorder="1" applyAlignment="1">
      <alignment horizontal="left" vertical="top" wrapText="1"/>
    </xf>
    <xf numFmtId="0" fontId="3" fillId="47" borderId="0" xfId="3" applyFont="1" applyFill="1" applyAlignment="1">
      <alignment horizontal="center" vertical="center"/>
    </xf>
    <xf numFmtId="0" fontId="4" fillId="47" borderId="0" xfId="3" applyFont="1" applyFill="1" applyAlignment="1">
      <alignment horizontal="center" vertical="top"/>
    </xf>
    <xf numFmtId="0" fontId="3" fillId="46" borderId="0" xfId="3" applyFont="1" applyFill="1" applyAlignment="1">
      <alignment horizontal="center"/>
    </xf>
    <xf numFmtId="0" fontId="3" fillId="46" borderId="0" xfId="3" applyFont="1" applyFill="1" applyAlignment="1">
      <alignment horizontal="center" vertical="center"/>
    </xf>
    <xf numFmtId="0" fontId="4" fillId="46" borderId="0" xfId="3" applyFont="1" applyFill="1" applyAlignment="1">
      <alignment horizontal="center" vertical="top"/>
    </xf>
    <xf numFmtId="37" fontId="7" fillId="0" borderId="22" xfId="3" applyNumberFormat="1" applyFont="1" applyBorder="1" applyAlignment="1">
      <alignment vertical="top"/>
    </xf>
    <xf numFmtId="37" fontId="7" fillId="0" borderId="8" xfId="3" applyNumberFormat="1" applyFont="1" applyFill="1" applyBorder="1" applyAlignment="1">
      <alignment vertical="top"/>
    </xf>
    <xf numFmtId="0" fontId="7" fillId="0" borderId="21" xfId="0" applyFont="1" applyBorder="1" applyAlignment="1">
      <alignment vertical="top"/>
    </xf>
    <xf numFmtId="37" fontId="7" fillId="0" borderId="47" xfId="3" applyNumberFormat="1" applyFont="1" applyBorder="1" applyAlignment="1">
      <alignment horizontal="left" vertical="top" wrapText="1"/>
    </xf>
    <xf numFmtId="0" fontId="4" fillId="48" borderId="0" xfId="3" applyFont="1" applyFill="1" applyAlignment="1">
      <alignment horizontal="center" vertical="top"/>
    </xf>
    <xf numFmtId="0" fontId="3" fillId="48" borderId="0" xfId="3" applyFont="1" applyFill="1" applyAlignment="1">
      <alignment horizontal="center"/>
    </xf>
    <xf numFmtId="0" fontId="3" fillId="48" borderId="0" xfId="3" applyFont="1" applyFill="1" applyAlignment="1">
      <alignment horizontal="center" vertical="center"/>
    </xf>
    <xf numFmtId="0" fontId="7" fillId="0" borderId="17" xfId="3" applyFont="1" applyBorder="1" applyAlignment="1">
      <alignment horizontal="left" vertical="top" wrapText="1"/>
    </xf>
    <xf numFmtId="0" fontId="7" fillId="0" borderId="8" xfId="3" applyFont="1" applyBorder="1" applyAlignment="1">
      <alignment horizontal="left" vertical="top" wrapText="1"/>
    </xf>
    <xf numFmtId="0" fontId="22" fillId="2" borderId="0" xfId="15" applyFont="1" applyFill="1" applyAlignment="1">
      <alignment horizontal="center" vertical="center"/>
    </xf>
    <xf numFmtId="0" fontId="5" fillId="10" borderId="0" xfId="0" applyFont="1" applyFill="1" applyAlignment="1" applyProtection="1">
      <alignment horizontal="center" vertical="center"/>
    </xf>
    <xf numFmtId="0" fontId="7" fillId="0" borderId="0" xfId="3" applyFont="1" applyAlignment="1">
      <alignment horizontal="left" vertical="top" wrapText="1"/>
    </xf>
    <xf numFmtId="10" fontId="9" fillId="0" borderId="0" xfId="0" applyNumberFormat="1" applyFont="1" applyBorder="1" applyAlignment="1">
      <alignment horizontal="left" vertical="top" wrapText="1"/>
    </xf>
    <xf numFmtId="37" fontId="7" fillId="0" borderId="8" xfId="3" applyNumberFormat="1" applyFont="1" applyBorder="1" applyAlignment="1">
      <alignment vertical="top" wrapText="1"/>
    </xf>
    <xf numFmtId="0" fontId="11" fillId="2" borderId="0" xfId="3" applyFont="1" applyFill="1" applyAlignment="1"/>
    <xf numFmtId="0" fontId="11" fillId="2" borderId="0" xfId="3" applyFont="1" applyFill="1" applyAlignment="1">
      <alignment vertical="center"/>
    </xf>
    <xf numFmtId="0" fontId="11" fillId="2" borderId="0" xfId="3" applyFont="1" applyFill="1" applyAlignment="1">
      <alignment vertical="top"/>
    </xf>
    <xf numFmtId="37" fontId="7" fillId="0" borderId="0" xfId="3" applyNumberFormat="1" applyFont="1" applyBorder="1" applyAlignment="1">
      <alignment vertical="top" wrapText="1"/>
    </xf>
    <xf numFmtId="37" fontId="7" fillId="0" borderId="8" xfId="3" applyNumberFormat="1" applyFont="1" applyFill="1" applyBorder="1" applyAlignment="1">
      <alignment vertical="top" wrapText="1"/>
    </xf>
    <xf numFmtId="0" fontId="7" fillId="0" borderId="0" xfId="3" applyFont="1" applyAlignment="1">
      <alignment vertical="top" wrapText="1"/>
    </xf>
    <xf numFmtId="0" fontId="7" fillId="0" borderId="5" xfId="0" applyFont="1" applyBorder="1" applyAlignment="1" applyProtection="1">
      <alignment horizontal="left" vertical="top" wrapText="1"/>
    </xf>
    <xf numFmtId="37" fontId="7" fillId="0" borderId="0" xfId="3" applyNumberFormat="1" applyFont="1" applyAlignment="1">
      <alignment vertical="top" wrapText="1"/>
    </xf>
    <xf numFmtId="0" fontId="3" fillId="2" borderId="0" xfId="3" applyFont="1" applyFill="1" applyAlignment="1">
      <alignment horizontal="center" vertical="center" wrapText="1"/>
    </xf>
    <xf numFmtId="0" fontId="5" fillId="10" borderId="0" xfId="0" quotePrefix="1" applyFont="1" applyFill="1" applyBorder="1" applyAlignment="1">
      <alignment horizontal="center" vertical="center"/>
    </xf>
    <xf numFmtId="37" fontId="7" fillId="0" borderId="21" xfId="0" applyNumberFormat="1" applyFont="1" applyBorder="1" applyAlignment="1" applyProtection="1">
      <alignment horizontal="left" vertical="top" wrapText="1"/>
    </xf>
    <xf numFmtId="0" fontId="3" fillId="2" borderId="48" xfId="0" applyFont="1" applyFill="1" applyBorder="1" applyAlignment="1">
      <alignment horizontal="center" vertical="top" wrapText="1"/>
    </xf>
    <xf numFmtId="0" fontId="3" fillId="2" borderId="0" xfId="10" applyFont="1" applyFill="1" applyAlignment="1">
      <alignment horizontal="center"/>
    </xf>
    <xf numFmtId="0" fontId="3" fillId="2" borderId="0" xfId="10" applyFont="1" applyFill="1" applyAlignment="1">
      <alignment horizontal="center" vertical="center"/>
    </xf>
    <xf numFmtId="0" fontId="4" fillId="2" borderId="0" xfId="10" applyFont="1" applyFill="1" applyAlignment="1">
      <alignment horizontal="center" vertical="top"/>
    </xf>
    <xf numFmtId="0" fontId="3" fillId="2" borderId="0" xfId="11" applyFont="1" applyFill="1" applyAlignment="1">
      <alignment horizontal="center"/>
    </xf>
  </cellXfs>
  <cellStyles count="701">
    <cellStyle name="20% - Énfasis1" xfId="43" builtinId="30" customBuiltin="1"/>
    <cellStyle name="20% - Énfasis1 2" xfId="223"/>
    <cellStyle name="20% - Énfasis2" xfId="47" builtinId="34" customBuiltin="1"/>
    <cellStyle name="20% - Énfasis2 2" xfId="224"/>
    <cellStyle name="20% - Énfasis3" xfId="51" builtinId="38" customBuiltin="1"/>
    <cellStyle name="20% - Énfasis3 2" xfId="225"/>
    <cellStyle name="20% - Énfasis4" xfId="55" builtinId="42" customBuiltin="1"/>
    <cellStyle name="20% - Énfasis4 2" xfId="226"/>
    <cellStyle name="20% - Énfasis5" xfId="59" builtinId="46" customBuiltin="1"/>
    <cellStyle name="20% - Énfasis5 2" xfId="227"/>
    <cellStyle name="20% - Énfasis6" xfId="63" builtinId="50" customBuiltin="1"/>
    <cellStyle name="20% - Énfasis6 2" xfId="228"/>
    <cellStyle name="40% - Énfasis1" xfId="44" builtinId="31" customBuiltin="1"/>
    <cellStyle name="40% - Énfasis1 2" xfId="229"/>
    <cellStyle name="40% - Énfasis2" xfId="48" builtinId="35" customBuiltin="1"/>
    <cellStyle name="40% - Énfasis2 2" xfId="230"/>
    <cellStyle name="40% - Énfasis3" xfId="52" builtinId="39" customBuiltin="1"/>
    <cellStyle name="40% - Énfasis3 2" xfId="231"/>
    <cellStyle name="40% - Énfasis4" xfId="56" builtinId="43" customBuiltin="1"/>
    <cellStyle name="40% - Énfasis4 2" xfId="232"/>
    <cellStyle name="40% - Énfasis5" xfId="60" builtinId="47" customBuiltin="1"/>
    <cellStyle name="40% - Énfasis5 2" xfId="233"/>
    <cellStyle name="40% - Énfasis6" xfId="64" builtinId="51" customBuiltin="1"/>
    <cellStyle name="40% - Énfasis6 2" xfId="234"/>
    <cellStyle name="60% - Énfasis1" xfId="45" builtinId="32" customBuiltin="1"/>
    <cellStyle name="60% - Énfasis1 2" xfId="235"/>
    <cellStyle name="60% - Énfasis2" xfId="49" builtinId="36" customBuiltin="1"/>
    <cellStyle name="60% - Énfasis2 2" xfId="236"/>
    <cellStyle name="60% - Énfasis3" xfId="53" builtinId="40" customBuiltin="1"/>
    <cellStyle name="60% - Énfasis3 2" xfId="237"/>
    <cellStyle name="60% - Énfasis4" xfId="57" builtinId="44" customBuiltin="1"/>
    <cellStyle name="60% - Énfasis4 2" xfId="238"/>
    <cellStyle name="60% - Énfasis5" xfId="61" builtinId="48" customBuiltin="1"/>
    <cellStyle name="60% - Énfasis5 2" xfId="239"/>
    <cellStyle name="60% - Énfasis6" xfId="65" builtinId="52" customBuiltin="1"/>
    <cellStyle name="60% - Énfasis6 2" xfId="240"/>
    <cellStyle name="Ä*_x0014_" xfId="68"/>
    <cellStyle name="ANCLAS,REZONES Y SUS PARTES,DE FUNDICION,DE HIERRO O DE ACERO" xfId="372"/>
    <cellStyle name="ANCLAS,REZONES Y SUS PARTES,DE FUNDICION,DE HIERRO O DE ACERO 2" xfId="556"/>
    <cellStyle name="Body" xfId="69"/>
    <cellStyle name="Buena" xfId="241"/>
    <cellStyle name="Bueno" xfId="30" builtinId="26" customBuiltin="1"/>
    <cellStyle name="Calc Currency (0)" xfId="70"/>
    <cellStyle name="Cálculo" xfId="35" builtinId="22" customBuiltin="1"/>
    <cellStyle name="Cálculo 2" xfId="242"/>
    <cellStyle name="Celda de comprobación" xfId="37" builtinId="23" customBuiltin="1"/>
    <cellStyle name="Celda de comprobación 2" xfId="243"/>
    <cellStyle name="Celda vinculada" xfId="36" builtinId="24" customBuiltin="1"/>
    <cellStyle name="Celda vinculada 2" xfId="244"/>
    <cellStyle name="Comma" xfId="557"/>
    <cellStyle name="Comma [0] 2" xfId="197"/>
    <cellStyle name="Comma 10" xfId="639"/>
    <cellStyle name="Comma 11" xfId="695"/>
    <cellStyle name="Comma 2" xfId="4"/>
    <cellStyle name="Comma 2 2" xfId="558"/>
    <cellStyle name="Comma 2 3" xfId="594"/>
    <cellStyle name="Comma 2 3 2" xfId="644"/>
    <cellStyle name="Comma 2 4" xfId="601"/>
    <cellStyle name="Comma 2 5" xfId="71"/>
    <cellStyle name="Comma 3" xfId="6"/>
    <cellStyle name="Comma 3 2" xfId="198"/>
    <cellStyle name="Comma 3 3" xfId="324"/>
    <cellStyle name="Comma 3 3 2" xfId="621"/>
    <cellStyle name="Comma 3 4" xfId="693"/>
    <cellStyle name="Comma 3 5" xfId="72"/>
    <cellStyle name="Comma 4" xfId="73"/>
    <cellStyle name="Comma 4 2" xfId="196"/>
    <cellStyle name="Comma 4 3" xfId="281"/>
    <cellStyle name="Comma 4 3 2" xfId="620"/>
    <cellStyle name="Comma 4 4" xfId="602"/>
    <cellStyle name="Comma 5" xfId="205"/>
    <cellStyle name="Comma 5 2" xfId="213"/>
    <cellStyle name="Comma 5 2 2" xfId="613"/>
    <cellStyle name="Comma 5 3" xfId="609"/>
    <cellStyle name="Comma 6" xfId="207"/>
    <cellStyle name="Comma 6 2" xfId="215"/>
    <cellStyle name="Comma 6 2 2" xfId="614"/>
    <cellStyle name="Comma 6 3" xfId="610"/>
    <cellStyle name="Comma 7" xfId="209"/>
    <cellStyle name="Comma 7 2" xfId="217"/>
    <cellStyle name="Comma 7 2 2" xfId="615"/>
    <cellStyle name="Comma 7 3" xfId="325"/>
    <cellStyle name="Comma 7 3 2" xfId="622"/>
    <cellStyle name="Comma 7 4" xfId="611"/>
    <cellStyle name="Comma 8" xfId="211"/>
    <cellStyle name="Comma 8 2" xfId="219"/>
    <cellStyle name="Comma 8 2 2" xfId="616"/>
    <cellStyle name="Comma 8 3" xfId="612"/>
    <cellStyle name="Comma 9" xfId="593"/>
    <cellStyle name="Comma 9 2" xfId="643"/>
    <cellStyle name="Copied" xfId="74"/>
    <cellStyle name="Encabezado 1" xfId="26" builtinId="16" customBuiltin="1"/>
    <cellStyle name="Encabezado 4" xfId="29" builtinId="19" customBuiltin="1"/>
    <cellStyle name="Encabezado 4 2" xfId="245"/>
    <cellStyle name="Énfasis1" xfId="42" builtinId="29" customBuiltin="1"/>
    <cellStyle name="Énfasis1 2" xfId="246"/>
    <cellStyle name="Énfasis2" xfId="46" builtinId="33" customBuiltin="1"/>
    <cellStyle name="Énfasis2 2" xfId="247"/>
    <cellStyle name="Énfasis3" xfId="50" builtinId="37" customBuiltin="1"/>
    <cellStyle name="Énfasis3 2" xfId="248"/>
    <cellStyle name="Énfasis4" xfId="54" builtinId="41" customBuiltin="1"/>
    <cellStyle name="Énfasis4 2" xfId="249"/>
    <cellStyle name="Énfasis5" xfId="58" builtinId="45" customBuiltin="1"/>
    <cellStyle name="Énfasis5 2" xfId="250"/>
    <cellStyle name="Énfasis6" xfId="62" builtinId="49" customBuiltin="1"/>
    <cellStyle name="Énfasis6 2" xfId="251"/>
    <cellStyle name="Entered" xfId="75"/>
    <cellStyle name="Entrada" xfId="33" builtinId="20" customBuiltin="1"/>
    <cellStyle name="Entrada 2" xfId="252"/>
    <cellStyle name="Fila a" xfId="665"/>
    <cellStyle name="Grey" xfId="76"/>
    <cellStyle name="Header1" xfId="77"/>
    <cellStyle name="Header2" xfId="78"/>
    <cellStyle name="Hipervínculo" xfId="13" builtinId="8"/>
    <cellStyle name="Hipervínculo 2" xfId="539"/>
    <cellStyle name="Hipervínculo 2 2" xfId="567"/>
    <cellStyle name="Hipervínculo 2 3" xfId="554"/>
    <cellStyle name="Hipervínculo 3" xfId="373"/>
    <cellStyle name="Hipervínculo 3 2" xfId="582"/>
    <cellStyle name="Hipervínculo 3 3" xfId="625"/>
    <cellStyle name="Hipervínculo 4" xfId="371"/>
    <cellStyle name="Incorrecto" xfId="31" builtinId="27" customBuiltin="1"/>
    <cellStyle name="Incorrecto 2" xfId="253"/>
    <cellStyle name="Input [yellow]" xfId="79"/>
    <cellStyle name="Millares" xfId="1" builtinId="3"/>
    <cellStyle name="Millares 10" xfId="375"/>
    <cellStyle name="Millares 10 2" xfId="376"/>
    <cellStyle name="Millares 10 2 2" xfId="469"/>
    <cellStyle name="Millares 10 3" xfId="468"/>
    <cellStyle name="Millares 10 4" xfId="626"/>
    <cellStyle name="Millares 11" xfId="377"/>
    <cellStyle name="Millares 11 2" xfId="470"/>
    <cellStyle name="Millares 12" xfId="378"/>
    <cellStyle name="Millares 12 2" xfId="471"/>
    <cellStyle name="Millares 13" xfId="464"/>
    <cellStyle name="Millares 14" xfId="467"/>
    <cellStyle name="Millares 15" xfId="538"/>
    <cellStyle name="Millares 16" xfId="374"/>
    <cellStyle name="Millares 17" xfId="540"/>
    <cellStyle name="Millares 17 2" xfId="635"/>
    <cellStyle name="Millares 18" xfId="587"/>
    <cellStyle name="Millares 19" xfId="588"/>
    <cellStyle name="Millares 2" xfId="14"/>
    <cellStyle name="Millares 2 2" xfId="18"/>
    <cellStyle name="Millares 2 2 2" xfId="568"/>
    <cellStyle name="Millares 2 2 3" xfId="566"/>
    <cellStyle name="Millares 2 2 4" xfId="624"/>
    <cellStyle name="Millares 2 2 5" xfId="599"/>
    <cellStyle name="Millares 2 2 6" xfId="370"/>
    <cellStyle name="Millares 2 3" xfId="20"/>
    <cellStyle name="Millares 2 3 2" xfId="382"/>
    <cellStyle name="Millares 2 3 2 2" xfId="383"/>
    <cellStyle name="Millares 2 3 2 2 2" xfId="384"/>
    <cellStyle name="Millares 2 3 2 2 2 2" xfId="475"/>
    <cellStyle name="Millares 2 3 2 2 3" xfId="385"/>
    <cellStyle name="Millares 2 3 2 2 3 2" xfId="476"/>
    <cellStyle name="Millares 2 3 2 2 4" xfId="474"/>
    <cellStyle name="Millares 2 3 2 3" xfId="386"/>
    <cellStyle name="Millares 2 3 2 3 2" xfId="477"/>
    <cellStyle name="Millares 2 3 2 4" xfId="387"/>
    <cellStyle name="Millares 2 3 2 4 2" xfId="478"/>
    <cellStyle name="Millares 2 3 2 5" xfId="473"/>
    <cellStyle name="Millares 2 3 3" xfId="388"/>
    <cellStyle name="Millares 2 3 3 2" xfId="389"/>
    <cellStyle name="Millares 2 3 3 2 2" xfId="390"/>
    <cellStyle name="Millares 2 3 3 2 2 2" xfId="481"/>
    <cellStyle name="Millares 2 3 3 2 3" xfId="391"/>
    <cellStyle name="Millares 2 3 3 2 3 2" xfId="482"/>
    <cellStyle name="Millares 2 3 3 2 4" xfId="480"/>
    <cellStyle name="Millares 2 3 3 3" xfId="392"/>
    <cellStyle name="Millares 2 3 3 3 2" xfId="483"/>
    <cellStyle name="Millares 2 3 3 4" xfId="393"/>
    <cellStyle name="Millares 2 3 3 4 2" xfId="484"/>
    <cellStyle name="Millares 2 3 3 5" xfId="479"/>
    <cellStyle name="Millares 2 3 4" xfId="394"/>
    <cellStyle name="Millares 2 3 4 2" xfId="395"/>
    <cellStyle name="Millares 2 3 4 2 2" xfId="486"/>
    <cellStyle name="Millares 2 3 4 3" xfId="396"/>
    <cellStyle name="Millares 2 3 4 3 2" xfId="487"/>
    <cellStyle name="Millares 2 3 4 4" xfId="485"/>
    <cellStyle name="Millares 2 3 5" xfId="397"/>
    <cellStyle name="Millares 2 3 5 2" xfId="488"/>
    <cellStyle name="Millares 2 3 6" xfId="398"/>
    <cellStyle name="Millares 2 3 6 2" xfId="489"/>
    <cellStyle name="Millares 2 3 7" xfId="472"/>
    <cellStyle name="Millares 2 3 8" xfId="537"/>
    <cellStyle name="Millares 2 3 9" xfId="381"/>
    <cellStyle name="Millares 2 4" xfId="25"/>
    <cellStyle name="Millares 2 4 2" xfId="575"/>
    <cellStyle name="Millares 2 4 3" xfId="379"/>
    <cellStyle name="Millares 2 5" xfId="541"/>
    <cellStyle name="Millares 2 6" xfId="584"/>
    <cellStyle name="Millares 2 7" xfId="589"/>
    <cellStyle name="Millares 2 8" xfId="667"/>
    <cellStyle name="Millares 20" xfId="648"/>
    <cellStyle name="Millares 21" xfId="663"/>
    <cellStyle name="Millares 3" xfId="16"/>
    <cellStyle name="Millares 3 10" xfId="681"/>
    <cellStyle name="Millares 3 11" xfId="220"/>
    <cellStyle name="Millares 3 2" xfId="221"/>
    <cellStyle name="Millares 3 2 2" xfId="401"/>
    <cellStyle name="Millares 3 2 2 2" xfId="402"/>
    <cellStyle name="Millares 3 2 2 2 2" xfId="493"/>
    <cellStyle name="Millares 3 2 2 3" xfId="403"/>
    <cellStyle name="Millares 3 2 2 3 2" xfId="494"/>
    <cellStyle name="Millares 3 2 2 4" xfId="492"/>
    <cellStyle name="Millares 3 2 3" xfId="404"/>
    <cellStyle name="Millares 3 2 3 2" xfId="495"/>
    <cellStyle name="Millares 3 2 4" xfId="405"/>
    <cellStyle name="Millares 3 2 4 2" xfId="496"/>
    <cellStyle name="Millares 3 2 5" xfId="491"/>
    <cellStyle name="Millares 3 2 6" xfId="400"/>
    <cellStyle name="Millares 3 2 7" xfId="682"/>
    <cellStyle name="Millares 3 3" xfId="406"/>
    <cellStyle name="Millares 3 3 2" xfId="407"/>
    <cellStyle name="Millares 3 3 2 2" xfId="408"/>
    <cellStyle name="Millares 3 3 2 2 2" xfId="499"/>
    <cellStyle name="Millares 3 3 2 3" xfId="409"/>
    <cellStyle name="Millares 3 3 2 3 2" xfId="500"/>
    <cellStyle name="Millares 3 3 2 4" xfId="498"/>
    <cellStyle name="Millares 3 3 3" xfId="410"/>
    <cellStyle name="Millares 3 3 3 2" xfId="501"/>
    <cellStyle name="Millares 3 3 4" xfId="411"/>
    <cellStyle name="Millares 3 3 4 2" xfId="502"/>
    <cellStyle name="Millares 3 3 5" xfId="497"/>
    <cellStyle name="Millares 3 3 6" xfId="542"/>
    <cellStyle name="Millares 3 3 7" xfId="628"/>
    <cellStyle name="Millares 3 4" xfId="412"/>
    <cellStyle name="Millares 3 4 2" xfId="413"/>
    <cellStyle name="Millares 3 4 2 2" xfId="504"/>
    <cellStyle name="Millares 3 4 3" xfId="414"/>
    <cellStyle name="Millares 3 4 3 2" xfId="505"/>
    <cellStyle name="Millares 3 4 4" xfId="503"/>
    <cellStyle name="Millares 3 5" xfId="415"/>
    <cellStyle name="Millares 3 5 2" xfId="506"/>
    <cellStyle name="Millares 3 6" xfId="416"/>
    <cellStyle name="Millares 3 6 2" xfId="507"/>
    <cellStyle name="Millares 3 7" xfId="490"/>
    <cellStyle name="Millares 3 8" xfId="399"/>
    <cellStyle name="Millares 3 9" xfId="590"/>
    <cellStyle name="Millares 4" xfId="22"/>
    <cellStyle name="Millares 4 2" xfId="418"/>
    <cellStyle name="Millares 4 2 2" xfId="419"/>
    <cellStyle name="Millares 4 2 2 2" xfId="420"/>
    <cellStyle name="Millares 4 2 2 2 2" xfId="510"/>
    <cellStyle name="Millares 4 2 2 3" xfId="421"/>
    <cellStyle name="Millares 4 2 2 3 2" xfId="511"/>
    <cellStyle name="Millares 4 2 2 4" xfId="509"/>
    <cellStyle name="Millares 4 2 3" xfId="422"/>
    <cellStyle name="Millares 4 2 3 2" xfId="512"/>
    <cellStyle name="Millares 4 2 4" xfId="423"/>
    <cellStyle name="Millares 4 2 4 2" xfId="513"/>
    <cellStyle name="Millares 4 2 5" xfId="508"/>
    <cellStyle name="Millares 4 3" xfId="417"/>
    <cellStyle name="Millares 4 3 2" xfId="629"/>
    <cellStyle name="Millares 4 4" xfId="617"/>
    <cellStyle name="Millares 4 5" xfId="598"/>
    <cellStyle name="Millares 4 6" xfId="262"/>
    <cellStyle name="Millares 5" xfId="424"/>
    <cellStyle name="Millares 5 2" xfId="425"/>
    <cellStyle name="Millares 5 2 2" xfId="426"/>
    <cellStyle name="Millares 5 2 2 2" xfId="516"/>
    <cellStyle name="Millares 5 2 3" xfId="427"/>
    <cellStyle name="Millares 5 2 3 2" xfId="517"/>
    <cellStyle name="Millares 5 2 4" xfId="515"/>
    <cellStyle name="Millares 5 3" xfId="428"/>
    <cellStyle name="Millares 5 3 2" xfId="518"/>
    <cellStyle name="Millares 5 3 3" xfId="543"/>
    <cellStyle name="Millares 5 3 4" xfId="586"/>
    <cellStyle name="Millares 5 3 5" xfId="631"/>
    <cellStyle name="Millares 5 4" xfId="429"/>
    <cellStyle name="Millares 5 4 2" xfId="519"/>
    <cellStyle name="Millares 5 5" xfId="514"/>
    <cellStyle name="Millares 5 6" xfId="630"/>
    <cellStyle name="Millares 6" xfId="430"/>
    <cellStyle name="Millares 6 2" xfId="431"/>
    <cellStyle name="Millares 6 2 2" xfId="432"/>
    <cellStyle name="Millares 6 2 2 2" xfId="522"/>
    <cellStyle name="Millares 6 2 3" xfId="433"/>
    <cellStyle name="Millares 6 2 3 2" xfId="523"/>
    <cellStyle name="Millares 6 2 4" xfId="521"/>
    <cellStyle name="Millares 6 3" xfId="434"/>
    <cellStyle name="Millares 6 3 2" xfId="524"/>
    <cellStyle name="Millares 6 4" xfId="435"/>
    <cellStyle name="Millares 6 4 2" xfId="525"/>
    <cellStyle name="Millares 6 5" xfId="520"/>
    <cellStyle name="Millares 7" xfId="436"/>
    <cellStyle name="Millares 7 2" xfId="437"/>
    <cellStyle name="Millares 7 2 2" xfId="527"/>
    <cellStyle name="Millares 7 2 3" xfId="569"/>
    <cellStyle name="Millares 7 2 4" xfId="632"/>
    <cellStyle name="Millares 7 3" xfId="438"/>
    <cellStyle name="Millares 7 3 2" xfId="528"/>
    <cellStyle name="Millares 7 4" xfId="526"/>
    <cellStyle name="Millares 8" xfId="439"/>
    <cellStyle name="Millares 8 2" xfId="440"/>
    <cellStyle name="Millares 8 2 2" xfId="530"/>
    <cellStyle name="Millares 8 3" xfId="441"/>
    <cellStyle name="Millares 8 3 2" xfId="531"/>
    <cellStyle name="Millares 8 4" xfId="529"/>
    <cellStyle name="Millares 9" xfId="442"/>
    <cellStyle name="Millares 9 2" xfId="443"/>
    <cellStyle name="Millares 9 2 2" xfId="533"/>
    <cellStyle name="Millares 9 3" xfId="444"/>
    <cellStyle name="Millares 9 3 2" xfId="534"/>
    <cellStyle name="Millares 9 4" xfId="532"/>
    <cellStyle name="Moneda 2" xfId="549"/>
    <cellStyle name="Moneda 3" xfId="544"/>
    <cellStyle name="Neutral" xfId="32" builtinId="28" customBuiltin="1"/>
    <cellStyle name="No-definido" xfId="465"/>
    <cellStyle name="Normal" xfId="0" builtinId="0"/>
    <cellStyle name="Normal - Modelo1 9" xfId="445"/>
    <cellStyle name="Normal - Style1" xfId="9"/>
    <cellStyle name="Normal 10" xfId="11"/>
    <cellStyle name="Normal 10 2" xfId="278"/>
    <cellStyle name="Normal 10 2 2" xfId="561"/>
    <cellStyle name="Normal 10 2 3" xfId="692"/>
    <cellStyle name="Normal 10 3" xfId="668"/>
    <cellStyle name="Normal 100" xfId="300"/>
    <cellStyle name="Normal 101" xfId="652"/>
    <cellStyle name="Normal 102" xfId="350"/>
    <cellStyle name="Normal 103" xfId="653"/>
    <cellStyle name="Normal 104" xfId="307"/>
    <cellStyle name="Normal 105" xfId="654"/>
    <cellStyle name="Normal 106" xfId="357"/>
    <cellStyle name="Normal 107" xfId="655"/>
    <cellStyle name="Normal 108" xfId="312"/>
    <cellStyle name="Normal 109" xfId="656"/>
    <cellStyle name="Normal 11" xfId="80"/>
    <cellStyle name="Normal 11 2" xfId="320"/>
    <cellStyle name="Normal 11 3" xfId="563"/>
    <cellStyle name="Normal 11 4" xfId="669"/>
    <cellStyle name="Normal 110" xfId="362"/>
    <cellStyle name="Normal 111" xfId="657"/>
    <cellStyle name="Normal 1113" xfId="446"/>
    <cellStyle name="Normal 1114" xfId="447"/>
    <cellStyle name="Normal 112" xfId="658"/>
    <cellStyle name="Normal 1123" xfId="448"/>
    <cellStyle name="Normal 113" xfId="659"/>
    <cellStyle name="Normal 1130" xfId="449"/>
    <cellStyle name="Normal 1135" xfId="450"/>
    <cellStyle name="Normal 114" xfId="367"/>
    <cellStyle name="Normal 115" xfId="660"/>
    <cellStyle name="Normal 116" xfId="661"/>
    <cellStyle name="Normal 117" xfId="662"/>
    <cellStyle name="Normal 118" xfId="664"/>
    <cellStyle name="Normal 119" xfId="279"/>
    <cellStyle name="Normal 12" xfId="81"/>
    <cellStyle name="Normal 12 2" xfId="328"/>
    <cellStyle name="Normal 12 2 2" xfId="684"/>
    <cellStyle name="Normal 12 3" xfId="683"/>
    <cellStyle name="Normal 120" xfId="322"/>
    <cellStyle name="Normal 121" xfId="330"/>
    <cellStyle name="Normal 122" xfId="666"/>
    <cellStyle name="Normal 123" xfId="696"/>
    <cellStyle name="Normal 124" xfId="694"/>
    <cellStyle name="Normal 125" xfId="697"/>
    <cellStyle name="Normal 126" xfId="698"/>
    <cellStyle name="Normal 127" xfId="699"/>
    <cellStyle name="Normal 128" xfId="700"/>
    <cellStyle name="Normal 13" xfId="82"/>
    <cellStyle name="Normal 13 2" xfId="690"/>
    <cellStyle name="Normal 14" xfId="83"/>
    <cellStyle name="Normal 14 2" xfId="321"/>
    <cellStyle name="Normal 14 3" xfId="560"/>
    <cellStyle name="Normal 14 4" xfId="603"/>
    <cellStyle name="Normal 143" xfId="288"/>
    <cellStyle name="Normal 145" xfId="338"/>
    <cellStyle name="Normal 147" xfId="295"/>
    <cellStyle name="Normal 149" xfId="345"/>
    <cellStyle name="Normal 15" xfId="84"/>
    <cellStyle name="Normal 15 2" xfId="329"/>
    <cellStyle name="Normal 15 2 2" xfId="559"/>
    <cellStyle name="Normal 15 2 3" xfId="623"/>
    <cellStyle name="Normal 151" xfId="301"/>
    <cellStyle name="Normal 153" xfId="351"/>
    <cellStyle name="Normal 155" xfId="308"/>
    <cellStyle name="Normal 157" xfId="358"/>
    <cellStyle name="Normal 159" xfId="313"/>
    <cellStyle name="Normal 16" xfId="85"/>
    <cellStyle name="Normal 161" xfId="363"/>
    <cellStyle name="Normal 17" xfId="86"/>
    <cellStyle name="Normal 175" xfId="282"/>
    <cellStyle name="Normal 177" xfId="332"/>
    <cellStyle name="Normal 179" xfId="289"/>
    <cellStyle name="Normal 18" xfId="87"/>
    <cellStyle name="Normal 181" xfId="339"/>
    <cellStyle name="Normal 183" xfId="296"/>
    <cellStyle name="Normal 185" xfId="346"/>
    <cellStyle name="Normal 187" xfId="302"/>
    <cellStyle name="Normal 189" xfId="352"/>
    <cellStyle name="Normal 19" xfId="88"/>
    <cellStyle name="Normal 191" xfId="309"/>
    <cellStyle name="Normal 193" xfId="359"/>
    <cellStyle name="Normal 195" xfId="314"/>
    <cellStyle name="Normal 197" xfId="364"/>
    <cellStyle name="Normal 2" xfId="5"/>
    <cellStyle name="Normal 2 11" xfId="452"/>
    <cellStyle name="Normal 2 2" xfId="3"/>
    <cellStyle name="Normal 2 2 2" xfId="454"/>
    <cellStyle name="Normal 2 2 2 2" xfId="570"/>
    <cellStyle name="Normal 2 2 2 3" xfId="12"/>
    <cellStyle name="Normal 2 2 2 3 2" xfId="576"/>
    <cellStyle name="Normal 2 2 2 4" xfId="565"/>
    <cellStyle name="Normal 2 2 2 5" xfId="634"/>
    <cellStyle name="Normal 2 2 3" xfId="453"/>
    <cellStyle name="Normal 2 2 4" xfId="680"/>
    <cellStyle name="Normal 2 2 88" xfId="455"/>
    <cellStyle name="Normal 2 3" xfId="222"/>
    <cellStyle name="Normal 2 3 2" xfId="456"/>
    <cellStyle name="Normal 2 4" xfId="466"/>
    <cellStyle name="Normal 2 5" xfId="451"/>
    <cellStyle name="Normal 2 5 2" xfId="545"/>
    <cellStyle name="Normal 2 5 3" xfId="633"/>
    <cellStyle name="Normal 2 6" xfId="550"/>
    <cellStyle name="Normal 2 6 2" xfId="636"/>
    <cellStyle name="Normal 2 7" xfId="597"/>
    <cellStyle name="Normal 2 8" xfId="670"/>
    <cellStyle name="Normal 2_Carpeta de Información del Sistema Financiero - Cuadros" xfId="546"/>
    <cellStyle name="Normal 20" xfId="89"/>
    <cellStyle name="Normal 21" xfId="66"/>
    <cellStyle name="Normal 211" xfId="283"/>
    <cellStyle name="Normal 213" xfId="333"/>
    <cellStyle name="Normal 215" xfId="290"/>
    <cellStyle name="Normal 217" xfId="340"/>
    <cellStyle name="Normal 219" xfId="297"/>
    <cellStyle name="Normal 22" xfId="90"/>
    <cellStyle name="Normal 221" xfId="347"/>
    <cellStyle name="Normal 223" xfId="303"/>
    <cellStyle name="Normal 225" xfId="353"/>
    <cellStyle name="Normal 227" xfId="310"/>
    <cellStyle name="Normal 229" xfId="360"/>
    <cellStyle name="Normal 23" xfId="91"/>
    <cellStyle name="Normal 231" xfId="315"/>
    <cellStyle name="Normal 233" xfId="365"/>
    <cellStyle name="Normal 24" xfId="92"/>
    <cellStyle name="Normal 247" xfId="284"/>
    <cellStyle name="Normal 249" xfId="334"/>
    <cellStyle name="Normal 25" xfId="93"/>
    <cellStyle name="Normal 251" xfId="291"/>
    <cellStyle name="Normal 253" xfId="341"/>
    <cellStyle name="Normal 255" xfId="298"/>
    <cellStyle name="Normal 257" xfId="348"/>
    <cellStyle name="Normal 259" xfId="304"/>
    <cellStyle name="Normal 26" xfId="94"/>
    <cellStyle name="Normal 261" xfId="354"/>
    <cellStyle name="Normal 263" xfId="311"/>
    <cellStyle name="Normal 265" xfId="361"/>
    <cellStyle name="Normal 267" xfId="316"/>
    <cellStyle name="Normal 269" xfId="366"/>
    <cellStyle name="Normal 27" xfId="95"/>
    <cellStyle name="Normal 273" xfId="368"/>
    <cellStyle name="Normal 274" xfId="265"/>
    <cellStyle name="Normal 275" xfId="275"/>
    <cellStyle name="Normal 276" xfId="317"/>
    <cellStyle name="Normal 277" xfId="326"/>
    <cellStyle name="Normal 278" xfId="266"/>
    <cellStyle name="Normal 279" xfId="276"/>
    <cellStyle name="Normal 28" xfId="96"/>
    <cellStyle name="Normal 280" xfId="318"/>
    <cellStyle name="Normal 281" xfId="327"/>
    <cellStyle name="Normal 29" xfId="97"/>
    <cellStyle name="Normal 3" xfId="10"/>
    <cellStyle name="Normal 3 2" xfId="98"/>
    <cellStyle name="Normal 3 2 2" xfId="564"/>
    <cellStyle name="Normal 3 2 3" xfId="604"/>
    <cellStyle name="Normal 3 2 4" xfId="600"/>
    <cellStyle name="Normal 3 2 5" xfId="679"/>
    <cellStyle name="Normal 3 3" xfId="457"/>
    <cellStyle name="Normal 3 4" xfId="553"/>
    <cellStyle name="Normal 3 4 2" xfId="637"/>
    <cellStyle name="Normal 3 5" xfId="671"/>
    <cellStyle name="Normal 30" xfId="99"/>
    <cellStyle name="Normal 31" xfId="100"/>
    <cellStyle name="Normal 32" xfId="101"/>
    <cellStyle name="Normal 321" xfId="267"/>
    <cellStyle name="Normal 322" xfId="285"/>
    <cellStyle name="Normal 324" xfId="335"/>
    <cellStyle name="Normal 325" xfId="268"/>
    <cellStyle name="Normal 326" xfId="286"/>
    <cellStyle name="Normal 328" xfId="336"/>
    <cellStyle name="Normal 329" xfId="269"/>
    <cellStyle name="Normal 33" xfId="102"/>
    <cellStyle name="Normal 330" xfId="292"/>
    <cellStyle name="Normal 332" xfId="342"/>
    <cellStyle name="Normal 333" xfId="270"/>
    <cellStyle name="Normal 334" xfId="293"/>
    <cellStyle name="Normal 336" xfId="343"/>
    <cellStyle name="Normal 337" xfId="271"/>
    <cellStyle name="Normal 34" xfId="103"/>
    <cellStyle name="Normal 34 2" xfId="547"/>
    <cellStyle name="Normal 34 3" xfId="605"/>
    <cellStyle name="Normal 341" xfId="272"/>
    <cellStyle name="Normal 342" xfId="299"/>
    <cellStyle name="Normal 344" xfId="349"/>
    <cellStyle name="Normal 345" xfId="273"/>
    <cellStyle name="Normal 346" xfId="305"/>
    <cellStyle name="Normal 348" xfId="355"/>
    <cellStyle name="Normal 349" xfId="274"/>
    <cellStyle name="Normal 35" xfId="104"/>
    <cellStyle name="Normal 35 2" xfId="458"/>
    <cellStyle name="Normal 350" xfId="306"/>
    <cellStyle name="Normal 352" xfId="356"/>
    <cellStyle name="Normal 36" xfId="105"/>
    <cellStyle name="Normal 37" xfId="106"/>
    <cellStyle name="Normal 38" xfId="107"/>
    <cellStyle name="Normal 39" xfId="108"/>
    <cellStyle name="Normal 4" xfId="15"/>
    <cellStyle name="Normal 4 2" xfId="319"/>
    <cellStyle name="Normal 4 2 2" xfId="460"/>
    <cellStyle name="Normal 4 3" xfId="459"/>
    <cellStyle name="Normal 4 4" xfId="606"/>
    <cellStyle name="Normal 4 5" xfId="672"/>
    <cellStyle name="Normal 4 6" xfId="109"/>
    <cellStyle name="Normal 40" xfId="110"/>
    <cellStyle name="Normal 41" xfId="111"/>
    <cellStyle name="Normal 42" xfId="112"/>
    <cellStyle name="Normal 43" xfId="113"/>
    <cellStyle name="Normal 44" xfId="114"/>
    <cellStyle name="Normal 45" xfId="115"/>
    <cellStyle name="Normal 46" xfId="116"/>
    <cellStyle name="Normal 47" xfId="117"/>
    <cellStyle name="Normal 48" xfId="118"/>
    <cellStyle name="Normal 49" xfId="119"/>
    <cellStyle name="Normal 5" xfId="21"/>
    <cellStyle name="Normal 5 2" xfId="571"/>
    <cellStyle name="Normal 5 3" xfId="552"/>
    <cellStyle name="Normal 5 4" xfId="607"/>
    <cellStyle name="Normal 5 5" xfId="673"/>
    <cellStyle name="Normal 5 6" xfId="120"/>
    <cellStyle name="Normal 50" xfId="121"/>
    <cellStyle name="Normal 51" xfId="122"/>
    <cellStyle name="Normal 52" xfId="123"/>
    <cellStyle name="Normal 53" xfId="124"/>
    <cellStyle name="Normal 54" xfId="125"/>
    <cellStyle name="Normal 55" xfId="126"/>
    <cellStyle name="Normal 55 2" xfId="280"/>
    <cellStyle name="Normal 56" xfId="127"/>
    <cellStyle name="Normal 56 2" xfId="323"/>
    <cellStyle name="Normal 57" xfId="128"/>
    <cellStyle name="Normal 57 2" xfId="331"/>
    <cellStyle name="Normal 58" xfId="129"/>
    <cellStyle name="Normal 59" xfId="130"/>
    <cellStyle name="Normal 6" xfId="23"/>
    <cellStyle name="Normal 6 2" xfId="199"/>
    <cellStyle name="Normal 6 2 2" xfId="572"/>
    <cellStyle name="Normal 6 3" xfId="277"/>
    <cellStyle name="Normal 6 4" xfId="461"/>
    <cellStyle name="Normal 6 5" xfId="555"/>
    <cellStyle name="Normal 6 5 2" xfId="638"/>
    <cellStyle name="Normal 6 6" xfId="674"/>
    <cellStyle name="Normal 6 7" xfId="131"/>
    <cellStyle name="Normal 60" xfId="132"/>
    <cellStyle name="Normal 61" xfId="133"/>
    <cellStyle name="Normal 62" xfId="134"/>
    <cellStyle name="Normal 63" xfId="135"/>
    <cellStyle name="Normal 64" xfId="136"/>
    <cellStyle name="Normal 65" xfId="137"/>
    <cellStyle name="Normal 66" xfId="138"/>
    <cellStyle name="Normal 67" xfId="139"/>
    <cellStyle name="Normal 68" xfId="140"/>
    <cellStyle name="Normal 69" xfId="141"/>
    <cellStyle name="Normal 7" xfId="24"/>
    <cellStyle name="Normal 7 2" xfId="536"/>
    <cellStyle name="Normal 7 3" xfId="573"/>
    <cellStyle name="Normal 7 4" xfId="562"/>
    <cellStyle name="Normal 7 5" xfId="675"/>
    <cellStyle name="Normal 7 6" xfId="142"/>
    <cellStyle name="Normal 70" xfId="143"/>
    <cellStyle name="Normal 71" xfId="204"/>
    <cellStyle name="Normal 71 2" xfId="212"/>
    <cellStyle name="Normal 72" xfId="206"/>
    <cellStyle name="Normal 72 2" xfId="214"/>
    <cellStyle name="Normal 73" xfId="208"/>
    <cellStyle name="Normal 73 2" xfId="216"/>
    <cellStyle name="Normal 74" xfId="210"/>
    <cellStyle name="Normal 74 2" xfId="218"/>
    <cellStyle name="Normal 75" xfId="263"/>
    <cellStyle name="Normal 75 2" xfId="618"/>
    <cellStyle name="Normal 76" xfId="264"/>
    <cellStyle name="Normal 76 2" xfId="619"/>
    <cellStyle name="Normal 77" xfId="369"/>
    <cellStyle name="Normal 78" xfId="380"/>
    <cellStyle name="Normal 78 2" xfId="627"/>
    <cellStyle name="Normal 79" xfId="548"/>
    <cellStyle name="Normal 8" xfId="144"/>
    <cellStyle name="Normal 8 2" xfId="574"/>
    <cellStyle name="Normal 8 2 2" xfId="640"/>
    <cellStyle name="Normal 8 3" xfId="676"/>
    <cellStyle name="Normal 80" xfId="577"/>
    <cellStyle name="Normal 81" xfId="578"/>
    <cellStyle name="Normal 82" xfId="579"/>
    <cellStyle name="Normal 83" xfId="580"/>
    <cellStyle name="Normal 83 2" xfId="641"/>
    <cellStyle name="Normal 84" xfId="581"/>
    <cellStyle name="Normal 85" xfId="583"/>
    <cellStyle name="Normal 86" xfId="585"/>
    <cellStyle name="Normal 87" xfId="591"/>
    <cellStyle name="Normal 88" xfId="592"/>
    <cellStyle name="Normal 89" xfId="596"/>
    <cellStyle name="Normal 89 2" xfId="646"/>
    <cellStyle name="Normal 9" xfId="145"/>
    <cellStyle name="Normal 9 2" xfId="551"/>
    <cellStyle name="Normal 9 3" xfId="608"/>
    <cellStyle name="Normal 9 4" xfId="677"/>
    <cellStyle name="Normal 90" xfId="595"/>
    <cellStyle name="Normal 90 2" xfId="645"/>
    <cellStyle name="Normal 91" xfId="642"/>
    <cellStyle name="Normal 92" xfId="287"/>
    <cellStyle name="Normal 93" xfId="647"/>
    <cellStyle name="Normal 94" xfId="337"/>
    <cellStyle name="Normal 95" xfId="649"/>
    <cellStyle name="Normal 96" xfId="294"/>
    <cellStyle name="Normal 97" xfId="650"/>
    <cellStyle name="Normal 98" xfId="344"/>
    <cellStyle name="Normal 99" xfId="651"/>
    <cellStyle name="Normal_Sheet1" xfId="8"/>
    <cellStyle name="Notas" xfId="39" builtinId="10" customBuiltin="1"/>
    <cellStyle name="Notas 2" xfId="254"/>
    <cellStyle name="P" xfId="146"/>
    <cellStyle name="Percent [2]" xfId="147"/>
    <cellStyle name="Percent 10" xfId="148"/>
    <cellStyle name="Percent 11" xfId="149"/>
    <cellStyle name="Percent 12" xfId="150"/>
    <cellStyle name="Percent 13" xfId="151"/>
    <cellStyle name="Percent 14" xfId="152"/>
    <cellStyle name="Percent 15" xfId="153"/>
    <cellStyle name="Percent 16" xfId="154"/>
    <cellStyle name="Percent 17" xfId="155"/>
    <cellStyle name="Percent 18" xfId="156"/>
    <cellStyle name="Percent 19" xfId="157"/>
    <cellStyle name="Percent 2" xfId="7"/>
    <cellStyle name="Percent 2 2" xfId="158"/>
    <cellStyle name="Percent 20" xfId="159"/>
    <cellStyle name="Percent 21" xfId="160"/>
    <cellStyle name="Percent 22" xfId="161"/>
    <cellStyle name="Percent 23" xfId="162"/>
    <cellStyle name="Percent 24" xfId="163"/>
    <cellStyle name="Percent 25" xfId="164"/>
    <cellStyle name="Percent 26" xfId="165"/>
    <cellStyle name="Percent 27" xfId="166"/>
    <cellStyle name="Percent 28" xfId="167"/>
    <cellStyle name="Percent 29" xfId="168"/>
    <cellStyle name="Percent 3" xfId="67"/>
    <cellStyle name="Percent 30" xfId="169"/>
    <cellStyle name="Percent 31" xfId="170"/>
    <cellStyle name="Percent 32" xfId="171"/>
    <cellStyle name="Percent 33" xfId="172"/>
    <cellStyle name="Percent 34" xfId="173"/>
    <cellStyle name="Percent 35" xfId="174"/>
    <cellStyle name="Percent 36" xfId="175"/>
    <cellStyle name="Percent 37" xfId="176"/>
    <cellStyle name="Percent 38" xfId="177"/>
    <cellStyle name="Percent 39" xfId="178"/>
    <cellStyle name="Percent 4" xfId="179"/>
    <cellStyle name="Percent 40" xfId="180"/>
    <cellStyle name="Percent 41" xfId="181"/>
    <cellStyle name="Percent 42" xfId="182"/>
    <cellStyle name="Percent 43" xfId="183"/>
    <cellStyle name="Percent 44" xfId="184"/>
    <cellStyle name="Percent 45" xfId="185"/>
    <cellStyle name="Percent 46" xfId="186"/>
    <cellStyle name="Percent 5" xfId="187"/>
    <cellStyle name="Percent 6" xfId="188"/>
    <cellStyle name="Percent 7" xfId="189"/>
    <cellStyle name="Percent 8" xfId="190"/>
    <cellStyle name="Percent 9" xfId="191"/>
    <cellStyle name="Porcentaje" xfId="2" builtinId="5"/>
    <cellStyle name="Porcentaje 2" xfId="17"/>
    <cellStyle name="Porcentaje 2 2" xfId="19"/>
    <cellStyle name="Porcentaje 2 2 2" xfId="678"/>
    <cellStyle name="Porcentaje 3" xfId="200"/>
    <cellStyle name="Porcentaje 3 2" xfId="535"/>
    <cellStyle name="Porcentaje 3 2 2" xfId="686"/>
    <cellStyle name="Porcentaje 3 3" xfId="462"/>
    <cellStyle name="Porcentaje 3 3 2" xfId="687"/>
    <cellStyle name="Porcentaje 3 4" xfId="685"/>
    <cellStyle name="Porcentaje 4" xfId="201"/>
    <cellStyle name="Porcentaje 4 2" xfId="463"/>
    <cellStyle name="Porcentaje 4 2 2" xfId="689"/>
    <cellStyle name="Porcentaje 4 3" xfId="688"/>
    <cellStyle name="Porcentaje 5" xfId="691"/>
    <cellStyle name="Porcentual 10" xfId="203"/>
    <cellStyle name="Porcentual 11" xfId="202"/>
    <cellStyle name="Porcentual 2" xfId="192"/>
    <cellStyle name="RevList" xfId="193"/>
    <cellStyle name="Salida" xfId="34" builtinId="21" customBuiltin="1"/>
    <cellStyle name="Salida 2" xfId="255"/>
    <cellStyle name="Style 1" xfId="194"/>
    <cellStyle name="Subtotal" xfId="195"/>
    <cellStyle name="Texto de advertencia" xfId="38" builtinId="11" customBuiltin="1"/>
    <cellStyle name="Texto de advertencia 2" xfId="256"/>
    <cellStyle name="Texto explicativo" xfId="40" builtinId="53" customBuiltin="1"/>
    <cellStyle name="Texto explicativo 2" xfId="257"/>
    <cellStyle name="Título 1" xfId="259"/>
    <cellStyle name="Título 2" xfId="27" builtinId="17" customBuiltin="1"/>
    <cellStyle name="Título 2 2" xfId="260"/>
    <cellStyle name="Título 3" xfId="28" builtinId="18" customBuiltin="1"/>
    <cellStyle name="Título 3 2" xfId="261"/>
    <cellStyle name="Título 4" xfId="258"/>
    <cellStyle name="Total" xfId="41" builtinId="25" customBuiltin="1"/>
  </cellStyles>
  <dxfs count="0"/>
  <tableStyles count="1" defaultTableStyle="TableStyleMedium2" defaultPivotStyle="PivotStyleLight16">
    <tableStyle name="Invisible" pivot="0" table="0" count="0"/>
  </tableStyles>
  <colors>
    <mruColors>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60878</xdr:colOff>
      <xdr:row>10</xdr:row>
      <xdr:rowOff>24432</xdr:rowOff>
    </xdr:to>
    <xdr:grpSp>
      <xdr:nvGrpSpPr>
        <xdr:cNvPr id="2" name="Group 1"/>
        <xdr:cNvGrpSpPr>
          <a:grpSpLocks/>
        </xdr:cNvGrpSpPr>
      </xdr:nvGrpSpPr>
      <xdr:grpSpPr bwMode="auto">
        <a:xfrm>
          <a:off x="0" y="0"/>
          <a:ext cx="7672595" cy="1929432"/>
          <a:chOff x="19050" y="0"/>
          <a:chExt cx="7043921" cy="1922856"/>
        </a:xfrm>
      </xdr:grpSpPr>
      <xdr:pic>
        <xdr:nvPicPr>
          <xdr:cNvPr id="3"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t="18105"/>
          <a:stretch>
            <a:fillRect/>
          </a:stretch>
        </xdr:blipFill>
        <xdr:spPr bwMode="auto">
          <a:xfrm>
            <a:off x="19050" y="0"/>
            <a:ext cx="6991350" cy="190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4" name="Group 3"/>
          <xdr:cNvGrpSpPr>
            <a:grpSpLocks/>
          </xdr:cNvGrpSpPr>
        </xdr:nvGrpSpPr>
        <xdr:grpSpPr bwMode="auto">
          <a:xfrm>
            <a:off x="2360205" y="228600"/>
            <a:ext cx="2410367" cy="1347204"/>
            <a:chOff x="2360205" y="228600"/>
            <a:chExt cx="2410367" cy="1347204"/>
          </a:xfrm>
        </xdr:grpSpPr>
        <xdr:grpSp>
          <xdr:nvGrpSpPr>
            <xdr:cNvPr id="7" name="Group 6"/>
            <xdr:cNvGrpSpPr>
              <a:grpSpLocks/>
            </xdr:cNvGrpSpPr>
          </xdr:nvGrpSpPr>
          <xdr:grpSpPr bwMode="auto">
            <a:xfrm>
              <a:off x="2590025" y="228600"/>
              <a:ext cx="1723754" cy="909216"/>
              <a:chOff x="5961875" y="2305050"/>
              <a:chExt cx="1723754" cy="909216"/>
            </a:xfrm>
          </xdr:grpSpPr>
          <xdr:sp macro="" textlink="">
            <xdr:nvSpPr>
              <xdr:cNvPr id="11" name="TextBox 10"/>
              <xdr:cNvSpPr txBox="1"/>
            </xdr:nvSpPr>
            <xdr:spPr>
              <a:xfrm>
                <a:off x="6334628" y="2551077"/>
                <a:ext cx="1349209"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7901" y="2304271"/>
                <a:ext cx="543188"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a:grpSpLocks/>
            </xdr:cNvGrpSpPr>
          </xdr:nvGrpSpPr>
          <xdr:grpSpPr bwMode="auto">
            <a:xfrm>
              <a:off x="2360205" y="666588"/>
              <a:ext cx="2410367" cy="909216"/>
              <a:chOff x="6141630" y="2485863"/>
              <a:chExt cx="2410367" cy="909216"/>
            </a:xfrm>
          </xdr:grpSpPr>
          <xdr:sp macro="" textlink="">
            <xdr:nvSpPr>
              <xdr:cNvPr id="9" name="TextBox 8"/>
              <xdr:cNvSpPr txBox="1"/>
            </xdr:nvSpPr>
            <xdr:spPr>
              <a:xfrm>
                <a:off x="6446326" y="2692588"/>
                <a:ext cx="2102663"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39687" y="2483752"/>
                <a:ext cx="508143"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536371" y="1518806"/>
            <a:ext cx="2526600" cy="404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30 DE JUNIO DE 2024</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823" t="27344" b="28125"/>
          <a:stretch>
            <a:fillRect/>
          </a:stretch>
        </xdr:blipFill>
        <xdr:spPr bwMode="auto">
          <a:xfrm>
            <a:off x="38101" y="28575"/>
            <a:ext cx="1984213" cy="90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44</xdr:row>
      <xdr:rowOff>0</xdr:rowOff>
    </xdr:from>
    <xdr:to>
      <xdr:col>0</xdr:col>
      <xdr:colOff>0</xdr:colOff>
      <xdr:row>44</xdr:row>
      <xdr:rowOff>0</xdr:rowOff>
    </xdr:to>
    <xdr:sp macro="" textlink="">
      <xdr:nvSpPr>
        <xdr:cNvPr id="2" name="Line 1"/>
        <xdr:cNvSpPr>
          <a:spLocks noChangeShapeType="1"/>
        </xdr:cNvSpPr>
      </xdr:nvSpPr>
      <xdr:spPr bwMode="auto">
        <a:xfrm flipV="1">
          <a:off x="0" y="9086850"/>
          <a:ext cx="0" cy="0"/>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5334000"/>
          <a:ext cx="0" cy="0"/>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D144"/>
  <sheetViews>
    <sheetView showGridLines="0" tabSelected="1" zoomScale="115" zoomScaleNormal="115" workbookViewId="0">
      <selection activeCell="A13" sqref="A13:C13"/>
    </sheetView>
  </sheetViews>
  <sheetFormatPr baseColWidth="10" defaultColWidth="9.140625" defaultRowHeight="15"/>
  <cols>
    <col min="1" max="1" width="99.28515625" customWidth="1"/>
    <col min="2" max="2" width="5.7109375" bestFit="1" customWidth="1"/>
    <col min="257" max="257" width="99.28515625" customWidth="1"/>
    <col min="258" max="258" width="5.7109375" bestFit="1" customWidth="1"/>
    <col min="513" max="513" width="99.28515625" customWidth="1"/>
    <col min="514" max="514" width="5.7109375" bestFit="1" customWidth="1"/>
    <col min="769" max="769" width="99.28515625" customWidth="1"/>
    <col min="770" max="770" width="5.7109375" bestFit="1" customWidth="1"/>
    <col min="1025" max="1025" width="99.28515625" customWidth="1"/>
    <col min="1026" max="1026" width="5.7109375" bestFit="1" customWidth="1"/>
    <col min="1281" max="1281" width="99.28515625" customWidth="1"/>
    <col min="1282" max="1282" width="5.7109375" bestFit="1" customWidth="1"/>
    <col min="1537" max="1537" width="99.28515625" customWidth="1"/>
    <col min="1538" max="1538" width="5.7109375" bestFit="1" customWidth="1"/>
    <col min="1793" max="1793" width="99.28515625" customWidth="1"/>
    <col min="1794" max="1794" width="5.7109375" bestFit="1" customWidth="1"/>
    <col min="2049" max="2049" width="99.28515625" customWidth="1"/>
    <col min="2050" max="2050" width="5.7109375" bestFit="1" customWidth="1"/>
    <col min="2305" max="2305" width="99.28515625" customWidth="1"/>
    <col min="2306" max="2306" width="5.7109375" bestFit="1" customWidth="1"/>
    <col min="2561" max="2561" width="99.28515625" customWidth="1"/>
    <col min="2562" max="2562" width="5.7109375" bestFit="1" customWidth="1"/>
    <col min="2817" max="2817" width="99.28515625" customWidth="1"/>
    <col min="2818" max="2818" width="5.7109375" bestFit="1" customWidth="1"/>
    <col min="3073" max="3073" width="99.28515625" customWidth="1"/>
    <col min="3074" max="3074" width="5.7109375" bestFit="1" customWidth="1"/>
    <col min="3329" max="3329" width="99.28515625" customWidth="1"/>
    <col min="3330" max="3330" width="5.7109375" bestFit="1" customWidth="1"/>
    <col min="3585" max="3585" width="99.28515625" customWidth="1"/>
    <col min="3586" max="3586" width="5.7109375" bestFit="1" customWidth="1"/>
    <col min="3841" max="3841" width="99.28515625" customWidth="1"/>
    <col min="3842" max="3842" width="5.7109375" bestFit="1" customWidth="1"/>
    <col min="4097" max="4097" width="99.28515625" customWidth="1"/>
    <col min="4098" max="4098" width="5.7109375" bestFit="1" customWidth="1"/>
    <col min="4353" max="4353" width="99.28515625" customWidth="1"/>
    <col min="4354" max="4354" width="5.7109375" bestFit="1" customWidth="1"/>
    <col min="4609" max="4609" width="99.28515625" customWidth="1"/>
    <col min="4610" max="4610" width="5.7109375" bestFit="1" customWidth="1"/>
    <col min="4865" max="4865" width="99.28515625" customWidth="1"/>
    <col min="4866" max="4866" width="5.7109375" bestFit="1" customWidth="1"/>
    <col min="5121" max="5121" width="99.28515625" customWidth="1"/>
    <col min="5122" max="5122" width="5.7109375" bestFit="1" customWidth="1"/>
    <col min="5377" max="5377" width="99.28515625" customWidth="1"/>
    <col min="5378" max="5378" width="5.7109375" bestFit="1" customWidth="1"/>
    <col min="5633" max="5633" width="99.28515625" customWidth="1"/>
    <col min="5634" max="5634" width="5.7109375" bestFit="1" customWidth="1"/>
    <col min="5889" max="5889" width="99.28515625" customWidth="1"/>
    <col min="5890" max="5890" width="5.7109375" bestFit="1" customWidth="1"/>
    <col min="6145" max="6145" width="99.28515625" customWidth="1"/>
    <col min="6146" max="6146" width="5.7109375" bestFit="1" customWidth="1"/>
    <col min="6401" max="6401" width="99.28515625" customWidth="1"/>
    <col min="6402" max="6402" width="5.7109375" bestFit="1" customWidth="1"/>
    <col min="6657" max="6657" width="99.28515625" customWidth="1"/>
    <col min="6658" max="6658" width="5.7109375" bestFit="1" customWidth="1"/>
    <col min="6913" max="6913" width="99.28515625" customWidth="1"/>
    <col min="6914" max="6914" width="5.7109375" bestFit="1" customWidth="1"/>
    <col min="7169" max="7169" width="99.28515625" customWidth="1"/>
    <col min="7170" max="7170" width="5.7109375" bestFit="1" customWidth="1"/>
    <col min="7425" max="7425" width="99.28515625" customWidth="1"/>
    <col min="7426" max="7426" width="5.7109375" bestFit="1" customWidth="1"/>
    <col min="7681" max="7681" width="99.28515625" customWidth="1"/>
    <col min="7682" max="7682" width="5.7109375" bestFit="1" customWidth="1"/>
    <col min="7937" max="7937" width="99.28515625" customWidth="1"/>
    <col min="7938" max="7938" width="5.7109375" bestFit="1" customWidth="1"/>
    <col min="8193" max="8193" width="99.28515625" customWidth="1"/>
    <col min="8194" max="8194" width="5.7109375" bestFit="1" customWidth="1"/>
    <col min="8449" max="8449" width="99.28515625" customWidth="1"/>
    <col min="8450" max="8450" width="5.7109375" bestFit="1" customWidth="1"/>
    <col min="8705" max="8705" width="99.28515625" customWidth="1"/>
    <col min="8706" max="8706" width="5.7109375" bestFit="1" customWidth="1"/>
    <col min="8961" max="8961" width="99.28515625" customWidth="1"/>
    <col min="8962" max="8962" width="5.7109375" bestFit="1" customWidth="1"/>
    <col min="9217" max="9217" width="99.28515625" customWidth="1"/>
    <col min="9218" max="9218" width="5.7109375" bestFit="1" customWidth="1"/>
    <col min="9473" max="9473" width="99.28515625" customWidth="1"/>
    <col min="9474" max="9474" width="5.7109375" bestFit="1" customWidth="1"/>
    <col min="9729" max="9729" width="99.28515625" customWidth="1"/>
    <col min="9730" max="9730" width="5.7109375" bestFit="1" customWidth="1"/>
    <col min="9985" max="9985" width="99.28515625" customWidth="1"/>
    <col min="9986" max="9986" width="5.7109375" bestFit="1" customWidth="1"/>
    <col min="10241" max="10241" width="99.28515625" customWidth="1"/>
    <col min="10242" max="10242" width="5.7109375" bestFit="1" customWidth="1"/>
    <col min="10497" max="10497" width="99.28515625" customWidth="1"/>
    <col min="10498" max="10498" width="5.7109375" bestFit="1" customWidth="1"/>
    <col min="10753" max="10753" width="99.28515625" customWidth="1"/>
    <col min="10754" max="10754" width="5.7109375" bestFit="1" customWidth="1"/>
    <col min="11009" max="11009" width="99.28515625" customWidth="1"/>
    <col min="11010" max="11010" width="5.7109375" bestFit="1" customWidth="1"/>
    <col min="11265" max="11265" width="99.28515625" customWidth="1"/>
    <col min="11266" max="11266" width="5.7109375" bestFit="1" customWidth="1"/>
    <col min="11521" max="11521" width="99.28515625" customWidth="1"/>
    <col min="11522" max="11522" width="5.7109375" bestFit="1" customWidth="1"/>
    <col min="11777" max="11777" width="99.28515625" customWidth="1"/>
    <col min="11778" max="11778" width="5.7109375" bestFit="1" customWidth="1"/>
    <col min="12033" max="12033" width="99.28515625" customWidth="1"/>
    <col min="12034" max="12034" width="5.7109375" bestFit="1" customWidth="1"/>
    <col min="12289" max="12289" width="99.28515625" customWidth="1"/>
    <col min="12290" max="12290" width="5.7109375" bestFit="1" customWidth="1"/>
    <col min="12545" max="12545" width="99.28515625" customWidth="1"/>
    <col min="12546" max="12546" width="5.7109375" bestFit="1" customWidth="1"/>
    <col min="12801" max="12801" width="99.28515625" customWidth="1"/>
    <col min="12802" max="12802" width="5.7109375" bestFit="1" customWidth="1"/>
    <col min="13057" max="13057" width="99.28515625" customWidth="1"/>
    <col min="13058" max="13058" width="5.7109375" bestFit="1" customWidth="1"/>
    <col min="13313" max="13313" width="99.28515625" customWidth="1"/>
    <col min="13314" max="13314" width="5.7109375" bestFit="1" customWidth="1"/>
    <col min="13569" max="13569" width="99.28515625" customWidth="1"/>
    <col min="13570" max="13570" width="5.7109375" bestFit="1" customWidth="1"/>
    <col min="13825" max="13825" width="99.28515625" customWidth="1"/>
    <col min="13826" max="13826" width="5.7109375" bestFit="1" customWidth="1"/>
    <col min="14081" max="14081" width="99.28515625" customWidth="1"/>
    <col min="14082" max="14082" width="5.7109375" bestFit="1" customWidth="1"/>
    <col min="14337" max="14337" width="99.28515625" customWidth="1"/>
    <col min="14338" max="14338" width="5.7109375" bestFit="1" customWidth="1"/>
    <col min="14593" max="14593" width="99.28515625" customWidth="1"/>
    <col min="14594" max="14594" width="5.7109375" bestFit="1" customWidth="1"/>
    <col min="14849" max="14849" width="99.28515625" customWidth="1"/>
    <col min="14850" max="14850" width="5.7109375" bestFit="1" customWidth="1"/>
    <col min="15105" max="15105" width="99.28515625" customWidth="1"/>
    <col min="15106" max="15106" width="5.7109375" bestFit="1" customWidth="1"/>
    <col min="15361" max="15361" width="99.28515625" customWidth="1"/>
    <col min="15362" max="15362" width="5.7109375" bestFit="1" customWidth="1"/>
    <col min="15617" max="15617" width="99.28515625" customWidth="1"/>
    <col min="15618" max="15618" width="5.7109375" bestFit="1" customWidth="1"/>
    <col min="15873" max="15873" width="99.28515625" customWidth="1"/>
    <col min="15874" max="15874" width="5.7109375" bestFit="1" customWidth="1"/>
    <col min="16129" max="16129" width="99.28515625" customWidth="1"/>
    <col min="16130" max="16130" width="5.7109375" bestFit="1" customWidth="1"/>
  </cols>
  <sheetData>
    <row r="1" spans="1:3">
      <c r="A1" t="s">
        <v>1366</v>
      </c>
    </row>
    <row r="11" spans="1:3">
      <c r="A11" s="240"/>
      <c r="B11" s="240"/>
      <c r="C11" s="240"/>
    </row>
    <row r="12" spans="1:3" ht="8.25" customHeight="1"/>
    <row r="13" spans="1:3" ht="20.25">
      <c r="A13" s="893" t="s">
        <v>1367</v>
      </c>
      <c r="B13" s="893"/>
      <c r="C13" s="893"/>
    </row>
    <row r="14" spans="1:3" ht="7.5" customHeight="1">
      <c r="A14" s="241"/>
      <c r="B14" s="241"/>
      <c r="C14" s="241"/>
    </row>
    <row r="15" spans="1:3">
      <c r="A15" s="242" t="s">
        <v>0</v>
      </c>
      <c r="B15" s="243" t="s">
        <v>1368</v>
      </c>
      <c r="C15" s="244"/>
    </row>
    <row r="16" spans="1:3">
      <c r="A16" s="245"/>
      <c r="B16" s="245"/>
      <c r="C16" s="245"/>
    </row>
    <row r="17" spans="1:3">
      <c r="A17" s="246" t="s">
        <v>1369</v>
      </c>
      <c r="B17" s="245"/>
      <c r="C17" s="245"/>
    </row>
    <row r="18" spans="1:3">
      <c r="A18" s="247" t="s">
        <v>1370</v>
      </c>
      <c r="B18" s="248">
        <v>1</v>
      </c>
      <c r="C18" s="249"/>
    </row>
    <row r="19" spans="1:3">
      <c r="A19" s="247" t="s">
        <v>1371</v>
      </c>
      <c r="B19" s="248">
        <v>2</v>
      </c>
      <c r="C19" s="249"/>
    </row>
    <row r="20" spans="1:3">
      <c r="A20" s="247" t="s">
        <v>1372</v>
      </c>
      <c r="B20" s="248">
        <v>3</v>
      </c>
      <c r="C20" s="249"/>
    </row>
    <row r="21" spans="1:3">
      <c r="A21" s="247"/>
      <c r="B21" s="248"/>
      <c r="C21" s="245"/>
    </row>
    <row r="22" spans="1:3">
      <c r="A22" s="246" t="s">
        <v>1373</v>
      </c>
      <c r="B22" s="248"/>
      <c r="C22" s="245"/>
    </row>
    <row r="23" spans="1:3">
      <c r="A23" s="246"/>
      <c r="B23" s="248"/>
      <c r="C23" s="245"/>
    </row>
    <row r="24" spans="1:3">
      <c r="A24" s="250" t="s">
        <v>1374</v>
      </c>
      <c r="B24" s="248"/>
      <c r="C24" s="245"/>
    </row>
    <row r="25" spans="1:3">
      <c r="A25" s="247" t="s">
        <v>1370</v>
      </c>
      <c r="B25" s="248">
        <v>4</v>
      </c>
      <c r="C25" s="245"/>
    </row>
    <row r="26" spans="1:3">
      <c r="A26" s="247" t="s">
        <v>1375</v>
      </c>
      <c r="B26" s="248">
        <v>5</v>
      </c>
      <c r="C26" s="245"/>
    </row>
    <row r="27" spans="1:3">
      <c r="A27" s="247" t="s">
        <v>1376</v>
      </c>
      <c r="B27" s="248">
        <v>6</v>
      </c>
      <c r="C27" s="245"/>
    </row>
    <row r="28" spans="1:3">
      <c r="A28" s="247" t="s">
        <v>1377</v>
      </c>
      <c r="B28" s="248">
        <v>7</v>
      </c>
      <c r="C28" s="245"/>
    </row>
    <row r="29" spans="1:3">
      <c r="A29" s="247" t="s">
        <v>1378</v>
      </c>
      <c r="B29" s="248" t="s">
        <v>1379</v>
      </c>
      <c r="C29" s="251"/>
    </row>
    <row r="30" spans="1:3">
      <c r="A30" s="247" t="s">
        <v>1378</v>
      </c>
      <c r="B30" s="248" t="s">
        <v>1380</v>
      </c>
      <c r="C30" s="252"/>
    </row>
    <row r="31" spans="1:3">
      <c r="A31" s="253" t="s">
        <v>1381</v>
      </c>
      <c r="B31" s="248"/>
      <c r="C31" s="245"/>
    </row>
    <row r="32" spans="1:3">
      <c r="A32" s="254" t="s">
        <v>1382</v>
      </c>
      <c r="B32" s="248">
        <v>9</v>
      </c>
      <c r="C32" s="245"/>
    </row>
    <row r="33" spans="1:3">
      <c r="A33" s="254" t="s">
        <v>1383</v>
      </c>
      <c r="B33" s="248">
        <v>10</v>
      </c>
      <c r="C33" s="245"/>
    </row>
    <row r="34" spans="1:3">
      <c r="A34" s="254" t="s">
        <v>1384</v>
      </c>
      <c r="B34" s="248">
        <v>11</v>
      </c>
      <c r="C34" s="245"/>
    </row>
    <row r="35" spans="1:3">
      <c r="A35" s="254" t="s">
        <v>1385</v>
      </c>
      <c r="B35" s="248">
        <v>12</v>
      </c>
      <c r="C35" s="245"/>
    </row>
    <row r="36" spans="1:3">
      <c r="A36" s="254" t="s">
        <v>1386</v>
      </c>
      <c r="B36" s="248">
        <v>13</v>
      </c>
      <c r="C36" s="245"/>
    </row>
    <row r="37" spans="1:3">
      <c r="A37" s="254" t="s">
        <v>1387</v>
      </c>
      <c r="B37" s="248">
        <v>14</v>
      </c>
      <c r="C37" s="245"/>
    </row>
    <row r="38" spans="1:3">
      <c r="A38" s="254" t="s">
        <v>1388</v>
      </c>
      <c r="B38" s="248">
        <v>15</v>
      </c>
      <c r="C38" s="245"/>
    </row>
    <row r="39" spans="1:3">
      <c r="A39" s="254" t="s">
        <v>1389</v>
      </c>
      <c r="B39" s="248">
        <v>16</v>
      </c>
      <c r="C39" s="245"/>
    </row>
    <row r="40" spans="1:3">
      <c r="A40" s="254" t="s">
        <v>1390</v>
      </c>
      <c r="B40" s="248">
        <v>17</v>
      </c>
      <c r="C40" s="245"/>
    </row>
    <row r="41" spans="1:3">
      <c r="A41" s="254" t="s">
        <v>1391</v>
      </c>
      <c r="B41" s="248">
        <v>18</v>
      </c>
      <c r="C41" s="245"/>
    </row>
    <row r="42" spans="1:3">
      <c r="A42" s="254" t="s">
        <v>1392</v>
      </c>
      <c r="B42" s="248">
        <v>19</v>
      </c>
      <c r="C42" s="245"/>
    </row>
    <row r="43" spans="1:3">
      <c r="A43" s="254" t="s">
        <v>1393</v>
      </c>
      <c r="B43" s="248">
        <v>20</v>
      </c>
      <c r="C43" s="245"/>
    </row>
    <row r="44" spans="1:3">
      <c r="A44" s="247" t="s">
        <v>1394</v>
      </c>
      <c r="B44" s="248">
        <v>21</v>
      </c>
      <c r="C44" s="245"/>
    </row>
    <row r="45" spans="1:3">
      <c r="A45" s="247" t="s">
        <v>1395</v>
      </c>
      <c r="B45" s="248">
        <v>22</v>
      </c>
      <c r="C45" s="245"/>
    </row>
    <row r="46" spans="1:3">
      <c r="A46" s="247" t="s">
        <v>1396</v>
      </c>
      <c r="B46" s="248">
        <v>23</v>
      </c>
      <c r="C46" s="245"/>
    </row>
    <row r="47" spans="1:3">
      <c r="A47" s="247" t="s">
        <v>1397</v>
      </c>
      <c r="B47" s="248">
        <v>24</v>
      </c>
      <c r="C47" s="245"/>
    </row>
    <row r="48" spans="1:3">
      <c r="A48" s="247" t="s">
        <v>1398</v>
      </c>
      <c r="B48" s="248">
        <v>25</v>
      </c>
      <c r="C48" s="245"/>
    </row>
    <row r="49" spans="1:3">
      <c r="A49" s="247" t="s">
        <v>1399</v>
      </c>
      <c r="B49" s="248">
        <v>26</v>
      </c>
      <c r="C49" s="245"/>
    </row>
    <row r="50" spans="1:3">
      <c r="A50" s="247"/>
      <c r="B50" s="248"/>
      <c r="C50" s="245"/>
    </row>
    <row r="51" spans="1:3">
      <c r="A51" s="250" t="s">
        <v>1400</v>
      </c>
      <c r="B51" s="248"/>
      <c r="C51" s="245"/>
    </row>
    <row r="52" spans="1:3">
      <c r="A52" s="247" t="s">
        <v>1370</v>
      </c>
      <c r="B52" s="248">
        <v>27</v>
      </c>
      <c r="C52" s="245"/>
    </row>
    <row r="53" spans="1:3">
      <c r="A53" s="247" t="s">
        <v>1375</v>
      </c>
      <c r="B53" s="248">
        <v>28</v>
      </c>
      <c r="C53" s="245"/>
    </row>
    <row r="54" spans="1:3">
      <c r="A54" s="247" t="s">
        <v>1376</v>
      </c>
      <c r="B54" s="248">
        <v>29</v>
      </c>
      <c r="C54" s="245"/>
    </row>
    <row r="55" spans="1:3">
      <c r="A55" s="247" t="s">
        <v>1377</v>
      </c>
      <c r="B55" s="248">
        <v>30</v>
      </c>
      <c r="C55" s="245"/>
    </row>
    <row r="56" spans="1:3">
      <c r="A56" s="247" t="s">
        <v>1378</v>
      </c>
      <c r="B56" s="255" t="s">
        <v>1401</v>
      </c>
      <c r="C56" s="245"/>
    </row>
    <row r="57" spans="1:3">
      <c r="A57" s="247" t="s">
        <v>1378</v>
      </c>
      <c r="B57" s="255" t="s">
        <v>1402</v>
      </c>
      <c r="C57" s="245"/>
    </row>
    <row r="58" spans="1:3">
      <c r="A58" s="253" t="s">
        <v>1381</v>
      </c>
      <c r="B58" s="248"/>
      <c r="C58" s="245"/>
    </row>
    <row r="59" spans="1:3">
      <c r="A59" s="254" t="s">
        <v>1403</v>
      </c>
      <c r="B59" s="248">
        <v>32</v>
      </c>
      <c r="C59" s="245"/>
    </row>
    <row r="60" spans="1:3">
      <c r="A60" s="254" t="s">
        <v>1404</v>
      </c>
      <c r="B60" s="248">
        <v>33</v>
      </c>
      <c r="C60" s="245"/>
    </row>
    <row r="61" spans="1:3">
      <c r="A61" s="247" t="s">
        <v>1394</v>
      </c>
      <c r="B61" s="248">
        <v>34</v>
      </c>
      <c r="C61" s="245"/>
    </row>
    <row r="62" spans="1:3">
      <c r="A62" s="247" t="s">
        <v>1395</v>
      </c>
      <c r="B62" s="248">
        <v>35</v>
      </c>
      <c r="C62" s="245"/>
    </row>
    <row r="63" spans="1:3">
      <c r="A63" s="247" t="s">
        <v>1396</v>
      </c>
      <c r="B63" s="248">
        <v>36</v>
      </c>
      <c r="C63" s="245"/>
    </row>
    <row r="64" spans="1:3">
      <c r="A64" s="247" t="s">
        <v>1397</v>
      </c>
      <c r="B64" s="248">
        <v>37</v>
      </c>
      <c r="C64" s="245"/>
    </row>
    <row r="65" spans="1:3">
      <c r="A65" s="247" t="s">
        <v>1398</v>
      </c>
      <c r="B65" s="248">
        <v>38</v>
      </c>
      <c r="C65" s="245"/>
    </row>
    <row r="66" spans="1:3">
      <c r="A66" s="247" t="s">
        <v>1405</v>
      </c>
      <c r="B66" s="248">
        <v>39</v>
      </c>
      <c r="C66" s="245"/>
    </row>
    <row r="67" spans="1:3">
      <c r="A67" s="247" t="s">
        <v>1399</v>
      </c>
      <c r="B67" s="248">
        <v>40</v>
      </c>
      <c r="C67" s="245"/>
    </row>
    <row r="68" spans="1:3">
      <c r="A68" s="247"/>
      <c r="B68" s="248"/>
      <c r="C68" s="245"/>
    </row>
    <row r="69" spans="1:3">
      <c r="A69" s="246"/>
      <c r="B69" s="248"/>
      <c r="C69" s="245"/>
    </row>
    <row r="70" spans="1:3">
      <c r="A70" s="250" t="s">
        <v>1406</v>
      </c>
      <c r="B70" s="248"/>
      <c r="C70" s="245"/>
    </row>
    <row r="71" spans="1:3">
      <c r="A71" s="247" t="s">
        <v>1370</v>
      </c>
      <c r="B71" s="248">
        <v>41</v>
      </c>
      <c r="C71" s="245"/>
    </row>
    <row r="72" spans="1:3">
      <c r="A72" s="247" t="s">
        <v>1375</v>
      </c>
      <c r="B72" s="248">
        <v>42</v>
      </c>
      <c r="C72" s="245"/>
    </row>
    <row r="73" spans="1:3">
      <c r="A73" s="247" t="s">
        <v>1376</v>
      </c>
      <c r="B73" s="248">
        <v>43</v>
      </c>
      <c r="C73" s="245"/>
    </row>
    <row r="74" spans="1:3">
      <c r="A74" s="247" t="s">
        <v>1377</v>
      </c>
      <c r="B74" s="248">
        <v>44</v>
      </c>
      <c r="C74" s="245"/>
    </row>
    <row r="75" spans="1:3">
      <c r="A75" s="247" t="s">
        <v>1407</v>
      </c>
      <c r="B75" s="255" t="s">
        <v>1408</v>
      </c>
      <c r="C75" s="245"/>
    </row>
    <row r="76" spans="1:3">
      <c r="A76" s="247" t="s">
        <v>1378</v>
      </c>
      <c r="B76" s="255" t="s">
        <v>1409</v>
      </c>
      <c r="C76" s="245"/>
    </row>
    <row r="77" spans="1:3">
      <c r="A77" s="247" t="s">
        <v>1394</v>
      </c>
      <c r="B77" s="248">
        <v>46</v>
      </c>
      <c r="C77" s="245"/>
    </row>
    <row r="78" spans="1:3">
      <c r="A78" s="247" t="s">
        <v>1395</v>
      </c>
      <c r="B78" s="248">
        <v>47</v>
      </c>
      <c r="C78" s="245"/>
    </row>
    <row r="79" spans="1:3">
      <c r="A79" s="247" t="s">
        <v>1399</v>
      </c>
      <c r="B79" s="248">
        <v>48</v>
      </c>
      <c r="C79" s="245"/>
    </row>
    <row r="80" spans="1:3">
      <c r="A80" s="247"/>
      <c r="B80" s="248"/>
      <c r="C80" s="245"/>
    </row>
    <row r="81" spans="1:3">
      <c r="A81" s="250" t="s">
        <v>1410</v>
      </c>
      <c r="B81" s="248"/>
      <c r="C81" s="245"/>
    </row>
    <row r="82" spans="1:3">
      <c r="A82" s="247" t="s">
        <v>1370</v>
      </c>
      <c r="B82" s="248">
        <v>49</v>
      </c>
      <c r="C82" s="245"/>
    </row>
    <row r="83" spans="1:3">
      <c r="A83" s="247" t="s">
        <v>1411</v>
      </c>
      <c r="B83" s="248">
        <v>50</v>
      </c>
      <c r="C83" s="245"/>
    </row>
    <row r="84" spans="1:3">
      <c r="A84" s="247" t="s">
        <v>1412</v>
      </c>
      <c r="B84" s="248">
        <v>51</v>
      </c>
      <c r="C84" s="245"/>
    </row>
    <row r="85" spans="1:3">
      <c r="A85" s="247" t="s">
        <v>1381</v>
      </c>
      <c r="B85" s="248">
        <v>52</v>
      </c>
      <c r="C85" s="245"/>
    </row>
    <row r="86" spans="1:3">
      <c r="A86" s="247" t="s">
        <v>1378</v>
      </c>
      <c r="B86" s="255" t="s">
        <v>1413</v>
      </c>
      <c r="C86" s="245"/>
    </row>
    <row r="87" spans="1:3">
      <c r="A87" s="247" t="s">
        <v>1378</v>
      </c>
      <c r="B87" s="255" t="s">
        <v>1414</v>
      </c>
      <c r="C87" s="245"/>
    </row>
    <row r="88" spans="1:3">
      <c r="A88" s="247" t="s">
        <v>1415</v>
      </c>
      <c r="B88" s="255" t="s">
        <v>1416</v>
      </c>
      <c r="C88" s="245"/>
    </row>
    <row r="89" spans="1:3">
      <c r="A89" s="247" t="s">
        <v>1415</v>
      </c>
      <c r="B89" s="255" t="s">
        <v>1417</v>
      </c>
      <c r="C89" s="245"/>
    </row>
    <row r="90" spans="1:3">
      <c r="A90" s="247" t="s">
        <v>1395</v>
      </c>
      <c r="B90" s="255" t="s">
        <v>1418</v>
      </c>
      <c r="C90" s="245"/>
    </row>
    <row r="91" spans="1:3">
      <c r="A91" s="247" t="s">
        <v>1395</v>
      </c>
      <c r="B91" s="255" t="s">
        <v>1419</v>
      </c>
      <c r="C91" s="245"/>
    </row>
    <row r="92" spans="1:3">
      <c r="A92" s="247" t="s">
        <v>1399</v>
      </c>
      <c r="B92" s="248">
        <v>56</v>
      </c>
      <c r="C92" s="245"/>
    </row>
    <row r="93" spans="1:3" ht="29.25">
      <c r="A93" s="256" t="s">
        <v>1420</v>
      </c>
      <c r="B93" s="257">
        <v>57</v>
      </c>
      <c r="C93" s="245"/>
    </row>
    <row r="94" spans="1:3">
      <c r="A94" s="247"/>
      <c r="B94" s="248"/>
      <c r="C94" s="245"/>
    </row>
    <row r="95" spans="1:3">
      <c r="A95" s="250" t="s">
        <v>1421</v>
      </c>
      <c r="B95" s="248"/>
      <c r="C95" s="245"/>
    </row>
    <row r="96" spans="1:3">
      <c r="A96" s="247" t="s">
        <v>1370</v>
      </c>
      <c r="B96" s="248">
        <v>58</v>
      </c>
    </row>
    <row r="97" spans="1:3">
      <c r="A97" s="247" t="s">
        <v>1411</v>
      </c>
      <c r="B97" s="248">
        <v>59</v>
      </c>
    </row>
    <row r="98" spans="1:3">
      <c r="A98" s="247" t="s">
        <v>1412</v>
      </c>
      <c r="B98" s="248">
        <v>60</v>
      </c>
    </row>
    <row r="99" spans="1:3">
      <c r="A99" s="247" t="s">
        <v>1377</v>
      </c>
      <c r="B99" s="248">
        <v>61</v>
      </c>
      <c r="C99" s="258"/>
    </row>
    <row r="100" spans="1:3">
      <c r="A100" s="247" t="s">
        <v>1378</v>
      </c>
      <c r="B100" s="255" t="s">
        <v>1422</v>
      </c>
      <c r="C100" s="258"/>
    </row>
    <row r="101" spans="1:3">
      <c r="A101" s="247" t="s">
        <v>1378</v>
      </c>
      <c r="B101" s="255" t="s">
        <v>1423</v>
      </c>
      <c r="C101" s="258"/>
    </row>
    <row r="102" spans="1:3">
      <c r="A102" s="247" t="s">
        <v>1415</v>
      </c>
      <c r="B102" s="248">
        <v>63</v>
      </c>
      <c r="C102" s="258"/>
    </row>
    <row r="103" spans="1:3">
      <c r="A103" s="247" t="s">
        <v>1395</v>
      </c>
      <c r="B103" s="248">
        <v>64</v>
      </c>
      <c r="C103" s="258"/>
    </row>
    <row r="104" spans="1:3">
      <c r="A104" s="247" t="s">
        <v>1399</v>
      </c>
      <c r="B104" s="248">
        <v>65</v>
      </c>
      <c r="C104" s="258"/>
    </row>
    <row r="105" spans="1:3">
      <c r="A105" s="259"/>
      <c r="B105" s="248"/>
      <c r="C105" s="258"/>
    </row>
    <row r="106" spans="1:3">
      <c r="A106" s="260" t="s">
        <v>1424</v>
      </c>
      <c r="B106" s="248"/>
      <c r="C106" s="258"/>
    </row>
    <row r="107" spans="1:3">
      <c r="A107" s="247" t="s">
        <v>1370</v>
      </c>
      <c r="B107" s="248">
        <v>66</v>
      </c>
      <c r="C107" s="258"/>
    </row>
    <row r="108" spans="1:3">
      <c r="A108" s="247" t="s">
        <v>1425</v>
      </c>
      <c r="B108" s="248">
        <v>67</v>
      </c>
      <c r="C108" s="258"/>
    </row>
    <row r="109" spans="1:3">
      <c r="A109" s="247" t="s">
        <v>1426</v>
      </c>
      <c r="B109" s="248">
        <v>68</v>
      </c>
      <c r="C109" s="258"/>
    </row>
    <row r="110" spans="1:3">
      <c r="A110" s="247" t="s">
        <v>1377</v>
      </c>
      <c r="B110" s="248">
        <v>69</v>
      </c>
      <c r="C110" s="258"/>
    </row>
    <row r="111" spans="1:3">
      <c r="A111" s="247" t="s">
        <v>1378</v>
      </c>
      <c r="B111" s="248">
        <v>70</v>
      </c>
      <c r="C111" s="258"/>
    </row>
    <row r="112" spans="1:3">
      <c r="A112" s="247" t="s">
        <v>1378</v>
      </c>
      <c r="B112" s="248">
        <v>71</v>
      </c>
      <c r="C112" s="258"/>
    </row>
    <row r="113" spans="1:3">
      <c r="A113" s="247" t="s">
        <v>1415</v>
      </c>
      <c r="B113" s="248">
        <v>72</v>
      </c>
      <c r="C113" s="258"/>
    </row>
    <row r="114" spans="1:3">
      <c r="A114" s="247" t="s">
        <v>1395</v>
      </c>
      <c r="B114" s="248">
        <v>73</v>
      </c>
    </row>
    <row r="115" spans="1:3">
      <c r="A115" s="247" t="s">
        <v>1427</v>
      </c>
      <c r="B115" s="248">
        <v>74</v>
      </c>
    </row>
    <row r="116" spans="1:3">
      <c r="A116" s="247"/>
      <c r="B116" s="248"/>
    </row>
    <row r="117" spans="1:3">
      <c r="A117" s="246" t="s">
        <v>1428</v>
      </c>
      <c r="B117" s="248"/>
    </row>
    <row r="118" spans="1:3">
      <c r="A118" s="247" t="s">
        <v>1429</v>
      </c>
      <c r="B118" s="248">
        <v>75</v>
      </c>
    </row>
    <row r="119" spans="1:3">
      <c r="A119" s="247" t="s">
        <v>1430</v>
      </c>
      <c r="B119" s="248">
        <v>76</v>
      </c>
    </row>
    <row r="120" spans="1:3">
      <c r="A120" s="247" t="s">
        <v>1431</v>
      </c>
      <c r="B120" s="248">
        <v>77</v>
      </c>
    </row>
    <row r="121" spans="1:3">
      <c r="A121" s="247"/>
      <c r="B121" s="261"/>
      <c r="C121" s="261"/>
    </row>
    <row r="122" spans="1:3">
      <c r="A122" s="242" t="s">
        <v>1432</v>
      </c>
      <c r="B122" s="242"/>
      <c r="C122" s="242"/>
    </row>
    <row r="123" spans="1:3">
      <c r="A123" s="250" t="s">
        <v>1425</v>
      </c>
      <c r="B123" s="262"/>
      <c r="C123" s="262"/>
    </row>
    <row r="124" spans="1:3">
      <c r="A124" s="247" t="s">
        <v>1285</v>
      </c>
      <c r="B124" s="248">
        <v>78</v>
      </c>
      <c r="C124" s="263"/>
    </row>
    <row r="125" spans="1:3">
      <c r="A125" s="247" t="s">
        <v>1289</v>
      </c>
      <c r="B125" s="248">
        <v>79</v>
      </c>
      <c r="C125" s="263"/>
    </row>
    <row r="126" spans="1:3">
      <c r="A126" s="247" t="s">
        <v>1433</v>
      </c>
      <c r="B126" s="248">
        <v>80</v>
      </c>
      <c r="C126" s="263"/>
    </row>
    <row r="127" spans="1:3">
      <c r="A127" s="247" t="s">
        <v>1296</v>
      </c>
      <c r="B127" s="248">
        <v>81</v>
      </c>
      <c r="C127" s="263"/>
    </row>
    <row r="128" spans="1:3">
      <c r="A128" s="247" t="s">
        <v>1434</v>
      </c>
      <c r="B128" s="248">
        <v>82</v>
      </c>
      <c r="C128" s="263"/>
    </row>
    <row r="129" spans="1:4">
      <c r="A129" s="247" t="s">
        <v>1435</v>
      </c>
      <c r="B129" s="248">
        <v>83</v>
      </c>
      <c r="C129" s="263"/>
    </row>
    <row r="130" spans="1:4">
      <c r="A130" s="247" t="s">
        <v>1312</v>
      </c>
      <c r="B130" s="248">
        <v>84</v>
      </c>
      <c r="C130" s="263"/>
    </row>
    <row r="131" spans="1:4">
      <c r="A131" s="247" t="s">
        <v>1436</v>
      </c>
      <c r="B131" s="248">
        <v>85</v>
      </c>
      <c r="C131" s="263"/>
    </row>
    <row r="132" spans="1:4">
      <c r="A132" s="247"/>
      <c r="B132" s="263"/>
      <c r="C132" s="263"/>
    </row>
    <row r="133" spans="1:4" hidden="1">
      <c r="A133" s="242" t="s">
        <v>1437</v>
      </c>
      <c r="B133" s="242"/>
      <c r="C133" s="242"/>
    </row>
    <row r="134" spans="1:4" hidden="1">
      <c r="A134" s="250"/>
      <c r="B134" s="262"/>
      <c r="C134" s="262"/>
    </row>
    <row r="135" spans="1:4" hidden="1">
      <c r="A135" s="247" t="s">
        <v>1438</v>
      </c>
      <c r="B135" s="248">
        <v>87</v>
      </c>
      <c r="C135" s="248"/>
    </row>
    <row r="136" spans="1:4" hidden="1">
      <c r="A136" s="247"/>
      <c r="B136" s="263"/>
      <c r="C136" s="263"/>
    </row>
    <row r="137" spans="1:4" hidden="1">
      <c r="A137" s="264" t="s">
        <v>1439</v>
      </c>
      <c r="B137" s="265"/>
      <c r="C137" s="265"/>
    </row>
    <row r="138" spans="1:4" hidden="1">
      <c r="A138" s="262"/>
      <c r="B138" s="262"/>
      <c r="C138" s="262"/>
    </row>
    <row r="139" spans="1:4" hidden="1">
      <c r="A139" s="259" t="s">
        <v>1440</v>
      </c>
      <c r="B139" s="248">
        <v>88</v>
      </c>
      <c r="C139" s="248"/>
      <c r="D139" s="266"/>
    </row>
    <row r="140" spans="1:4" hidden="1">
      <c r="A140" s="267"/>
      <c r="B140" s="268"/>
      <c r="C140" s="245"/>
      <c r="D140" s="266"/>
    </row>
    <row r="141" spans="1:4">
      <c r="A141" s="269" t="s">
        <v>1205</v>
      </c>
      <c r="B141" s="268"/>
      <c r="C141" s="245"/>
      <c r="D141" s="266"/>
    </row>
    <row r="142" spans="1:4">
      <c r="A142" s="266"/>
      <c r="B142" s="266"/>
      <c r="C142" s="266"/>
      <c r="D142" s="266"/>
    </row>
    <row r="143" spans="1:4">
      <c r="A143" s="266"/>
      <c r="B143" s="266"/>
      <c r="C143" s="266"/>
      <c r="D143" s="266"/>
    </row>
    <row r="144" spans="1:4">
      <c r="A144" s="266"/>
      <c r="B144" s="266"/>
      <c r="C144" s="266"/>
      <c r="D144" s="266"/>
    </row>
  </sheetData>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4" location="'21'!A1" display="Ponderación de activos y suficiencia patrimonial"/>
    <hyperlink ref="A45" location="'22'!A1" display="Calificación de cartera y contingente"/>
    <hyperlink ref="A64" location="'37'!A1" display="Evolución de cartera y contingente"/>
    <hyperlink ref="A65" location="'38'!A1" display="Evolución de obligaciones con el público y con empresas públicas"/>
    <hyperlink ref="A46" location="'23'!A1" display="Depósitos del público y de empresas públicas por moneda"/>
    <hyperlink ref="A66" location="'39'!A1" display="Encaje legal de los bancos múltiples y PYME"/>
    <hyperlink ref="A72" location="'42'!A1" display="Estados financieros por entidad"/>
    <hyperlink ref="A74" location="'44'!A1" display="Estados financieros evolutivos"/>
    <hyperlink ref="A75" location="'45-1'!A1" display="Indicadores financieros evolutivos "/>
    <hyperlink ref="A76" location="'45-2'!A1" display="Indicadores financieros evolutivos"/>
    <hyperlink ref="A77" location="'46'!A1" display="Ponderación de activos y suficiencia patrimonial"/>
    <hyperlink ref="A78" location="'47'!A1" display="Calificación de cartera y contingente"/>
    <hyperlink ref="A79" location="'48'!A1" display="Estratificación de depósitos (monto y número de cuentas)"/>
    <hyperlink ref="A93" location="'57'!A1" display="Encaje legal de cooperativas de ahorro y crédito, entidades financieras de vivienda e instituciones financieras de desarrollo "/>
    <hyperlink ref="A83" location="'50'!A1" display="Estados financieros por entidad "/>
    <hyperlink ref="A88" location="'54-1'!A1" display="Ponderación de activos y suficiencia patrimonial "/>
    <hyperlink ref="A89" location="'54-2'!A1" display="Ponderación de activos y suficiencia patrimonial "/>
    <hyperlink ref="A90" location="'55-1'!A1" display="Calificación de cartera y contingente"/>
    <hyperlink ref="A91" location="'55-2'!A1" display="Calificación de cartera y contingente"/>
    <hyperlink ref="A92" location="'56'!A1" display="Estratificación de depósitos (monto y número de cuentas)"/>
    <hyperlink ref="A124" location="'78'!A1" display="Empresas de Arrendamiento Financiero"/>
    <hyperlink ref="A107" location="'66'!A1" display="Estados financieros según denominación monetaria"/>
    <hyperlink ref="A118" location="'75'!A1" display="Ranking de depósitos del público y de empresas públicas"/>
    <hyperlink ref="A119" location="'76'!A1" display="Ranking de cartera de créditos"/>
    <hyperlink ref="A120" location="'77'!A1" display="Ranking de contingente"/>
    <hyperlink ref="A141" location="Abreviaturas!A1" display="ABREVIATURAS"/>
    <hyperlink ref="A73" location="'43'!A1" display="Indicadores financieros por entidad"/>
    <hyperlink ref="A84" location="'51'!A1" display="Indicadores financieros por entidad "/>
    <hyperlink ref="A85" location="'52'!A1" display="Estados financieros evolutivos por entidad"/>
    <hyperlink ref="A86" location="'53-1'!A1" display="Indicadores financieros evolutivos"/>
    <hyperlink ref="A87" location="'53-2'!A1" display="Indicadores financieros evolutivos"/>
    <hyperlink ref="A71" location="'41'!A1" display="Estados financieros según denominación monetaria"/>
    <hyperlink ref="A82" location="'49'!A1" display="Estados financieros según denominación monetaria"/>
    <hyperlink ref="A52" location="'27'!A1" display="Estados financieros según denominación monetaria"/>
    <hyperlink ref="A54" location="'29'!A1" display="Indicadores financieros por entidad"/>
    <hyperlink ref="A63" location="'36'!A1" display="Depósitos del público y de empresas públicas por moneda"/>
    <hyperlink ref="A67" location="'40'!A1" display="Estratificación de depósitos (monto y número de cuentas)"/>
    <hyperlink ref="A25" location="'4'!A1" display="Estado de situación patrimonial según denominación monetaria"/>
    <hyperlink ref="A59" location="'32'!A1" display="   - Banco PYME de La Comunidad S.A."/>
    <hyperlink ref="A61" location="'34'!A1" display="Ponderación de activos y suficiencia patrimonial"/>
    <hyperlink ref="A62" location="'35'!A1" display="Calificación de cartera y contingente"/>
    <hyperlink ref="A139" location="'88'!A1" display="Estados financieros "/>
    <hyperlink ref="A20" location="'3'!A1" display="Cartera de créditos por departamento"/>
    <hyperlink ref="A18" location="'1'!A1" display="Estados financieros por denominación monetaria"/>
    <hyperlink ref="A97" location="'59'!A1" display="Estados financieros por entidad "/>
    <hyperlink ref="A96" location="'58'!A1" display="Estados financieros según denominación monetaria"/>
    <hyperlink ref="A103" location="'64'!A1" display="Calificación de cartera y contingente"/>
    <hyperlink ref="A102" location="'63'!A1" display="Ponderación de activos y suficiencia patrimonial "/>
    <hyperlink ref="A125:A127" location="'60'!A1" display="Estados financieros Bancos de Desarrollo Productivo"/>
    <hyperlink ref="A128:A129" location="'60'!A1" display="Estados financieros Bancos de Desarrollo Productivo"/>
    <hyperlink ref="A125" location="'79'!A1" display="Almacenes Generales de Depósito"/>
    <hyperlink ref="A126" location="'80'!A1" display="Cámaras de Compensación y Liquidación"/>
    <hyperlink ref="A127" location="'81'!A1" display="Burós de Información"/>
    <hyperlink ref="A129" location="'83'!A1" display="Empresas de Transporte de Material Monetario y Valores"/>
    <hyperlink ref="A98" location="'60'!A1" display="Indicadores financieros por entidad "/>
    <hyperlink ref="A108" location="'67'!A1" display="Estados financieros"/>
    <hyperlink ref="A109" location="'68'!A1" display="Indicadores financieros"/>
    <hyperlink ref="A113" location="'72'!A1" display="Ponderación de activos y suficiencia patrimonial "/>
    <hyperlink ref="A114" location="'73'!A1" display="Calificación de cartera y contingente"/>
    <hyperlink ref="A115" location="'74'!A1" display="Estratificación de depósitos "/>
    <hyperlink ref="A128" location="'82'!A1" display="Empresas de Servicio de Pago Móvil"/>
    <hyperlink ref="A19" location="'2'!A1" display="Depósitos por departamento"/>
    <hyperlink ref="A131" location="'85'!A1" display="Empresas de Giros y Remesas de Dinero"/>
    <hyperlink ref="A47" location="'24'!A1" display="Evolución de cartera y contingente"/>
    <hyperlink ref="A48" location="'25'!A1" display="Evolución de obligaciones con el público y con empresas públicas"/>
    <hyperlink ref="A43" location="'20'!A1" display="   - Banco Prodem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5" location="'30'!A1" display="Estados financieros evolutivos"/>
    <hyperlink ref="A56" location="'31-1'!A1" display="Indicadores financieros evolutivos"/>
    <hyperlink ref="A57" location="'31-2'!A1" display="Indicadores financieros evolutivos"/>
    <hyperlink ref="A30" location="'8-2'!A1" display="Indicadores financieros evolutivos"/>
    <hyperlink ref="A130" location="'84'!A1" display="Empresas Administradoras de Tarjetas Electrónicas"/>
    <hyperlink ref="A135" location="'87'!A1" display="Estados Financieros"/>
    <hyperlink ref="A99" location="'61'!A1" display="Estados financieros evolutivos"/>
    <hyperlink ref="A100" location="'62-1'!A1" display="Indicadores financieros evolutivos"/>
    <hyperlink ref="A101" location="'62-2'!A1" display="Indicadores financieros evolutivos"/>
    <hyperlink ref="A110" location="'69'!A1" display="Estados financieros evolutivos"/>
    <hyperlink ref="A111" location="'70'!A1" display="Indicadores financieros evolutivos"/>
    <hyperlink ref="A112" location="'71'!A1" display="Indicadores financieros evolutivos"/>
    <hyperlink ref="A49" location="'26'!A1" display="Estratificación de depósitos (monto y número de cuentas)"/>
    <hyperlink ref="A104" location="'65'!A1" display="Estratificación de depósitos (monto y número de cuentas)"/>
    <hyperlink ref="A53" location="'28'!A1" display="Estados financieros por entidad"/>
    <hyperlink ref="A60" location="'33'!A1" display="   - Banco PYME Ecofuturo S.A."/>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I333"/>
  <sheetViews>
    <sheetView workbookViewId="0">
      <selection activeCell="I6" sqref="I6"/>
    </sheetView>
  </sheetViews>
  <sheetFormatPr baseColWidth="10" defaultColWidth="9.140625" defaultRowHeight="15"/>
  <cols>
    <col min="1" max="1" width="88.7109375" style="2" customWidth="1"/>
    <col min="2" max="2" width="16.85546875" style="35" customWidth="1"/>
    <col min="3" max="6" width="15.7109375" style="35" customWidth="1"/>
    <col min="7" max="7" width="10" style="2" bestFit="1" customWidth="1"/>
    <col min="8" max="256" width="9.140625" style="2"/>
    <col min="257" max="257" width="88.7109375" style="2" customWidth="1"/>
    <col min="258" max="258" width="16.85546875" style="2" customWidth="1"/>
    <col min="259" max="262" width="15.7109375" style="2" customWidth="1"/>
    <col min="263" max="512" width="9.140625" style="2"/>
    <col min="513" max="513" width="88.7109375" style="2" customWidth="1"/>
    <col min="514" max="514" width="16.85546875" style="2" customWidth="1"/>
    <col min="515" max="518" width="15.7109375" style="2" customWidth="1"/>
    <col min="519" max="768" width="9.140625" style="2"/>
    <col min="769" max="769" width="88.7109375" style="2" customWidth="1"/>
    <col min="770" max="770" width="16.85546875" style="2" customWidth="1"/>
    <col min="771" max="774" width="15.7109375" style="2" customWidth="1"/>
    <col min="775" max="1024" width="9.140625" style="2"/>
    <col min="1025" max="1025" width="88.7109375" style="2" customWidth="1"/>
    <col min="1026" max="1026" width="16.85546875" style="2" customWidth="1"/>
    <col min="1027" max="1030" width="15.7109375" style="2" customWidth="1"/>
    <col min="1031" max="1280" width="9.140625" style="2"/>
    <col min="1281" max="1281" width="88.7109375" style="2" customWidth="1"/>
    <col min="1282" max="1282" width="16.85546875" style="2" customWidth="1"/>
    <col min="1283" max="1286" width="15.7109375" style="2" customWidth="1"/>
    <col min="1287" max="1536" width="9.140625" style="2"/>
    <col min="1537" max="1537" width="88.7109375" style="2" customWidth="1"/>
    <col min="1538" max="1538" width="16.85546875" style="2" customWidth="1"/>
    <col min="1539" max="1542" width="15.7109375" style="2" customWidth="1"/>
    <col min="1543" max="1792" width="9.140625" style="2"/>
    <col min="1793" max="1793" width="88.7109375" style="2" customWidth="1"/>
    <col min="1794" max="1794" width="16.85546875" style="2" customWidth="1"/>
    <col min="1795" max="1798" width="15.7109375" style="2" customWidth="1"/>
    <col min="1799" max="2048" width="9.140625" style="2"/>
    <col min="2049" max="2049" width="88.7109375" style="2" customWidth="1"/>
    <col min="2050" max="2050" width="16.85546875" style="2" customWidth="1"/>
    <col min="2051" max="2054" width="15.7109375" style="2" customWidth="1"/>
    <col min="2055" max="2304" width="9.140625" style="2"/>
    <col min="2305" max="2305" width="88.7109375" style="2" customWidth="1"/>
    <col min="2306" max="2306" width="16.85546875" style="2" customWidth="1"/>
    <col min="2307" max="2310" width="15.7109375" style="2" customWidth="1"/>
    <col min="2311" max="2560" width="9.140625" style="2"/>
    <col min="2561" max="2561" width="88.7109375" style="2" customWidth="1"/>
    <col min="2562" max="2562" width="16.85546875" style="2" customWidth="1"/>
    <col min="2563" max="2566" width="15.7109375" style="2" customWidth="1"/>
    <col min="2567" max="2816" width="9.140625" style="2"/>
    <col min="2817" max="2817" width="88.7109375" style="2" customWidth="1"/>
    <col min="2818" max="2818" width="16.85546875" style="2" customWidth="1"/>
    <col min="2819" max="2822" width="15.7109375" style="2" customWidth="1"/>
    <col min="2823" max="3072" width="9.140625" style="2"/>
    <col min="3073" max="3073" width="88.7109375" style="2" customWidth="1"/>
    <col min="3074" max="3074" width="16.85546875" style="2" customWidth="1"/>
    <col min="3075" max="3078" width="15.7109375" style="2" customWidth="1"/>
    <col min="3079" max="3328" width="9.140625" style="2"/>
    <col min="3329" max="3329" width="88.7109375" style="2" customWidth="1"/>
    <col min="3330" max="3330" width="16.85546875" style="2" customWidth="1"/>
    <col min="3331" max="3334" width="15.7109375" style="2" customWidth="1"/>
    <col min="3335" max="3584" width="9.140625" style="2"/>
    <col min="3585" max="3585" width="88.7109375" style="2" customWidth="1"/>
    <col min="3586" max="3586" width="16.85546875" style="2" customWidth="1"/>
    <col min="3587" max="3590" width="15.7109375" style="2" customWidth="1"/>
    <col min="3591" max="3840" width="9.140625" style="2"/>
    <col min="3841" max="3841" width="88.7109375" style="2" customWidth="1"/>
    <col min="3842" max="3842" width="16.85546875" style="2" customWidth="1"/>
    <col min="3843" max="3846" width="15.7109375" style="2" customWidth="1"/>
    <col min="3847" max="4096" width="9.140625" style="2"/>
    <col min="4097" max="4097" width="88.7109375" style="2" customWidth="1"/>
    <col min="4098" max="4098" width="16.85546875" style="2" customWidth="1"/>
    <col min="4099" max="4102" width="15.7109375" style="2" customWidth="1"/>
    <col min="4103" max="4352" width="9.140625" style="2"/>
    <col min="4353" max="4353" width="88.7109375" style="2" customWidth="1"/>
    <col min="4354" max="4354" width="16.85546875" style="2" customWidth="1"/>
    <col min="4355" max="4358" width="15.7109375" style="2" customWidth="1"/>
    <col min="4359" max="4608" width="9.140625" style="2"/>
    <col min="4609" max="4609" width="88.7109375" style="2" customWidth="1"/>
    <col min="4610" max="4610" width="16.85546875" style="2" customWidth="1"/>
    <col min="4611" max="4614" width="15.7109375" style="2" customWidth="1"/>
    <col min="4615" max="4864" width="9.140625" style="2"/>
    <col min="4865" max="4865" width="88.7109375" style="2" customWidth="1"/>
    <col min="4866" max="4866" width="16.85546875" style="2" customWidth="1"/>
    <col min="4867" max="4870" width="15.7109375" style="2" customWidth="1"/>
    <col min="4871" max="5120" width="9.140625" style="2"/>
    <col min="5121" max="5121" width="88.7109375" style="2" customWidth="1"/>
    <col min="5122" max="5122" width="16.85546875" style="2" customWidth="1"/>
    <col min="5123" max="5126" width="15.7109375" style="2" customWidth="1"/>
    <col min="5127" max="5376" width="9.140625" style="2"/>
    <col min="5377" max="5377" width="88.7109375" style="2" customWidth="1"/>
    <col min="5378" max="5378" width="16.85546875" style="2" customWidth="1"/>
    <col min="5379" max="5382" width="15.7109375" style="2" customWidth="1"/>
    <col min="5383" max="5632" width="9.140625" style="2"/>
    <col min="5633" max="5633" width="88.7109375" style="2" customWidth="1"/>
    <col min="5634" max="5634" width="16.85546875" style="2" customWidth="1"/>
    <col min="5635" max="5638" width="15.7109375" style="2" customWidth="1"/>
    <col min="5639" max="5888" width="9.140625" style="2"/>
    <col min="5889" max="5889" width="88.7109375" style="2" customWidth="1"/>
    <col min="5890" max="5890" width="16.85546875" style="2" customWidth="1"/>
    <col min="5891" max="5894" width="15.7109375" style="2" customWidth="1"/>
    <col min="5895" max="6144" width="9.140625" style="2"/>
    <col min="6145" max="6145" width="88.7109375" style="2" customWidth="1"/>
    <col min="6146" max="6146" width="16.85546875" style="2" customWidth="1"/>
    <col min="6147" max="6150" width="15.7109375" style="2" customWidth="1"/>
    <col min="6151" max="6400" width="9.140625" style="2"/>
    <col min="6401" max="6401" width="88.7109375" style="2" customWidth="1"/>
    <col min="6402" max="6402" width="16.85546875" style="2" customWidth="1"/>
    <col min="6403" max="6406" width="15.7109375" style="2" customWidth="1"/>
    <col min="6407" max="6656" width="9.140625" style="2"/>
    <col min="6657" max="6657" width="88.7109375" style="2" customWidth="1"/>
    <col min="6658" max="6658" width="16.85546875" style="2" customWidth="1"/>
    <col min="6659" max="6662" width="15.7109375" style="2" customWidth="1"/>
    <col min="6663" max="6912" width="9.140625" style="2"/>
    <col min="6913" max="6913" width="88.7109375" style="2" customWidth="1"/>
    <col min="6914" max="6914" width="16.85546875" style="2" customWidth="1"/>
    <col min="6915" max="6918" width="15.7109375" style="2" customWidth="1"/>
    <col min="6919" max="7168" width="9.140625" style="2"/>
    <col min="7169" max="7169" width="88.7109375" style="2" customWidth="1"/>
    <col min="7170" max="7170" width="16.85546875" style="2" customWidth="1"/>
    <col min="7171" max="7174" width="15.7109375" style="2" customWidth="1"/>
    <col min="7175" max="7424" width="9.140625" style="2"/>
    <col min="7425" max="7425" width="88.7109375" style="2" customWidth="1"/>
    <col min="7426" max="7426" width="16.85546875" style="2" customWidth="1"/>
    <col min="7427" max="7430" width="15.7109375" style="2" customWidth="1"/>
    <col min="7431" max="7680" width="9.140625" style="2"/>
    <col min="7681" max="7681" width="88.7109375" style="2" customWidth="1"/>
    <col min="7682" max="7682" width="16.85546875" style="2" customWidth="1"/>
    <col min="7683" max="7686" width="15.7109375" style="2" customWidth="1"/>
    <col min="7687" max="7936" width="9.140625" style="2"/>
    <col min="7937" max="7937" width="88.7109375" style="2" customWidth="1"/>
    <col min="7938" max="7938" width="16.85546875" style="2" customWidth="1"/>
    <col min="7939" max="7942" width="15.7109375" style="2" customWidth="1"/>
    <col min="7943" max="8192" width="9.140625" style="2"/>
    <col min="8193" max="8193" width="88.7109375" style="2" customWidth="1"/>
    <col min="8194" max="8194" width="16.85546875" style="2" customWidth="1"/>
    <col min="8195" max="8198" width="15.7109375" style="2" customWidth="1"/>
    <col min="8199" max="8448" width="9.140625" style="2"/>
    <col min="8449" max="8449" width="88.7109375" style="2" customWidth="1"/>
    <col min="8450" max="8450" width="16.85546875" style="2" customWidth="1"/>
    <col min="8451" max="8454" width="15.7109375" style="2" customWidth="1"/>
    <col min="8455" max="8704" width="9.140625" style="2"/>
    <col min="8705" max="8705" width="88.7109375" style="2" customWidth="1"/>
    <col min="8706" max="8706" width="16.85546875" style="2" customWidth="1"/>
    <col min="8707" max="8710" width="15.7109375" style="2" customWidth="1"/>
    <col min="8711" max="8960" width="9.140625" style="2"/>
    <col min="8961" max="8961" width="88.7109375" style="2" customWidth="1"/>
    <col min="8962" max="8962" width="16.85546875" style="2" customWidth="1"/>
    <col min="8963" max="8966" width="15.7109375" style="2" customWidth="1"/>
    <col min="8967" max="9216" width="9.140625" style="2"/>
    <col min="9217" max="9217" width="88.7109375" style="2" customWidth="1"/>
    <col min="9218" max="9218" width="16.85546875" style="2" customWidth="1"/>
    <col min="9219" max="9222" width="15.7109375" style="2" customWidth="1"/>
    <col min="9223" max="9472" width="9.140625" style="2"/>
    <col min="9473" max="9473" width="88.7109375" style="2" customWidth="1"/>
    <col min="9474" max="9474" width="16.85546875" style="2" customWidth="1"/>
    <col min="9475" max="9478" width="15.7109375" style="2" customWidth="1"/>
    <col min="9479" max="9728" width="9.140625" style="2"/>
    <col min="9729" max="9729" width="88.7109375" style="2" customWidth="1"/>
    <col min="9730" max="9730" width="16.85546875" style="2" customWidth="1"/>
    <col min="9731" max="9734" width="15.7109375" style="2" customWidth="1"/>
    <col min="9735" max="9984" width="9.140625" style="2"/>
    <col min="9985" max="9985" width="88.7109375" style="2" customWidth="1"/>
    <col min="9986" max="9986" width="16.85546875" style="2" customWidth="1"/>
    <col min="9987" max="9990" width="15.7109375" style="2" customWidth="1"/>
    <col min="9991" max="10240" width="9.140625" style="2"/>
    <col min="10241" max="10241" width="88.7109375" style="2" customWidth="1"/>
    <col min="10242" max="10242" width="16.85546875" style="2" customWidth="1"/>
    <col min="10243" max="10246" width="15.7109375" style="2" customWidth="1"/>
    <col min="10247" max="10496" width="9.140625" style="2"/>
    <col min="10497" max="10497" width="88.7109375" style="2" customWidth="1"/>
    <col min="10498" max="10498" width="16.85546875" style="2" customWidth="1"/>
    <col min="10499" max="10502" width="15.7109375" style="2" customWidth="1"/>
    <col min="10503" max="10752" width="9.140625" style="2"/>
    <col min="10753" max="10753" width="88.7109375" style="2" customWidth="1"/>
    <col min="10754" max="10754" width="16.85546875" style="2" customWidth="1"/>
    <col min="10755" max="10758" width="15.7109375" style="2" customWidth="1"/>
    <col min="10759" max="11008" width="9.140625" style="2"/>
    <col min="11009" max="11009" width="88.7109375" style="2" customWidth="1"/>
    <col min="11010" max="11010" width="16.85546875" style="2" customWidth="1"/>
    <col min="11011" max="11014" width="15.7109375" style="2" customWidth="1"/>
    <col min="11015" max="11264" width="9.140625" style="2"/>
    <col min="11265" max="11265" width="88.7109375" style="2" customWidth="1"/>
    <col min="11266" max="11266" width="16.85546875" style="2" customWidth="1"/>
    <col min="11267" max="11270" width="15.7109375" style="2" customWidth="1"/>
    <col min="11271" max="11520" width="9.140625" style="2"/>
    <col min="11521" max="11521" width="88.7109375" style="2" customWidth="1"/>
    <col min="11522" max="11522" width="16.85546875" style="2" customWidth="1"/>
    <col min="11523" max="11526" width="15.7109375" style="2" customWidth="1"/>
    <col min="11527" max="11776" width="9.140625" style="2"/>
    <col min="11777" max="11777" width="88.7109375" style="2" customWidth="1"/>
    <col min="11778" max="11778" width="16.85546875" style="2" customWidth="1"/>
    <col min="11779" max="11782" width="15.7109375" style="2" customWidth="1"/>
    <col min="11783" max="12032" width="9.140625" style="2"/>
    <col min="12033" max="12033" width="88.7109375" style="2" customWidth="1"/>
    <col min="12034" max="12034" width="16.85546875" style="2" customWidth="1"/>
    <col min="12035" max="12038" width="15.7109375" style="2" customWidth="1"/>
    <col min="12039" max="12288" width="9.140625" style="2"/>
    <col min="12289" max="12289" width="88.7109375" style="2" customWidth="1"/>
    <col min="12290" max="12290" width="16.85546875" style="2" customWidth="1"/>
    <col min="12291" max="12294" width="15.7109375" style="2" customWidth="1"/>
    <col min="12295" max="12544" width="9.140625" style="2"/>
    <col min="12545" max="12545" width="88.7109375" style="2" customWidth="1"/>
    <col min="12546" max="12546" width="16.85546875" style="2" customWidth="1"/>
    <col min="12547" max="12550" width="15.7109375" style="2" customWidth="1"/>
    <col min="12551" max="12800" width="9.140625" style="2"/>
    <col min="12801" max="12801" width="88.7109375" style="2" customWidth="1"/>
    <col min="12802" max="12802" width="16.85546875" style="2" customWidth="1"/>
    <col min="12803" max="12806" width="15.7109375" style="2" customWidth="1"/>
    <col min="12807" max="13056" width="9.140625" style="2"/>
    <col min="13057" max="13057" width="88.7109375" style="2" customWidth="1"/>
    <col min="13058" max="13058" width="16.85546875" style="2" customWidth="1"/>
    <col min="13059" max="13062" width="15.7109375" style="2" customWidth="1"/>
    <col min="13063" max="13312" width="9.140625" style="2"/>
    <col min="13313" max="13313" width="88.7109375" style="2" customWidth="1"/>
    <col min="13314" max="13314" width="16.85546875" style="2" customWidth="1"/>
    <col min="13315" max="13318" width="15.7109375" style="2" customWidth="1"/>
    <col min="13319" max="13568" width="9.140625" style="2"/>
    <col min="13569" max="13569" width="88.7109375" style="2" customWidth="1"/>
    <col min="13570" max="13570" width="16.85546875" style="2" customWidth="1"/>
    <col min="13571" max="13574" width="15.7109375" style="2" customWidth="1"/>
    <col min="13575" max="13824" width="9.140625" style="2"/>
    <col min="13825" max="13825" width="88.7109375" style="2" customWidth="1"/>
    <col min="13826" max="13826" width="16.85546875" style="2" customWidth="1"/>
    <col min="13827" max="13830" width="15.7109375" style="2" customWidth="1"/>
    <col min="13831" max="14080" width="9.140625" style="2"/>
    <col min="14081" max="14081" width="88.7109375" style="2" customWidth="1"/>
    <col min="14082" max="14082" width="16.85546875" style="2" customWidth="1"/>
    <col min="14083" max="14086" width="15.7109375" style="2" customWidth="1"/>
    <col min="14087" max="14336" width="9.140625" style="2"/>
    <col min="14337" max="14337" width="88.7109375" style="2" customWidth="1"/>
    <col min="14338" max="14338" width="16.85546875" style="2" customWidth="1"/>
    <col min="14339" max="14342" width="15.7109375" style="2" customWidth="1"/>
    <col min="14343" max="14592" width="9.140625" style="2"/>
    <col min="14593" max="14593" width="88.7109375" style="2" customWidth="1"/>
    <col min="14594" max="14594" width="16.85546875" style="2" customWidth="1"/>
    <col min="14595" max="14598" width="15.7109375" style="2" customWidth="1"/>
    <col min="14599" max="14848" width="9.140625" style="2"/>
    <col min="14849" max="14849" width="88.7109375" style="2" customWidth="1"/>
    <col min="14850" max="14850" width="16.85546875" style="2" customWidth="1"/>
    <col min="14851" max="14854" width="15.7109375" style="2" customWidth="1"/>
    <col min="14855" max="15104" width="9.140625" style="2"/>
    <col min="15105" max="15105" width="88.7109375" style="2" customWidth="1"/>
    <col min="15106" max="15106" width="16.85546875" style="2" customWidth="1"/>
    <col min="15107" max="15110" width="15.7109375" style="2" customWidth="1"/>
    <col min="15111" max="15360" width="9.140625" style="2"/>
    <col min="15361" max="15361" width="88.7109375" style="2" customWidth="1"/>
    <col min="15362" max="15362" width="16.85546875" style="2" customWidth="1"/>
    <col min="15363" max="15366" width="15.7109375" style="2" customWidth="1"/>
    <col min="15367" max="15616" width="9.140625" style="2"/>
    <col min="15617" max="15617" width="88.7109375" style="2" customWidth="1"/>
    <col min="15618" max="15618" width="16.85546875" style="2" customWidth="1"/>
    <col min="15619" max="15622" width="15.7109375" style="2" customWidth="1"/>
    <col min="15623" max="15872" width="9.140625" style="2"/>
    <col min="15873" max="15873" width="88.7109375" style="2" customWidth="1"/>
    <col min="15874" max="15874" width="16.85546875" style="2" customWidth="1"/>
    <col min="15875" max="15878" width="15.7109375" style="2" customWidth="1"/>
    <col min="15879" max="16128" width="9.140625" style="2"/>
    <col min="16129" max="16129" width="88.7109375" style="2" customWidth="1"/>
    <col min="16130" max="16130" width="16.85546875" style="2" customWidth="1"/>
    <col min="16131" max="16134" width="15.7109375" style="2" customWidth="1"/>
    <col min="16135" max="16384" width="9.140625" style="2"/>
  </cols>
  <sheetData>
    <row r="1" spans="1:9" ht="30" customHeight="1">
      <c r="A1" s="894" t="s">
        <v>0</v>
      </c>
      <c r="B1" s="894"/>
      <c r="C1" s="894"/>
      <c r="D1" s="894"/>
      <c r="E1" s="894"/>
      <c r="F1" s="894"/>
      <c r="G1" s="429" t="s">
        <v>1442</v>
      </c>
      <c r="H1" s="1"/>
      <c r="I1" s="1"/>
    </row>
    <row r="2" spans="1:9" ht="18">
      <c r="A2" s="895" t="s">
        <v>1</v>
      </c>
      <c r="B2" s="895"/>
      <c r="C2" s="895"/>
      <c r="D2" s="895"/>
      <c r="E2" s="895"/>
      <c r="F2" s="895"/>
      <c r="G2" s="1"/>
      <c r="H2" s="1"/>
      <c r="I2" s="1"/>
    </row>
    <row r="3" spans="1:9" ht="18">
      <c r="A3" s="895" t="s">
        <v>1443</v>
      </c>
      <c r="B3" s="895"/>
      <c r="C3" s="895"/>
      <c r="D3" s="895"/>
      <c r="E3" s="895"/>
      <c r="F3" s="895"/>
      <c r="G3" s="1"/>
      <c r="H3" s="1"/>
      <c r="I3" s="1"/>
    </row>
    <row r="4" spans="1:9" ht="30" customHeight="1">
      <c r="A4" s="896" t="s">
        <v>2</v>
      </c>
      <c r="B4" s="896"/>
      <c r="C4" s="896"/>
      <c r="D4" s="896"/>
      <c r="E4" s="896"/>
      <c r="F4" s="896"/>
      <c r="G4" s="1"/>
      <c r="H4" s="1"/>
      <c r="I4" s="1"/>
    </row>
    <row r="5" spans="1:9" ht="3.75" customHeight="1">
      <c r="A5" s="3"/>
      <c r="B5" s="4"/>
      <c r="C5" s="4"/>
      <c r="D5" s="4"/>
      <c r="E5" s="4"/>
      <c r="F5" s="4"/>
      <c r="G5" s="1"/>
      <c r="H5" s="1"/>
      <c r="I5" s="1"/>
    </row>
    <row r="6" spans="1:9" ht="30" customHeight="1" thickBot="1">
      <c r="A6" s="5"/>
      <c r="B6" s="6" t="s">
        <v>3</v>
      </c>
      <c r="C6" s="6" t="s">
        <v>4</v>
      </c>
      <c r="D6" s="6" t="s">
        <v>5</v>
      </c>
      <c r="E6" s="6" t="s">
        <v>6</v>
      </c>
      <c r="F6" s="6" t="s">
        <v>7</v>
      </c>
      <c r="G6" s="1"/>
      <c r="H6" s="1"/>
      <c r="I6" s="1"/>
    </row>
    <row r="7" spans="1:9">
      <c r="A7" s="7" t="s">
        <v>8</v>
      </c>
      <c r="B7" s="421">
        <v>292368027.45299</v>
      </c>
      <c r="C7" s="421">
        <v>27149643.992580004</v>
      </c>
      <c r="D7" s="421">
        <v>425569.08552999998</v>
      </c>
      <c r="E7" s="421">
        <v>146310.74720000001</v>
      </c>
      <c r="F7" s="421">
        <v>320089551.27829999</v>
      </c>
      <c r="G7" s="8"/>
      <c r="H7" s="1"/>
      <c r="I7" s="1"/>
    </row>
    <row r="8" spans="1:9">
      <c r="A8" s="9" t="s">
        <v>9</v>
      </c>
      <c r="B8" s="419">
        <v>25961880.128899999</v>
      </c>
      <c r="C8" s="419">
        <v>6362430.5307499999</v>
      </c>
      <c r="D8" s="419">
        <v>2119.92173</v>
      </c>
      <c r="E8" s="419">
        <v>102285.40793999999</v>
      </c>
      <c r="F8" s="419">
        <v>32428715.989319995</v>
      </c>
      <c r="G8" s="8"/>
      <c r="H8" s="1"/>
      <c r="I8" s="1"/>
    </row>
    <row r="9" spans="1:9">
      <c r="A9" s="10" t="s">
        <v>10</v>
      </c>
      <c r="B9" s="417">
        <v>8837349.1631899979</v>
      </c>
      <c r="C9" s="417">
        <v>1766054.54076</v>
      </c>
      <c r="D9" s="417">
        <v>0</v>
      </c>
      <c r="E9" s="417">
        <v>0</v>
      </c>
      <c r="F9" s="417">
        <v>10603403.703949999</v>
      </c>
      <c r="G9" s="1"/>
      <c r="H9" s="1"/>
      <c r="I9" s="1"/>
    </row>
    <row r="10" spans="1:9">
      <c r="A10" s="10" t="s">
        <v>11</v>
      </c>
      <c r="B10" s="417">
        <v>14813963.819810001</v>
      </c>
      <c r="C10" s="417">
        <v>3690479.3716900004</v>
      </c>
      <c r="D10" s="417">
        <v>2119.92173</v>
      </c>
      <c r="E10" s="417">
        <v>102285.40793999999</v>
      </c>
      <c r="F10" s="417">
        <v>18608848.521170001</v>
      </c>
      <c r="G10" s="1"/>
      <c r="H10" s="1"/>
      <c r="I10" s="1"/>
    </row>
    <row r="11" spans="1:9">
      <c r="A11" s="10" t="s">
        <v>12</v>
      </c>
      <c r="B11" s="417">
        <v>927854.26743999997</v>
      </c>
      <c r="C11" s="417">
        <v>152878.41295000003</v>
      </c>
      <c r="D11" s="417">
        <v>0</v>
      </c>
      <c r="E11" s="417">
        <v>0</v>
      </c>
      <c r="F11" s="417">
        <v>1080732.6803900001</v>
      </c>
      <c r="G11" s="1"/>
      <c r="H11" s="1"/>
      <c r="I11" s="1"/>
    </row>
    <row r="12" spans="1:9">
      <c r="A12" s="10" t="s">
        <v>13</v>
      </c>
      <c r="B12" s="417">
        <v>0</v>
      </c>
      <c r="C12" s="417">
        <v>2309.1495</v>
      </c>
      <c r="D12" s="417">
        <v>0</v>
      </c>
      <c r="E12" s="417">
        <v>0</v>
      </c>
      <c r="F12" s="417">
        <v>2309.1495</v>
      </c>
      <c r="G12" s="1"/>
      <c r="H12" s="1"/>
      <c r="I12" s="1"/>
    </row>
    <row r="13" spans="1:9">
      <c r="A13" s="10" t="s">
        <v>14</v>
      </c>
      <c r="B13" s="417">
        <v>0</v>
      </c>
      <c r="C13" s="417">
        <v>746448.55249999999</v>
      </c>
      <c r="D13" s="417">
        <v>0</v>
      </c>
      <c r="E13" s="417">
        <v>0</v>
      </c>
      <c r="F13" s="417">
        <v>746448.55249999999</v>
      </c>
      <c r="G13" s="1"/>
      <c r="H13" s="1"/>
      <c r="I13" s="1"/>
    </row>
    <row r="14" spans="1:9">
      <c r="A14" s="11" t="s">
        <v>15</v>
      </c>
      <c r="B14" s="417">
        <v>1398259.1806299998</v>
      </c>
      <c r="C14" s="417">
        <v>4267.0706000000009</v>
      </c>
      <c r="D14" s="417">
        <v>0</v>
      </c>
      <c r="E14" s="417">
        <v>0</v>
      </c>
      <c r="F14" s="417">
        <v>1402526.2512299998</v>
      </c>
      <c r="G14" s="1"/>
      <c r="H14" s="1"/>
      <c r="I14" s="1"/>
    </row>
    <row r="15" spans="1:9">
      <c r="A15" s="10" t="s">
        <v>16</v>
      </c>
      <c r="B15" s="417">
        <v>8.0019999999999994E-2</v>
      </c>
      <c r="C15" s="417">
        <v>7.0000000000000007E-5</v>
      </c>
      <c r="D15" s="417">
        <v>0</v>
      </c>
      <c r="E15" s="417">
        <v>0</v>
      </c>
      <c r="F15" s="417">
        <v>8.0089999999999995E-2</v>
      </c>
      <c r="G15" s="1"/>
      <c r="H15" s="1"/>
      <c r="I15" s="1"/>
    </row>
    <row r="16" spans="1:9" ht="15.75" thickBot="1">
      <c r="A16" s="10" t="s">
        <v>17</v>
      </c>
      <c r="B16" s="417">
        <v>-15546.38219</v>
      </c>
      <c r="C16" s="417">
        <v>-6.5673199999999996</v>
      </c>
      <c r="D16" s="417">
        <v>0</v>
      </c>
      <c r="E16" s="417">
        <v>0</v>
      </c>
      <c r="F16" s="417">
        <v>-15552.94951</v>
      </c>
      <c r="G16" s="1"/>
      <c r="H16" s="1"/>
      <c r="I16" s="1"/>
    </row>
    <row r="17" spans="1:9">
      <c r="A17" s="9" t="s">
        <v>18</v>
      </c>
      <c r="B17" s="419">
        <v>35737185.811559997</v>
      </c>
      <c r="C17" s="419">
        <v>2610299.1010699999</v>
      </c>
      <c r="D17" s="419">
        <v>423437.90661000001</v>
      </c>
      <c r="E17" s="419">
        <v>43059.737249999998</v>
      </c>
      <c r="F17" s="421">
        <v>38813982.556489997</v>
      </c>
      <c r="G17" s="8"/>
      <c r="H17" s="1"/>
      <c r="I17" s="1"/>
    </row>
    <row r="18" spans="1:9">
      <c r="A18" s="10" t="s">
        <v>19</v>
      </c>
      <c r="B18" s="417">
        <v>11431260.44338</v>
      </c>
      <c r="C18" s="417">
        <v>0</v>
      </c>
      <c r="D18" s="417">
        <v>419777.64122000005</v>
      </c>
      <c r="E18" s="417">
        <v>0</v>
      </c>
      <c r="F18" s="417">
        <v>11851038.0846</v>
      </c>
      <c r="G18" s="1"/>
      <c r="H18" s="1"/>
      <c r="I18" s="1"/>
    </row>
    <row r="19" spans="1:9">
      <c r="A19" s="10" t="s">
        <v>20</v>
      </c>
      <c r="B19" s="417">
        <v>14974436.423910001</v>
      </c>
      <c r="C19" s="417">
        <v>234339.28266999999</v>
      </c>
      <c r="D19" s="417">
        <v>0</v>
      </c>
      <c r="E19" s="417">
        <v>3.9693100000000001</v>
      </c>
      <c r="F19" s="417">
        <v>15208779.675890001</v>
      </c>
      <c r="G19" s="1"/>
      <c r="H19" s="1"/>
      <c r="I19" s="1"/>
    </row>
    <row r="20" spans="1:9">
      <c r="A20" s="10" t="s">
        <v>21</v>
      </c>
      <c r="B20" s="417">
        <v>0</v>
      </c>
      <c r="C20" s="417">
        <v>122203.30242000001</v>
      </c>
      <c r="D20" s="417">
        <v>0</v>
      </c>
      <c r="E20" s="417">
        <v>0</v>
      </c>
      <c r="F20" s="417">
        <v>122203.30242000001</v>
      </c>
      <c r="G20" s="1"/>
      <c r="H20" s="1"/>
      <c r="I20" s="1"/>
    </row>
    <row r="21" spans="1:9">
      <c r="A21" s="10" t="s">
        <v>22</v>
      </c>
      <c r="B21" s="417">
        <v>560376.05539999995</v>
      </c>
      <c r="C21" s="417">
        <v>58184.769810000005</v>
      </c>
      <c r="D21" s="417">
        <v>0</v>
      </c>
      <c r="E21" s="417">
        <v>0</v>
      </c>
      <c r="F21" s="417">
        <v>618560.82521000004</v>
      </c>
      <c r="G21" s="1"/>
      <c r="H21" s="1"/>
      <c r="I21" s="1"/>
    </row>
    <row r="22" spans="1:9">
      <c r="A22" s="10" t="s">
        <v>23</v>
      </c>
      <c r="B22" s="417">
        <v>4194818.9297399996</v>
      </c>
      <c r="C22" s="417">
        <v>1165180.6950900001</v>
      </c>
      <c r="D22" s="417">
        <v>0</v>
      </c>
      <c r="E22" s="417">
        <v>42937.808870000001</v>
      </c>
      <c r="F22" s="417">
        <v>5402937.4337000009</v>
      </c>
      <c r="G22" s="1"/>
      <c r="H22" s="1"/>
      <c r="I22" s="1"/>
    </row>
    <row r="23" spans="1:9">
      <c r="A23" s="10" t="s">
        <v>24</v>
      </c>
      <c r="B23" s="417">
        <v>3598576.0026099999</v>
      </c>
      <c r="C23" s="417">
        <v>1046763.56389</v>
      </c>
      <c r="D23" s="417">
        <v>2612.30593</v>
      </c>
      <c r="E23" s="417">
        <v>117.95906000000001</v>
      </c>
      <c r="F23" s="417">
        <v>4648069.8314900007</v>
      </c>
      <c r="G23" s="1"/>
      <c r="H23" s="1"/>
      <c r="I23" s="1"/>
    </row>
    <row r="24" spans="1:9">
      <c r="A24" s="10" t="s">
        <v>25</v>
      </c>
      <c r="B24" s="417">
        <v>1027445.6330300001</v>
      </c>
      <c r="C24" s="417">
        <v>5645.2901499999998</v>
      </c>
      <c r="D24" s="417">
        <v>1047.95946</v>
      </c>
      <c r="E24" s="417">
        <v>1.0000000000000001E-5</v>
      </c>
      <c r="F24" s="417">
        <v>1034138.88265</v>
      </c>
      <c r="G24" s="1"/>
      <c r="H24" s="1"/>
      <c r="I24" s="1"/>
    </row>
    <row r="25" spans="1:9" ht="15.75" thickBot="1">
      <c r="A25" s="10" t="s">
        <v>26</v>
      </c>
      <c r="B25" s="417">
        <v>-49727.676509999998</v>
      </c>
      <c r="C25" s="417">
        <v>-22017.802960000001</v>
      </c>
      <c r="D25" s="417">
        <v>0</v>
      </c>
      <c r="E25" s="417">
        <v>0</v>
      </c>
      <c r="F25" s="417">
        <v>-71745.479470000006</v>
      </c>
      <c r="G25" s="1"/>
      <c r="H25" s="1"/>
      <c r="I25" s="1"/>
    </row>
    <row r="26" spans="1:9">
      <c r="A26" s="9" t="s">
        <v>27</v>
      </c>
      <c r="B26" s="419">
        <v>217732929.75946999</v>
      </c>
      <c r="C26" s="419">
        <v>1138631.66282</v>
      </c>
      <c r="D26" s="419">
        <v>0</v>
      </c>
      <c r="E26" s="419">
        <v>236.64123000000001</v>
      </c>
      <c r="F26" s="421">
        <v>218871798.06351998</v>
      </c>
      <c r="G26" s="8"/>
      <c r="H26" s="1"/>
      <c r="I26" s="1"/>
    </row>
    <row r="27" spans="1:9">
      <c r="A27" s="12" t="s">
        <v>28</v>
      </c>
      <c r="B27" s="417">
        <v>210948931.16958997</v>
      </c>
      <c r="C27" s="417">
        <v>1120150.12378</v>
      </c>
      <c r="D27" s="417">
        <v>0</v>
      </c>
      <c r="E27" s="417">
        <v>231.28588999999999</v>
      </c>
      <c r="F27" s="417">
        <v>212069312.57925999</v>
      </c>
      <c r="G27" s="8"/>
      <c r="H27" s="1"/>
      <c r="I27" s="1"/>
    </row>
    <row r="28" spans="1:9">
      <c r="A28" s="10" t="s">
        <v>29</v>
      </c>
      <c r="B28" s="417">
        <v>178817618.30237994</v>
      </c>
      <c r="C28" s="417">
        <v>666768.57747000002</v>
      </c>
      <c r="D28" s="417">
        <v>0</v>
      </c>
      <c r="E28" s="417">
        <v>231.28588999999999</v>
      </c>
      <c r="F28" s="417">
        <v>179484618.16573995</v>
      </c>
      <c r="G28" s="1"/>
      <c r="H28" s="1"/>
      <c r="I28" s="1"/>
    </row>
    <row r="29" spans="1:9">
      <c r="A29" s="10" t="s">
        <v>30</v>
      </c>
      <c r="B29" s="417">
        <v>28925444.452029999</v>
      </c>
      <c r="C29" s="417">
        <v>414896.86415000004</v>
      </c>
      <c r="D29" s="417">
        <v>0</v>
      </c>
      <c r="E29" s="417">
        <v>0</v>
      </c>
      <c r="F29" s="417">
        <v>29340341.316180002</v>
      </c>
      <c r="G29" s="1"/>
      <c r="H29" s="1"/>
      <c r="I29" s="1"/>
    </row>
    <row r="30" spans="1:9">
      <c r="A30" s="10" t="s">
        <v>31</v>
      </c>
      <c r="B30" s="417">
        <v>3205868.4151799995</v>
      </c>
      <c r="C30" s="417">
        <v>38484.682159999997</v>
      </c>
      <c r="D30" s="417">
        <v>0</v>
      </c>
      <c r="E30" s="417">
        <v>0</v>
      </c>
      <c r="F30" s="417">
        <v>3244353.0973399994</v>
      </c>
      <c r="G30" s="1"/>
      <c r="H30" s="1"/>
      <c r="I30" s="1"/>
    </row>
    <row r="31" spans="1:9">
      <c r="A31" s="12" t="s">
        <v>32</v>
      </c>
      <c r="B31" s="417">
        <v>2322825.99333</v>
      </c>
      <c r="C31" s="417">
        <v>20349.010150000002</v>
      </c>
      <c r="D31" s="417">
        <v>0</v>
      </c>
      <c r="E31" s="417">
        <v>0</v>
      </c>
      <c r="F31" s="417">
        <v>2343175.0034799995</v>
      </c>
      <c r="G31" s="8"/>
      <c r="H31" s="1"/>
      <c r="I31" s="1"/>
    </row>
    <row r="32" spans="1:9">
      <c r="A32" s="10" t="s">
        <v>33</v>
      </c>
      <c r="B32" s="417">
        <v>1099528.7367699998</v>
      </c>
      <c r="C32" s="417">
        <v>7811.1143600000005</v>
      </c>
      <c r="D32" s="417">
        <v>0</v>
      </c>
      <c r="E32" s="417">
        <v>0</v>
      </c>
      <c r="F32" s="417">
        <v>1107339.8511299998</v>
      </c>
      <c r="G32" s="1"/>
      <c r="H32" s="1"/>
      <c r="I32" s="1"/>
    </row>
    <row r="33" spans="1:9">
      <c r="A33" s="10" t="s">
        <v>34</v>
      </c>
      <c r="B33" s="417">
        <v>1072700.7649900001</v>
      </c>
      <c r="C33" s="417">
        <v>11322.146229999998</v>
      </c>
      <c r="D33" s="417">
        <v>0</v>
      </c>
      <c r="E33" s="417">
        <v>0</v>
      </c>
      <c r="F33" s="417">
        <v>1084022.9112200001</v>
      </c>
      <c r="G33" s="1"/>
      <c r="H33" s="1"/>
      <c r="I33" s="1"/>
    </row>
    <row r="34" spans="1:9">
      <c r="A34" s="10" t="s">
        <v>35</v>
      </c>
      <c r="B34" s="417">
        <v>150596.49157000001</v>
      </c>
      <c r="C34" s="417">
        <v>1215.74956</v>
      </c>
      <c r="D34" s="417">
        <v>0</v>
      </c>
      <c r="E34" s="417">
        <v>0</v>
      </c>
      <c r="F34" s="417">
        <v>151812.24112999998</v>
      </c>
      <c r="G34" s="1"/>
      <c r="H34" s="1"/>
      <c r="I34" s="1"/>
    </row>
    <row r="35" spans="1:9">
      <c r="A35" s="12" t="s">
        <v>36</v>
      </c>
      <c r="B35" s="417">
        <v>5001347.3847999992</v>
      </c>
      <c r="C35" s="417">
        <v>150906.56044999999</v>
      </c>
      <c r="D35" s="417">
        <v>0</v>
      </c>
      <c r="E35" s="417">
        <v>0</v>
      </c>
      <c r="F35" s="417">
        <v>5152253.9452500008</v>
      </c>
      <c r="G35" s="8"/>
      <c r="H35" s="1"/>
      <c r="I35" s="1"/>
    </row>
    <row r="36" spans="1:9">
      <c r="A36" s="10" t="s">
        <v>37</v>
      </c>
      <c r="B36" s="417">
        <v>1900528.5548</v>
      </c>
      <c r="C36" s="417">
        <v>84223.770550000001</v>
      </c>
      <c r="D36" s="417">
        <v>0</v>
      </c>
      <c r="E36" s="417">
        <v>0</v>
      </c>
      <c r="F36" s="417">
        <v>1984752.3253500001</v>
      </c>
      <c r="G36" s="1"/>
      <c r="H36" s="1"/>
      <c r="I36" s="1"/>
    </row>
    <row r="37" spans="1:9">
      <c r="A37" s="10" t="s">
        <v>38</v>
      </c>
      <c r="B37" s="417">
        <v>2813548.0066499989</v>
      </c>
      <c r="C37" s="417">
        <v>63059.516370000005</v>
      </c>
      <c r="D37" s="417">
        <v>0</v>
      </c>
      <c r="E37" s="417">
        <v>0</v>
      </c>
      <c r="F37" s="417">
        <v>2876607.5230199997</v>
      </c>
      <c r="G37" s="1"/>
      <c r="H37" s="1"/>
      <c r="I37" s="1"/>
    </row>
    <row r="38" spans="1:9">
      <c r="A38" s="10" t="s">
        <v>39</v>
      </c>
      <c r="B38" s="417">
        <v>287270.82334999996</v>
      </c>
      <c r="C38" s="417">
        <v>3623.2735299999995</v>
      </c>
      <c r="D38" s="417">
        <v>0</v>
      </c>
      <c r="E38" s="417">
        <v>0</v>
      </c>
      <c r="F38" s="417">
        <v>290894.09687999997</v>
      </c>
      <c r="G38" s="1"/>
      <c r="H38" s="1"/>
      <c r="I38" s="1"/>
    </row>
    <row r="39" spans="1:9">
      <c r="A39" s="12" t="s">
        <v>40</v>
      </c>
      <c r="B39" s="417">
        <v>8363458.2676299997</v>
      </c>
      <c r="C39" s="417">
        <v>146420.75873999999</v>
      </c>
      <c r="D39" s="417">
        <v>0</v>
      </c>
      <c r="E39" s="417">
        <v>5.6243800000000004</v>
      </c>
      <c r="F39" s="417">
        <v>8509884.6507499982</v>
      </c>
      <c r="G39" s="8"/>
      <c r="H39" s="1"/>
      <c r="I39" s="1"/>
    </row>
    <row r="40" spans="1:9">
      <c r="A40" s="10" t="s">
        <v>41</v>
      </c>
      <c r="B40" s="417">
        <v>2123634.6547400001</v>
      </c>
      <c r="C40" s="417">
        <v>14061.325569999999</v>
      </c>
      <c r="D40" s="417">
        <v>0</v>
      </c>
      <c r="E40" s="417">
        <v>0.42343999999999998</v>
      </c>
      <c r="F40" s="417">
        <v>2137696.4037500005</v>
      </c>
      <c r="G40" s="1"/>
      <c r="H40" s="1"/>
      <c r="I40" s="1"/>
    </row>
    <row r="41" spans="1:9">
      <c r="A41" s="10" t="s">
        <v>42</v>
      </c>
      <c r="B41" s="417">
        <v>2361938.2066800003</v>
      </c>
      <c r="C41" s="417">
        <v>59536.271760000003</v>
      </c>
      <c r="D41" s="417">
        <v>0</v>
      </c>
      <c r="E41" s="417">
        <v>0</v>
      </c>
      <c r="F41" s="417">
        <v>2421474.4784400007</v>
      </c>
      <c r="G41" s="1"/>
      <c r="H41" s="1"/>
      <c r="I41" s="1"/>
    </row>
    <row r="42" spans="1:9">
      <c r="A42" s="10" t="s">
        <v>43</v>
      </c>
      <c r="B42" s="417">
        <v>8423.4655599999987</v>
      </c>
      <c r="C42" s="417">
        <v>1006.53751</v>
      </c>
      <c r="D42" s="417">
        <v>0</v>
      </c>
      <c r="E42" s="417">
        <v>0</v>
      </c>
      <c r="F42" s="417">
        <v>9430.0030699999988</v>
      </c>
      <c r="G42" s="1"/>
      <c r="H42" s="1"/>
      <c r="I42" s="1"/>
    </row>
    <row r="43" spans="1:9">
      <c r="A43" s="10" t="s">
        <v>44</v>
      </c>
      <c r="B43" s="417">
        <v>39105.916189999996</v>
      </c>
      <c r="C43" s="417">
        <v>1944.4486900000002</v>
      </c>
      <c r="D43" s="417">
        <v>0</v>
      </c>
      <c r="E43" s="417">
        <v>0</v>
      </c>
      <c r="F43" s="417">
        <v>41050.364879999994</v>
      </c>
      <c r="G43" s="1"/>
      <c r="H43" s="1"/>
      <c r="I43" s="1"/>
    </row>
    <row r="44" spans="1:9">
      <c r="A44" s="10" t="s">
        <v>45</v>
      </c>
      <c r="B44" s="417">
        <v>288.15437000000003</v>
      </c>
      <c r="C44" s="417">
        <v>26.953619999999997</v>
      </c>
      <c r="D44" s="417">
        <v>0</v>
      </c>
      <c r="E44" s="417">
        <v>0</v>
      </c>
      <c r="F44" s="417">
        <v>315.10798999999997</v>
      </c>
      <c r="G44" s="1"/>
      <c r="H44" s="1"/>
      <c r="I44" s="1"/>
    </row>
    <row r="45" spans="1:9">
      <c r="A45" s="10" t="s">
        <v>46</v>
      </c>
      <c r="B45" s="417">
        <v>2152.61213</v>
      </c>
      <c r="C45" s="417">
        <v>58.979950000000002</v>
      </c>
      <c r="D45" s="417">
        <v>0</v>
      </c>
      <c r="E45" s="417">
        <v>0</v>
      </c>
      <c r="F45" s="417">
        <v>2211.5920799999994</v>
      </c>
      <c r="G45" s="1"/>
      <c r="H45" s="1"/>
      <c r="I45" s="1"/>
    </row>
    <row r="46" spans="1:9">
      <c r="A46" s="10" t="s">
        <v>47</v>
      </c>
      <c r="B46" s="417">
        <v>1748747.5505799998</v>
      </c>
      <c r="C46" s="417">
        <v>26518.788119999997</v>
      </c>
      <c r="D46" s="417">
        <v>0</v>
      </c>
      <c r="E46" s="417">
        <v>5.2009400000000001</v>
      </c>
      <c r="F46" s="417">
        <v>1775271.5396399996</v>
      </c>
      <c r="G46" s="1"/>
      <c r="H46" s="1"/>
      <c r="I46" s="1"/>
    </row>
    <row r="47" spans="1:9">
      <c r="A47" s="10" t="s">
        <v>48</v>
      </c>
      <c r="B47" s="417">
        <v>1985709.6364399998</v>
      </c>
      <c r="C47" s="417">
        <v>42064.111969999998</v>
      </c>
      <c r="D47" s="417">
        <v>0</v>
      </c>
      <c r="E47" s="417">
        <v>0</v>
      </c>
      <c r="F47" s="417">
        <v>2027773.7484099998</v>
      </c>
      <c r="G47" s="1"/>
      <c r="H47" s="1"/>
      <c r="I47" s="1"/>
    </row>
    <row r="48" spans="1:9">
      <c r="A48" s="10" t="s">
        <v>49</v>
      </c>
      <c r="B48" s="417">
        <v>10434.13754</v>
      </c>
      <c r="C48" s="417">
        <v>135.18152000000001</v>
      </c>
      <c r="D48" s="417">
        <v>0</v>
      </c>
      <c r="E48" s="417">
        <v>0</v>
      </c>
      <c r="F48" s="417">
        <v>10569.31906</v>
      </c>
      <c r="G48" s="1"/>
      <c r="H48" s="1"/>
      <c r="I48" s="1"/>
    </row>
    <row r="49" spans="1:9">
      <c r="A49" s="10" t="s">
        <v>50</v>
      </c>
      <c r="B49" s="417">
        <v>58083.043720000009</v>
      </c>
      <c r="C49" s="417">
        <v>700.76223000000005</v>
      </c>
      <c r="D49" s="417">
        <v>0</v>
      </c>
      <c r="E49" s="417">
        <v>0</v>
      </c>
      <c r="F49" s="417">
        <v>58783.805950000002</v>
      </c>
      <c r="G49" s="1"/>
      <c r="H49" s="1"/>
      <c r="I49" s="1"/>
    </row>
    <row r="50" spans="1:9">
      <c r="A50" s="10" t="s">
        <v>51</v>
      </c>
      <c r="B50" s="417">
        <v>3969.0707999999995</v>
      </c>
      <c r="C50" s="417">
        <v>16.519379999999998</v>
      </c>
      <c r="D50" s="417">
        <v>0</v>
      </c>
      <c r="E50" s="417">
        <v>0</v>
      </c>
      <c r="F50" s="417">
        <v>3985.5901799999997</v>
      </c>
      <c r="G50" s="1"/>
      <c r="H50" s="1"/>
      <c r="I50" s="1"/>
    </row>
    <row r="51" spans="1:9">
      <c r="A51" s="10" t="s">
        <v>52</v>
      </c>
      <c r="B51" s="417">
        <v>20971.818880000006</v>
      </c>
      <c r="C51" s="417">
        <v>350.87842000000001</v>
      </c>
      <c r="D51" s="417">
        <v>0</v>
      </c>
      <c r="E51" s="417">
        <v>0</v>
      </c>
      <c r="F51" s="417">
        <v>21322.6973</v>
      </c>
      <c r="G51" s="1"/>
      <c r="H51" s="1"/>
      <c r="I51" s="1"/>
    </row>
    <row r="52" spans="1:9">
      <c r="A52" s="12" t="s">
        <v>53</v>
      </c>
      <c r="B52" s="417">
        <v>-8903633.055879999</v>
      </c>
      <c r="C52" s="417">
        <v>-299194.79029999999</v>
      </c>
      <c r="D52" s="417">
        <v>0</v>
      </c>
      <c r="E52" s="417">
        <v>-0.26904</v>
      </c>
      <c r="F52" s="417">
        <v>-9202828.1152199991</v>
      </c>
      <c r="G52" s="8"/>
      <c r="H52" s="1"/>
      <c r="I52" s="1"/>
    </row>
    <row r="53" spans="1:9">
      <c r="A53" s="13" t="s">
        <v>54</v>
      </c>
      <c r="B53" s="417">
        <v>-843519.79336999997</v>
      </c>
      <c r="C53" s="417">
        <v>-13684.991649999998</v>
      </c>
      <c r="D53" s="417">
        <v>0</v>
      </c>
      <c r="E53" s="417">
        <v>-0.26904</v>
      </c>
      <c r="F53" s="417">
        <v>-857205.05406000011</v>
      </c>
      <c r="G53" s="1"/>
      <c r="H53" s="1"/>
      <c r="I53" s="1"/>
    </row>
    <row r="54" spans="1:9">
      <c r="A54" s="10" t="s">
        <v>55</v>
      </c>
      <c r="B54" s="417">
        <v>-611536.54515999998</v>
      </c>
      <c r="C54" s="417">
        <v>-16446.230639999998</v>
      </c>
      <c r="D54" s="417">
        <v>0</v>
      </c>
      <c r="E54" s="417">
        <v>0</v>
      </c>
      <c r="F54" s="417">
        <v>-627982.77579999983</v>
      </c>
      <c r="G54" s="1"/>
      <c r="H54" s="1"/>
      <c r="I54" s="1"/>
    </row>
    <row r="55" spans="1:9">
      <c r="A55" s="10" t="s">
        <v>56</v>
      </c>
      <c r="B55" s="417">
        <v>-561486.81251000008</v>
      </c>
      <c r="C55" s="417">
        <v>-2646.0416599999999</v>
      </c>
      <c r="D55" s="417">
        <v>0</v>
      </c>
      <c r="E55" s="417">
        <v>0</v>
      </c>
      <c r="F55" s="417">
        <v>-564132.85416999995</v>
      </c>
      <c r="G55" s="1"/>
      <c r="H55" s="1"/>
      <c r="I55" s="1"/>
    </row>
    <row r="56" spans="1:9">
      <c r="A56" s="10" t="s">
        <v>57</v>
      </c>
      <c r="B56" s="417">
        <v>-420690.92079999996</v>
      </c>
      <c r="C56" s="417">
        <v>-3433.7573499999999</v>
      </c>
      <c r="D56" s="417">
        <v>0</v>
      </c>
      <c r="E56" s="417">
        <v>0</v>
      </c>
      <c r="F56" s="417">
        <v>-424124.67814999993</v>
      </c>
      <c r="G56" s="1"/>
      <c r="H56" s="1"/>
      <c r="I56" s="1"/>
    </row>
    <row r="57" spans="1:9">
      <c r="A57" s="10" t="s">
        <v>58</v>
      </c>
      <c r="B57" s="417">
        <v>-1168241.53755</v>
      </c>
      <c r="C57" s="417">
        <v>-56824.364480000004</v>
      </c>
      <c r="D57" s="417">
        <v>0</v>
      </c>
      <c r="E57" s="417">
        <v>0</v>
      </c>
      <c r="F57" s="417">
        <v>-1225065.90203</v>
      </c>
      <c r="G57" s="1"/>
      <c r="H57" s="1"/>
      <c r="I57" s="1"/>
    </row>
    <row r="58" spans="1:9">
      <c r="A58" s="10" t="s">
        <v>59</v>
      </c>
      <c r="B58" s="417">
        <v>-1574446.4925299999</v>
      </c>
      <c r="C58" s="417">
        <v>-41134.179680000001</v>
      </c>
      <c r="D58" s="417">
        <v>0</v>
      </c>
      <c r="E58" s="417">
        <v>0</v>
      </c>
      <c r="F58" s="417">
        <v>-1615580.67221</v>
      </c>
      <c r="G58" s="1"/>
      <c r="H58" s="1"/>
      <c r="I58" s="1"/>
    </row>
    <row r="59" spans="1:9">
      <c r="A59" s="13" t="s">
        <v>60</v>
      </c>
      <c r="B59" s="417">
        <v>-1595730.9624699997</v>
      </c>
      <c r="C59" s="417">
        <v>-128917.84681999999</v>
      </c>
      <c r="D59" s="417">
        <v>0</v>
      </c>
      <c r="E59" s="417">
        <v>0</v>
      </c>
      <c r="F59" s="417">
        <v>-1724648.8092899998</v>
      </c>
      <c r="G59" s="1"/>
      <c r="H59" s="1"/>
      <c r="I59" s="1"/>
    </row>
    <row r="60" spans="1:9">
      <c r="A60" s="10" t="s">
        <v>61</v>
      </c>
      <c r="B60" s="417">
        <v>-1777122.3759099997</v>
      </c>
      <c r="C60" s="417">
        <v>-32394.578390000002</v>
      </c>
      <c r="D60" s="417">
        <v>0</v>
      </c>
      <c r="E60" s="417">
        <v>0</v>
      </c>
      <c r="F60" s="417">
        <v>-1809516.9542999999</v>
      </c>
      <c r="G60" s="1"/>
      <c r="H60" s="1"/>
      <c r="I60" s="1"/>
    </row>
    <row r="61" spans="1:9">
      <c r="A61" s="10" t="s">
        <v>62</v>
      </c>
      <c r="B61" s="417">
        <v>-72.454629999999995</v>
      </c>
      <c r="C61" s="417">
        <v>0</v>
      </c>
      <c r="D61" s="417">
        <v>0</v>
      </c>
      <c r="E61" s="417">
        <v>0</v>
      </c>
      <c r="F61" s="417">
        <v>-72.454629999999995</v>
      </c>
      <c r="G61" s="1"/>
      <c r="H61" s="1"/>
      <c r="I61" s="1"/>
    </row>
    <row r="62" spans="1:9">
      <c r="A62" s="10" t="s">
        <v>63</v>
      </c>
      <c r="B62" s="417">
        <v>0</v>
      </c>
      <c r="C62" s="417">
        <v>0</v>
      </c>
      <c r="D62" s="417">
        <v>0</v>
      </c>
      <c r="E62" s="417">
        <v>0</v>
      </c>
      <c r="F62" s="417">
        <v>0</v>
      </c>
      <c r="G62" s="1"/>
      <c r="H62" s="1"/>
      <c r="I62" s="1"/>
    </row>
    <row r="63" spans="1:9">
      <c r="A63" s="10" t="s">
        <v>64</v>
      </c>
      <c r="B63" s="417">
        <v>-8370.6016900000013</v>
      </c>
      <c r="C63" s="417">
        <v>-289.99630999999999</v>
      </c>
      <c r="D63" s="417">
        <v>0</v>
      </c>
      <c r="E63" s="417">
        <v>0</v>
      </c>
      <c r="F63" s="417">
        <v>-8660.598</v>
      </c>
      <c r="G63" s="1"/>
      <c r="H63" s="1"/>
      <c r="I63" s="1"/>
    </row>
    <row r="64" spans="1:9">
      <c r="A64" s="10" t="s">
        <v>65</v>
      </c>
      <c r="B64" s="417">
        <v>-21825.974220000004</v>
      </c>
      <c r="C64" s="417">
        <v>-522.11226999999997</v>
      </c>
      <c r="D64" s="417">
        <v>0</v>
      </c>
      <c r="E64" s="417">
        <v>0</v>
      </c>
      <c r="F64" s="417">
        <v>-22348.086490000005</v>
      </c>
      <c r="G64" s="1"/>
      <c r="H64" s="1"/>
      <c r="I64" s="1"/>
    </row>
    <row r="65" spans="1:9">
      <c r="A65" s="13" t="s">
        <v>66</v>
      </c>
      <c r="B65" s="417">
        <v>-24922.624329999999</v>
      </c>
      <c r="C65" s="417">
        <v>-198.68853000000001</v>
      </c>
      <c r="D65" s="417">
        <v>0</v>
      </c>
      <c r="E65" s="417">
        <v>0</v>
      </c>
      <c r="F65" s="417">
        <v>-25121.312859999998</v>
      </c>
      <c r="G65" s="1"/>
      <c r="H65" s="1"/>
      <c r="I65" s="1"/>
    </row>
    <row r="66" spans="1:9">
      <c r="A66" s="10" t="s">
        <v>67</v>
      </c>
      <c r="B66" s="417">
        <v>-72781.996710000007</v>
      </c>
      <c r="C66" s="417">
        <v>-244.06556</v>
      </c>
      <c r="D66" s="417">
        <v>0</v>
      </c>
      <c r="E66" s="417">
        <v>0</v>
      </c>
      <c r="F66" s="417">
        <v>-73026.062270000009</v>
      </c>
      <c r="G66" s="1"/>
      <c r="H66" s="1"/>
      <c r="I66" s="1"/>
    </row>
    <row r="67" spans="1:9">
      <c r="A67" s="10" t="s">
        <v>68</v>
      </c>
      <c r="B67" s="417">
        <v>-67644.04595</v>
      </c>
      <c r="C67" s="417">
        <v>-876.9842000000001</v>
      </c>
      <c r="D67" s="417">
        <v>0</v>
      </c>
      <c r="E67" s="417">
        <v>0</v>
      </c>
      <c r="F67" s="417">
        <v>-68521.030149999991</v>
      </c>
      <c r="G67" s="1"/>
      <c r="H67" s="1"/>
      <c r="I67" s="1"/>
    </row>
    <row r="68" spans="1:9" ht="15.75" thickBot="1">
      <c r="A68" s="10" t="s">
        <v>69</v>
      </c>
      <c r="B68" s="417">
        <v>-155239.91805000001</v>
      </c>
      <c r="C68" s="417">
        <v>-1580.9527600000001</v>
      </c>
      <c r="D68" s="417">
        <v>0</v>
      </c>
      <c r="E68" s="417">
        <v>0</v>
      </c>
      <c r="F68" s="417">
        <v>-156820.87080999996</v>
      </c>
      <c r="G68" s="1"/>
      <c r="H68" s="1"/>
      <c r="I68" s="1"/>
    </row>
    <row r="69" spans="1:9">
      <c r="A69" s="9" t="s">
        <v>70</v>
      </c>
      <c r="B69" s="419">
        <v>2073283.3205099998</v>
      </c>
      <c r="C69" s="419">
        <v>325466.37851000001</v>
      </c>
      <c r="D69" s="419">
        <v>0</v>
      </c>
      <c r="E69" s="419">
        <v>0.20757</v>
      </c>
      <c r="F69" s="421">
        <v>2398749.9065900003</v>
      </c>
      <c r="G69" s="8"/>
      <c r="H69" s="1"/>
      <c r="I69" s="1"/>
    </row>
    <row r="70" spans="1:9">
      <c r="A70" s="10" t="s">
        <v>71</v>
      </c>
      <c r="B70" s="417">
        <v>1049.8658999999998</v>
      </c>
      <c r="C70" s="417">
        <v>321.12036999999998</v>
      </c>
      <c r="D70" s="417">
        <v>711.49381000000005</v>
      </c>
      <c r="E70" s="417">
        <v>0</v>
      </c>
      <c r="F70" s="417">
        <v>2082.4800800000003</v>
      </c>
      <c r="G70" s="1"/>
      <c r="H70" s="1"/>
      <c r="I70" s="1"/>
    </row>
    <row r="71" spans="1:9">
      <c r="A71" s="13" t="s">
        <v>72</v>
      </c>
      <c r="B71" s="417">
        <v>1108544.6483500001</v>
      </c>
      <c r="C71" s="417">
        <v>216322.14976999996</v>
      </c>
      <c r="D71" s="417">
        <v>0</v>
      </c>
      <c r="E71" s="417">
        <v>8.8730000000000003E-2</v>
      </c>
      <c r="F71" s="417">
        <v>1324866.8868499999</v>
      </c>
      <c r="G71" s="1"/>
      <c r="H71" s="1"/>
      <c r="I71" s="1"/>
    </row>
    <row r="72" spans="1:9">
      <c r="A72" s="10" t="s">
        <v>73</v>
      </c>
      <c r="B72" s="417">
        <v>1117359.5832500001</v>
      </c>
      <c r="C72" s="417">
        <v>166214.10999999996</v>
      </c>
      <c r="D72" s="417">
        <v>0</v>
      </c>
      <c r="E72" s="417">
        <v>0.11884</v>
      </c>
      <c r="F72" s="417">
        <v>1283573.8120900001</v>
      </c>
      <c r="G72" s="1"/>
      <c r="H72" s="1"/>
      <c r="I72" s="1"/>
    </row>
    <row r="73" spans="1:9">
      <c r="A73" s="10" t="s">
        <v>74</v>
      </c>
      <c r="B73" s="417">
        <v>0</v>
      </c>
      <c r="C73" s="417">
        <v>374.51799</v>
      </c>
      <c r="D73" s="417">
        <v>0</v>
      </c>
      <c r="E73" s="417">
        <v>0</v>
      </c>
      <c r="F73" s="417">
        <v>374.51799</v>
      </c>
      <c r="G73" s="1"/>
      <c r="H73" s="1"/>
      <c r="I73" s="1"/>
    </row>
    <row r="74" spans="1:9" ht="15.75" thickBot="1">
      <c r="A74" s="10" t="s">
        <v>75</v>
      </c>
      <c r="B74" s="417">
        <v>-153670.77699000001</v>
      </c>
      <c r="C74" s="417">
        <v>-57765.519619999999</v>
      </c>
      <c r="D74" s="417">
        <v>-711.49381000000005</v>
      </c>
      <c r="E74" s="417">
        <v>0</v>
      </c>
      <c r="F74" s="417">
        <v>-212147.79042</v>
      </c>
      <c r="G74" s="1"/>
      <c r="H74" s="1"/>
      <c r="I74" s="1"/>
    </row>
    <row r="75" spans="1:9">
      <c r="A75" s="9" t="s">
        <v>76</v>
      </c>
      <c r="B75" s="419">
        <v>305211.93097000004</v>
      </c>
      <c r="C75" s="419">
        <v>1E-3</v>
      </c>
      <c r="D75" s="419">
        <v>0</v>
      </c>
      <c r="E75" s="419">
        <v>0</v>
      </c>
      <c r="F75" s="421">
        <v>305211.93197000003</v>
      </c>
      <c r="G75" s="8"/>
      <c r="H75" s="1"/>
      <c r="I75" s="1"/>
    </row>
    <row r="76" spans="1:9">
      <c r="A76" s="10" t="s">
        <v>77</v>
      </c>
      <c r="B76" s="417">
        <v>6678.3764499999997</v>
      </c>
      <c r="C76" s="417">
        <v>0</v>
      </c>
      <c r="D76" s="417">
        <v>0</v>
      </c>
      <c r="E76" s="417">
        <v>0</v>
      </c>
      <c r="F76" s="417">
        <v>6678.3764499999997</v>
      </c>
      <c r="G76" s="1"/>
      <c r="H76" s="1"/>
      <c r="I76" s="1"/>
    </row>
    <row r="77" spans="1:9">
      <c r="A77" s="10" t="s">
        <v>78</v>
      </c>
      <c r="B77" s="417">
        <v>1265766.26993</v>
      </c>
      <c r="C77" s="417">
        <v>8.986600000000001</v>
      </c>
      <c r="D77" s="417">
        <v>0</v>
      </c>
      <c r="E77" s="417">
        <v>0</v>
      </c>
      <c r="F77" s="417">
        <v>1265775.2565300001</v>
      </c>
      <c r="G77" s="1"/>
      <c r="H77" s="1"/>
      <c r="I77" s="1"/>
    </row>
    <row r="78" spans="1:9">
      <c r="A78" s="10" t="s">
        <v>79</v>
      </c>
      <c r="B78" s="417">
        <v>15858.63149</v>
      </c>
      <c r="C78" s="417">
        <v>0</v>
      </c>
      <c r="D78" s="417">
        <v>0</v>
      </c>
      <c r="E78" s="417">
        <v>0</v>
      </c>
      <c r="F78" s="417">
        <v>15858.63149</v>
      </c>
      <c r="G78" s="1"/>
      <c r="H78" s="1"/>
      <c r="I78" s="1"/>
    </row>
    <row r="79" spans="1:9">
      <c r="A79" s="10" t="s">
        <v>80</v>
      </c>
      <c r="B79" s="417">
        <v>3502.4140400000001</v>
      </c>
      <c r="C79" s="417">
        <v>0</v>
      </c>
      <c r="D79" s="417">
        <v>0</v>
      </c>
      <c r="E79" s="417">
        <v>0</v>
      </c>
      <c r="F79" s="417">
        <v>3502.4140400000001</v>
      </c>
      <c r="G79" s="1"/>
      <c r="H79" s="1"/>
      <c r="I79" s="1"/>
    </row>
    <row r="80" spans="1:9" ht="15.75" thickBot="1">
      <c r="A80" s="10" t="s">
        <v>81</v>
      </c>
      <c r="B80" s="417">
        <v>-986593.76093999995</v>
      </c>
      <c r="C80" s="417">
        <v>-8.9855999999999998</v>
      </c>
      <c r="D80" s="417">
        <v>0</v>
      </c>
      <c r="E80" s="417">
        <v>0</v>
      </c>
      <c r="F80" s="417">
        <v>-986602.74653999985</v>
      </c>
      <c r="G80" s="1"/>
      <c r="H80" s="1"/>
      <c r="I80" s="1"/>
    </row>
    <row r="81" spans="1:9">
      <c r="A81" s="9" t="s">
        <v>82</v>
      </c>
      <c r="B81" s="419">
        <v>5064968.8223899994</v>
      </c>
      <c r="C81" s="419">
        <v>16669991.28833</v>
      </c>
      <c r="D81" s="419">
        <v>11.25726</v>
      </c>
      <c r="E81" s="419">
        <v>728.75321000000008</v>
      </c>
      <c r="F81" s="421">
        <v>21735700.121189997</v>
      </c>
      <c r="G81" s="8"/>
      <c r="H81" s="1"/>
      <c r="I81" s="1"/>
    </row>
    <row r="82" spans="1:9">
      <c r="A82" s="10" t="s">
        <v>19</v>
      </c>
      <c r="B82" s="417">
        <v>0</v>
      </c>
      <c r="C82" s="417">
        <v>1.0000000000000001E-5</v>
      </c>
      <c r="D82" s="417">
        <v>0</v>
      </c>
      <c r="E82" s="417">
        <v>0</v>
      </c>
      <c r="F82" s="417">
        <v>1.0000000000000001E-5</v>
      </c>
      <c r="G82" s="1"/>
      <c r="H82" s="1"/>
      <c r="I82" s="1"/>
    </row>
    <row r="83" spans="1:9">
      <c r="A83" s="10" t="s">
        <v>20</v>
      </c>
      <c r="B83" s="417">
        <v>1444722.2459400001</v>
      </c>
      <c r="C83" s="417">
        <v>58224.928939999998</v>
      </c>
      <c r="D83" s="417">
        <v>0</v>
      </c>
      <c r="E83" s="417">
        <v>0</v>
      </c>
      <c r="F83" s="417">
        <v>1502947.1748800001</v>
      </c>
      <c r="G83" s="1"/>
      <c r="H83" s="1"/>
      <c r="I83" s="1"/>
    </row>
    <row r="84" spans="1:9">
      <c r="A84" s="10" t="s">
        <v>21</v>
      </c>
      <c r="B84" s="417">
        <v>0</v>
      </c>
      <c r="C84" s="417">
        <v>44933</v>
      </c>
      <c r="D84" s="417">
        <v>0</v>
      </c>
      <c r="E84" s="417">
        <v>0</v>
      </c>
      <c r="F84" s="417">
        <v>44933</v>
      </c>
      <c r="G84" s="1"/>
      <c r="H84" s="1"/>
      <c r="I84" s="1"/>
    </row>
    <row r="85" spans="1:9">
      <c r="A85" s="10" t="s">
        <v>22</v>
      </c>
      <c r="B85" s="417">
        <v>21054.284489999998</v>
      </c>
      <c r="C85" s="417">
        <v>1003399.12916</v>
      </c>
      <c r="D85" s="417">
        <v>0</v>
      </c>
      <c r="E85" s="417">
        <v>0</v>
      </c>
      <c r="F85" s="417">
        <v>1024453.41365</v>
      </c>
      <c r="G85" s="1"/>
      <c r="H85" s="1"/>
      <c r="I85" s="1"/>
    </row>
    <row r="86" spans="1:9">
      <c r="A86" s="10" t="s">
        <v>83</v>
      </c>
      <c r="B86" s="417">
        <v>855382.73173000012</v>
      </c>
      <c r="C86" s="417">
        <v>10631.034369999999</v>
      </c>
      <c r="D86" s="417">
        <v>0</v>
      </c>
      <c r="E86" s="417">
        <v>0</v>
      </c>
      <c r="F86" s="417">
        <v>866013.76610000001</v>
      </c>
      <c r="G86" s="1"/>
      <c r="H86" s="1"/>
      <c r="I86" s="1"/>
    </row>
    <row r="87" spans="1:9">
      <c r="A87" s="10" t="s">
        <v>23</v>
      </c>
      <c r="B87" s="417">
        <v>240672.53164</v>
      </c>
      <c r="C87" s="417">
        <v>22224.337670000001</v>
      </c>
      <c r="D87" s="417">
        <v>0</v>
      </c>
      <c r="E87" s="417">
        <v>0</v>
      </c>
      <c r="F87" s="417">
        <v>262896.86930999998</v>
      </c>
      <c r="G87" s="1"/>
      <c r="H87" s="1"/>
      <c r="I87" s="1"/>
    </row>
    <row r="88" spans="1:9">
      <c r="A88" s="10" t="s">
        <v>24</v>
      </c>
      <c r="B88" s="417">
        <v>2313630.6609299998</v>
      </c>
      <c r="C88" s="417">
        <v>15527483.34333</v>
      </c>
      <c r="D88" s="417">
        <v>11.25726</v>
      </c>
      <c r="E88" s="417">
        <v>728.75321000000008</v>
      </c>
      <c r="F88" s="417">
        <v>17841854.014730003</v>
      </c>
      <c r="G88" s="1"/>
      <c r="H88" s="1"/>
      <c r="I88" s="1"/>
    </row>
    <row r="89" spans="1:9">
      <c r="A89" s="10" t="s">
        <v>84</v>
      </c>
      <c r="B89" s="417">
        <v>214052.09237999999</v>
      </c>
      <c r="C89" s="417">
        <v>18367.753959999998</v>
      </c>
      <c r="D89" s="417">
        <v>0</v>
      </c>
      <c r="E89" s="417">
        <v>0</v>
      </c>
      <c r="F89" s="417">
        <v>232419.84633999999</v>
      </c>
      <c r="G89" s="1"/>
      <c r="H89" s="1"/>
      <c r="I89" s="1"/>
    </row>
    <row r="90" spans="1:9" ht="15.75" thickBot="1">
      <c r="A90" s="10" t="s">
        <v>85</v>
      </c>
      <c r="B90" s="417">
        <v>-24545.724720000002</v>
      </c>
      <c r="C90" s="417">
        <v>-15272.23911</v>
      </c>
      <c r="D90" s="417">
        <v>0</v>
      </c>
      <c r="E90" s="417">
        <v>0</v>
      </c>
      <c r="F90" s="417">
        <v>-39817.963829999993</v>
      </c>
      <c r="G90" s="1"/>
      <c r="H90" s="1"/>
      <c r="I90" s="1"/>
    </row>
    <row r="91" spans="1:9">
      <c r="A91" s="9" t="s">
        <v>86</v>
      </c>
      <c r="B91" s="419">
        <v>4004251.6345299995</v>
      </c>
      <c r="C91" s="419">
        <v>0</v>
      </c>
      <c r="D91" s="419">
        <v>0</v>
      </c>
      <c r="E91" s="419">
        <v>0</v>
      </c>
      <c r="F91" s="421">
        <v>4004251.6345299995</v>
      </c>
      <c r="G91" s="8"/>
      <c r="H91" s="1"/>
      <c r="I91" s="1"/>
    </row>
    <row r="92" spans="1:9">
      <c r="A92" s="10" t="s">
        <v>87</v>
      </c>
      <c r="B92" s="417">
        <v>1259962.6992300001</v>
      </c>
      <c r="C92" s="417">
        <v>0</v>
      </c>
      <c r="D92" s="417">
        <v>0</v>
      </c>
      <c r="E92" s="417">
        <v>0</v>
      </c>
      <c r="F92" s="417">
        <v>1259962.6992300001</v>
      </c>
      <c r="G92" s="1"/>
      <c r="H92" s="1"/>
      <c r="I92" s="1"/>
    </row>
    <row r="93" spans="1:9">
      <c r="A93" s="10" t="s">
        <v>88</v>
      </c>
      <c r="B93" s="417">
        <v>1672411.3435200001</v>
      </c>
      <c r="C93" s="417">
        <v>0</v>
      </c>
      <c r="D93" s="417">
        <v>0</v>
      </c>
      <c r="E93" s="417">
        <v>0</v>
      </c>
      <c r="F93" s="417">
        <v>1672411.3435200001</v>
      </c>
      <c r="G93" s="1"/>
      <c r="H93" s="1"/>
      <c r="I93" s="1"/>
    </row>
    <row r="94" spans="1:9">
      <c r="A94" s="10" t="s">
        <v>89</v>
      </c>
      <c r="B94" s="417">
        <v>141671.5447</v>
      </c>
      <c r="C94" s="417">
        <v>0</v>
      </c>
      <c r="D94" s="417">
        <v>0</v>
      </c>
      <c r="E94" s="417">
        <v>0</v>
      </c>
      <c r="F94" s="417">
        <v>141671.5447</v>
      </c>
      <c r="G94" s="1"/>
      <c r="H94" s="1"/>
      <c r="I94" s="1"/>
    </row>
    <row r="95" spans="1:9">
      <c r="A95" s="10" t="s">
        <v>90</v>
      </c>
      <c r="B95" s="417">
        <v>228794.08411</v>
      </c>
      <c r="C95" s="417">
        <v>0</v>
      </c>
      <c r="D95" s="417">
        <v>0</v>
      </c>
      <c r="E95" s="417">
        <v>0</v>
      </c>
      <c r="F95" s="417">
        <v>228794.08411</v>
      </c>
      <c r="G95" s="1"/>
      <c r="H95" s="1"/>
      <c r="I95" s="1"/>
    </row>
    <row r="96" spans="1:9">
      <c r="A96" s="10" t="s">
        <v>91</v>
      </c>
      <c r="B96" s="417">
        <v>335812.81783999997</v>
      </c>
      <c r="C96" s="417">
        <v>0</v>
      </c>
      <c r="D96" s="417">
        <v>0</v>
      </c>
      <c r="E96" s="417">
        <v>0</v>
      </c>
      <c r="F96" s="417">
        <v>335812.81783999997</v>
      </c>
      <c r="G96" s="1"/>
      <c r="H96" s="1"/>
      <c r="I96" s="1"/>
    </row>
    <row r="97" spans="1:9">
      <c r="A97" s="10" t="s">
        <v>92</v>
      </c>
      <c r="B97" s="417">
        <v>73356.061870000005</v>
      </c>
      <c r="C97" s="417">
        <v>0</v>
      </c>
      <c r="D97" s="417">
        <v>0</v>
      </c>
      <c r="E97" s="417">
        <v>0</v>
      </c>
      <c r="F97" s="417">
        <v>73356.061870000005</v>
      </c>
      <c r="G97" s="1"/>
      <c r="H97" s="1"/>
      <c r="I97" s="1"/>
    </row>
    <row r="98" spans="1:9">
      <c r="A98" s="10" t="s">
        <v>93</v>
      </c>
      <c r="B98" s="417">
        <v>14925.193160000001</v>
      </c>
      <c r="C98" s="417">
        <v>0</v>
      </c>
      <c r="D98" s="417">
        <v>0</v>
      </c>
      <c r="E98" s="417">
        <v>0</v>
      </c>
      <c r="F98" s="417">
        <v>14925.193160000001</v>
      </c>
      <c r="G98" s="1"/>
      <c r="H98" s="1"/>
      <c r="I98" s="1"/>
    </row>
    <row r="99" spans="1:9">
      <c r="A99" s="10" t="s">
        <v>94</v>
      </c>
      <c r="B99" s="417">
        <v>13796.85002</v>
      </c>
      <c r="C99" s="417">
        <v>0</v>
      </c>
      <c r="D99" s="417">
        <v>0</v>
      </c>
      <c r="E99" s="417">
        <v>0</v>
      </c>
      <c r="F99" s="417">
        <v>13796.85002</v>
      </c>
      <c r="G99" s="1"/>
      <c r="H99" s="1"/>
      <c r="I99" s="1"/>
    </row>
    <row r="100" spans="1:9" ht="15.75" thickBot="1">
      <c r="A100" s="10" t="s">
        <v>95</v>
      </c>
      <c r="B100" s="417">
        <v>263521.04008000001</v>
      </c>
      <c r="C100" s="417">
        <v>0</v>
      </c>
      <c r="D100" s="417">
        <v>0</v>
      </c>
      <c r="E100" s="417">
        <v>0</v>
      </c>
      <c r="F100" s="417">
        <v>263521.04008000001</v>
      </c>
      <c r="G100" s="1"/>
      <c r="H100" s="1"/>
      <c r="I100" s="1"/>
    </row>
    <row r="101" spans="1:9">
      <c r="A101" s="9" t="s">
        <v>96</v>
      </c>
      <c r="B101" s="419">
        <v>821451.64908999996</v>
      </c>
      <c r="C101" s="419">
        <v>42825.030099999996</v>
      </c>
      <c r="D101" s="419">
        <v>-7.0000000000000007E-5</v>
      </c>
      <c r="E101" s="419">
        <v>0</v>
      </c>
      <c r="F101" s="421">
        <v>864276.67911999999</v>
      </c>
      <c r="G101" s="8"/>
      <c r="H101" s="1"/>
      <c r="I101" s="1"/>
    </row>
    <row r="102" spans="1:9">
      <c r="A102" s="10" t="s">
        <v>97</v>
      </c>
      <c r="B102" s="417">
        <v>91705.440920000008</v>
      </c>
      <c r="C102" s="417">
        <v>0</v>
      </c>
      <c r="D102" s="417">
        <v>0</v>
      </c>
      <c r="E102" s="417">
        <v>0</v>
      </c>
      <c r="F102" s="417">
        <v>91705.440920000008</v>
      </c>
      <c r="G102" s="1"/>
      <c r="H102" s="1"/>
      <c r="I102" s="1"/>
    </row>
    <row r="103" spans="1:9">
      <c r="A103" s="10" t="s">
        <v>98</v>
      </c>
      <c r="B103" s="417">
        <v>297669.59023999999</v>
      </c>
      <c r="C103" s="417">
        <v>0</v>
      </c>
      <c r="D103" s="417">
        <v>0</v>
      </c>
      <c r="E103" s="417">
        <v>0</v>
      </c>
      <c r="F103" s="417">
        <v>297669.59023999999</v>
      </c>
      <c r="G103" s="1"/>
      <c r="H103" s="1"/>
      <c r="I103" s="1"/>
    </row>
    <row r="104" spans="1:9">
      <c r="A104" s="10" t="s">
        <v>99</v>
      </c>
      <c r="B104" s="417">
        <v>276727.84759999998</v>
      </c>
      <c r="C104" s="417">
        <v>42534.951960000006</v>
      </c>
      <c r="D104" s="417">
        <v>-7.0000000000000007E-5</v>
      </c>
      <c r="E104" s="417">
        <v>0</v>
      </c>
      <c r="F104" s="417">
        <v>319262.79948999995</v>
      </c>
      <c r="G104" s="1"/>
      <c r="H104" s="1"/>
      <c r="I104" s="1"/>
    </row>
    <row r="105" spans="1:9">
      <c r="A105" s="10" t="s">
        <v>100</v>
      </c>
      <c r="B105" s="417">
        <v>166974.67300999994</v>
      </c>
      <c r="C105" s="417">
        <v>2065.61382</v>
      </c>
      <c r="D105" s="417">
        <v>0</v>
      </c>
      <c r="E105" s="417">
        <v>0</v>
      </c>
      <c r="F105" s="417">
        <v>169040.28682999994</v>
      </c>
      <c r="G105" s="1"/>
      <c r="H105" s="1"/>
      <c r="I105" s="1"/>
    </row>
    <row r="106" spans="1:9" ht="15.75" thickBot="1">
      <c r="A106" s="10" t="s">
        <v>101</v>
      </c>
      <c r="B106" s="417">
        <v>-11625.902679999999</v>
      </c>
      <c r="C106" s="417">
        <v>-1775.53568</v>
      </c>
      <c r="D106" s="417">
        <v>0</v>
      </c>
      <c r="E106" s="417">
        <v>0</v>
      </c>
      <c r="F106" s="417">
        <v>-13401.43836</v>
      </c>
      <c r="G106" s="1"/>
      <c r="H106" s="1"/>
      <c r="I106" s="1"/>
    </row>
    <row r="107" spans="1:9">
      <c r="A107" s="9" t="s">
        <v>102</v>
      </c>
      <c r="B107" s="419">
        <v>666864.39557000005</v>
      </c>
      <c r="C107" s="419">
        <v>0</v>
      </c>
      <c r="D107" s="419">
        <v>0</v>
      </c>
      <c r="E107" s="419">
        <v>0</v>
      </c>
      <c r="F107" s="421">
        <v>666864.39557000005</v>
      </c>
      <c r="G107" s="8"/>
      <c r="H107" s="1"/>
      <c r="I107" s="1"/>
    </row>
    <row r="108" spans="1:9">
      <c r="A108" s="10" t="s">
        <v>103</v>
      </c>
      <c r="B108" s="417">
        <v>641851.74384000001</v>
      </c>
      <c r="C108" s="417">
        <v>0</v>
      </c>
      <c r="D108" s="417">
        <v>0</v>
      </c>
      <c r="E108" s="417">
        <v>0</v>
      </c>
      <c r="F108" s="417">
        <v>641851.74384000001</v>
      </c>
      <c r="G108" s="1"/>
      <c r="H108" s="1"/>
      <c r="I108" s="1"/>
    </row>
    <row r="109" spans="1:9">
      <c r="A109" s="10" t="s">
        <v>104</v>
      </c>
      <c r="B109" s="417">
        <v>0</v>
      </c>
      <c r="C109" s="417">
        <v>0</v>
      </c>
      <c r="D109" s="417">
        <v>0</v>
      </c>
      <c r="E109" s="417">
        <v>0</v>
      </c>
      <c r="F109" s="417">
        <v>0</v>
      </c>
      <c r="G109" s="1"/>
      <c r="H109" s="1"/>
      <c r="I109" s="1"/>
    </row>
    <row r="110" spans="1:9">
      <c r="A110" s="10" t="s">
        <v>105</v>
      </c>
      <c r="B110" s="417">
        <v>0</v>
      </c>
      <c r="C110" s="417">
        <v>0</v>
      </c>
      <c r="D110" s="417">
        <v>0</v>
      </c>
      <c r="E110" s="417">
        <v>0</v>
      </c>
      <c r="F110" s="417">
        <v>0</v>
      </c>
      <c r="G110" s="1"/>
      <c r="H110" s="1"/>
      <c r="I110" s="1"/>
    </row>
    <row r="111" spans="1:9">
      <c r="A111" s="10" t="s">
        <v>106</v>
      </c>
      <c r="B111" s="417">
        <v>0</v>
      </c>
      <c r="C111" s="417">
        <v>0</v>
      </c>
      <c r="D111" s="417">
        <v>0</v>
      </c>
      <c r="E111" s="417">
        <v>0</v>
      </c>
      <c r="F111" s="417">
        <v>0</v>
      </c>
      <c r="G111" s="1"/>
      <c r="H111" s="1"/>
      <c r="I111" s="1"/>
    </row>
    <row r="112" spans="1:9">
      <c r="A112" s="10" t="s">
        <v>107</v>
      </c>
      <c r="B112" s="417">
        <v>61552.999280000004</v>
      </c>
      <c r="C112" s="417">
        <v>0</v>
      </c>
      <c r="D112" s="417">
        <v>0</v>
      </c>
      <c r="E112" s="417">
        <v>0</v>
      </c>
      <c r="F112" s="417">
        <v>61552.999280000004</v>
      </c>
      <c r="G112" s="1"/>
      <c r="H112" s="1"/>
      <c r="I112" s="1"/>
    </row>
    <row r="113" spans="1:9">
      <c r="A113" s="10" t="s">
        <v>108</v>
      </c>
      <c r="B113" s="417">
        <v>-36540.347549999999</v>
      </c>
      <c r="C113" s="417">
        <v>0</v>
      </c>
      <c r="D113" s="417">
        <v>0</v>
      </c>
      <c r="E113" s="417">
        <v>0</v>
      </c>
      <c r="F113" s="417">
        <v>-36540.347549999999</v>
      </c>
      <c r="G113" s="1"/>
      <c r="H113" s="1"/>
      <c r="I113" s="1"/>
    </row>
    <row r="114" spans="1:9">
      <c r="A114" s="14" t="s">
        <v>109</v>
      </c>
      <c r="B114" s="419">
        <v>270540909.87092</v>
      </c>
      <c r="C114" s="419">
        <v>24697216.828059997</v>
      </c>
      <c r="D114" s="419">
        <v>54662.865230000003</v>
      </c>
      <c r="E114" s="419">
        <v>57749.571960000001</v>
      </c>
      <c r="F114" s="419">
        <v>295350539.13617003</v>
      </c>
      <c r="G114" s="8"/>
      <c r="H114" s="1"/>
      <c r="I114" s="1"/>
    </row>
    <row r="115" spans="1:9">
      <c r="A115" s="15" t="s">
        <v>110</v>
      </c>
      <c r="B115" s="16">
        <v>188460694.35922998</v>
      </c>
      <c r="C115" s="16">
        <v>18075956.181529999</v>
      </c>
      <c r="D115" s="16">
        <v>54444.357630000006</v>
      </c>
      <c r="E115" s="16">
        <v>52861.400420000005</v>
      </c>
      <c r="F115" s="16">
        <v>206643956.29881001</v>
      </c>
      <c r="G115" s="8"/>
      <c r="H115" s="1"/>
      <c r="I115" s="1"/>
    </row>
    <row r="116" spans="1:9">
      <c r="A116" s="17" t="s">
        <v>111</v>
      </c>
      <c r="B116" s="417">
        <v>24753010.173269995</v>
      </c>
      <c r="C116" s="417">
        <v>4903927.7666699998</v>
      </c>
      <c r="D116" s="417">
        <v>7.4053699999999996</v>
      </c>
      <c r="E116" s="417">
        <v>10.42939</v>
      </c>
      <c r="F116" s="417">
        <v>29656955.774700001</v>
      </c>
      <c r="G116" s="8"/>
      <c r="H116" s="1"/>
      <c r="I116" s="1"/>
    </row>
    <row r="117" spans="1:9">
      <c r="A117" s="17" t="s">
        <v>112</v>
      </c>
      <c r="B117" s="417">
        <v>23866478.482520003</v>
      </c>
      <c r="C117" s="417">
        <v>4516589.2384200003</v>
      </c>
      <c r="D117" s="417">
        <v>7.4053699999999996</v>
      </c>
      <c r="E117" s="417">
        <v>5.7149799999999997</v>
      </c>
      <c r="F117" s="417">
        <v>28383080.841289997</v>
      </c>
      <c r="G117" s="1"/>
      <c r="H117" s="1"/>
      <c r="I117" s="1"/>
    </row>
    <row r="118" spans="1:9">
      <c r="A118" s="17" t="s">
        <v>113</v>
      </c>
      <c r="B118" s="417">
        <v>886531.69075000007</v>
      </c>
      <c r="C118" s="417">
        <v>387338.52824999997</v>
      </c>
      <c r="D118" s="417">
        <v>0</v>
      </c>
      <c r="E118" s="417">
        <v>4.71441</v>
      </c>
      <c r="F118" s="417">
        <v>1273874.9334100003</v>
      </c>
      <c r="G118" s="1"/>
      <c r="H118" s="1"/>
      <c r="I118" s="1"/>
    </row>
    <row r="119" spans="1:9">
      <c r="A119" s="17" t="s">
        <v>114</v>
      </c>
      <c r="B119" s="417">
        <v>56148644.49194999</v>
      </c>
      <c r="C119" s="417">
        <v>7348096.0213499991</v>
      </c>
      <c r="D119" s="417">
        <v>0</v>
      </c>
      <c r="E119" s="417">
        <v>2276.3482900000004</v>
      </c>
      <c r="F119" s="417">
        <v>63499016.861589998</v>
      </c>
      <c r="G119" s="1"/>
      <c r="H119" s="1"/>
      <c r="I119" s="1"/>
    </row>
    <row r="120" spans="1:9">
      <c r="A120" s="17" t="s">
        <v>115</v>
      </c>
      <c r="B120" s="417">
        <v>3914598.2963999999</v>
      </c>
      <c r="C120" s="417">
        <v>925796.39237999998</v>
      </c>
      <c r="D120" s="417">
        <v>0</v>
      </c>
      <c r="E120" s="417">
        <v>0</v>
      </c>
      <c r="F120" s="417">
        <v>4840394.6887799995</v>
      </c>
      <c r="G120" s="8"/>
      <c r="H120" s="1"/>
      <c r="I120" s="1"/>
    </row>
    <row r="121" spans="1:9">
      <c r="A121" s="18" t="s">
        <v>116</v>
      </c>
      <c r="B121" s="417">
        <v>131457.82975999999</v>
      </c>
      <c r="C121" s="417">
        <v>60562.747099999993</v>
      </c>
      <c r="D121" s="417">
        <v>0</v>
      </c>
      <c r="E121" s="417">
        <v>0</v>
      </c>
      <c r="F121" s="417">
        <v>192020.57686</v>
      </c>
      <c r="G121" s="1"/>
      <c r="H121" s="1"/>
      <c r="I121" s="1"/>
    </row>
    <row r="122" spans="1:9">
      <c r="A122" s="18" t="s">
        <v>117</v>
      </c>
      <c r="B122" s="417">
        <v>24989.492490000001</v>
      </c>
      <c r="C122" s="417">
        <v>2565.4746100000002</v>
      </c>
      <c r="D122" s="417">
        <v>0</v>
      </c>
      <c r="E122" s="417">
        <v>0</v>
      </c>
      <c r="F122" s="417">
        <v>27554.967099999998</v>
      </c>
      <c r="G122" s="1"/>
      <c r="H122" s="1"/>
      <c r="I122" s="1"/>
    </row>
    <row r="123" spans="1:9">
      <c r="A123" s="19" t="s">
        <v>118</v>
      </c>
      <c r="B123" s="417">
        <v>23935.113809999999</v>
      </c>
      <c r="C123" s="417">
        <v>11353.87434</v>
      </c>
      <c r="D123" s="417">
        <v>0</v>
      </c>
      <c r="E123" s="417">
        <v>0</v>
      </c>
      <c r="F123" s="417">
        <v>35288.988150000005</v>
      </c>
      <c r="G123" s="1"/>
      <c r="H123" s="1"/>
      <c r="I123" s="1"/>
    </row>
    <row r="124" spans="1:9">
      <c r="A124" s="19" t="s">
        <v>119</v>
      </c>
      <c r="B124" s="417">
        <v>140710.10405000002</v>
      </c>
      <c r="C124" s="417">
        <v>32363.03872</v>
      </c>
      <c r="D124" s="417">
        <v>0</v>
      </c>
      <c r="E124" s="417">
        <v>0</v>
      </c>
      <c r="F124" s="417">
        <v>173073.14276999998</v>
      </c>
      <c r="G124" s="1"/>
      <c r="H124" s="1"/>
      <c r="I124" s="1"/>
    </row>
    <row r="125" spans="1:9">
      <c r="A125" s="19" t="s">
        <v>120</v>
      </c>
      <c r="B125" s="417">
        <v>556846.10642999993</v>
      </c>
      <c r="C125" s="417">
        <v>90239.387239999982</v>
      </c>
      <c r="D125" s="417">
        <v>0</v>
      </c>
      <c r="E125" s="417">
        <v>0</v>
      </c>
      <c r="F125" s="417">
        <v>647085.49367</v>
      </c>
      <c r="G125" s="1"/>
      <c r="H125" s="1"/>
      <c r="I125" s="1"/>
    </row>
    <row r="126" spans="1:9">
      <c r="A126" s="19" t="s">
        <v>121</v>
      </c>
      <c r="B126" s="417">
        <v>1961721.63879</v>
      </c>
      <c r="C126" s="417">
        <v>317541.30458</v>
      </c>
      <c r="D126" s="417">
        <v>0</v>
      </c>
      <c r="E126" s="417">
        <v>0</v>
      </c>
      <c r="F126" s="417">
        <v>2279262.94337</v>
      </c>
      <c r="G126" s="1"/>
      <c r="H126" s="1"/>
      <c r="I126" s="1"/>
    </row>
    <row r="127" spans="1:9">
      <c r="A127" s="20" t="s">
        <v>122</v>
      </c>
      <c r="B127" s="417">
        <v>424427.51796999999</v>
      </c>
      <c r="C127" s="417">
        <v>211646.58251000004</v>
      </c>
      <c r="D127" s="417">
        <v>0</v>
      </c>
      <c r="E127" s="417">
        <v>0</v>
      </c>
      <c r="F127" s="417">
        <v>636074.10048000002</v>
      </c>
      <c r="G127" s="1"/>
      <c r="H127" s="1"/>
      <c r="I127" s="1"/>
    </row>
    <row r="128" spans="1:9">
      <c r="A128" s="21" t="s">
        <v>123</v>
      </c>
      <c r="B128" s="417">
        <v>650510.49310000008</v>
      </c>
      <c r="C128" s="417">
        <v>199523.98328000001</v>
      </c>
      <c r="D128" s="417">
        <v>0</v>
      </c>
      <c r="E128" s="417">
        <v>0</v>
      </c>
      <c r="F128" s="417">
        <v>850034.47638000001</v>
      </c>
      <c r="G128" s="1"/>
      <c r="H128" s="1"/>
      <c r="I128" s="1"/>
    </row>
    <row r="129" spans="1:9">
      <c r="A129" s="22" t="s">
        <v>124</v>
      </c>
      <c r="B129" s="417">
        <v>3253866.5071300003</v>
      </c>
      <c r="C129" s="417">
        <v>568602.64608999994</v>
      </c>
      <c r="D129" s="417">
        <v>42.423900000000003</v>
      </c>
      <c r="E129" s="417">
        <v>42854.027009999998</v>
      </c>
      <c r="F129" s="417">
        <v>3865365.6041299999</v>
      </c>
      <c r="G129" s="1"/>
      <c r="H129" s="1"/>
      <c r="I129" s="1"/>
    </row>
    <row r="130" spans="1:9">
      <c r="A130" s="22" t="s">
        <v>125</v>
      </c>
      <c r="B130" s="417">
        <v>88089841.985339999</v>
      </c>
      <c r="C130" s="417">
        <v>4227767.8968899995</v>
      </c>
      <c r="D130" s="417">
        <v>54150.999939999994</v>
      </c>
      <c r="E130" s="417">
        <v>7521.45</v>
      </c>
      <c r="F130" s="417">
        <v>92379282.332169995</v>
      </c>
      <c r="G130" s="1"/>
      <c r="H130" s="1"/>
      <c r="I130" s="1"/>
    </row>
    <row r="131" spans="1:9">
      <c r="A131" s="17" t="s">
        <v>126</v>
      </c>
      <c r="B131" s="417">
        <v>12300732.905139999</v>
      </c>
      <c r="C131" s="417">
        <v>101765.45814999999</v>
      </c>
      <c r="D131" s="417">
        <v>243.52842000000001</v>
      </c>
      <c r="E131" s="417">
        <v>199.14572999999999</v>
      </c>
      <c r="F131" s="417">
        <v>12402941.037440002</v>
      </c>
      <c r="G131" s="1"/>
      <c r="H131" s="1"/>
      <c r="I131" s="1"/>
    </row>
    <row r="132" spans="1:9">
      <c r="A132" s="15" t="s">
        <v>127</v>
      </c>
      <c r="B132" s="419">
        <v>235431.55585000003</v>
      </c>
      <c r="C132" s="419">
        <v>7311.2979100000011</v>
      </c>
      <c r="D132" s="419">
        <v>0</v>
      </c>
      <c r="E132" s="419">
        <v>0.30818000000000001</v>
      </c>
      <c r="F132" s="419">
        <v>242743.16194000002</v>
      </c>
      <c r="G132" s="1"/>
      <c r="H132" s="1"/>
      <c r="I132" s="1"/>
    </row>
    <row r="133" spans="1:9">
      <c r="A133" s="15" t="s">
        <v>128</v>
      </c>
      <c r="B133" s="419">
        <v>24482991.669609997</v>
      </c>
      <c r="C133" s="419">
        <v>2979503.3826000001</v>
      </c>
      <c r="D133" s="419">
        <v>0</v>
      </c>
      <c r="E133" s="419">
        <v>82.557199999999995</v>
      </c>
      <c r="F133" s="419">
        <v>27462577.609409995</v>
      </c>
      <c r="G133" s="8"/>
      <c r="H133" s="1"/>
      <c r="I133" s="1"/>
    </row>
    <row r="134" spans="1:9">
      <c r="A134" s="17" t="s">
        <v>129</v>
      </c>
      <c r="B134" s="417">
        <v>10750892.02069</v>
      </c>
      <c r="C134" s="417">
        <v>923471.64445000002</v>
      </c>
      <c r="D134" s="417">
        <v>0</v>
      </c>
      <c r="E134" s="417">
        <v>0</v>
      </c>
      <c r="F134" s="417">
        <v>11674363.665139999</v>
      </c>
      <c r="G134" s="23"/>
      <c r="H134" s="23"/>
      <c r="I134" s="23"/>
    </row>
    <row r="135" spans="1:9">
      <c r="A135" s="17" t="s">
        <v>130</v>
      </c>
      <c r="B135" s="417">
        <v>3454237.2983000004</v>
      </c>
      <c r="C135" s="417">
        <v>93963.545900000012</v>
      </c>
      <c r="D135" s="417">
        <v>0</v>
      </c>
      <c r="E135" s="417">
        <v>0</v>
      </c>
      <c r="F135" s="417">
        <v>3548200.8441999997</v>
      </c>
      <c r="G135" s="23"/>
      <c r="H135" s="23"/>
      <c r="I135" s="23"/>
    </row>
    <row r="136" spans="1:9">
      <c r="A136" s="17" t="s">
        <v>131</v>
      </c>
      <c r="B136" s="417">
        <v>0</v>
      </c>
      <c r="C136" s="417">
        <v>0</v>
      </c>
      <c r="D136" s="417">
        <v>0</v>
      </c>
      <c r="E136" s="417">
        <v>0</v>
      </c>
      <c r="F136" s="417">
        <v>0</v>
      </c>
      <c r="G136" s="1"/>
      <c r="H136" s="1"/>
      <c r="I136" s="1"/>
    </row>
    <row r="137" spans="1:9">
      <c r="A137" s="17" t="s">
        <v>132</v>
      </c>
      <c r="B137" s="417">
        <v>721432.81963000004</v>
      </c>
      <c r="C137" s="417">
        <v>8120.8823700000003</v>
      </c>
      <c r="D137" s="417">
        <v>0</v>
      </c>
      <c r="E137" s="417">
        <v>82.557199999999995</v>
      </c>
      <c r="F137" s="417">
        <v>729636.25920000009</v>
      </c>
      <c r="G137" s="1"/>
      <c r="H137" s="1"/>
      <c r="I137" s="1"/>
    </row>
    <row r="138" spans="1:9">
      <c r="A138" s="17" t="s">
        <v>133</v>
      </c>
      <c r="B138" s="417">
        <v>9114142.4195000008</v>
      </c>
      <c r="C138" s="417">
        <v>1934964.47964</v>
      </c>
      <c r="D138" s="417">
        <v>0</v>
      </c>
      <c r="E138" s="417">
        <v>0</v>
      </c>
      <c r="F138" s="417">
        <v>11049106.89914</v>
      </c>
      <c r="G138" s="1"/>
      <c r="H138" s="1"/>
      <c r="I138" s="1"/>
    </row>
    <row r="139" spans="1:9" ht="15.75" thickBot="1">
      <c r="A139" s="17" t="s">
        <v>134</v>
      </c>
      <c r="B139" s="417">
        <v>442287.11148999998</v>
      </c>
      <c r="C139" s="417">
        <v>18982.830239999999</v>
      </c>
      <c r="D139" s="417">
        <v>0</v>
      </c>
      <c r="E139" s="417">
        <v>0</v>
      </c>
      <c r="F139" s="417">
        <v>461269.94172999996</v>
      </c>
      <c r="G139" s="1"/>
      <c r="H139" s="1"/>
      <c r="I139" s="1"/>
    </row>
    <row r="140" spans="1:9">
      <c r="A140" s="15" t="s">
        <v>135</v>
      </c>
      <c r="B140" s="419">
        <v>41284998.500149995</v>
      </c>
      <c r="C140" s="419">
        <v>2054491.8749100002</v>
      </c>
      <c r="D140" s="419">
        <v>218.46508000000003</v>
      </c>
      <c r="E140" s="419">
        <v>0</v>
      </c>
      <c r="F140" s="421">
        <v>43339708.84014</v>
      </c>
      <c r="G140" s="8"/>
      <c r="H140" s="1"/>
      <c r="I140" s="1"/>
    </row>
    <row r="141" spans="1:9">
      <c r="A141" s="17" t="s">
        <v>136</v>
      </c>
      <c r="B141" s="417">
        <v>995518.27156000002</v>
      </c>
      <c r="C141" s="417">
        <v>133660.08222000001</v>
      </c>
      <c r="D141" s="417">
        <v>0</v>
      </c>
      <c r="E141" s="417">
        <v>0</v>
      </c>
      <c r="F141" s="417">
        <v>1129178.35378</v>
      </c>
      <c r="G141" s="1"/>
      <c r="H141" s="1"/>
      <c r="I141" s="1"/>
    </row>
    <row r="142" spans="1:9">
      <c r="A142" s="17" t="s">
        <v>137</v>
      </c>
      <c r="B142" s="417">
        <v>18147364.338629998</v>
      </c>
      <c r="C142" s="417">
        <v>11121.13708</v>
      </c>
      <c r="D142" s="417">
        <v>0</v>
      </c>
      <c r="E142" s="417">
        <v>0</v>
      </c>
      <c r="F142" s="417">
        <v>18158485.475710001</v>
      </c>
      <c r="G142" s="1"/>
      <c r="H142" s="1"/>
      <c r="I142" s="1"/>
    </row>
    <row r="143" spans="1:9">
      <c r="A143" s="17" t="s">
        <v>138</v>
      </c>
      <c r="B143" s="417">
        <v>0</v>
      </c>
      <c r="C143" s="417">
        <v>1189.2921299999998</v>
      </c>
      <c r="D143" s="417">
        <v>0</v>
      </c>
      <c r="E143" s="417">
        <v>0</v>
      </c>
      <c r="F143" s="417">
        <v>1189.2921299999998</v>
      </c>
      <c r="G143" s="1"/>
      <c r="H143" s="1"/>
      <c r="I143" s="1"/>
    </row>
    <row r="144" spans="1:9">
      <c r="A144" s="17" t="s">
        <v>139</v>
      </c>
      <c r="B144" s="417">
        <v>2416789.8113500001</v>
      </c>
      <c r="C144" s="417">
        <v>1952.1958199999999</v>
      </c>
      <c r="D144" s="417">
        <v>208.95726000000002</v>
      </c>
      <c r="E144" s="417">
        <v>0</v>
      </c>
      <c r="F144" s="417">
        <v>2418950.9644299997</v>
      </c>
      <c r="G144" s="1"/>
      <c r="H144" s="1"/>
      <c r="I144" s="1"/>
    </row>
    <row r="145" spans="1:9">
      <c r="A145" s="11" t="s">
        <v>140</v>
      </c>
      <c r="B145" s="417">
        <v>17615314.50657</v>
      </c>
      <c r="C145" s="417">
        <v>328850.95435999997</v>
      </c>
      <c r="D145" s="417">
        <v>0</v>
      </c>
      <c r="E145" s="417">
        <v>0</v>
      </c>
      <c r="F145" s="417">
        <v>17944165.460930001</v>
      </c>
      <c r="G145" s="1"/>
      <c r="H145" s="1"/>
      <c r="I145" s="1"/>
    </row>
    <row r="146" spans="1:9">
      <c r="A146" s="17" t="s">
        <v>141</v>
      </c>
      <c r="B146" s="417">
        <v>1009538.7289</v>
      </c>
      <c r="C146" s="417">
        <v>280990.14036000002</v>
      </c>
      <c r="D146" s="417">
        <v>0</v>
      </c>
      <c r="E146" s="417">
        <v>0</v>
      </c>
      <c r="F146" s="417">
        <v>1290528.8692599998</v>
      </c>
      <c r="G146" s="1"/>
      <c r="H146" s="1"/>
      <c r="I146" s="1"/>
    </row>
    <row r="147" spans="1:9">
      <c r="A147" s="17" t="s">
        <v>142</v>
      </c>
      <c r="B147" s="417">
        <v>46168.097399999991</v>
      </c>
      <c r="C147" s="417">
        <v>1267806.02456</v>
      </c>
      <c r="D147" s="417">
        <v>0</v>
      </c>
      <c r="E147" s="417">
        <v>0</v>
      </c>
      <c r="F147" s="417">
        <v>1313974.1219600001</v>
      </c>
      <c r="G147" s="1"/>
      <c r="H147" s="1"/>
      <c r="I147" s="1"/>
    </row>
    <row r="148" spans="1:9" ht="15.75" thickBot="1">
      <c r="A148" s="17" t="s">
        <v>143</v>
      </c>
      <c r="B148" s="417">
        <v>1054304.7457399999</v>
      </c>
      <c r="C148" s="417">
        <v>28922.04838</v>
      </c>
      <c r="D148" s="417">
        <v>9.5078199999999988</v>
      </c>
      <c r="E148" s="417">
        <v>0</v>
      </c>
      <c r="F148" s="417">
        <v>1083236.3019400002</v>
      </c>
      <c r="G148" s="1"/>
      <c r="H148" s="1"/>
      <c r="I148" s="1"/>
    </row>
    <row r="149" spans="1:9">
      <c r="A149" s="15" t="s">
        <v>144</v>
      </c>
      <c r="B149" s="419">
        <v>5873615.3179799998</v>
      </c>
      <c r="C149" s="419">
        <v>433072.76247999992</v>
      </c>
      <c r="D149" s="419">
        <v>4.2520000000000002E-2</v>
      </c>
      <c r="E149" s="419">
        <v>742.20256999999992</v>
      </c>
      <c r="F149" s="421">
        <v>6307430.3255499993</v>
      </c>
      <c r="G149" s="8"/>
      <c r="H149" s="1"/>
      <c r="I149" s="1"/>
    </row>
    <row r="150" spans="1:9">
      <c r="A150" s="17" t="s">
        <v>71</v>
      </c>
      <c r="B150" s="417">
        <v>1285013.65426</v>
      </c>
      <c r="C150" s="417">
        <v>35960.499089999998</v>
      </c>
      <c r="D150" s="417">
        <v>0</v>
      </c>
      <c r="E150" s="417">
        <v>7.3870000000000005E-2</v>
      </c>
      <c r="F150" s="417">
        <v>1320974.2272200002</v>
      </c>
      <c r="G150" s="1"/>
      <c r="H150" s="1"/>
      <c r="I150" s="1"/>
    </row>
    <row r="151" spans="1:9">
      <c r="A151" s="17" t="s">
        <v>73</v>
      </c>
      <c r="B151" s="417">
        <v>1758086.5215199997</v>
      </c>
      <c r="C151" s="417">
        <v>186212.47182000001</v>
      </c>
      <c r="D151" s="417">
        <v>4.2520000000000002E-2</v>
      </c>
      <c r="E151" s="417">
        <v>190.83736999999999</v>
      </c>
      <c r="F151" s="417">
        <v>1944489.8732299996</v>
      </c>
      <c r="G151" s="1"/>
      <c r="H151" s="1"/>
      <c r="I151" s="1"/>
    </row>
    <row r="152" spans="1:9">
      <c r="A152" s="17" t="s">
        <v>145</v>
      </c>
      <c r="B152" s="417">
        <v>2428727.9854200003</v>
      </c>
      <c r="C152" s="417">
        <v>179604.41320000004</v>
      </c>
      <c r="D152" s="417">
        <v>0</v>
      </c>
      <c r="E152" s="417">
        <v>550.89891</v>
      </c>
      <c r="F152" s="417">
        <v>2608883.2975299996</v>
      </c>
      <c r="G152" s="1"/>
      <c r="H152" s="1"/>
      <c r="I152" s="1"/>
    </row>
    <row r="153" spans="1:9">
      <c r="A153" s="17" t="s">
        <v>99</v>
      </c>
      <c r="B153" s="417">
        <v>401787.15678000002</v>
      </c>
      <c r="C153" s="417">
        <v>31295.378370000006</v>
      </c>
      <c r="D153" s="417">
        <v>0</v>
      </c>
      <c r="E153" s="417">
        <v>0.39241999999999999</v>
      </c>
      <c r="F153" s="417">
        <v>433082.92757000006</v>
      </c>
      <c r="G153" s="1"/>
      <c r="H153" s="1"/>
      <c r="I153" s="1"/>
    </row>
    <row r="154" spans="1:9" ht="15.75" thickBot="1">
      <c r="A154" s="17" t="s">
        <v>146</v>
      </c>
      <c r="B154" s="417">
        <v>0</v>
      </c>
      <c r="C154" s="417">
        <v>0</v>
      </c>
      <c r="D154" s="417">
        <v>0</v>
      </c>
      <c r="E154" s="417">
        <v>0</v>
      </c>
      <c r="F154" s="417">
        <v>0</v>
      </c>
      <c r="G154" s="1"/>
      <c r="H154" s="1"/>
      <c r="I154" s="1"/>
    </row>
    <row r="155" spans="1:9">
      <c r="A155" s="15" t="s">
        <v>147</v>
      </c>
      <c r="B155" s="419">
        <v>2851185.5140699996</v>
      </c>
      <c r="C155" s="419">
        <v>476371.58756000001</v>
      </c>
      <c r="D155" s="419">
        <v>0</v>
      </c>
      <c r="E155" s="419">
        <v>4063.1035900000002</v>
      </c>
      <c r="F155" s="421">
        <v>3331620.2052200004</v>
      </c>
      <c r="G155" s="8"/>
      <c r="H155" s="1"/>
      <c r="I155" s="1"/>
    </row>
    <row r="156" spans="1:9">
      <c r="A156" s="17" t="s">
        <v>148</v>
      </c>
      <c r="B156" s="417">
        <v>167471.67473</v>
      </c>
      <c r="C156" s="417">
        <v>21721.62716</v>
      </c>
      <c r="D156" s="417">
        <v>0</v>
      </c>
      <c r="E156" s="417">
        <v>720.47593000000006</v>
      </c>
      <c r="F156" s="417">
        <v>189913.77781999996</v>
      </c>
      <c r="G156" s="1"/>
      <c r="H156" s="1"/>
      <c r="I156" s="1"/>
    </row>
    <row r="157" spans="1:9">
      <c r="A157" s="17" t="s">
        <v>149</v>
      </c>
      <c r="B157" s="417">
        <v>0</v>
      </c>
      <c r="C157" s="417">
        <v>0</v>
      </c>
      <c r="D157" s="417">
        <v>0</v>
      </c>
      <c r="E157" s="417">
        <v>0</v>
      </c>
      <c r="F157" s="417">
        <v>0</v>
      </c>
      <c r="G157" s="1"/>
      <c r="H157" s="1"/>
      <c r="I157" s="1"/>
    </row>
    <row r="158" spans="1:9">
      <c r="A158" s="17" t="s">
        <v>150</v>
      </c>
      <c r="B158" s="417">
        <v>1345143.3359900001</v>
      </c>
      <c r="C158" s="417">
        <v>301228.28581000003</v>
      </c>
      <c r="D158" s="417">
        <v>0</v>
      </c>
      <c r="E158" s="417">
        <v>994.3854</v>
      </c>
      <c r="F158" s="417">
        <v>1647366.0071999999</v>
      </c>
      <c r="G158" s="1"/>
      <c r="H158" s="1"/>
      <c r="I158" s="1"/>
    </row>
    <row r="159" spans="1:9">
      <c r="A159" s="17" t="s">
        <v>151</v>
      </c>
      <c r="B159" s="417">
        <v>0</v>
      </c>
      <c r="C159" s="417">
        <v>0</v>
      </c>
      <c r="D159" s="417">
        <v>0</v>
      </c>
      <c r="E159" s="417">
        <v>0</v>
      </c>
      <c r="F159" s="417">
        <v>0</v>
      </c>
      <c r="G159" s="1"/>
      <c r="H159" s="1"/>
      <c r="I159" s="1"/>
    </row>
    <row r="160" spans="1:9">
      <c r="A160" s="17" t="s">
        <v>152</v>
      </c>
      <c r="B160" s="417">
        <v>1255062.1557</v>
      </c>
      <c r="C160" s="417">
        <v>35159.653639999997</v>
      </c>
      <c r="D160" s="417">
        <v>0</v>
      </c>
      <c r="E160" s="417">
        <v>2348.24226</v>
      </c>
      <c r="F160" s="417">
        <v>1292570.0515999999</v>
      </c>
      <c r="G160" s="1"/>
      <c r="H160" s="1"/>
      <c r="I160" s="1"/>
    </row>
    <row r="161" spans="1:9" ht="15.75" thickBot="1">
      <c r="A161" s="17" t="s">
        <v>153</v>
      </c>
      <c r="B161" s="417">
        <v>83508.347649999996</v>
      </c>
      <c r="C161" s="417">
        <v>118262.02094999999</v>
      </c>
      <c r="D161" s="417">
        <v>0</v>
      </c>
      <c r="E161" s="417">
        <v>0</v>
      </c>
      <c r="F161" s="417">
        <v>201770.36859999999</v>
      </c>
      <c r="G161" s="1"/>
      <c r="H161" s="1"/>
      <c r="I161" s="1"/>
    </row>
    <row r="162" spans="1:9">
      <c r="A162" s="15" t="s">
        <v>154</v>
      </c>
      <c r="B162" s="419">
        <v>5007941.0819799993</v>
      </c>
      <c r="C162" s="419">
        <v>137299.15672999999</v>
      </c>
      <c r="D162" s="419">
        <v>0</v>
      </c>
      <c r="E162" s="419">
        <v>0</v>
      </c>
      <c r="F162" s="421">
        <v>5145240.2387100002</v>
      </c>
      <c r="G162" s="8"/>
      <c r="H162" s="1"/>
      <c r="I162" s="1"/>
    </row>
    <row r="163" spans="1:9">
      <c r="A163" s="17" t="s">
        <v>155</v>
      </c>
      <c r="B163" s="417">
        <v>3330990.05</v>
      </c>
      <c r="C163" s="417">
        <v>86436</v>
      </c>
      <c r="D163" s="417">
        <v>0</v>
      </c>
      <c r="E163" s="417">
        <v>0</v>
      </c>
      <c r="F163" s="417">
        <v>3417426.05</v>
      </c>
      <c r="G163" s="1"/>
      <c r="H163" s="1"/>
      <c r="I163" s="1"/>
    </row>
    <row r="164" spans="1:9">
      <c r="A164" s="17" t="s">
        <v>156</v>
      </c>
      <c r="B164" s="417">
        <v>0</v>
      </c>
      <c r="C164" s="417">
        <v>0</v>
      </c>
      <c r="D164" s="417">
        <v>0</v>
      </c>
      <c r="E164" s="417">
        <v>0</v>
      </c>
      <c r="F164" s="417">
        <v>0</v>
      </c>
      <c r="G164" s="1"/>
      <c r="H164" s="1"/>
      <c r="I164" s="1"/>
    </row>
    <row r="165" spans="1:9">
      <c r="A165" s="11" t="s">
        <v>157</v>
      </c>
      <c r="B165" s="417">
        <v>1520749.6202000002</v>
      </c>
      <c r="C165" s="417">
        <v>48020</v>
      </c>
      <c r="D165" s="417">
        <v>0</v>
      </c>
      <c r="E165" s="417">
        <v>0</v>
      </c>
      <c r="F165" s="417">
        <v>1568769.6202000002</v>
      </c>
      <c r="G165" s="1"/>
      <c r="H165" s="1"/>
      <c r="I165" s="1"/>
    </row>
    <row r="166" spans="1:9" ht="15.75" thickBot="1">
      <c r="A166" s="17" t="s">
        <v>158</v>
      </c>
      <c r="B166" s="417">
        <v>156201.41178000002</v>
      </c>
      <c r="C166" s="417">
        <v>2843.1567299999997</v>
      </c>
      <c r="D166" s="417">
        <v>0</v>
      </c>
      <c r="E166" s="417">
        <v>0</v>
      </c>
      <c r="F166" s="417">
        <v>159044.56851000001</v>
      </c>
      <c r="G166" s="1"/>
      <c r="H166" s="1"/>
      <c r="I166" s="1"/>
    </row>
    <row r="167" spans="1:9">
      <c r="A167" s="15" t="s">
        <v>159</v>
      </c>
      <c r="B167" s="419">
        <v>2344051.8720499999</v>
      </c>
      <c r="C167" s="419">
        <v>533210.58433999994</v>
      </c>
      <c r="D167" s="419">
        <v>0</v>
      </c>
      <c r="E167" s="419">
        <v>0</v>
      </c>
      <c r="F167" s="421">
        <v>2877262.4563899999</v>
      </c>
      <c r="G167" s="8"/>
      <c r="H167" s="1"/>
      <c r="I167" s="1"/>
    </row>
    <row r="168" spans="1:9">
      <c r="A168" s="17" t="s">
        <v>160</v>
      </c>
      <c r="B168" s="417">
        <v>63.49935</v>
      </c>
      <c r="C168" s="417">
        <v>144656.36942</v>
      </c>
      <c r="D168" s="417">
        <v>0</v>
      </c>
      <c r="E168" s="417">
        <v>0</v>
      </c>
      <c r="F168" s="417">
        <v>144719.86877</v>
      </c>
      <c r="G168" s="8"/>
      <c r="H168" s="1"/>
      <c r="I168" s="1"/>
    </row>
    <row r="169" spans="1:9">
      <c r="A169" s="17" t="s">
        <v>161</v>
      </c>
      <c r="B169" s="417">
        <v>63.49935</v>
      </c>
      <c r="C169" s="417">
        <v>0</v>
      </c>
      <c r="D169" s="417">
        <v>0</v>
      </c>
      <c r="E169" s="417">
        <v>0</v>
      </c>
      <c r="F169" s="417">
        <v>63.49935</v>
      </c>
      <c r="G169" s="1"/>
      <c r="H169" s="1"/>
      <c r="I169" s="1"/>
    </row>
    <row r="170" spans="1:9">
      <c r="A170" s="17" t="s">
        <v>162</v>
      </c>
      <c r="B170" s="417">
        <v>0</v>
      </c>
      <c r="C170" s="417">
        <v>6403.8673099999996</v>
      </c>
      <c r="D170" s="417">
        <v>0</v>
      </c>
      <c r="E170" s="417">
        <v>0</v>
      </c>
      <c r="F170" s="417">
        <v>6403.8673099999996</v>
      </c>
      <c r="G170" s="1"/>
      <c r="H170" s="1"/>
      <c r="I170" s="1"/>
    </row>
    <row r="171" spans="1:9">
      <c r="A171" s="17" t="s">
        <v>163</v>
      </c>
      <c r="B171" s="417">
        <v>0</v>
      </c>
      <c r="C171" s="417">
        <v>138221.63211000001</v>
      </c>
      <c r="D171" s="417">
        <v>0</v>
      </c>
      <c r="E171" s="417">
        <v>0</v>
      </c>
      <c r="F171" s="417">
        <v>138221.63211000001</v>
      </c>
      <c r="G171" s="1"/>
      <c r="H171" s="1"/>
      <c r="I171" s="1"/>
    </row>
    <row r="172" spans="1:9">
      <c r="A172" s="17" t="s">
        <v>164</v>
      </c>
      <c r="B172" s="417">
        <v>0</v>
      </c>
      <c r="C172" s="417">
        <v>0</v>
      </c>
      <c r="D172" s="417">
        <v>0</v>
      </c>
      <c r="E172" s="417">
        <v>0</v>
      </c>
      <c r="F172" s="417">
        <v>0</v>
      </c>
      <c r="G172" s="1"/>
      <c r="H172" s="1"/>
      <c r="I172" s="1"/>
    </row>
    <row r="173" spans="1:9">
      <c r="A173" s="17" t="s">
        <v>165</v>
      </c>
      <c r="B173" s="417">
        <v>0</v>
      </c>
      <c r="C173" s="417">
        <v>30.87</v>
      </c>
      <c r="D173" s="417">
        <v>0</v>
      </c>
      <c r="E173" s="417">
        <v>0</v>
      </c>
      <c r="F173" s="417">
        <v>30.87</v>
      </c>
      <c r="G173" s="1"/>
      <c r="H173" s="1"/>
      <c r="I173" s="1"/>
    </row>
    <row r="174" spans="1:9">
      <c r="A174" s="17" t="s">
        <v>166</v>
      </c>
      <c r="B174" s="417">
        <v>2301398.3480000002</v>
      </c>
      <c r="C174" s="417">
        <v>382192.48339999997</v>
      </c>
      <c r="D174" s="417">
        <v>0</v>
      </c>
      <c r="E174" s="417">
        <v>0</v>
      </c>
      <c r="F174" s="417">
        <v>2683590.8314</v>
      </c>
      <c r="G174" s="1"/>
      <c r="H174" s="1"/>
      <c r="I174" s="1"/>
    </row>
    <row r="175" spans="1:9" ht="15.75" thickBot="1">
      <c r="A175" s="17" t="s">
        <v>167</v>
      </c>
      <c r="B175" s="417">
        <v>42590.024699999994</v>
      </c>
      <c r="C175" s="417">
        <v>6361.7315200000003</v>
      </c>
      <c r="D175" s="417">
        <v>0</v>
      </c>
      <c r="E175" s="417">
        <v>0</v>
      </c>
      <c r="F175" s="417">
        <v>48951.756220000003</v>
      </c>
      <c r="G175" s="1"/>
      <c r="H175" s="1"/>
      <c r="I175" s="1"/>
    </row>
    <row r="176" spans="1:9">
      <c r="A176" s="14" t="s">
        <v>168</v>
      </c>
      <c r="B176" s="419">
        <v>24739012.142269999</v>
      </c>
      <c r="C176" s="419">
        <v>0</v>
      </c>
      <c r="D176" s="419">
        <v>0</v>
      </c>
      <c r="E176" s="419">
        <v>0</v>
      </c>
      <c r="F176" s="421">
        <v>24739012.142269999</v>
      </c>
      <c r="G176" s="8"/>
      <c r="H176" s="1"/>
      <c r="I176" s="1"/>
    </row>
    <row r="177" spans="1:9">
      <c r="A177" s="24" t="s">
        <v>169</v>
      </c>
      <c r="B177" s="417">
        <v>18312319.419749998</v>
      </c>
      <c r="C177" s="417">
        <v>0</v>
      </c>
      <c r="D177" s="417">
        <v>0</v>
      </c>
      <c r="E177" s="417">
        <v>0</v>
      </c>
      <c r="F177" s="417">
        <v>18312319.419749998</v>
      </c>
      <c r="G177" s="8"/>
      <c r="H177" s="1"/>
      <c r="I177" s="1"/>
    </row>
    <row r="178" spans="1:9">
      <c r="A178" s="17" t="s">
        <v>170</v>
      </c>
      <c r="B178" s="417">
        <v>18312319.419749998</v>
      </c>
      <c r="C178" s="417">
        <v>0</v>
      </c>
      <c r="D178" s="417">
        <v>0</v>
      </c>
      <c r="E178" s="417">
        <v>0</v>
      </c>
      <c r="F178" s="417">
        <v>18312319.419749998</v>
      </c>
      <c r="G178" s="1"/>
      <c r="H178" s="1"/>
      <c r="I178" s="1"/>
    </row>
    <row r="179" spans="1:9">
      <c r="A179" s="17" t="s">
        <v>171</v>
      </c>
      <c r="B179" s="417">
        <v>0</v>
      </c>
      <c r="C179" s="417">
        <v>0</v>
      </c>
      <c r="D179" s="417">
        <v>0</v>
      </c>
      <c r="E179" s="417">
        <v>0</v>
      </c>
      <c r="F179" s="417">
        <v>0</v>
      </c>
      <c r="G179" s="1"/>
      <c r="H179" s="1"/>
      <c r="I179" s="1"/>
    </row>
    <row r="180" spans="1:9">
      <c r="A180" s="17" t="s">
        <v>172</v>
      </c>
      <c r="B180" s="417">
        <v>0</v>
      </c>
      <c r="C180" s="417">
        <v>0</v>
      </c>
      <c r="D180" s="417">
        <v>0</v>
      </c>
      <c r="E180" s="417">
        <v>0</v>
      </c>
      <c r="F180" s="417">
        <v>0</v>
      </c>
      <c r="G180" s="1"/>
      <c r="H180" s="1"/>
      <c r="I180" s="1"/>
    </row>
    <row r="181" spans="1:9">
      <c r="A181" s="24" t="s">
        <v>173</v>
      </c>
      <c r="B181" s="417">
        <v>191401.24934999997</v>
      </c>
      <c r="C181" s="417">
        <v>0</v>
      </c>
      <c r="D181" s="417">
        <v>0</v>
      </c>
      <c r="E181" s="417">
        <v>0</v>
      </c>
      <c r="F181" s="417">
        <v>191401.24934999997</v>
      </c>
      <c r="G181" s="8"/>
      <c r="H181" s="1"/>
      <c r="I181" s="1"/>
    </row>
    <row r="182" spans="1:9">
      <c r="A182" s="17" t="s">
        <v>174</v>
      </c>
      <c r="B182" s="417">
        <v>6579.82582</v>
      </c>
      <c r="C182" s="417">
        <v>0</v>
      </c>
      <c r="D182" s="417">
        <v>0</v>
      </c>
      <c r="E182" s="417">
        <v>0</v>
      </c>
      <c r="F182" s="417">
        <v>6579.82582</v>
      </c>
      <c r="G182" s="1"/>
      <c r="H182" s="1"/>
      <c r="I182" s="1"/>
    </row>
    <row r="183" spans="1:9">
      <c r="A183" s="17" t="s">
        <v>175</v>
      </c>
      <c r="B183" s="417">
        <v>159770.42607000002</v>
      </c>
      <c r="C183" s="417">
        <v>0</v>
      </c>
      <c r="D183" s="417">
        <v>0</v>
      </c>
      <c r="E183" s="417">
        <v>0</v>
      </c>
      <c r="F183" s="417">
        <v>159770.42607000002</v>
      </c>
      <c r="G183" s="1"/>
      <c r="H183" s="1"/>
      <c r="I183" s="1"/>
    </row>
    <row r="184" spans="1:9">
      <c r="A184" s="17" t="s">
        <v>176</v>
      </c>
      <c r="B184" s="417">
        <v>25050.997459999999</v>
      </c>
      <c r="C184" s="417">
        <v>0</v>
      </c>
      <c r="D184" s="417">
        <v>0</v>
      </c>
      <c r="E184" s="417">
        <v>0</v>
      </c>
      <c r="F184" s="417">
        <v>25050.997459999999</v>
      </c>
      <c r="G184" s="1"/>
      <c r="H184" s="1"/>
      <c r="I184" s="1"/>
    </row>
    <row r="185" spans="1:9">
      <c r="A185" s="24" t="s">
        <v>177</v>
      </c>
      <c r="B185" s="417">
        <v>0</v>
      </c>
      <c r="C185" s="417">
        <v>0</v>
      </c>
      <c r="D185" s="417">
        <v>0</v>
      </c>
      <c r="E185" s="417">
        <v>0</v>
      </c>
      <c r="F185" s="417">
        <v>0</v>
      </c>
      <c r="G185" s="8"/>
      <c r="H185" s="1"/>
      <c r="I185" s="1"/>
    </row>
    <row r="186" spans="1:9">
      <c r="A186" s="17" t="s">
        <v>178</v>
      </c>
      <c r="B186" s="417">
        <v>0</v>
      </c>
      <c r="C186" s="417">
        <v>0</v>
      </c>
      <c r="D186" s="417">
        <v>0</v>
      </c>
      <c r="E186" s="417">
        <v>0</v>
      </c>
      <c r="F186" s="417">
        <v>0</v>
      </c>
      <c r="G186" s="1"/>
      <c r="H186" s="1"/>
      <c r="I186" s="1"/>
    </row>
    <row r="187" spans="1:9">
      <c r="A187" s="24" t="s">
        <v>179</v>
      </c>
      <c r="B187" s="417">
        <v>5149396.0419100001</v>
      </c>
      <c r="C187" s="417">
        <v>0</v>
      </c>
      <c r="D187" s="417">
        <v>0</v>
      </c>
      <c r="E187" s="417">
        <v>0</v>
      </c>
      <c r="F187" s="417">
        <v>5149396.0419100001</v>
      </c>
      <c r="G187" s="8"/>
      <c r="H187" s="1"/>
      <c r="I187" s="1"/>
    </row>
    <row r="188" spans="1:9">
      <c r="A188" s="17" t="s">
        <v>180</v>
      </c>
      <c r="B188" s="417">
        <v>3186682.4817700009</v>
      </c>
      <c r="C188" s="417">
        <v>0</v>
      </c>
      <c r="D188" s="417">
        <v>0</v>
      </c>
      <c r="E188" s="417">
        <v>0</v>
      </c>
      <c r="F188" s="417">
        <v>3186682.4817700009</v>
      </c>
      <c r="G188" s="1"/>
      <c r="H188" s="1"/>
      <c r="I188" s="1"/>
    </row>
    <row r="189" spans="1:9">
      <c r="A189" s="17" t="s">
        <v>181</v>
      </c>
      <c r="B189" s="417">
        <v>754879.14992999996</v>
      </c>
      <c r="C189" s="417">
        <v>0</v>
      </c>
      <c r="D189" s="417">
        <v>0</v>
      </c>
      <c r="E189" s="417">
        <v>0</v>
      </c>
      <c r="F189" s="417">
        <v>754879.14992999996</v>
      </c>
      <c r="G189" s="1"/>
      <c r="H189" s="1"/>
      <c r="I189" s="1"/>
    </row>
    <row r="190" spans="1:9">
      <c r="A190" s="17" t="s">
        <v>182</v>
      </c>
      <c r="B190" s="417">
        <v>1207834.4102100001</v>
      </c>
      <c r="C190" s="417">
        <v>0</v>
      </c>
      <c r="D190" s="417">
        <v>0</v>
      </c>
      <c r="E190" s="417">
        <v>0</v>
      </c>
      <c r="F190" s="417">
        <v>1207834.4102100001</v>
      </c>
      <c r="G190" s="1"/>
      <c r="H190" s="1"/>
      <c r="I190" s="1"/>
    </row>
    <row r="191" spans="1:9">
      <c r="A191" s="24" t="s">
        <v>183</v>
      </c>
      <c r="B191" s="417">
        <v>1085895.4312600002</v>
      </c>
      <c r="C191" s="417">
        <v>0</v>
      </c>
      <c r="D191" s="417">
        <v>0</v>
      </c>
      <c r="E191" s="417">
        <v>0</v>
      </c>
      <c r="F191" s="417">
        <v>1085895.4312600002</v>
      </c>
      <c r="G191" s="8"/>
      <c r="H191" s="1"/>
      <c r="I191" s="1"/>
    </row>
    <row r="192" spans="1:9">
      <c r="A192" s="17" t="s">
        <v>184</v>
      </c>
      <c r="B192" s="417">
        <v>203217.89990000002</v>
      </c>
      <c r="C192" s="417">
        <v>0</v>
      </c>
      <c r="D192" s="417">
        <v>0</v>
      </c>
      <c r="E192" s="417">
        <v>0</v>
      </c>
      <c r="F192" s="417">
        <v>203217.89990000002</v>
      </c>
      <c r="G192" s="1"/>
      <c r="H192" s="1"/>
      <c r="I192" s="1"/>
    </row>
    <row r="193" spans="1:9">
      <c r="A193" s="17" t="s">
        <v>185</v>
      </c>
      <c r="B193" s="417">
        <v>882677.53136000002</v>
      </c>
      <c r="C193" s="417">
        <v>0</v>
      </c>
      <c r="D193" s="417">
        <v>0</v>
      </c>
      <c r="E193" s="417">
        <v>0</v>
      </c>
      <c r="F193" s="417">
        <v>882677.53136000002</v>
      </c>
      <c r="G193" s="1"/>
      <c r="H193" s="1"/>
      <c r="I193" s="1"/>
    </row>
    <row r="194" spans="1:9">
      <c r="A194" s="25" t="s">
        <v>186</v>
      </c>
      <c r="B194" s="419">
        <v>295279922.01318991</v>
      </c>
      <c r="C194" s="419">
        <v>24697216.828059997</v>
      </c>
      <c r="D194" s="419">
        <v>54662.865230000003</v>
      </c>
      <c r="E194" s="419">
        <v>57749.571960000001</v>
      </c>
      <c r="F194" s="419">
        <v>320089551.27844</v>
      </c>
      <c r="G194" s="8"/>
      <c r="H194" s="1"/>
      <c r="I194" s="1"/>
    </row>
    <row r="195" spans="1:9">
      <c r="A195" s="25" t="s">
        <v>187</v>
      </c>
      <c r="B195" s="419">
        <v>11605755.079110002</v>
      </c>
      <c r="C195" s="419">
        <v>3471398.47848</v>
      </c>
      <c r="D195" s="419">
        <v>0</v>
      </c>
      <c r="E195" s="419">
        <v>285052.00865000003</v>
      </c>
      <c r="F195" s="419">
        <v>15362205.56624</v>
      </c>
      <c r="G195" s="8"/>
      <c r="H195" s="1"/>
      <c r="I195" s="1"/>
    </row>
    <row r="196" spans="1:9">
      <c r="A196" s="26" t="s">
        <v>188</v>
      </c>
      <c r="B196" s="417">
        <v>5818.5485199999994</v>
      </c>
      <c r="C196" s="417">
        <v>927067.39974999998</v>
      </c>
      <c r="D196" s="417">
        <v>0</v>
      </c>
      <c r="E196" s="417">
        <v>0</v>
      </c>
      <c r="F196" s="417">
        <v>932885.94826999994</v>
      </c>
      <c r="G196" s="8"/>
      <c r="H196" s="1"/>
      <c r="I196" s="1"/>
    </row>
    <row r="197" spans="1:9">
      <c r="A197" s="17" t="s">
        <v>189</v>
      </c>
      <c r="B197" s="417">
        <v>5818.5485199999994</v>
      </c>
      <c r="C197" s="417">
        <v>103151.19923</v>
      </c>
      <c r="D197" s="417">
        <v>0</v>
      </c>
      <c r="E197" s="417">
        <v>0</v>
      </c>
      <c r="F197" s="417">
        <v>108969.74774999999</v>
      </c>
      <c r="G197" s="1"/>
      <c r="H197" s="1"/>
      <c r="I197" s="1"/>
    </row>
    <row r="198" spans="1:9">
      <c r="A198" s="17" t="s">
        <v>190</v>
      </c>
      <c r="B198" s="417">
        <v>0</v>
      </c>
      <c r="C198" s="417">
        <v>5362.0674500000005</v>
      </c>
      <c r="D198" s="417">
        <v>0</v>
      </c>
      <c r="E198" s="417">
        <v>0</v>
      </c>
      <c r="F198" s="417">
        <v>5362.0674500000005</v>
      </c>
      <c r="G198" s="1"/>
      <c r="H198" s="1"/>
      <c r="I198" s="1"/>
    </row>
    <row r="199" spans="1:9">
      <c r="A199" s="17" t="s">
        <v>191</v>
      </c>
      <c r="B199" s="417">
        <v>0</v>
      </c>
      <c r="C199" s="417">
        <v>630721.99904999998</v>
      </c>
      <c r="D199" s="417">
        <v>0</v>
      </c>
      <c r="E199" s="417">
        <v>0</v>
      </c>
      <c r="F199" s="417">
        <v>630721.99904999998</v>
      </c>
      <c r="G199" s="1"/>
      <c r="H199" s="1"/>
      <c r="I199" s="1"/>
    </row>
    <row r="200" spans="1:9">
      <c r="A200" s="17" t="s">
        <v>192</v>
      </c>
      <c r="B200" s="417">
        <v>0</v>
      </c>
      <c r="C200" s="417">
        <v>0</v>
      </c>
      <c r="D200" s="417">
        <v>0</v>
      </c>
      <c r="E200" s="417">
        <v>0</v>
      </c>
      <c r="F200" s="417">
        <v>0</v>
      </c>
      <c r="G200" s="1"/>
      <c r="H200" s="1"/>
      <c r="I200" s="1"/>
    </row>
    <row r="201" spans="1:9">
      <c r="A201" s="17" t="s">
        <v>193</v>
      </c>
      <c r="B201" s="417">
        <v>0</v>
      </c>
      <c r="C201" s="417">
        <v>187832.13402</v>
      </c>
      <c r="D201" s="417">
        <v>0</v>
      </c>
      <c r="E201" s="417">
        <v>0</v>
      </c>
      <c r="F201" s="417">
        <v>187832.13402</v>
      </c>
      <c r="G201" s="1"/>
      <c r="H201" s="1"/>
      <c r="I201" s="1"/>
    </row>
    <row r="202" spans="1:9">
      <c r="A202" s="24" t="s">
        <v>194</v>
      </c>
      <c r="B202" s="417">
        <v>9460934.6323000006</v>
      </c>
      <c r="C202" s="417">
        <v>2487949.4797</v>
      </c>
      <c r="D202" s="417">
        <v>0</v>
      </c>
      <c r="E202" s="417">
        <v>285052.00865000003</v>
      </c>
      <c r="F202" s="417">
        <v>12233936.120650001</v>
      </c>
      <c r="G202" s="8"/>
      <c r="H202" s="1"/>
      <c r="I202" s="1"/>
    </row>
    <row r="203" spans="1:9">
      <c r="A203" s="17" t="s">
        <v>195</v>
      </c>
      <c r="B203" s="417">
        <v>0</v>
      </c>
      <c r="C203" s="417">
        <v>0</v>
      </c>
      <c r="D203" s="417">
        <v>0</v>
      </c>
      <c r="E203" s="417">
        <v>0</v>
      </c>
      <c r="F203" s="417">
        <v>0</v>
      </c>
      <c r="G203" s="1"/>
      <c r="H203" s="1"/>
      <c r="I203" s="1"/>
    </row>
    <row r="204" spans="1:9">
      <c r="A204" s="17" t="s">
        <v>196</v>
      </c>
      <c r="B204" s="417">
        <v>3004496.4556199997</v>
      </c>
      <c r="C204" s="417">
        <v>1513213.61469</v>
      </c>
      <c r="D204" s="417">
        <v>0</v>
      </c>
      <c r="E204" s="417">
        <v>1078.70372</v>
      </c>
      <c r="F204" s="417">
        <v>4518788.77403</v>
      </c>
      <c r="G204" s="1"/>
      <c r="H204" s="1"/>
      <c r="I204" s="1"/>
    </row>
    <row r="205" spans="1:9">
      <c r="A205" s="11" t="s">
        <v>197</v>
      </c>
      <c r="B205" s="417">
        <v>3238839.9735499998</v>
      </c>
      <c r="C205" s="417">
        <v>573118.56224</v>
      </c>
      <c r="D205" s="417">
        <v>0</v>
      </c>
      <c r="E205" s="417">
        <v>94843.414319999996</v>
      </c>
      <c r="F205" s="417">
        <v>3906801.9501099996</v>
      </c>
      <c r="G205" s="1"/>
      <c r="H205" s="1"/>
      <c r="I205" s="1"/>
    </row>
    <row r="206" spans="1:9">
      <c r="A206" s="17" t="s">
        <v>198</v>
      </c>
      <c r="B206" s="417">
        <v>0</v>
      </c>
      <c r="C206" s="417">
        <v>0</v>
      </c>
      <c r="D206" s="417">
        <v>0</v>
      </c>
      <c r="E206" s="417">
        <v>0</v>
      </c>
      <c r="F206" s="417">
        <v>0</v>
      </c>
      <c r="G206" s="1"/>
      <c r="H206" s="1"/>
      <c r="I206" s="1"/>
    </row>
    <row r="207" spans="1:9">
      <c r="A207" s="17" t="s">
        <v>199</v>
      </c>
      <c r="B207" s="417">
        <v>3217598.2031299998</v>
      </c>
      <c r="C207" s="417">
        <v>401617.30277000001</v>
      </c>
      <c r="D207" s="417">
        <v>0</v>
      </c>
      <c r="E207" s="417">
        <v>189129.89061</v>
      </c>
      <c r="F207" s="417">
        <v>3808345.3965100003</v>
      </c>
      <c r="G207" s="1"/>
      <c r="H207" s="1"/>
      <c r="I207" s="1"/>
    </row>
    <row r="208" spans="1:9">
      <c r="A208" s="24" t="s">
        <v>200</v>
      </c>
      <c r="B208" s="417">
        <v>0</v>
      </c>
      <c r="C208" s="417">
        <v>0</v>
      </c>
      <c r="D208" s="417">
        <v>0</v>
      </c>
      <c r="E208" s="417">
        <v>0</v>
      </c>
      <c r="F208" s="417">
        <v>0</v>
      </c>
      <c r="G208" s="1"/>
      <c r="H208" s="1"/>
      <c r="I208" s="1"/>
    </row>
    <row r="209" spans="1:9">
      <c r="A209" s="24" t="s">
        <v>201</v>
      </c>
      <c r="B209" s="417">
        <v>2098964.2727600001</v>
      </c>
      <c r="C209" s="417">
        <v>22611.671420000002</v>
      </c>
      <c r="D209" s="417">
        <v>0</v>
      </c>
      <c r="E209" s="417">
        <v>0</v>
      </c>
      <c r="F209" s="417">
        <v>2121575.9441800001</v>
      </c>
      <c r="G209" s="8"/>
      <c r="H209" s="1"/>
      <c r="I209" s="1"/>
    </row>
    <row r="210" spans="1:9">
      <c r="A210" s="17" t="s">
        <v>202</v>
      </c>
      <c r="B210" s="417">
        <v>104682.23994</v>
      </c>
      <c r="C210" s="417">
        <v>3910.2</v>
      </c>
      <c r="D210" s="417">
        <v>0</v>
      </c>
      <c r="E210" s="417">
        <v>0</v>
      </c>
      <c r="F210" s="417">
        <v>108592.43994</v>
      </c>
      <c r="G210" s="1"/>
      <c r="H210" s="1"/>
      <c r="I210" s="1"/>
    </row>
    <row r="211" spans="1:9">
      <c r="A211" s="17" t="s">
        <v>203</v>
      </c>
      <c r="B211" s="417">
        <v>1748536.5665</v>
      </c>
      <c r="C211" s="417">
        <v>18701.471420000002</v>
      </c>
      <c r="D211" s="417">
        <v>0</v>
      </c>
      <c r="E211" s="417">
        <v>0</v>
      </c>
      <c r="F211" s="417">
        <v>1767238.0379199998</v>
      </c>
      <c r="G211" s="1"/>
      <c r="H211" s="1"/>
      <c r="I211" s="1"/>
    </row>
    <row r="212" spans="1:9">
      <c r="A212" s="17" t="s">
        <v>204</v>
      </c>
      <c r="B212" s="417">
        <v>0</v>
      </c>
      <c r="C212" s="417">
        <v>0</v>
      </c>
      <c r="D212" s="417">
        <v>0</v>
      </c>
      <c r="E212" s="417">
        <v>0</v>
      </c>
      <c r="F212" s="417">
        <v>0</v>
      </c>
      <c r="G212" s="1"/>
      <c r="H212" s="1"/>
      <c r="I212" s="1"/>
    </row>
    <row r="213" spans="1:9">
      <c r="A213" s="17" t="s">
        <v>205</v>
      </c>
      <c r="B213" s="417">
        <v>245745.46632000001</v>
      </c>
      <c r="C213" s="417">
        <v>0</v>
      </c>
      <c r="D213" s="417">
        <v>0</v>
      </c>
      <c r="E213" s="417">
        <v>0</v>
      </c>
      <c r="F213" s="417">
        <v>245745.46632000001</v>
      </c>
      <c r="G213" s="1"/>
      <c r="H213" s="1"/>
      <c r="I213" s="1"/>
    </row>
    <row r="214" spans="1:9" ht="15.75" thickBot="1">
      <c r="A214" s="24" t="s">
        <v>206</v>
      </c>
      <c r="B214" s="417">
        <v>40037.625530000005</v>
      </c>
      <c r="C214" s="417">
        <v>33769.927609999999</v>
      </c>
      <c r="D214" s="417">
        <v>0</v>
      </c>
      <c r="E214" s="417">
        <v>0</v>
      </c>
      <c r="F214" s="417">
        <v>73807.553140000004</v>
      </c>
      <c r="G214" s="1"/>
      <c r="H214" s="1"/>
      <c r="I214" s="1"/>
    </row>
    <row r="215" spans="1:9">
      <c r="A215" s="15" t="s">
        <v>207</v>
      </c>
      <c r="B215" s="419">
        <v>207477385.02692997</v>
      </c>
      <c r="C215" s="419">
        <v>331634044.77976</v>
      </c>
      <c r="D215" s="419">
        <v>79007.958029999994</v>
      </c>
      <c r="E215" s="419">
        <v>25562.005010000001</v>
      </c>
      <c r="F215" s="421">
        <v>539215999.76972997</v>
      </c>
      <c r="G215" s="8"/>
      <c r="H215" s="1"/>
      <c r="I215" s="1"/>
    </row>
    <row r="216" spans="1:9">
      <c r="A216" s="24" t="s">
        <v>208</v>
      </c>
      <c r="B216" s="417">
        <v>2565354.82932</v>
      </c>
      <c r="C216" s="417">
        <v>902082.00558</v>
      </c>
      <c r="D216" s="417">
        <v>171.35739000000001</v>
      </c>
      <c r="E216" s="417">
        <v>125.63399000000001</v>
      </c>
      <c r="F216" s="417">
        <v>3467733.8262800002</v>
      </c>
      <c r="G216" s="8"/>
      <c r="H216" s="1"/>
      <c r="I216" s="1"/>
    </row>
    <row r="217" spans="1:9">
      <c r="A217" s="17" t="s">
        <v>209</v>
      </c>
      <c r="B217" s="417">
        <v>119.6</v>
      </c>
      <c r="C217" s="417">
        <v>34300</v>
      </c>
      <c r="D217" s="417">
        <v>0</v>
      </c>
      <c r="E217" s="417">
        <v>0</v>
      </c>
      <c r="F217" s="417">
        <v>34419.599999999999</v>
      </c>
      <c r="G217" s="1"/>
      <c r="H217" s="1"/>
      <c r="I217" s="1"/>
    </row>
    <row r="218" spans="1:9">
      <c r="A218" s="17" t="s">
        <v>210</v>
      </c>
      <c r="B218" s="417">
        <v>1449060</v>
      </c>
      <c r="C218" s="417">
        <v>0</v>
      </c>
      <c r="D218" s="417">
        <v>0</v>
      </c>
      <c r="E218" s="417">
        <v>0</v>
      </c>
      <c r="F218" s="417">
        <v>1449060</v>
      </c>
      <c r="G218" s="1"/>
      <c r="H218" s="1"/>
      <c r="I218" s="1"/>
    </row>
    <row r="219" spans="1:9">
      <c r="A219" s="17" t="s">
        <v>211</v>
      </c>
      <c r="B219" s="417">
        <v>1116175.2293199999</v>
      </c>
      <c r="C219" s="417">
        <v>867782.00558</v>
      </c>
      <c r="D219" s="417">
        <v>171.35739000000001</v>
      </c>
      <c r="E219" s="417">
        <v>125.63399000000001</v>
      </c>
      <c r="F219" s="417">
        <v>1984254.2262799998</v>
      </c>
      <c r="G219" s="1"/>
      <c r="H219" s="1"/>
      <c r="I219" s="1"/>
    </row>
    <row r="220" spans="1:9">
      <c r="A220" s="24" t="s">
        <v>212</v>
      </c>
      <c r="B220" s="417">
        <v>19955434.885740001</v>
      </c>
      <c r="C220" s="417">
        <v>202497.60287</v>
      </c>
      <c r="D220" s="417">
        <v>637.72935000000007</v>
      </c>
      <c r="E220" s="417">
        <v>0</v>
      </c>
      <c r="F220" s="417">
        <v>20158570.21796</v>
      </c>
      <c r="G220" s="8"/>
      <c r="H220" s="1"/>
      <c r="I220" s="1"/>
    </row>
    <row r="221" spans="1:9">
      <c r="A221" s="17" t="s">
        <v>213</v>
      </c>
      <c r="B221" s="417">
        <v>0</v>
      </c>
      <c r="C221" s="417">
        <v>0</v>
      </c>
      <c r="D221" s="417">
        <v>0</v>
      </c>
      <c r="E221" s="417">
        <v>0</v>
      </c>
      <c r="F221" s="417">
        <v>0</v>
      </c>
      <c r="G221" s="1"/>
      <c r="H221" s="1"/>
      <c r="I221" s="1"/>
    </row>
    <row r="222" spans="1:9">
      <c r="A222" s="17" t="s">
        <v>214</v>
      </c>
      <c r="B222" s="417">
        <v>263696.19144999998</v>
      </c>
      <c r="C222" s="417">
        <v>93151.093890000018</v>
      </c>
      <c r="D222" s="417">
        <v>637.72935000000007</v>
      </c>
      <c r="E222" s="417">
        <v>0</v>
      </c>
      <c r="F222" s="417">
        <v>357485.01469000004</v>
      </c>
      <c r="G222" s="1"/>
      <c r="H222" s="1"/>
      <c r="I222" s="1"/>
    </row>
    <row r="223" spans="1:9">
      <c r="A223" s="17" t="s">
        <v>215</v>
      </c>
      <c r="B223" s="417">
        <v>19691580.91911</v>
      </c>
      <c r="C223" s="417">
        <v>109346.50898</v>
      </c>
      <c r="D223" s="417">
        <v>0</v>
      </c>
      <c r="E223" s="417">
        <v>0</v>
      </c>
      <c r="F223" s="417">
        <v>19800927.428089999</v>
      </c>
      <c r="G223" s="1"/>
      <c r="H223" s="1"/>
      <c r="I223" s="1"/>
    </row>
    <row r="224" spans="1:9">
      <c r="A224" s="18" t="s">
        <v>216</v>
      </c>
      <c r="B224" s="417">
        <v>0</v>
      </c>
      <c r="C224" s="417">
        <v>0</v>
      </c>
      <c r="D224" s="417">
        <v>0</v>
      </c>
      <c r="E224" s="417">
        <v>0</v>
      </c>
      <c r="F224" s="417">
        <v>0</v>
      </c>
      <c r="G224" s="1"/>
      <c r="H224" s="1"/>
      <c r="I224" s="1"/>
    </row>
    <row r="225" spans="1:9">
      <c r="A225" s="17" t="s">
        <v>217</v>
      </c>
      <c r="B225" s="417">
        <v>157.77518000000001</v>
      </c>
      <c r="C225" s="417">
        <v>0</v>
      </c>
      <c r="D225" s="417">
        <v>0</v>
      </c>
      <c r="E225" s="417">
        <v>0</v>
      </c>
      <c r="F225" s="417">
        <v>157.77518000000001</v>
      </c>
      <c r="G225" s="1"/>
      <c r="H225" s="1"/>
      <c r="I225" s="1"/>
    </row>
    <row r="226" spans="1:9">
      <c r="A226" s="24" t="s">
        <v>218</v>
      </c>
      <c r="B226" s="417">
        <v>31.617740000000001</v>
      </c>
      <c r="C226" s="417">
        <v>104802.95659</v>
      </c>
      <c r="D226" s="417">
        <v>0</v>
      </c>
      <c r="E226" s="417">
        <v>0</v>
      </c>
      <c r="F226" s="417">
        <v>104834.57433</v>
      </c>
      <c r="G226" s="8"/>
      <c r="H226" s="1"/>
      <c r="I226" s="1"/>
    </row>
    <row r="227" spans="1:9">
      <c r="A227" s="17" t="s">
        <v>219</v>
      </c>
      <c r="B227" s="417">
        <v>31.617740000000001</v>
      </c>
      <c r="C227" s="417">
        <v>61866.852920000005</v>
      </c>
      <c r="D227" s="417">
        <v>0</v>
      </c>
      <c r="E227" s="417">
        <v>0</v>
      </c>
      <c r="F227" s="417">
        <v>61898.470660000006</v>
      </c>
      <c r="G227" s="1"/>
      <c r="H227" s="1"/>
      <c r="I227" s="1"/>
    </row>
    <row r="228" spans="1:9">
      <c r="A228" s="17" t="s">
        <v>220</v>
      </c>
      <c r="B228" s="417">
        <v>0</v>
      </c>
      <c r="C228" s="417">
        <v>42936.103670000004</v>
      </c>
      <c r="D228" s="417">
        <v>0</v>
      </c>
      <c r="E228" s="417">
        <v>0</v>
      </c>
      <c r="F228" s="417">
        <v>42936.103670000004</v>
      </c>
      <c r="G228" s="1"/>
      <c r="H228" s="1"/>
      <c r="I228" s="1"/>
    </row>
    <row r="229" spans="1:9">
      <c r="A229" s="24" t="s">
        <v>221</v>
      </c>
      <c r="B229" s="417">
        <v>0</v>
      </c>
      <c r="C229" s="417">
        <v>0</v>
      </c>
      <c r="D229" s="417">
        <v>0</v>
      </c>
      <c r="E229" s="417">
        <v>0</v>
      </c>
      <c r="F229" s="417">
        <v>0</v>
      </c>
      <c r="G229" s="8"/>
      <c r="H229" s="1"/>
      <c r="I229" s="1"/>
    </row>
    <row r="230" spans="1:9">
      <c r="A230" s="17" t="s">
        <v>222</v>
      </c>
      <c r="B230" s="417">
        <v>0</v>
      </c>
      <c r="C230" s="417">
        <v>0</v>
      </c>
      <c r="D230" s="417">
        <v>0</v>
      </c>
      <c r="E230" s="417">
        <v>0</v>
      </c>
      <c r="F230" s="417">
        <v>0</v>
      </c>
      <c r="G230" s="1"/>
      <c r="H230" s="1"/>
      <c r="I230" s="1"/>
    </row>
    <row r="231" spans="1:9">
      <c r="A231" s="17" t="s">
        <v>223</v>
      </c>
      <c r="B231" s="417">
        <v>0</v>
      </c>
      <c r="C231" s="417">
        <v>0</v>
      </c>
      <c r="D231" s="417">
        <v>0</v>
      </c>
      <c r="E231" s="417">
        <v>0</v>
      </c>
      <c r="F231" s="417">
        <v>0</v>
      </c>
      <c r="G231" s="1"/>
      <c r="H231" s="1"/>
      <c r="I231" s="1"/>
    </row>
    <row r="232" spans="1:9">
      <c r="A232" s="24" t="s">
        <v>224</v>
      </c>
      <c r="B232" s="417">
        <v>108368900.02474001</v>
      </c>
      <c r="C232" s="417">
        <v>258572473.36021</v>
      </c>
      <c r="D232" s="417">
        <v>0</v>
      </c>
      <c r="E232" s="417">
        <v>17723.657050000002</v>
      </c>
      <c r="F232" s="417">
        <v>366959097.042</v>
      </c>
      <c r="G232" s="8"/>
      <c r="H232" s="1"/>
      <c r="I232" s="1"/>
    </row>
    <row r="233" spans="1:9">
      <c r="A233" s="17" t="s">
        <v>225</v>
      </c>
      <c r="B233" s="417">
        <v>41513596.236529998</v>
      </c>
      <c r="C233" s="417">
        <v>211232505.23230997</v>
      </c>
      <c r="D233" s="417">
        <v>0</v>
      </c>
      <c r="E233" s="417">
        <v>448.25765999999999</v>
      </c>
      <c r="F233" s="417">
        <v>252746549.7265</v>
      </c>
      <c r="G233" s="1"/>
      <c r="H233" s="1"/>
      <c r="I233" s="1"/>
    </row>
    <row r="234" spans="1:9">
      <c r="A234" s="17" t="s">
        <v>226</v>
      </c>
      <c r="B234" s="417">
        <v>1284398.6211099999</v>
      </c>
      <c r="C234" s="417">
        <v>98368.811950000003</v>
      </c>
      <c r="D234" s="417">
        <v>0</v>
      </c>
      <c r="E234" s="417">
        <v>0</v>
      </c>
      <c r="F234" s="417">
        <v>1382767.43306</v>
      </c>
      <c r="G234" s="1"/>
      <c r="H234" s="1"/>
      <c r="I234" s="1"/>
    </row>
    <row r="235" spans="1:9">
      <c r="A235" s="17" t="s">
        <v>227</v>
      </c>
      <c r="B235" s="417">
        <v>33510223.019980002</v>
      </c>
      <c r="C235" s="417">
        <v>36310478.94139</v>
      </c>
      <c r="D235" s="417">
        <v>0</v>
      </c>
      <c r="E235" s="417">
        <v>0</v>
      </c>
      <c r="F235" s="417">
        <v>69820701.961369991</v>
      </c>
      <c r="G235" s="1"/>
      <c r="H235" s="1"/>
      <c r="I235" s="1"/>
    </row>
    <row r="236" spans="1:9">
      <c r="A236" s="17" t="s">
        <v>228</v>
      </c>
      <c r="B236" s="417">
        <v>616554.11748000002</v>
      </c>
      <c r="C236" s="417">
        <v>430229.94185</v>
      </c>
      <c r="D236" s="417">
        <v>0</v>
      </c>
      <c r="E236" s="417">
        <v>0</v>
      </c>
      <c r="F236" s="417">
        <v>1046784.0593300001</v>
      </c>
      <c r="G236" s="1"/>
      <c r="H236" s="1"/>
      <c r="I236" s="1"/>
    </row>
    <row r="237" spans="1:9">
      <c r="A237" s="17" t="s">
        <v>229</v>
      </c>
      <c r="B237" s="417">
        <v>3550825.6290099998</v>
      </c>
      <c r="C237" s="417">
        <v>309083.98528999998</v>
      </c>
      <c r="D237" s="417">
        <v>0</v>
      </c>
      <c r="E237" s="417">
        <v>16949.971320000001</v>
      </c>
      <c r="F237" s="417">
        <v>3876859.58562</v>
      </c>
      <c r="G237" s="1"/>
      <c r="H237" s="1"/>
      <c r="I237" s="1"/>
    </row>
    <row r="238" spans="1:9">
      <c r="A238" s="17" t="s">
        <v>230</v>
      </c>
      <c r="B238" s="417">
        <v>1899963.1671200001</v>
      </c>
      <c r="C238" s="417">
        <v>7695254.2196800001</v>
      </c>
      <c r="D238" s="417">
        <v>0</v>
      </c>
      <c r="E238" s="417">
        <v>325.42806999999999</v>
      </c>
      <c r="F238" s="417">
        <v>9595542.8148699999</v>
      </c>
      <c r="G238" s="1"/>
      <c r="H238" s="1"/>
      <c r="I238" s="1"/>
    </row>
    <row r="239" spans="1:9">
      <c r="A239" s="17" t="s">
        <v>231</v>
      </c>
      <c r="B239" s="417">
        <v>46.044000000000004</v>
      </c>
      <c r="C239" s="417">
        <v>37042.880720000001</v>
      </c>
      <c r="D239" s="417">
        <v>0</v>
      </c>
      <c r="E239" s="417">
        <v>0</v>
      </c>
      <c r="F239" s="417">
        <v>37088.924720000003</v>
      </c>
      <c r="G239" s="1"/>
      <c r="H239" s="1"/>
      <c r="I239" s="1"/>
    </row>
    <row r="240" spans="1:9">
      <c r="A240" s="17" t="s">
        <v>232</v>
      </c>
      <c r="B240" s="417">
        <v>25993293.189509999</v>
      </c>
      <c r="C240" s="417">
        <v>2459509.3470199998</v>
      </c>
      <c r="D240" s="417">
        <v>0</v>
      </c>
      <c r="E240" s="417">
        <v>0</v>
      </c>
      <c r="F240" s="417">
        <v>28452802.536530003</v>
      </c>
      <c r="G240" s="1"/>
      <c r="H240" s="1"/>
      <c r="I240" s="1"/>
    </row>
    <row r="241" spans="1:9">
      <c r="A241" s="24" t="s">
        <v>233</v>
      </c>
      <c r="B241" s="417">
        <v>40693633.038489997</v>
      </c>
      <c r="C241" s="417">
        <v>54794614.516309999</v>
      </c>
      <c r="D241" s="417">
        <v>76818.196550000008</v>
      </c>
      <c r="E241" s="417">
        <v>7712.7139699999998</v>
      </c>
      <c r="F241" s="417">
        <v>95572778.465319991</v>
      </c>
      <c r="G241" s="8"/>
      <c r="H241" s="1"/>
      <c r="I241" s="1"/>
    </row>
    <row r="242" spans="1:9">
      <c r="A242" s="17" t="s">
        <v>234</v>
      </c>
      <c r="B242" s="417">
        <v>15383352.88442</v>
      </c>
      <c r="C242" s="417">
        <v>24012876.036910005</v>
      </c>
      <c r="D242" s="417">
        <v>0</v>
      </c>
      <c r="E242" s="417">
        <v>0</v>
      </c>
      <c r="F242" s="417">
        <v>39396228.921329997</v>
      </c>
      <c r="G242" s="1"/>
      <c r="H242" s="1"/>
      <c r="I242" s="1"/>
    </row>
    <row r="243" spans="1:9">
      <c r="A243" s="17" t="s">
        <v>235</v>
      </c>
      <c r="B243" s="417">
        <v>688686.76490000007</v>
      </c>
      <c r="C243" s="417">
        <v>4012921.8029900002</v>
      </c>
      <c r="D243" s="417">
        <v>0</v>
      </c>
      <c r="E243" s="417">
        <v>0</v>
      </c>
      <c r="F243" s="417">
        <v>4701608.5678900005</v>
      </c>
      <c r="G243" s="1"/>
      <c r="H243" s="1"/>
      <c r="I243" s="1"/>
    </row>
    <row r="244" spans="1:9">
      <c r="A244" s="17" t="s">
        <v>236</v>
      </c>
      <c r="B244" s="417">
        <v>4811917.9097899999</v>
      </c>
      <c r="C244" s="417">
        <v>2234339.3782099998</v>
      </c>
      <c r="D244" s="417">
        <v>39372.662649999998</v>
      </c>
      <c r="E244" s="417">
        <v>6086.8287799999998</v>
      </c>
      <c r="F244" s="417">
        <v>7091716.7794299992</v>
      </c>
      <c r="G244" s="1"/>
      <c r="H244" s="1"/>
      <c r="I244" s="1"/>
    </row>
    <row r="245" spans="1:9">
      <c r="A245" s="17" t="s">
        <v>237</v>
      </c>
      <c r="B245" s="417">
        <v>2005236.2582100001</v>
      </c>
      <c r="C245" s="417">
        <v>1308209.5660599999</v>
      </c>
      <c r="D245" s="417">
        <v>31508.10039</v>
      </c>
      <c r="E245" s="417">
        <v>698.30686000000003</v>
      </c>
      <c r="F245" s="417">
        <v>3345652.2315199999</v>
      </c>
      <c r="G245" s="1"/>
      <c r="H245" s="1"/>
      <c r="I245" s="1"/>
    </row>
    <row r="246" spans="1:9">
      <c r="A246" s="11" t="s">
        <v>238</v>
      </c>
      <c r="B246" s="417">
        <v>0</v>
      </c>
      <c r="C246" s="417">
        <v>510885.05039999995</v>
      </c>
      <c r="D246" s="417">
        <v>0</v>
      </c>
      <c r="E246" s="417">
        <v>0</v>
      </c>
      <c r="F246" s="417">
        <v>510885.05039999995</v>
      </c>
      <c r="G246" s="1"/>
      <c r="H246" s="1"/>
      <c r="I246" s="1"/>
    </row>
    <row r="247" spans="1:9">
      <c r="A247" s="17" t="s">
        <v>239</v>
      </c>
      <c r="B247" s="417">
        <v>17804439.221170001</v>
      </c>
      <c r="C247" s="417">
        <v>22715382.681740001</v>
      </c>
      <c r="D247" s="417">
        <v>5937.4335099999998</v>
      </c>
      <c r="E247" s="417">
        <v>927.57832999999994</v>
      </c>
      <c r="F247" s="417">
        <v>40526686.914749995</v>
      </c>
      <c r="G247" s="1"/>
      <c r="H247" s="1"/>
      <c r="I247" s="1"/>
    </row>
    <row r="248" spans="1:9">
      <c r="A248" s="24" t="s">
        <v>240</v>
      </c>
      <c r="B248" s="417">
        <v>14728282.09419</v>
      </c>
      <c r="C248" s="417">
        <v>15967093.931279998</v>
      </c>
      <c r="D248" s="417">
        <v>1380.6747399999999</v>
      </c>
      <c r="E248" s="417">
        <v>0</v>
      </c>
      <c r="F248" s="417">
        <v>30696756.700209998</v>
      </c>
      <c r="G248" s="8"/>
      <c r="H248" s="1"/>
      <c r="I248" s="1"/>
    </row>
    <row r="249" spans="1:9">
      <c r="A249" s="17" t="s">
        <v>241</v>
      </c>
      <c r="B249" s="417">
        <v>13918331.467839999</v>
      </c>
      <c r="C249" s="417">
        <v>15844265.335590001</v>
      </c>
      <c r="D249" s="417">
        <v>1380.6747399999999</v>
      </c>
      <c r="E249" s="417">
        <v>0</v>
      </c>
      <c r="F249" s="417">
        <v>29763977.478169996</v>
      </c>
      <c r="G249" s="1"/>
      <c r="H249" s="1"/>
      <c r="I249" s="1"/>
    </row>
    <row r="250" spans="1:9">
      <c r="A250" s="17" t="s">
        <v>242</v>
      </c>
      <c r="B250" s="417">
        <v>809950.62635000004</v>
      </c>
      <c r="C250" s="417">
        <v>122828.59569</v>
      </c>
      <c r="D250" s="417">
        <v>0</v>
      </c>
      <c r="E250" s="417">
        <v>0</v>
      </c>
      <c r="F250" s="417">
        <v>932779.22204000002</v>
      </c>
      <c r="G250" s="1"/>
      <c r="H250" s="1"/>
      <c r="I250" s="1"/>
    </row>
    <row r="251" spans="1:9">
      <c r="A251" s="24" t="s">
        <v>243</v>
      </c>
      <c r="B251" s="417">
        <v>21165748.536709998</v>
      </c>
      <c r="C251" s="417">
        <v>1090480.40692</v>
      </c>
      <c r="D251" s="417">
        <v>0</v>
      </c>
      <c r="E251" s="417">
        <v>0</v>
      </c>
      <c r="F251" s="417">
        <v>22256228.943630002</v>
      </c>
      <c r="G251" s="8"/>
      <c r="H251" s="1"/>
      <c r="I251" s="1"/>
    </row>
    <row r="252" spans="1:9">
      <c r="A252" s="17" t="s">
        <v>241</v>
      </c>
      <c r="B252" s="417">
        <v>20280649.35568</v>
      </c>
      <c r="C252" s="417">
        <v>831042.39779000008</v>
      </c>
      <c r="D252" s="417">
        <v>0</v>
      </c>
      <c r="E252" s="417">
        <v>0</v>
      </c>
      <c r="F252" s="417">
        <v>21111691.75347</v>
      </c>
      <c r="G252" s="1"/>
      <c r="H252" s="1"/>
      <c r="I252" s="1"/>
    </row>
    <row r="253" spans="1:9" ht="15.75" thickBot="1">
      <c r="A253" s="17" t="s">
        <v>242</v>
      </c>
      <c r="B253" s="417">
        <v>885099.18103000009</v>
      </c>
      <c r="C253" s="417">
        <v>259438.00912999999</v>
      </c>
      <c r="D253" s="417">
        <v>0</v>
      </c>
      <c r="E253" s="417">
        <v>0</v>
      </c>
      <c r="F253" s="417">
        <v>1144537.19016</v>
      </c>
      <c r="G253" s="1"/>
      <c r="H253" s="1"/>
      <c r="I253" s="1"/>
    </row>
    <row r="254" spans="1:9" ht="30" customHeight="1">
      <c r="A254" s="27" t="s">
        <v>244</v>
      </c>
      <c r="B254" s="419">
        <v>10881397.623000003</v>
      </c>
      <c r="C254" s="419">
        <v>306338.59543999995</v>
      </c>
      <c r="D254" s="419">
        <v>17.022560000000002</v>
      </c>
      <c r="E254" s="419">
        <v>2870.2948900000001</v>
      </c>
      <c r="F254" s="421">
        <v>11190623.53589</v>
      </c>
      <c r="G254" s="8"/>
      <c r="H254" s="1"/>
      <c r="I254" s="1"/>
    </row>
    <row r="255" spans="1:9">
      <c r="A255" s="19" t="s">
        <v>245</v>
      </c>
      <c r="B255" s="417">
        <v>4716.66518</v>
      </c>
      <c r="C255" s="417">
        <v>5170.7648399999998</v>
      </c>
      <c r="D255" s="417">
        <v>0</v>
      </c>
      <c r="E255" s="417">
        <v>0</v>
      </c>
      <c r="F255" s="417">
        <v>9887.4300199999998</v>
      </c>
      <c r="G255" s="1"/>
      <c r="H255" s="1"/>
      <c r="I255" s="1"/>
    </row>
    <row r="256" spans="1:9">
      <c r="A256" s="19" t="s">
        <v>246</v>
      </c>
      <c r="B256" s="417">
        <v>658978.94455000001</v>
      </c>
      <c r="C256" s="417">
        <v>150920.04126</v>
      </c>
      <c r="D256" s="417">
        <v>17.022560000000002</v>
      </c>
      <c r="E256" s="417">
        <v>149.09280000000001</v>
      </c>
      <c r="F256" s="417">
        <v>810065.10117000004</v>
      </c>
      <c r="G256" s="1"/>
      <c r="H256" s="1"/>
      <c r="I256" s="1"/>
    </row>
    <row r="257" spans="1:9">
      <c r="A257" s="19" t="s">
        <v>247</v>
      </c>
      <c r="B257" s="417">
        <v>8739290.1685799994</v>
      </c>
      <c r="C257" s="417">
        <v>45013.52276</v>
      </c>
      <c r="D257" s="417">
        <v>0</v>
      </c>
      <c r="E257" s="417">
        <v>2.5753199999999996</v>
      </c>
      <c r="F257" s="417">
        <v>8784306.2666599993</v>
      </c>
      <c r="G257" s="1"/>
      <c r="H257" s="1"/>
      <c r="I257" s="1"/>
    </row>
    <row r="258" spans="1:9">
      <c r="A258" s="19" t="s">
        <v>248</v>
      </c>
      <c r="B258" s="417">
        <v>1138399.65506</v>
      </c>
      <c r="C258" s="417">
        <v>26517.267989999997</v>
      </c>
      <c r="D258" s="417">
        <v>0</v>
      </c>
      <c r="E258" s="417">
        <v>0</v>
      </c>
      <c r="F258" s="417">
        <v>1164916.9230500001</v>
      </c>
      <c r="G258" s="1"/>
      <c r="H258" s="1"/>
      <c r="I258" s="1"/>
    </row>
    <row r="259" spans="1:9">
      <c r="A259" s="19" t="s">
        <v>249</v>
      </c>
      <c r="B259" s="417">
        <v>109431.07149999999</v>
      </c>
      <c r="C259" s="417">
        <v>2187.1996899999999</v>
      </c>
      <c r="D259" s="417">
        <v>0</v>
      </c>
      <c r="E259" s="417">
        <v>0</v>
      </c>
      <c r="F259" s="417">
        <v>111618.27119</v>
      </c>
      <c r="G259" s="1"/>
      <c r="H259" s="1"/>
      <c r="I259" s="1"/>
    </row>
    <row r="260" spans="1:9">
      <c r="A260" s="19" t="s">
        <v>250</v>
      </c>
      <c r="B260" s="417">
        <v>68473.387799999997</v>
      </c>
      <c r="C260" s="417">
        <v>2807.0825999999997</v>
      </c>
      <c r="D260" s="417">
        <v>0</v>
      </c>
      <c r="E260" s="417">
        <v>0</v>
      </c>
      <c r="F260" s="417">
        <v>71280.470399999991</v>
      </c>
      <c r="G260" s="1"/>
      <c r="H260" s="1"/>
      <c r="I260" s="1"/>
    </row>
    <row r="261" spans="1:9">
      <c r="A261" s="19" t="s">
        <v>251</v>
      </c>
      <c r="B261" s="417">
        <v>26104.565929999997</v>
      </c>
      <c r="C261" s="417">
        <v>1161.4725599999999</v>
      </c>
      <c r="D261" s="417">
        <v>0</v>
      </c>
      <c r="E261" s="417">
        <v>0</v>
      </c>
      <c r="F261" s="417">
        <v>27266.038489999999</v>
      </c>
      <c r="G261" s="1"/>
      <c r="H261" s="1"/>
      <c r="I261" s="1"/>
    </row>
    <row r="262" spans="1:9">
      <c r="A262" s="19" t="s">
        <v>252</v>
      </c>
      <c r="B262" s="417">
        <v>17676.055410000001</v>
      </c>
      <c r="C262" s="417">
        <v>1501.2514099999999</v>
      </c>
      <c r="D262" s="417">
        <v>0</v>
      </c>
      <c r="E262" s="417">
        <v>0</v>
      </c>
      <c r="F262" s="417">
        <v>19177.306819999998</v>
      </c>
      <c r="G262" s="1"/>
      <c r="H262" s="1"/>
      <c r="I262" s="1"/>
    </row>
    <row r="263" spans="1:9">
      <c r="A263" s="19" t="s">
        <v>253</v>
      </c>
      <c r="B263" s="417">
        <v>53.955359999999999</v>
      </c>
      <c r="C263" s="417">
        <v>441.02627000000001</v>
      </c>
      <c r="D263" s="417">
        <v>0</v>
      </c>
      <c r="E263" s="417">
        <v>2.0000000000000002E-5</v>
      </c>
      <c r="F263" s="417">
        <v>494.98165</v>
      </c>
      <c r="G263" s="1"/>
      <c r="H263" s="1"/>
      <c r="I263" s="1"/>
    </row>
    <row r="264" spans="1:9">
      <c r="A264" s="19" t="s">
        <v>254</v>
      </c>
      <c r="B264" s="417">
        <v>38397.067150000003</v>
      </c>
      <c r="C264" s="417">
        <v>41819.630679999995</v>
      </c>
      <c r="D264" s="417">
        <v>0</v>
      </c>
      <c r="E264" s="417">
        <v>0</v>
      </c>
      <c r="F264" s="417">
        <v>80216.697830000005</v>
      </c>
      <c r="G264" s="1"/>
      <c r="H264" s="1"/>
      <c r="I264" s="1"/>
    </row>
    <row r="265" spans="1:9" ht="15.75" thickBot="1">
      <c r="A265" s="19" t="s">
        <v>255</v>
      </c>
      <c r="B265" s="417">
        <v>79876.086479999998</v>
      </c>
      <c r="C265" s="417">
        <v>28799.33538</v>
      </c>
      <c r="D265" s="417">
        <v>0</v>
      </c>
      <c r="E265" s="417">
        <v>2718.6267499999999</v>
      </c>
      <c r="F265" s="417">
        <v>111394.04861</v>
      </c>
      <c r="G265" s="1"/>
      <c r="H265" s="1"/>
      <c r="I265" s="1"/>
    </row>
    <row r="266" spans="1:9">
      <c r="A266" s="27" t="s">
        <v>256</v>
      </c>
      <c r="B266" s="419">
        <v>-4080387.9398300005</v>
      </c>
      <c r="C266" s="419">
        <v>-159741.46905000001</v>
      </c>
      <c r="D266" s="419">
        <v>-243.52842999999999</v>
      </c>
      <c r="E266" s="419">
        <v>-179.66083</v>
      </c>
      <c r="F266" s="421">
        <v>-4240552.5981399994</v>
      </c>
      <c r="G266" s="8"/>
      <c r="H266" s="1"/>
      <c r="I266" s="1"/>
    </row>
    <row r="267" spans="1:9">
      <c r="A267" s="19" t="s">
        <v>257</v>
      </c>
      <c r="B267" s="417">
        <v>-2073836.0889100002</v>
      </c>
      <c r="C267" s="417">
        <v>-58248.648590000004</v>
      </c>
      <c r="D267" s="417">
        <v>-243.52842999999999</v>
      </c>
      <c r="E267" s="417">
        <v>-135.56277</v>
      </c>
      <c r="F267" s="417">
        <v>-2132463.8287</v>
      </c>
      <c r="G267" s="1"/>
      <c r="H267" s="1"/>
      <c r="I267" s="1"/>
    </row>
    <row r="268" spans="1:9">
      <c r="A268" s="19" t="s">
        <v>258</v>
      </c>
      <c r="B268" s="417">
        <v>0</v>
      </c>
      <c r="C268" s="417">
        <v>0</v>
      </c>
      <c r="D268" s="417">
        <v>0</v>
      </c>
      <c r="E268" s="417">
        <v>0</v>
      </c>
      <c r="F268" s="417">
        <v>0</v>
      </c>
      <c r="G268" s="1"/>
      <c r="H268" s="1"/>
      <c r="I268" s="1"/>
    </row>
    <row r="269" spans="1:9">
      <c r="A269" s="19" t="s">
        <v>259</v>
      </c>
      <c r="B269" s="417">
        <v>-481780.98582</v>
      </c>
      <c r="C269" s="417">
        <v>-57172.047160000009</v>
      </c>
      <c r="D269" s="417">
        <v>0</v>
      </c>
      <c r="E269" s="417">
        <v>0</v>
      </c>
      <c r="F269" s="417">
        <v>-538953.03298000002</v>
      </c>
      <c r="G269" s="1"/>
      <c r="H269" s="1"/>
      <c r="I269" s="1"/>
    </row>
    <row r="270" spans="1:9">
      <c r="A270" s="19" t="s">
        <v>260</v>
      </c>
      <c r="B270" s="417">
        <v>-36244.610289999997</v>
      </c>
      <c r="C270" s="417">
        <v>-3331.4681799999998</v>
      </c>
      <c r="D270" s="417">
        <v>0</v>
      </c>
      <c r="E270" s="417">
        <v>-44.098059999999997</v>
      </c>
      <c r="F270" s="417">
        <v>-39620.176530000004</v>
      </c>
      <c r="G270" s="1"/>
      <c r="H270" s="1"/>
      <c r="I270" s="1"/>
    </row>
    <row r="271" spans="1:9">
      <c r="A271" s="19" t="s">
        <v>261</v>
      </c>
      <c r="B271" s="417">
        <v>-135396.44822999998</v>
      </c>
      <c r="C271" s="417">
        <v>-7487.6076800000001</v>
      </c>
      <c r="D271" s="417">
        <v>0</v>
      </c>
      <c r="E271" s="417">
        <v>0</v>
      </c>
      <c r="F271" s="417">
        <v>-142884.05591</v>
      </c>
      <c r="G271" s="1"/>
      <c r="H271" s="1"/>
      <c r="I271" s="1"/>
    </row>
    <row r="272" spans="1:9">
      <c r="A272" s="22" t="s">
        <v>262</v>
      </c>
      <c r="B272" s="417">
        <v>-72383.198719999986</v>
      </c>
      <c r="C272" s="417">
        <v>-12402.091</v>
      </c>
      <c r="D272" s="417">
        <v>0</v>
      </c>
      <c r="E272" s="417">
        <v>0</v>
      </c>
      <c r="F272" s="417">
        <v>-84785.289720000001</v>
      </c>
      <c r="G272" s="1"/>
      <c r="H272" s="1"/>
      <c r="I272" s="1"/>
    </row>
    <row r="273" spans="1:9">
      <c r="A273" s="19" t="s">
        <v>263</v>
      </c>
      <c r="B273" s="417">
        <v>-1280746.6078600003</v>
      </c>
      <c r="C273" s="417">
        <v>-21099.60644</v>
      </c>
      <c r="D273" s="417">
        <v>0</v>
      </c>
      <c r="E273" s="417">
        <v>0</v>
      </c>
      <c r="F273" s="417">
        <v>-1301846.2143000003</v>
      </c>
      <c r="G273" s="1"/>
      <c r="H273" s="1"/>
      <c r="I273" s="1"/>
    </row>
    <row r="274" spans="1:9">
      <c r="A274" s="27" t="s">
        <v>264</v>
      </c>
      <c r="B274" s="419">
        <v>6801009.6831700001</v>
      </c>
      <c r="C274" s="419">
        <v>146597.12638999999</v>
      </c>
      <c r="D274" s="419">
        <v>-226.50586999999999</v>
      </c>
      <c r="E274" s="419">
        <v>2690.6340599999999</v>
      </c>
      <c r="F274" s="419">
        <v>6950070.9377499996</v>
      </c>
      <c r="G274" s="8"/>
      <c r="H274" s="1"/>
      <c r="I274" s="1"/>
    </row>
    <row r="275" spans="1:9">
      <c r="A275" s="28" t="s">
        <v>265</v>
      </c>
      <c r="B275" s="419">
        <v>2045773.48083</v>
      </c>
      <c r="C275" s="419">
        <v>3643721.7893500002</v>
      </c>
      <c r="D275" s="419">
        <v>1.74E-3</v>
      </c>
      <c r="E275" s="419">
        <v>114.73331</v>
      </c>
      <c r="F275" s="419">
        <v>5689610.0052299993</v>
      </c>
      <c r="G275" s="8"/>
      <c r="H275" s="1"/>
      <c r="I275" s="1"/>
    </row>
    <row r="276" spans="1:9">
      <c r="A276" s="19" t="s">
        <v>266</v>
      </c>
      <c r="B276" s="417">
        <v>1141914.9476900001</v>
      </c>
      <c r="C276" s="417">
        <v>2122275.9668300003</v>
      </c>
      <c r="D276" s="417">
        <v>0</v>
      </c>
      <c r="E276" s="417">
        <v>0.71916000000000002</v>
      </c>
      <c r="F276" s="417">
        <v>3264191.6336800004</v>
      </c>
      <c r="G276" s="1"/>
      <c r="H276" s="1"/>
      <c r="I276" s="1"/>
    </row>
    <row r="277" spans="1:9">
      <c r="A277" s="19" t="s">
        <v>267</v>
      </c>
      <c r="B277" s="417">
        <v>451344.83462000004</v>
      </c>
      <c r="C277" s="417">
        <v>1363550.2463000002</v>
      </c>
      <c r="D277" s="417">
        <v>1.74E-3</v>
      </c>
      <c r="E277" s="417">
        <v>114.01415</v>
      </c>
      <c r="F277" s="417">
        <v>1815009.09681</v>
      </c>
      <c r="G277" s="1"/>
      <c r="H277" s="1"/>
      <c r="I277" s="1"/>
    </row>
    <row r="278" spans="1:9">
      <c r="A278" s="19" t="s">
        <v>268</v>
      </c>
      <c r="B278" s="417">
        <v>150216.46805</v>
      </c>
      <c r="C278" s="417">
        <v>5930.65038</v>
      </c>
      <c r="D278" s="417">
        <v>0</v>
      </c>
      <c r="E278" s="417">
        <v>0</v>
      </c>
      <c r="F278" s="417">
        <v>156147.11843</v>
      </c>
      <c r="G278" s="1"/>
      <c r="H278" s="1"/>
      <c r="I278" s="1"/>
    </row>
    <row r="279" spans="1:9">
      <c r="A279" s="19" t="s">
        <v>269</v>
      </c>
      <c r="B279" s="417">
        <v>91569.963310000006</v>
      </c>
      <c r="C279" s="417">
        <v>658.88764000000003</v>
      </c>
      <c r="D279" s="417">
        <v>0</v>
      </c>
      <c r="E279" s="417">
        <v>0</v>
      </c>
      <c r="F279" s="417">
        <v>92228.850950000007</v>
      </c>
      <c r="G279" s="1"/>
      <c r="H279" s="1"/>
      <c r="I279" s="1"/>
    </row>
    <row r="280" spans="1:9">
      <c r="A280" s="19" t="s">
        <v>270</v>
      </c>
      <c r="B280" s="417">
        <v>199026.38841000001</v>
      </c>
      <c r="C280" s="417">
        <v>151306.03820000001</v>
      </c>
      <c r="D280" s="417">
        <v>0</v>
      </c>
      <c r="E280" s="417">
        <v>0</v>
      </c>
      <c r="F280" s="417">
        <v>350332.42660999997</v>
      </c>
      <c r="G280" s="1"/>
      <c r="H280" s="1"/>
      <c r="I280" s="1"/>
    </row>
    <row r="281" spans="1:9" ht="15.75" thickBot="1">
      <c r="A281" s="19" t="s">
        <v>271</v>
      </c>
      <c r="B281" s="417">
        <v>11700.87875</v>
      </c>
      <c r="C281" s="417">
        <v>0</v>
      </c>
      <c r="D281" s="417">
        <v>0</v>
      </c>
      <c r="E281" s="417">
        <v>0</v>
      </c>
      <c r="F281" s="417">
        <v>11700.87875</v>
      </c>
      <c r="G281" s="1"/>
      <c r="H281" s="1"/>
      <c r="I281" s="1"/>
    </row>
    <row r="282" spans="1:9">
      <c r="A282" s="29" t="s">
        <v>272</v>
      </c>
      <c r="B282" s="419">
        <v>-1400664.4136299998</v>
      </c>
      <c r="C282" s="419">
        <v>-2643038.1897800001</v>
      </c>
      <c r="D282" s="419">
        <v>-1.81E-3</v>
      </c>
      <c r="E282" s="419">
        <v>-124.26518</v>
      </c>
      <c r="F282" s="421">
        <v>-4043826.8704000004</v>
      </c>
      <c r="G282" s="8"/>
      <c r="H282" s="1"/>
      <c r="I282" s="1"/>
    </row>
    <row r="283" spans="1:9">
      <c r="A283" s="19" t="s">
        <v>266</v>
      </c>
      <c r="B283" s="417">
        <v>-194034.29900999999</v>
      </c>
      <c r="C283" s="417">
        <v>-133338.46687</v>
      </c>
      <c r="D283" s="417">
        <v>0</v>
      </c>
      <c r="E283" s="417">
        <v>-124.07383000000002</v>
      </c>
      <c r="F283" s="417">
        <v>-327496.83971000003</v>
      </c>
      <c r="G283" s="1"/>
      <c r="H283" s="1"/>
      <c r="I283" s="1"/>
    </row>
    <row r="284" spans="1:9">
      <c r="A284" s="19" t="s">
        <v>273</v>
      </c>
      <c r="B284" s="417">
        <v>-226720.73989000003</v>
      </c>
      <c r="C284" s="417">
        <v>-13.868929999999999</v>
      </c>
      <c r="D284" s="417">
        <v>0</v>
      </c>
      <c r="E284" s="417">
        <v>0</v>
      </c>
      <c r="F284" s="417">
        <v>-226734.60882000002</v>
      </c>
      <c r="G284" s="1"/>
      <c r="H284" s="1"/>
      <c r="I284" s="1"/>
    </row>
    <row r="285" spans="1:9">
      <c r="A285" s="19" t="s">
        <v>274</v>
      </c>
      <c r="B285" s="417">
        <v>-1372.5763099999999</v>
      </c>
      <c r="C285" s="417">
        <v>-26.136669999999999</v>
      </c>
      <c r="D285" s="417">
        <v>0</v>
      </c>
      <c r="E285" s="417">
        <v>0</v>
      </c>
      <c r="F285" s="417">
        <v>-1398.71298</v>
      </c>
      <c r="G285" s="1"/>
      <c r="H285" s="1"/>
      <c r="I285" s="1"/>
    </row>
    <row r="286" spans="1:9">
      <c r="A286" s="19" t="s">
        <v>275</v>
      </c>
      <c r="B286" s="417">
        <v>-39.344259999999998</v>
      </c>
      <c r="C286" s="417">
        <v>0</v>
      </c>
      <c r="D286" s="417">
        <v>0</v>
      </c>
      <c r="E286" s="417">
        <v>0</v>
      </c>
      <c r="F286" s="417">
        <v>-39.344259999999998</v>
      </c>
      <c r="G286" s="1"/>
      <c r="H286" s="1"/>
      <c r="I286" s="1"/>
    </row>
    <row r="287" spans="1:9">
      <c r="A287" s="19" t="s">
        <v>276</v>
      </c>
      <c r="B287" s="417">
        <v>-978084.18047999998</v>
      </c>
      <c r="C287" s="417">
        <v>-2509659.7173100002</v>
      </c>
      <c r="D287" s="417">
        <v>-1.81E-3</v>
      </c>
      <c r="E287" s="417">
        <v>-0.19134999999999999</v>
      </c>
      <c r="F287" s="417">
        <v>-3487744.0909499996</v>
      </c>
      <c r="G287" s="1"/>
      <c r="H287" s="1"/>
      <c r="I287" s="1"/>
    </row>
    <row r="288" spans="1:9">
      <c r="A288" s="19" t="s">
        <v>277</v>
      </c>
      <c r="B288" s="417">
        <v>-413.27368000000001</v>
      </c>
      <c r="C288" s="417">
        <v>0</v>
      </c>
      <c r="D288" s="417">
        <v>0</v>
      </c>
      <c r="E288" s="417">
        <v>0</v>
      </c>
      <c r="F288" s="417">
        <v>-413.27368000000001</v>
      </c>
      <c r="G288" s="1"/>
      <c r="H288" s="1"/>
      <c r="I288" s="1"/>
    </row>
    <row r="289" spans="1:9">
      <c r="A289" s="27" t="s">
        <v>278</v>
      </c>
      <c r="B289" s="419">
        <v>7446118.7503699996</v>
      </c>
      <c r="C289" s="419">
        <v>1147280.72596</v>
      </c>
      <c r="D289" s="419">
        <v>-226.50594000000001</v>
      </c>
      <c r="E289" s="419">
        <v>2681.1021900000001</v>
      </c>
      <c r="F289" s="419">
        <v>8595854.0725799985</v>
      </c>
      <c r="G289" s="8"/>
      <c r="H289" s="1"/>
      <c r="I289" s="1"/>
    </row>
    <row r="290" spans="1:9">
      <c r="A290" s="19" t="s">
        <v>279</v>
      </c>
      <c r="B290" s="417">
        <v>1823663.76997</v>
      </c>
      <c r="C290" s="417">
        <v>399262.89698999998</v>
      </c>
      <c r="D290" s="417">
        <v>0.19688</v>
      </c>
      <c r="E290" s="417">
        <v>1397.70479</v>
      </c>
      <c r="F290" s="417">
        <v>2224324.5686299996</v>
      </c>
      <c r="G290" s="8"/>
      <c r="H290" s="1"/>
      <c r="I290" s="1"/>
    </row>
    <row r="291" spans="1:9">
      <c r="A291" s="19" t="s">
        <v>280</v>
      </c>
      <c r="B291" s="417">
        <v>109609.16684000001</v>
      </c>
      <c r="C291" s="417">
        <v>9533.3244800000011</v>
      </c>
      <c r="D291" s="417">
        <v>0.19688</v>
      </c>
      <c r="E291" s="417">
        <v>0</v>
      </c>
      <c r="F291" s="417">
        <v>119142.68820000002</v>
      </c>
      <c r="G291" s="1"/>
      <c r="H291" s="1"/>
      <c r="I291" s="1"/>
    </row>
    <row r="292" spans="1:9">
      <c r="A292" s="19" t="s">
        <v>281</v>
      </c>
      <c r="B292" s="417">
        <v>1683212.0363400003</v>
      </c>
      <c r="C292" s="417">
        <v>190535.17734999998</v>
      </c>
      <c r="D292" s="417">
        <v>0</v>
      </c>
      <c r="E292" s="417">
        <v>1397.70479</v>
      </c>
      <c r="F292" s="417">
        <v>1875144.9184800002</v>
      </c>
      <c r="G292" s="1"/>
      <c r="H292" s="1"/>
      <c r="I292" s="1"/>
    </row>
    <row r="293" spans="1:9">
      <c r="A293" s="19" t="s">
        <v>282</v>
      </c>
      <c r="B293" s="417">
        <v>25110.051379999997</v>
      </c>
      <c r="C293" s="417">
        <v>197621.28234999999</v>
      </c>
      <c r="D293" s="417">
        <v>0</v>
      </c>
      <c r="E293" s="417">
        <v>0</v>
      </c>
      <c r="F293" s="417">
        <v>222731.33372999998</v>
      </c>
      <c r="G293" s="1"/>
      <c r="H293" s="1"/>
      <c r="I293" s="1"/>
    </row>
    <row r="294" spans="1:9">
      <c r="A294" s="19" t="s">
        <v>283</v>
      </c>
      <c r="B294" s="417">
        <v>531.70308</v>
      </c>
      <c r="C294" s="417">
        <v>1321.7788400000002</v>
      </c>
      <c r="D294" s="417">
        <v>0</v>
      </c>
      <c r="E294" s="417">
        <v>0</v>
      </c>
      <c r="F294" s="417">
        <v>1853.4819199999999</v>
      </c>
      <c r="G294" s="1"/>
      <c r="H294" s="1"/>
      <c r="I294" s="1"/>
    </row>
    <row r="295" spans="1:9">
      <c r="A295" s="19" t="s">
        <v>284</v>
      </c>
      <c r="B295" s="417">
        <v>0</v>
      </c>
      <c r="C295" s="417">
        <v>0</v>
      </c>
      <c r="D295" s="417">
        <v>0</v>
      </c>
      <c r="E295" s="417">
        <v>0</v>
      </c>
      <c r="F295" s="417">
        <v>0</v>
      </c>
      <c r="G295" s="1"/>
      <c r="H295" s="1"/>
      <c r="I295" s="1"/>
    </row>
    <row r="296" spans="1:9">
      <c r="A296" s="19" t="s">
        <v>285</v>
      </c>
      <c r="B296" s="417">
        <v>5200.8123299999997</v>
      </c>
      <c r="C296" s="417">
        <v>251.33396999999999</v>
      </c>
      <c r="D296" s="417">
        <v>0</v>
      </c>
      <c r="E296" s="417">
        <v>0</v>
      </c>
      <c r="F296" s="417">
        <v>5452.1462999999994</v>
      </c>
      <c r="G296" s="1"/>
      <c r="H296" s="1"/>
      <c r="I296" s="1"/>
    </row>
    <row r="297" spans="1:9">
      <c r="A297" s="19" t="s">
        <v>286</v>
      </c>
      <c r="B297" s="417">
        <v>0</v>
      </c>
      <c r="C297" s="417">
        <v>0</v>
      </c>
      <c r="D297" s="417">
        <v>0</v>
      </c>
      <c r="E297" s="417">
        <v>0</v>
      </c>
      <c r="F297" s="417">
        <v>0</v>
      </c>
      <c r="G297" s="1"/>
      <c r="H297" s="1"/>
      <c r="I297" s="1"/>
    </row>
    <row r="298" spans="1:9">
      <c r="A298" s="19" t="s">
        <v>287</v>
      </c>
      <c r="B298" s="417">
        <v>-3646670.4046499995</v>
      </c>
      <c r="C298" s="417">
        <v>-420161.17469000001</v>
      </c>
      <c r="D298" s="417">
        <v>0</v>
      </c>
      <c r="E298" s="417">
        <v>-2339.0063000000005</v>
      </c>
      <c r="F298" s="417">
        <v>-4069170.5856399997</v>
      </c>
      <c r="G298" s="8"/>
      <c r="H298" s="1"/>
      <c r="I298" s="1"/>
    </row>
    <row r="299" spans="1:9">
      <c r="A299" s="19" t="s">
        <v>288</v>
      </c>
      <c r="B299" s="417">
        <v>-3130407.2526000002</v>
      </c>
      <c r="C299" s="417">
        <v>-282520.16667999997</v>
      </c>
      <c r="D299" s="417">
        <v>0</v>
      </c>
      <c r="E299" s="417">
        <v>-2328.9996899999996</v>
      </c>
      <c r="F299" s="417">
        <v>-3415256.41897</v>
      </c>
      <c r="G299" s="1"/>
      <c r="H299" s="1"/>
      <c r="I299" s="1"/>
    </row>
    <row r="300" spans="1:9">
      <c r="A300" s="19" t="s">
        <v>289</v>
      </c>
      <c r="B300" s="417">
        <v>-122409.82248000002</v>
      </c>
      <c r="C300" s="417">
        <v>-115173.55916000002</v>
      </c>
      <c r="D300" s="417">
        <v>0</v>
      </c>
      <c r="E300" s="417">
        <v>-2.7323400000000002</v>
      </c>
      <c r="F300" s="417">
        <v>-237586.11397999997</v>
      </c>
      <c r="G300" s="1"/>
      <c r="H300" s="1"/>
      <c r="I300" s="1"/>
    </row>
    <row r="301" spans="1:9">
      <c r="A301" s="19" t="s">
        <v>290</v>
      </c>
      <c r="B301" s="417">
        <v>-3566.6162999999997</v>
      </c>
      <c r="C301" s="417">
        <v>-269.33355999999998</v>
      </c>
      <c r="D301" s="417">
        <v>0</v>
      </c>
      <c r="E301" s="417">
        <v>0</v>
      </c>
      <c r="F301" s="417">
        <v>-3835.9498600000002</v>
      </c>
      <c r="G301" s="1"/>
      <c r="H301" s="1"/>
      <c r="I301" s="1"/>
    </row>
    <row r="302" spans="1:9">
      <c r="A302" s="22" t="s">
        <v>291</v>
      </c>
      <c r="B302" s="417">
        <v>-386921.50602000003</v>
      </c>
      <c r="C302" s="417">
        <v>-22004.22754</v>
      </c>
      <c r="D302" s="417">
        <v>0</v>
      </c>
      <c r="E302" s="417">
        <v>-7.2742700000000005</v>
      </c>
      <c r="F302" s="417">
        <v>-408933.00783000008</v>
      </c>
      <c r="G302" s="1"/>
      <c r="H302" s="1"/>
      <c r="I302" s="1"/>
    </row>
    <row r="303" spans="1:9">
      <c r="A303" s="11" t="s">
        <v>292</v>
      </c>
      <c r="B303" s="417">
        <v>0</v>
      </c>
      <c r="C303" s="417">
        <v>0</v>
      </c>
      <c r="D303" s="417">
        <v>0</v>
      </c>
      <c r="E303" s="417">
        <v>0</v>
      </c>
      <c r="F303" s="417">
        <v>0</v>
      </c>
      <c r="G303" s="1"/>
      <c r="H303" s="1"/>
      <c r="I303" s="1"/>
    </row>
    <row r="304" spans="1:9">
      <c r="A304" s="22" t="s">
        <v>293</v>
      </c>
      <c r="B304" s="417">
        <v>-3365.2072499999995</v>
      </c>
      <c r="C304" s="417">
        <v>-193.88774999999998</v>
      </c>
      <c r="D304" s="417">
        <v>0</v>
      </c>
      <c r="E304" s="417">
        <v>0</v>
      </c>
      <c r="F304" s="417">
        <v>-3559.0949999999993</v>
      </c>
      <c r="G304" s="1"/>
      <c r="H304" s="1"/>
      <c r="I304" s="1"/>
    </row>
    <row r="305" spans="1:9">
      <c r="A305" s="27" t="s">
        <v>294</v>
      </c>
      <c r="B305" s="419">
        <v>5623112.1156900004</v>
      </c>
      <c r="C305" s="419">
        <v>1126382.44826</v>
      </c>
      <c r="D305" s="419">
        <v>-226.30905999999999</v>
      </c>
      <c r="E305" s="419">
        <v>1739.8006800000001</v>
      </c>
      <c r="F305" s="419">
        <v>6751008.0555699989</v>
      </c>
      <c r="G305" s="8"/>
      <c r="H305" s="1"/>
      <c r="I305" s="1"/>
    </row>
    <row r="306" spans="1:9">
      <c r="A306" s="27" t="s">
        <v>295</v>
      </c>
      <c r="B306" s="419">
        <v>-4933395.7530700006</v>
      </c>
      <c r="C306" s="419">
        <v>-250226.27274999997</v>
      </c>
      <c r="D306" s="419">
        <v>0</v>
      </c>
      <c r="E306" s="419">
        <v>-29.357749999999999</v>
      </c>
      <c r="F306" s="419">
        <v>-5183651.3835699987</v>
      </c>
      <c r="G306" s="8"/>
      <c r="H306" s="1"/>
      <c r="I306" s="1"/>
    </row>
    <row r="307" spans="1:9">
      <c r="A307" s="19" t="s">
        <v>296</v>
      </c>
      <c r="B307" s="417">
        <v>-2783308.8711999999</v>
      </c>
      <c r="C307" s="417">
        <v>-8947.9365199999993</v>
      </c>
      <c r="D307" s="417">
        <v>0</v>
      </c>
      <c r="E307" s="417">
        <v>0</v>
      </c>
      <c r="F307" s="417">
        <v>-2792256.8077200004</v>
      </c>
      <c r="G307" s="1"/>
      <c r="H307" s="1"/>
      <c r="I307" s="1"/>
    </row>
    <row r="308" spans="1:9">
      <c r="A308" s="19" t="s">
        <v>297</v>
      </c>
      <c r="B308" s="417">
        <v>-444134.10573000007</v>
      </c>
      <c r="C308" s="417">
        <v>-17712.08527</v>
      </c>
      <c r="D308" s="417">
        <v>0</v>
      </c>
      <c r="E308" s="417">
        <v>0</v>
      </c>
      <c r="F308" s="417">
        <v>-461846.19099999999</v>
      </c>
      <c r="G308" s="1"/>
      <c r="H308" s="1"/>
      <c r="I308" s="1"/>
    </row>
    <row r="309" spans="1:9">
      <c r="A309" s="19" t="s">
        <v>298</v>
      </c>
      <c r="B309" s="417">
        <v>-38011.889120000007</v>
      </c>
      <c r="C309" s="417">
        <v>-22444.907620000002</v>
      </c>
      <c r="D309" s="417">
        <v>0</v>
      </c>
      <c r="E309" s="417">
        <v>0</v>
      </c>
      <c r="F309" s="417">
        <v>-60456.796740000005</v>
      </c>
      <c r="G309" s="1"/>
      <c r="H309" s="1"/>
      <c r="I309" s="1"/>
    </row>
    <row r="310" spans="1:9">
      <c r="A310" s="19" t="s">
        <v>299</v>
      </c>
      <c r="B310" s="417">
        <v>-131788.0281</v>
      </c>
      <c r="C310" s="417">
        <v>-1445.7467100000001</v>
      </c>
      <c r="D310" s="417">
        <v>0</v>
      </c>
      <c r="E310" s="417">
        <v>0</v>
      </c>
      <c r="F310" s="417">
        <v>-133233.77481</v>
      </c>
      <c r="G310" s="1"/>
      <c r="H310" s="1"/>
      <c r="I310" s="1"/>
    </row>
    <row r="311" spans="1:9">
      <c r="A311" s="19" t="s">
        <v>300</v>
      </c>
      <c r="B311" s="417">
        <v>-291829.81748999999</v>
      </c>
      <c r="C311" s="417">
        <v>-787.71121999999991</v>
      </c>
      <c r="D311" s="417">
        <v>0</v>
      </c>
      <c r="E311" s="417">
        <v>0</v>
      </c>
      <c r="F311" s="417">
        <v>-292617.52870999993</v>
      </c>
      <c r="G311" s="1"/>
      <c r="H311" s="1"/>
      <c r="I311" s="1"/>
    </row>
    <row r="312" spans="1:9">
      <c r="A312" s="19" t="s">
        <v>301</v>
      </c>
      <c r="B312" s="417">
        <v>-135112.60652999999</v>
      </c>
      <c r="C312" s="417">
        <v>-8711.0748899999999</v>
      </c>
      <c r="D312" s="417">
        <v>0</v>
      </c>
      <c r="E312" s="417">
        <v>0</v>
      </c>
      <c r="F312" s="417">
        <v>-143823.68141999998</v>
      </c>
      <c r="G312" s="1"/>
      <c r="H312" s="1"/>
      <c r="I312" s="1"/>
    </row>
    <row r="313" spans="1:9">
      <c r="A313" s="19" t="s">
        <v>302</v>
      </c>
      <c r="B313" s="417">
        <v>-168480.71420000002</v>
      </c>
      <c r="C313" s="417">
        <v>0</v>
      </c>
      <c r="D313" s="417">
        <v>0</v>
      </c>
      <c r="E313" s="417">
        <v>0</v>
      </c>
      <c r="F313" s="417">
        <v>-168480.71420000002</v>
      </c>
      <c r="G313" s="1"/>
      <c r="H313" s="1"/>
      <c r="I313" s="1"/>
    </row>
    <row r="314" spans="1:9">
      <c r="A314" s="19" t="s">
        <v>303</v>
      </c>
      <c r="B314" s="417">
        <v>-95893.41906</v>
      </c>
      <c r="C314" s="417">
        <v>-433.19526999999999</v>
      </c>
      <c r="D314" s="417">
        <v>0</v>
      </c>
      <c r="E314" s="417">
        <v>0</v>
      </c>
      <c r="F314" s="417">
        <v>-96326.614329999997</v>
      </c>
      <c r="G314" s="1"/>
      <c r="H314" s="1"/>
      <c r="I314" s="1"/>
    </row>
    <row r="315" spans="1:9">
      <c r="A315" s="19" t="s">
        <v>304</v>
      </c>
      <c r="B315" s="417">
        <v>-844836.30163999996</v>
      </c>
      <c r="C315" s="417">
        <v>-189743.61525</v>
      </c>
      <c r="D315" s="417">
        <v>0</v>
      </c>
      <c r="E315" s="417">
        <v>-29.357749999999999</v>
      </c>
      <c r="F315" s="417">
        <v>-1034609.2746400001</v>
      </c>
      <c r="G315" s="1"/>
      <c r="H315" s="1"/>
      <c r="I315" s="1"/>
    </row>
    <row r="316" spans="1:9">
      <c r="A316" s="28" t="s">
        <v>305</v>
      </c>
      <c r="B316" s="419">
        <v>689716.36261999991</v>
      </c>
      <c r="C316" s="419">
        <v>876156.17551000009</v>
      </c>
      <c r="D316" s="419">
        <v>-226.30905999999999</v>
      </c>
      <c r="E316" s="419">
        <v>1710.4429299999999</v>
      </c>
      <c r="F316" s="419">
        <v>1567356.672</v>
      </c>
      <c r="G316" s="8"/>
      <c r="H316" s="1"/>
      <c r="I316" s="1"/>
    </row>
    <row r="317" spans="1:9">
      <c r="A317" s="22" t="s">
        <v>306</v>
      </c>
      <c r="B317" s="417">
        <v>-597.81543000000011</v>
      </c>
      <c r="C317" s="417">
        <v>-52181.84706</v>
      </c>
      <c r="D317" s="417">
        <v>-1.0000000000000001E-5</v>
      </c>
      <c r="E317" s="417">
        <v>1648.25378</v>
      </c>
      <c r="F317" s="417">
        <v>-51131.408719999992</v>
      </c>
      <c r="G317" s="8"/>
      <c r="H317" s="1"/>
      <c r="I317" s="1"/>
    </row>
    <row r="318" spans="1:9">
      <c r="A318" s="22" t="s">
        <v>307</v>
      </c>
      <c r="B318" s="417">
        <v>-643.45285000000001</v>
      </c>
      <c r="C318" s="417">
        <v>-52181.84706</v>
      </c>
      <c r="D318" s="417">
        <v>0</v>
      </c>
      <c r="E318" s="417">
        <v>0</v>
      </c>
      <c r="F318" s="417">
        <v>-52825.299910000009</v>
      </c>
      <c r="G318" s="1"/>
      <c r="H318" s="1"/>
      <c r="I318" s="1"/>
    </row>
    <row r="319" spans="1:9">
      <c r="A319" s="22" t="s">
        <v>308</v>
      </c>
      <c r="B319" s="417">
        <v>45.637419999999999</v>
      </c>
      <c r="C319" s="417">
        <v>0</v>
      </c>
      <c r="D319" s="417">
        <v>-1.0000000000000001E-5</v>
      </c>
      <c r="E319" s="417">
        <v>1648.25378</v>
      </c>
      <c r="F319" s="417">
        <v>1693.8911900000001</v>
      </c>
      <c r="G319" s="1"/>
      <c r="H319" s="1"/>
      <c r="I319" s="1"/>
    </row>
    <row r="320" spans="1:9">
      <c r="A320" s="22" t="s">
        <v>309</v>
      </c>
      <c r="B320" s="417">
        <v>-104.46518</v>
      </c>
      <c r="C320" s="417">
        <v>46962.642339999999</v>
      </c>
      <c r="D320" s="417">
        <v>1.0000000000000001E-5</v>
      </c>
      <c r="E320" s="417">
        <v>-756.84705999999994</v>
      </c>
      <c r="F320" s="417">
        <v>46101.33011000001</v>
      </c>
      <c r="G320" s="8"/>
      <c r="H320" s="1"/>
      <c r="I320" s="1"/>
    </row>
    <row r="321" spans="1:9">
      <c r="A321" s="22" t="s">
        <v>310</v>
      </c>
      <c r="B321" s="417">
        <v>-69.593860000000006</v>
      </c>
      <c r="C321" s="417">
        <v>46822.440300000002</v>
      </c>
      <c r="D321" s="417">
        <v>0</v>
      </c>
      <c r="E321" s="417">
        <v>-0.97350000000000003</v>
      </c>
      <c r="F321" s="417">
        <v>46751.872940000001</v>
      </c>
      <c r="G321" s="1"/>
      <c r="H321" s="1"/>
      <c r="I321" s="1"/>
    </row>
    <row r="322" spans="1:9">
      <c r="A322" s="22" t="s">
        <v>311</v>
      </c>
      <c r="B322" s="417">
        <v>-34.871319999999997</v>
      </c>
      <c r="C322" s="417">
        <v>140.20204000000001</v>
      </c>
      <c r="D322" s="417">
        <v>1.0000000000000001E-5</v>
      </c>
      <c r="E322" s="417">
        <v>-755.87355999999988</v>
      </c>
      <c r="F322" s="417">
        <v>-650.54282999999998</v>
      </c>
      <c r="G322" s="1"/>
      <c r="H322" s="1"/>
      <c r="I322" s="1"/>
    </row>
    <row r="323" spans="1:9">
      <c r="A323" s="28" t="s">
        <v>312</v>
      </c>
      <c r="B323" s="419">
        <v>689014.08201000001</v>
      </c>
      <c r="C323" s="419">
        <v>870936.97078999993</v>
      </c>
      <c r="D323" s="419">
        <v>-226.30905999999999</v>
      </c>
      <c r="E323" s="419">
        <v>2601.8496500000001</v>
      </c>
      <c r="F323" s="419">
        <v>1562326.5933900001</v>
      </c>
      <c r="G323" s="30"/>
      <c r="H323" s="1"/>
      <c r="I323" s="1"/>
    </row>
    <row r="324" spans="1:9" ht="15.75" thickBot="1">
      <c r="A324" s="19" t="s">
        <v>313</v>
      </c>
      <c r="B324" s="417">
        <v>11518.193429999999</v>
      </c>
      <c r="C324" s="417">
        <v>2306.6397500000003</v>
      </c>
      <c r="D324" s="417">
        <v>0</v>
      </c>
      <c r="E324" s="417">
        <v>0</v>
      </c>
      <c r="F324" s="417">
        <v>13824.833179999998</v>
      </c>
      <c r="G324" s="1"/>
      <c r="H324" s="1"/>
      <c r="I324" s="1"/>
    </row>
    <row r="325" spans="1:9">
      <c r="A325" s="28" t="s">
        <v>314</v>
      </c>
      <c r="B325" s="419">
        <v>700532.27543999988</v>
      </c>
      <c r="C325" s="419">
        <v>873243.61053999991</v>
      </c>
      <c r="D325" s="419">
        <v>-226.30905999999999</v>
      </c>
      <c r="E325" s="419">
        <v>2601.8496500000001</v>
      </c>
      <c r="F325" s="421">
        <v>1576151.4265699999</v>
      </c>
      <c r="G325" s="1"/>
      <c r="H325" s="1"/>
      <c r="I325" s="1"/>
    </row>
    <row r="326" spans="1:9" ht="15.75" thickBot="1">
      <c r="A326" s="22" t="s">
        <v>315</v>
      </c>
      <c r="B326" s="417">
        <v>65124.364509999999</v>
      </c>
      <c r="C326" s="417">
        <v>1773.9649700000002</v>
      </c>
      <c r="D326" s="417">
        <v>0</v>
      </c>
      <c r="E326" s="417">
        <v>0</v>
      </c>
      <c r="F326" s="417">
        <v>66898.32948</v>
      </c>
      <c r="G326" s="1"/>
      <c r="H326" s="1"/>
      <c r="I326" s="1"/>
    </row>
    <row r="327" spans="1:9">
      <c r="A327" s="27" t="s">
        <v>316</v>
      </c>
      <c r="B327" s="419">
        <v>765656.6399500001</v>
      </c>
      <c r="C327" s="419">
        <v>875017.57551000011</v>
      </c>
      <c r="D327" s="419">
        <v>-226.30905999999999</v>
      </c>
      <c r="E327" s="419">
        <v>2601.8496500000001</v>
      </c>
      <c r="F327" s="421">
        <v>1643049.75605</v>
      </c>
      <c r="G327" s="1"/>
      <c r="H327" s="1"/>
      <c r="I327" s="1"/>
    </row>
    <row r="328" spans="1:9" ht="15.75" thickBot="1">
      <c r="A328" s="22" t="s">
        <v>317</v>
      </c>
      <c r="B328" s="417">
        <v>0</v>
      </c>
      <c r="C328" s="417">
        <v>0</v>
      </c>
      <c r="D328" s="417">
        <v>0</v>
      </c>
      <c r="E328" s="417">
        <v>0</v>
      </c>
      <c r="F328" s="417">
        <v>0</v>
      </c>
      <c r="G328" s="1"/>
      <c r="H328" s="1"/>
      <c r="I328" s="1"/>
    </row>
    <row r="329" spans="1:9">
      <c r="A329" s="28" t="s">
        <v>318</v>
      </c>
      <c r="B329" s="419">
        <v>765656.6399500001</v>
      </c>
      <c r="C329" s="419">
        <v>875017.57551000011</v>
      </c>
      <c r="D329" s="419">
        <v>-226.30905999999999</v>
      </c>
      <c r="E329" s="419">
        <v>2601.8496500000001</v>
      </c>
      <c r="F329" s="421">
        <v>1643049.75605</v>
      </c>
      <c r="G329" s="1"/>
      <c r="H329" s="1"/>
      <c r="I329" s="1"/>
    </row>
    <row r="330" spans="1:9" ht="15.75" thickBot="1">
      <c r="A330" s="31" t="s">
        <v>319</v>
      </c>
      <c r="B330" s="417">
        <v>-760372.22463999991</v>
      </c>
      <c r="C330" s="417">
        <v>0</v>
      </c>
      <c r="D330" s="417">
        <v>0</v>
      </c>
      <c r="E330" s="417">
        <v>0</v>
      </c>
      <c r="F330" s="417">
        <v>-760372.22463999991</v>
      </c>
      <c r="G330" s="1"/>
      <c r="H330" s="1"/>
      <c r="I330" s="1"/>
    </row>
    <row r="331" spans="1:9">
      <c r="A331" s="28" t="s">
        <v>320</v>
      </c>
      <c r="B331" s="419">
        <v>5284.4153100000076</v>
      </c>
      <c r="C331" s="419">
        <v>875017.57551000011</v>
      </c>
      <c r="D331" s="419">
        <v>-226.30905999999999</v>
      </c>
      <c r="E331" s="419">
        <v>2601.8496500000001</v>
      </c>
      <c r="F331" s="421">
        <v>882677.53140999994</v>
      </c>
      <c r="G331" s="8"/>
      <c r="H331" s="1"/>
      <c r="I331" s="1"/>
    </row>
    <row r="332" spans="1:9" ht="3.75" customHeight="1" thickBot="1">
      <c r="A332" s="32"/>
      <c r="B332" s="32"/>
      <c r="C332" s="32"/>
      <c r="D332" s="32"/>
      <c r="E332" s="32"/>
      <c r="F332" s="32"/>
      <c r="G332" s="1"/>
      <c r="H332" s="1"/>
      <c r="I332" s="1"/>
    </row>
    <row r="333" spans="1:9" ht="15.75" thickTop="1">
      <c r="A333" s="33"/>
      <c r="B333" s="34"/>
      <c r="C333" s="34"/>
      <c r="D333" s="34"/>
      <c r="E333" s="34"/>
      <c r="F333" s="34"/>
      <c r="G333" s="1"/>
      <c r="H333" s="1"/>
      <c r="I333" s="1"/>
    </row>
  </sheetData>
  <mergeCells count="4">
    <mergeCell ref="A1:F1"/>
    <mergeCell ref="A2:F2"/>
    <mergeCell ref="A3:F3"/>
    <mergeCell ref="A4:F4"/>
  </mergeCells>
  <hyperlinks>
    <hyperlink ref="G1" location="ÍNDICE!A1" display="ÍNDICE!A1"/>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1"/>
  <sheetViews>
    <sheetView zoomScaleNormal="100" workbookViewId="0">
      <selection activeCell="M8" sqref="M8"/>
    </sheetView>
  </sheetViews>
  <sheetFormatPr baseColWidth="10" defaultColWidth="9.140625" defaultRowHeight="15"/>
  <cols>
    <col min="1" max="1" width="48.85546875" style="430" customWidth="1"/>
    <col min="2" max="11" width="15.7109375" style="430" customWidth="1"/>
    <col min="12" max="256" width="9.140625" style="430"/>
    <col min="257" max="257" width="48.85546875" style="430" customWidth="1"/>
    <col min="258" max="267" width="15.7109375" style="430" customWidth="1"/>
    <col min="268" max="512" width="9.140625" style="430"/>
    <col min="513" max="513" width="48.85546875" style="430" customWidth="1"/>
    <col min="514" max="523" width="15.7109375" style="430" customWidth="1"/>
    <col min="524" max="768" width="9.140625" style="430"/>
    <col min="769" max="769" width="48.85546875" style="430" customWidth="1"/>
    <col min="770" max="779" width="15.7109375" style="430" customWidth="1"/>
    <col min="780" max="1024" width="9.140625" style="430"/>
    <col min="1025" max="1025" width="48.85546875" style="430" customWidth="1"/>
    <col min="1026" max="1035" width="15.7109375" style="430" customWidth="1"/>
    <col min="1036" max="1280" width="9.140625" style="430"/>
    <col min="1281" max="1281" width="48.85546875" style="430" customWidth="1"/>
    <col min="1282" max="1291" width="15.7109375" style="430" customWidth="1"/>
    <col min="1292" max="1536" width="9.140625" style="430"/>
    <col min="1537" max="1537" width="48.85546875" style="430" customWidth="1"/>
    <col min="1538" max="1547" width="15.7109375" style="430" customWidth="1"/>
    <col min="1548" max="1792" width="9.140625" style="430"/>
    <col min="1793" max="1793" width="48.85546875" style="430" customWidth="1"/>
    <col min="1794" max="1803" width="15.7109375" style="430" customWidth="1"/>
    <col min="1804" max="2048" width="9.140625" style="430"/>
    <col min="2049" max="2049" width="48.85546875" style="430" customWidth="1"/>
    <col min="2050" max="2059" width="15.7109375" style="430" customWidth="1"/>
    <col min="2060" max="2304" width="9.140625" style="430"/>
    <col min="2305" max="2305" width="48.85546875" style="430" customWidth="1"/>
    <col min="2306" max="2315" width="15.7109375" style="430" customWidth="1"/>
    <col min="2316" max="2560" width="9.140625" style="430"/>
    <col min="2561" max="2561" width="48.85546875" style="430" customWidth="1"/>
    <col min="2562" max="2571" width="15.7109375" style="430" customWidth="1"/>
    <col min="2572" max="2816" width="9.140625" style="430"/>
    <col min="2817" max="2817" width="48.85546875" style="430" customWidth="1"/>
    <col min="2818" max="2827" width="15.7109375" style="430" customWidth="1"/>
    <col min="2828" max="3072" width="9.140625" style="430"/>
    <col min="3073" max="3073" width="48.85546875" style="430" customWidth="1"/>
    <col min="3074" max="3083" width="15.7109375" style="430" customWidth="1"/>
    <col min="3084" max="3328" width="9.140625" style="430"/>
    <col min="3329" max="3329" width="48.85546875" style="430" customWidth="1"/>
    <col min="3330" max="3339" width="15.7109375" style="430" customWidth="1"/>
    <col min="3340" max="3584" width="9.140625" style="430"/>
    <col min="3585" max="3585" width="48.85546875" style="430" customWidth="1"/>
    <col min="3586" max="3595" width="15.7109375" style="430" customWidth="1"/>
    <col min="3596" max="3840" width="9.140625" style="430"/>
    <col min="3841" max="3841" width="48.85546875" style="430" customWidth="1"/>
    <col min="3842" max="3851" width="15.7109375" style="430" customWidth="1"/>
    <col min="3852" max="4096" width="9.140625" style="430"/>
    <col min="4097" max="4097" width="48.85546875" style="430" customWidth="1"/>
    <col min="4098" max="4107" width="15.7109375" style="430" customWidth="1"/>
    <col min="4108" max="4352" width="9.140625" style="430"/>
    <col min="4353" max="4353" width="48.85546875" style="430" customWidth="1"/>
    <col min="4354" max="4363" width="15.7109375" style="430" customWidth="1"/>
    <col min="4364" max="4608" width="9.140625" style="430"/>
    <col min="4609" max="4609" width="48.85546875" style="430" customWidth="1"/>
    <col min="4610" max="4619" width="15.7109375" style="430" customWidth="1"/>
    <col min="4620" max="4864" width="9.140625" style="430"/>
    <col min="4865" max="4865" width="48.85546875" style="430" customWidth="1"/>
    <col min="4866" max="4875" width="15.7109375" style="430" customWidth="1"/>
    <col min="4876" max="5120" width="9.140625" style="430"/>
    <col min="5121" max="5121" width="48.85546875" style="430" customWidth="1"/>
    <col min="5122" max="5131" width="15.7109375" style="430" customWidth="1"/>
    <col min="5132" max="5376" width="9.140625" style="430"/>
    <col min="5377" max="5377" width="48.85546875" style="430" customWidth="1"/>
    <col min="5378" max="5387" width="15.7109375" style="430" customWidth="1"/>
    <col min="5388" max="5632" width="9.140625" style="430"/>
    <col min="5633" max="5633" width="48.85546875" style="430" customWidth="1"/>
    <col min="5634" max="5643" width="15.7109375" style="430" customWidth="1"/>
    <col min="5644" max="5888" width="9.140625" style="430"/>
    <col min="5889" max="5889" width="48.85546875" style="430" customWidth="1"/>
    <col min="5890" max="5899" width="15.7109375" style="430" customWidth="1"/>
    <col min="5900" max="6144" width="9.140625" style="430"/>
    <col min="6145" max="6145" width="48.85546875" style="430" customWidth="1"/>
    <col min="6146" max="6155" width="15.7109375" style="430" customWidth="1"/>
    <col min="6156" max="6400" width="9.140625" style="430"/>
    <col min="6401" max="6401" width="48.85546875" style="430" customWidth="1"/>
    <col min="6402" max="6411" width="15.7109375" style="430" customWidth="1"/>
    <col min="6412" max="6656" width="9.140625" style="430"/>
    <col min="6657" max="6657" width="48.85546875" style="430" customWidth="1"/>
    <col min="6658" max="6667" width="15.7109375" style="430" customWidth="1"/>
    <col min="6668" max="6912" width="9.140625" style="430"/>
    <col min="6913" max="6913" width="48.85546875" style="430" customWidth="1"/>
    <col min="6914" max="6923" width="15.7109375" style="430" customWidth="1"/>
    <col min="6924" max="7168" width="9.140625" style="430"/>
    <col min="7169" max="7169" width="48.85546875" style="430" customWidth="1"/>
    <col min="7170" max="7179" width="15.7109375" style="430" customWidth="1"/>
    <col min="7180" max="7424" width="9.140625" style="430"/>
    <col min="7425" max="7425" width="48.85546875" style="430" customWidth="1"/>
    <col min="7426" max="7435" width="15.7109375" style="430" customWidth="1"/>
    <col min="7436" max="7680" width="9.140625" style="430"/>
    <col min="7681" max="7681" width="48.85546875" style="430" customWidth="1"/>
    <col min="7682" max="7691" width="15.7109375" style="430" customWidth="1"/>
    <col min="7692" max="7936" width="9.140625" style="430"/>
    <col min="7937" max="7937" width="48.85546875" style="430" customWidth="1"/>
    <col min="7938" max="7947" width="15.7109375" style="430" customWidth="1"/>
    <col min="7948" max="8192" width="9.140625" style="430"/>
    <col min="8193" max="8193" width="48.85546875" style="430" customWidth="1"/>
    <col min="8194" max="8203" width="15.7109375" style="430" customWidth="1"/>
    <col min="8204" max="8448" width="9.140625" style="430"/>
    <col min="8449" max="8449" width="48.85546875" style="430" customWidth="1"/>
    <col min="8450" max="8459" width="15.7109375" style="430" customWidth="1"/>
    <col min="8460" max="8704" width="9.140625" style="430"/>
    <col min="8705" max="8705" width="48.85546875" style="430" customWidth="1"/>
    <col min="8706" max="8715" width="15.7109375" style="430" customWidth="1"/>
    <col min="8716" max="8960" width="9.140625" style="430"/>
    <col min="8961" max="8961" width="48.85546875" style="430" customWidth="1"/>
    <col min="8962" max="8971" width="15.7109375" style="430" customWidth="1"/>
    <col min="8972" max="9216" width="9.140625" style="430"/>
    <col min="9217" max="9217" width="48.85546875" style="430" customWidth="1"/>
    <col min="9218" max="9227" width="15.7109375" style="430" customWidth="1"/>
    <col min="9228" max="9472" width="9.140625" style="430"/>
    <col min="9473" max="9473" width="48.85546875" style="430" customWidth="1"/>
    <col min="9474" max="9483" width="15.7109375" style="430" customWidth="1"/>
    <col min="9484" max="9728" width="9.140625" style="430"/>
    <col min="9729" max="9729" width="48.85546875" style="430" customWidth="1"/>
    <col min="9730" max="9739" width="15.7109375" style="430" customWidth="1"/>
    <col min="9740" max="9984" width="9.140625" style="430"/>
    <col min="9985" max="9985" width="48.85546875" style="430" customWidth="1"/>
    <col min="9986" max="9995" width="15.7109375" style="430" customWidth="1"/>
    <col min="9996" max="10240" width="9.140625" style="430"/>
    <col min="10241" max="10241" width="48.85546875" style="430" customWidth="1"/>
    <col min="10242" max="10251" width="15.7109375" style="430" customWidth="1"/>
    <col min="10252" max="10496" width="9.140625" style="430"/>
    <col min="10497" max="10497" width="48.85546875" style="430" customWidth="1"/>
    <col min="10498" max="10507" width="15.7109375" style="430" customWidth="1"/>
    <col min="10508" max="10752" width="9.140625" style="430"/>
    <col min="10753" max="10753" width="48.85546875" style="430" customWidth="1"/>
    <col min="10754" max="10763" width="15.7109375" style="430" customWidth="1"/>
    <col min="10764" max="11008" width="9.140625" style="430"/>
    <col min="11009" max="11009" width="48.85546875" style="430" customWidth="1"/>
    <col min="11010" max="11019" width="15.7109375" style="430" customWidth="1"/>
    <col min="11020" max="11264" width="9.140625" style="430"/>
    <col min="11265" max="11265" width="48.85546875" style="430" customWidth="1"/>
    <col min="11266" max="11275" width="15.7109375" style="430" customWidth="1"/>
    <col min="11276" max="11520" width="9.140625" style="430"/>
    <col min="11521" max="11521" width="48.85546875" style="430" customWidth="1"/>
    <col min="11522" max="11531" width="15.7109375" style="430" customWidth="1"/>
    <col min="11532" max="11776" width="9.140625" style="430"/>
    <col min="11777" max="11777" width="48.85546875" style="430" customWidth="1"/>
    <col min="11778" max="11787" width="15.7109375" style="430" customWidth="1"/>
    <col min="11788" max="12032" width="9.140625" style="430"/>
    <col min="12033" max="12033" width="48.85546875" style="430" customWidth="1"/>
    <col min="12034" max="12043" width="15.7109375" style="430" customWidth="1"/>
    <col min="12044" max="12288" width="9.140625" style="430"/>
    <col min="12289" max="12289" width="48.85546875" style="430" customWidth="1"/>
    <col min="12290" max="12299" width="15.7109375" style="430" customWidth="1"/>
    <col min="12300" max="12544" width="9.140625" style="430"/>
    <col min="12545" max="12545" width="48.85546875" style="430" customWidth="1"/>
    <col min="12546" max="12555" width="15.7109375" style="430" customWidth="1"/>
    <col min="12556" max="12800" width="9.140625" style="430"/>
    <col min="12801" max="12801" width="48.85546875" style="430" customWidth="1"/>
    <col min="12802" max="12811" width="15.7109375" style="430" customWidth="1"/>
    <col min="12812" max="13056" width="9.140625" style="430"/>
    <col min="13057" max="13057" width="48.85546875" style="430" customWidth="1"/>
    <col min="13058" max="13067" width="15.7109375" style="430" customWidth="1"/>
    <col min="13068" max="13312" width="9.140625" style="430"/>
    <col min="13313" max="13313" width="48.85546875" style="430" customWidth="1"/>
    <col min="13314" max="13323" width="15.7109375" style="430" customWidth="1"/>
    <col min="13324" max="13568" width="9.140625" style="430"/>
    <col min="13569" max="13569" width="48.85546875" style="430" customWidth="1"/>
    <col min="13570" max="13579" width="15.7109375" style="430" customWidth="1"/>
    <col min="13580" max="13824" width="9.140625" style="430"/>
    <col min="13825" max="13825" width="48.85546875" style="430" customWidth="1"/>
    <col min="13826" max="13835" width="15.7109375" style="430" customWidth="1"/>
    <col min="13836" max="14080" width="9.140625" style="430"/>
    <col min="14081" max="14081" width="48.85546875" style="430" customWidth="1"/>
    <col min="14082" max="14091" width="15.7109375" style="430" customWidth="1"/>
    <col min="14092" max="14336" width="9.140625" style="430"/>
    <col min="14337" max="14337" width="48.85546875" style="430" customWidth="1"/>
    <col min="14338" max="14347" width="15.7109375" style="430" customWidth="1"/>
    <col min="14348" max="14592" width="9.140625" style="430"/>
    <col min="14593" max="14593" width="48.85546875" style="430" customWidth="1"/>
    <col min="14594" max="14603" width="15.7109375" style="430" customWidth="1"/>
    <col min="14604" max="14848" width="9.140625" style="430"/>
    <col min="14849" max="14849" width="48.85546875" style="430" customWidth="1"/>
    <col min="14850" max="14859" width="15.7109375" style="430" customWidth="1"/>
    <col min="14860" max="15104" width="9.140625" style="430"/>
    <col min="15105" max="15105" width="48.85546875" style="430" customWidth="1"/>
    <col min="15106" max="15115" width="15.7109375" style="430" customWidth="1"/>
    <col min="15116" max="15360" width="9.140625" style="430"/>
    <col min="15361" max="15361" width="48.85546875" style="430" customWidth="1"/>
    <col min="15362" max="15371" width="15.7109375" style="430" customWidth="1"/>
    <col min="15372" max="15616" width="9.140625" style="430"/>
    <col min="15617" max="15617" width="48.85546875" style="430" customWidth="1"/>
    <col min="15618" max="15627" width="15.7109375" style="430" customWidth="1"/>
    <col min="15628" max="15872" width="9.140625" style="430"/>
    <col min="15873" max="15873" width="48.85546875" style="430" customWidth="1"/>
    <col min="15874" max="15883" width="15.7109375" style="430" customWidth="1"/>
    <col min="15884" max="16128" width="9.140625" style="430"/>
    <col min="16129" max="16129" width="48.85546875" style="430" customWidth="1"/>
    <col min="16130" max="16139" width="15.7109375" style="430" customWidth="1"/>
    <col min="16140" max="16384" width="9.140625" style="430"/>
  </cols>
  <sheetData>
    <row r="1" spans="1:12" ht="19.5" customHeight="1">
      <c r="A1" s="897"/>
      <c r="B1" s="897"/>
      <c r="C1" s="897"/>
      <c r="D1" s="897"/>
      <c r="E1" s="897"/>
      <c r="F1" s="897"/>
      <c r="G1" s="897"/>
      <c r="H1" s="897"/>
      <c r="I1" s="897"/>
      <c r="J1" s="897"/>
      <c r="K1" s="897"/>
      <c r="L1" s="429" t="s">
        <v>1442</v>
      </c>
    </row>
    <row r="2" spans="1:12" ht="18">
      <c r="A2" s="897" t="s">
        <v>321</v>
      </c>
      <c r="B2" s="897"/>
      <c r="C2" s="897"/>
      <c r="D2" s="897"/>
      <c r="E2" s="897"/>
      <c r="F2" s="897"/>
      <c r="G2" s="897"/>
      <c r="H2" s="897"/>
      <c r="I2" s="897"/>
      <c r="J2" s="897"/>
      <c r="K2" s="897"/>
    </row>
    <row r="3" spans="1:12" ht="18">
      <c r="A3" s="897" t="s">
        <v>322</v>
      </c>
      <c r="B3" s="897"/>
      <c r="C3" s="897"/>
      <c r="D3" s="897"/>
      <c r="E3" s="897"/>
      <c r="F3" s="897"/>
      <c r="G3" s="897"/>
      <c r="H3" s="897"/>
      <c r="I3" s="897"/>
      <c r="J3" s="897"/>
      <c r="K3" s="897"/>
    </row>
    <row r="4" spans="1:12" ht="18">
      <c r="A4" s="897" t="s">
        <v>1443</v>
      </c>
      <c r="B4" s="897"/>
      <c r="C4" s="897"/>
      <c r="D4" s="897"/>
      <c r="E4" s="897"/>
      <c r="F4" s="897"/>
      <c r="G4" s="897"/>
      <c r="H4" s="897"/>
      <c r="I4" s="897"/>
      <c r="J4" s="897"/>
      <c r="K4" s="897"/>
    </row>
    <row r="5" spans="1:12" ht="18">
      <c r="A5" s="898" t="s">
        <v>2</v>
      </c>
      <c r="B5" s="898"/>
      <c r="C5" s="898"/>
      <c r="D5" s="898"/>
      <c r="E5" s="898"/>
      <c r="F5" s="898"/>
      <c r="G5" s="898"/>
      <c r="H5" s="898"/>
      <c r="I5" s="898"/>
      <c r="J5" s="898"/>
      <c r="K5" s="898"/>
    </row>
    <row r="6" spans="1:12" ht="12" customHeight="1">
      <c r="A6" s="36"/>
      <c r="B6" s="37"/>
      <c r="C6" s="37"/>
      <c r="D6" s="37"/>
      <c r="E6" s="37"/>
      <c r="F6" s="37"/>
      <c r="G6" s="37"/>
      <c r="H6" s="37"/>
      <c r="I6" s="37"/>
      <c r="J6" s="37"/>
      <c r="K6" s="891"/>
    </row>
    <row r="7" spans="1:12" ht="3.75" customHeight="1"/>
    <row r="8" spans="1:12" ht="30" customHeight="1" thickBot="1">
      <c r="A8" s="38" t="s">
        <v>323</v>
      </c>
      <c r="B8" s="39" t="s">
        <v>324</v>
      </c>
      <c r="C8" s="39" t="s">
        <v>325</v>
      </c>
      <c r="D8" s="39" t="s">
        <v>326</v>
      </c>
      <c r="E8" s="39" t="s">
        <v>327</v>
      </c>
      <c r="F8" s="39" t="s">
        <v>328</v>
      </c>
      <c r="G8" s="39" t="s">
        <v>329</v>
      </c>
      <c r="H8" s="39" t="s">
        <v>330</v>
      </c>
      <c r="I8" s="39" t="s">
        <v>331</v>
      </c>
      <c r="J8" s="39" t="s">
        <v>332</v>
      </c>
      <c r="K8" s="39" t="s">
        <v>7</v>
      </c>
    </row>
    <row r="9" spans="1:12" ht="15.75" thickTop="1">
      <c r="A9" s="40" t="s">
        <v>333</v>
      </c>
      <c r="B9" s="41"/>
      <c r="C9" s="41"/>
      <c r="D9" s="41"/>
      <c r="E9" s="41"/>
      <c r="F9" s="41"/>
      <c r="G9" s="41"/>
      <c r="H9" s="41"/>
      <c r="I9" s="41"/>
      <c r="J9" s="42"/>
      <c r="K9" s="43"/>
    </row>
    <row r="10" spans="1:12">
      <c r="A10" s="44" t="s">
        <v>334</v>
      </c>
      <c r="B10" s="45">
        <v>163131.995</v>
      </c>
      <c r="C10" s="45">
        <v>13054498.68141</v>
      </c>
      <c r="D10" s="45">
        <v>1139062.95673</v>
      </c>
      <c r="E10" s="45">
        <v>360663.65072000003</v>
      </c>
      <c r="F10" s="45">
        <v>464201.26361000002</v>
      </c>
      <c r="G10" s="45">
        <v>152130.28018</v>
      </c>
      <c r="H10" s="45">
        <v>3545613.99865</v>
      </c>
      <c r="I10" s="45">
        <v>18814.34103</v>
      </c>
      <c r="J10" s="45">
        <v>0</v>
      </c>
      <c r="K10" s="45">
        <v>18898117.167330001</v>
      </c>
    </row>
    <row r="11" spans="1:12">
      <c r="A11" s="44" t="s">
        <v>335</v>
      </c>
      <c r="B11" s="45">
        <v>38712.971409999998</v>
      </c>
      <c r="C11" s="45">
        <v>612153.73242999997</v>
      </c>
      <c r="D11" s="45">
        <v>637621.32775000005</v>
      </c>
      <c r="E11" s="45">
        <v>31626.83424</v>
      </c>
      <c r="F11" s="45">
        <v>20778.870899999998</v>
      </c>
      <c r="G11" s="45">
        <v>41732.913770000006</v>
      </c>
      <c r="H11" s="45">
        <v>8292905.5036899997</v>
      </c>
      <c r="I11" s="45">
        <v>0</v>
      </c>
      <c r="J11" s="45">
        <v>0</v>
      </c>
      <c r="K11" s="45">
        <v>9675532.1541900001</v>
      </c>
    </row>
    <row r="12" spans="1:12">
      <c r="A12" s="44" t="s">
        <v>336</v>
      </c>
      <c r="B12" s="45">
        <v>34596.594400000002</v>
      </c>
      <c r="C12" s="45">
        <v>3082889.0914400001</v>
      </c>
      <c r="D12" s="45">
        <v>121130.42887999999</v>
      </c>
      <c r="E12" s="45">
        <v>51385.255170000004</v>
      </c>
      <c r="F12" s="45">
        <v>0</v>
      </c>
      <c r="G12" s="45">
        <v>66825.082090000011</v>
      </c>
      <c r="H12" s="45">
        <v>128514.46412</v>
      </c>
      <c r="I12" s="45">
        <v>0</v>
      </c>
      <c r="J12" s="45">
        <v>0</v>
      </c>
      <c r="K12" s="45">
        <v>3485340.9161</v>
      </c>
    </row>
    <row r="13" spans="1:12">
      <c r="A13" s="44" t="s">
        <v>337</v>
      </c>
      <c r="B13" s="45">
        <v>50681.093649999995</v>
      </c>
      <c r="C13" s="45">
        <v>3453046.7719200002</v>
      </c>
      <c r="D13" s="45">
        <v>948790.75247000006</v>
      </c>
      <c r="E13" s="45">
        <v>123961.93897</v>
      </c>
      <c r="F13" s="45">
        <v>25097.09548</v>
      </c>
      <c r="G13" s="45">
        <v>159293.19049000001</v>
      </c>
      <c r="H13" s="45">
        <v>8804058.2046299987</v>
      </c>
      <c r="I13" s="45">
        <v>145298.81472999998</v>
      </c>
      <c r="J13" s="45">
        <v>43740.166090000006</v>
      </c>
      <c r="K13" s="45">
        <v>13753968.02843</v>
      </c>
    </row>
    <row r="14" spans="1:12">
      <c r="A14" s="44" t="s">
        <v>338</v>
      </c>
      <c r="B14" s="45">
        <v>233882.56537999999</v>
      </c>
      <c r="C14" s="45">
        <v>12219344.23732</v>
      </c>
      <c r="D14" s="45">
        <v>1022691.70544</v>
      </c>
      <c r="E14" s="45">
        <v>199460.24943999999</v>
      </c>
      <c r="F14" s="45">
        <v>544350.78761999996</v>
      </c>
      <c r="G14" s="45">
        <v>320802.66555999999</v>
      </c>
      <c r="H14" s="45">
        <v>1244360.5689999999</v>
      </c>
      <c r="I14" s="45">
        <v>29549.758449999998</v>
      </c>
      <c r="J14" s="45">
        <v>24025.696260000001</v>
      </c>
      <c r="K14" s="45">
        <v>15838468.234469999</v>
      </c>
    </row>
    <row r="15" spans="1:12">
      <c r="A15" s="44" t="s">
        <v>339</v>
      </c>
      <c r="B15" s="45">
        <v>255831.74181000001</v>
      </c>
      <c r="C15" s="45">
        <v>9964372.3583899997</v>
      </c>
      <c r="D15" s="45">
        <v>1543112.10522</v>
      </c>
      <c r="E15" s="45">
        <v>223709.78969999999</v>
      </c>
      <c r="F15" s="45">
        <v>317085.34568000003</v>
      </c>
      <c r="G15" s="45">
        <v>264518.00744000002</v>
      </c>
      <c r="H15" s="45">
        <v>7260088.0738699995</v>
      </c>
      <c r="I15" s="45">
        <v>28448.203600000001</v>
      </c>
      <c r="J15" s="45">
        <v>42663.025399999999</v>
      </c>
      <c r="K15" s="45">
        <v>19899828.651110001</v>
      </c>
    </row>
    <row r="16" spans="1:12">
      <c r="A16" s="44" t="s">
        <v>340</v>
      </c>
      <c r="B16" s="45">
        <v>210561.95775999999</v>
      </c>
      <c r="C16" s="45">
        <v>18489389.84155</v>
      </c>
      <c r="D16" s="45">
        <v>2550057.1280700001</v>
      </c>
      <c r="E16" s="45">
        <v>407704.17144000001</v>
      </c>
      <c r="F16" s="45">
        <v>233984.94802000001</v>
      </c>
      <c r="G16" s="45">
        <v>492602.83921000001</v>
      </c>
      <c r="H16" s="45">
        <v>9072425.4316799995</v>
      </c>
      <c r="I16" s="45">
        <v>103799.13425</v>
      </c>
      <c r="J16" s="45">
        <v>37165.790489999999</v>
      </c>
      <c r="K16" s="45">
        <v>31597691.24247</v>
      </c>
    </row>
    <row r="17" spans="1:11">
      <c r="A17" s="44" t="s">
        <v>341</v>
      </c>
      <c r="B17" s="45">
        <v>0</v>
      </c>
      <c r="C17" s="45">
        <v>0</v>
      </c>
      <c r="D17" s="45">
        <v>0</v>
      </c>
      <c r="E17" s="45">
        <v>0</v>
      </c>
      <c r="F17" s="45">
        <v>0</v>
      </c>
      <c r="G17" s="45">
        <v>0</v>
      </c>
      <c r="H17" s="45">
        <v>77855.050260000004</v>
      </c>
      <c r="I17" s="45">
        <v>0</v>
      </c>
      <c r="J17" s="45">
        <v>0</v>
      </c>
      <c r="K17" s="45">
        <v>77855.050260000004</v>
      </c>
    </row>
    <row r="18" spans="1:11">
      <c r="A18" s="44" t="s">
        <v>342</v>
      </c>
      <c r="B18" s="45">
        <v>604640.09047000005</v>
      </c>
      <c r="C18" s="45">
        <v>14838731.34468</v>
      </c>
      <c r="D18" s="45">
        <v>3305835.07767</v>
      </c>
      <c r="E18" s="45">
        <v>762092.42165999999</v>
      </c>
      <c r="F18" s="45">
        <v>670017.00829999999</v>
      </c>
      <c r="G18" s="45">
        <v>353717.59282000002</v>
      </c>
      <c r="H18" s="45">
        <v>4762983.0997200003</v>
      </c>
      <c r="I18" s="45">
        <v>192318.17065000001</v>
      </c>
      <c r="J18" s="45">
        <v>35018.348979999995</v>
      </c>
      <c r="K18" s="45">
        <v>25525353.15495</v>
      </c>
    </row>
    <row r="19" spans="1:11">
      <c r="A19" s="44" t="s">
        <v>343</v>
      </c>
      <c r="B19" s="45">
        <v>271556.94498999999</v>
      </c>
      <c r="C19" s="45">
        <v>4619348.9497600002</v>
      </c>
      <c r="D19" s="45">
        <v>1066138.8505800001</v>
      </c>
      <c r="E19" s="45">
        <v>125347.83141</v>
      </c>
      <c r="F19" s="45">
        <v>492884.96893999999</v>
      </c>
      <c r="G19" s="45">
        <v>263960.65412999998</v>
      </c>
      <c r="H19" s="45">
        <v>812354.92521000002</v>
      </c>
      <c r="I19" s="45">
        <v>211592.60699</v>
      </c>
      <c r="J19" s="45">
        <v>51099.856939999998</v>
      </c>
      <c r="K19" s="45">
        <v>7914285.5889499998</v>
      </c>
    </row>
    <row r="20" spans="1:11">
      <c r="A20" s="44" t="s">
        <v>344</v>
      </c>
      <c r="B20" s="45">
        <v>304826.13419000001</v>
      </c>
      <c r="C20" s="45">
        <v>10043708.55418</v>
      </c>
      <c r="D20" s="45">
        <v>1539249.07174</v>
      </c>
      <c r="E20" s="45">
        <v>216103.24004</v>
      </c>
      <c r="F20" s="45">
        <v>70805.031000000003</v>
      </c>
      <c r="G20" s="45">
        <v>229085.92066</v>
      </c>
      <c r="H20" s="45">
        <v>2251199.8908699998</v>
      </c>
      <c r="I20" s="45">
        <v>42860.403389999999</v>
      </c>
      <c r="J20" s="45">
        <v>16599.482410000001</v>
      </c>
      <c r="K20" s="45">
        <v>14714437.72848</v>
      </c>
    </row>
    <row r="21" spans="1:11">
      <c r="A21" s="44" t="s">
        <v>345</v>
      </c>
      <c r="B21" s="45">
        <v>2168422.0890600001</v>
      </c>
      <c r="C21" s="45">
        <v>90377483.563079998</v>
      </c>
      <c r="D21" s="45">
        <v>13873689.404549999</v>
      </c>
      <c r="E21" s="45">
        <v>2502055.3827900002</v>
      </c>
      <c r="F21" s="45">
        <v>2839205.3195500001</v>
      </c>
      <c r="G21" s="45">
        <v>2344669.1463500001</v>
      </c>
      <c r="H21" s="45">
        <v>46252359.2117</v>
      </c>
      <c r="I21" s="45">
        <v>772681.43309000006</v>
      </c>
      <c r="J21" s="45">
        <v>250312.36656999998</v>
      </c>
      <c r="K21" s="45">
        <v>161380877.91674</v>
      </c>
    </row>
    <row r="22" spans="1:11">
      <c r="A22" s="46" t="s">
        <v>346</v>
      </c>
      <c r="B22" s="46"/>
      <c r="C22" s="46"/>
      <c r="D22" s="46"/>
      <c r="E22" s="46"/>
      <c r="F22" s="46"/>
      <c r="G22" s="46"/>
      <c r="H22" s="46"/>
      <c r="I22" s="47"/>
      <c r="J22" s="46"/>
      <c r="K22" s="46"/>
    </row>
    <row r="23" spans="1:11">
      <c r="A23" s="44" t="s">
        <v>347</v>
      </c>
      <c r="B23" s="45">
        <v>0</v>
      </c>
      <c r="C23" s="45">
        <v>87200.741180000012</v>
      </c>
      <c r="D23" s="45">
        <v>366905.17517</v>
      </c>
      <c r="E23" s="45">
        <v>0</v>
      </c>
      <c r="F23" s="45">
        <v>0</v>
      </c>
      <c r="G23" s="45">
        <v>0</v>
      </c>
      <c r="H23" s="45">
        <v>23020.461719999999</v>
      </c>
      <c r="I23" s="45">
        <v>0</v>
      </c>
      <c r="J23" s="45">
        <v>0</v>
      </c>
      <c r="K23" s="45">
        <v>477126.37806999998</v>
      </c>
    </row>
    <row r="24" spans="1:11">
      <c r="A24" s="44" t="s">
        <v>348</v>
      </c>
      <c r="B24" s="45">
        <v>46974.312479999993</v>
      </c>
      <c r="C24" s="45">
        <v>2592438.0548999999</v>
      </c>
      <c r="D24" s="45">
        <v>129979.85819</v>
      </c>
      <c r="E24" s="45">
        <v>174606.39083000002</v>
      </c>
      <c r="F24" s="45">
        <v>87420.633069999996</v>
      </c>
      <c r="G24" s="45">
        <v>70749.702489999996</v>
      </c>
      <c r="H24" s="45">
        <v>162245.86915000001</v>
      </c>
      <c r="I24" s="45">
        <v>6464.7728399999996</v>
      </c>
      <c r="J24" s="45">
        <v>175.89695999999998</v>
      </c>
      <c r="K24" s="45">
        <v>3271055.4909099997</v>
      </c>
    </row>
    <row r="25" spans="1:11">
      <c r="A25" s="48" t="s">
        <v>345</v>
      </c>
      <c r="B25" s="45">
        <v>46974.312479999993</v>
      </c>
      <c r="C25" s="45">
        <v>2679638.7960799998</v>
      </c>
      <c r="D25" s="45">
        <v>496885.03336</v>
      </c>
      <c r="E25" s="45">
        <v>174606.39083000002</v>
      </c>
      <c r="F25" s="45">
        <v>87420.633069999996</v>
      </c>
      <c r="G25" s="45">
        <v>70749.702489999996</v>
      </c>
      <c r="H25" s="45">
        <v>185266.33087000001</v>
      </c>
      <c r="I25" s="45">
        <v>6464.7728399999996</v>
      </c>
      <c r="J25" s="45">
        <v>175.89695999999998</v>
      </c>
      <c r="K25" s="45">
        <v>3748181.8689799998</v>
      </c>
    </row>
    <row r="26" spans="1:11">
      <c r="A26" s="46" t="s">
        <v>349</v>
      </c>
      <c r="B26" s="46"/>
      <c r="C26" s="46"/>
      <c r="D26" s="46"/>
      <c r="E26" s="46"/>
      <c r="F26" s="46"/>
      <c r="G26" s="46"/>
      <c r="H26" s="46"/>
      <c r="I26" s="47"/>
      <c r="J26" s="46"/>
      <c r="K26" s="46"/>
    </row>
    <row r="27" spans="1:11">
      <c r="A27" s="44" t="s">
        <v>350</v>
      </c>
      <c r="B27" s="45">
        <v>73050.233030000003</v>
      </c>
      <c r="C27" s="45">
        <v>1241214.34825</v>
      </c>
      <c r="D27" s="45">
        <v>9921.9197800000002</v>
      </c>
      <c r="E27" s="45">
        <v>0</v>
      </c>
      <c r="F27" s="45">
        <v>0</v>
      </c>
      <c r="G27" s="45">
        <v>17139.461859999999</v>
      </c>
      <c r="H27" s="45">
        <v>13705.984899999999</v>
      </c>
      <c r="I27" s="45">
        <v>0</v>
      </c>
      <c r="J27" s="45">
        <v>0</v>
      </c>
      <c r="K27" s="45">
        <v>1355031.9478199999</v>
      </c>
    </row>
    <row r="28" spans="1:11">
      <c r="A28" s="44" t="s">
        <v>351</v>
      </c>
      <c r="B28" s="45">
        <v>0</v>
      </c>
      <c r="C28" s="45">
        <v>0</v>
      </c>
      <c r="D28" s="45">
        <v>0</v>
      </c>
      <c r="E28" s="45">
        <v>152710.50368999998</v>
      </c>
      <c r="F28" s="45">
        <v>0</v>
      </c>
      <c r="G28" s="45">
        <v>0</v>
      </c>
      <c r="H28" s="45">
        <v>0</v>
      </c>
      <c r="I28" s="45">
        <v>0</v>
      </c>
      <c r="J28" s="45">
        <v>0</v>
      </c>
      <c r="K28" s="45">
        <v>152710.50368999998</v>
      </c>
    </row>
    <row r="29" spans="1:11">
      <c r="A29" s="44" t="s">
        <v>352</v>
      </c>
      <c r="B29" s="45">
        <v>0</v>
      </c>
      <c r="C29" s="45">
        <v>9866.5029700000014</v>
      </c>
      <c r="D29" s="45">
        <v>529046.30835000006</v>
      </c>
      <c r="E29" s="45">
        <v>0</v>
      </c>
      <c r="F29" s="45">
        <v>99169.419549999991</v>
      </c>
      <c r="G29" s="45">
        <v>0</v>
      </c>
      <c r="H29" s="45">
        <v>0</v>
      </c>
      <c r="I29" s="45">
        <v>43895.830620000001</v>
      </c>
      <c r="J29" s="45">
        <v>51062.051169999999</v>
      </c>
      <c r="K29" s="45">
        <v>733040.11265999998</v>
      </c>
    </row>
    <row r="30" spans="1:11">
      <c r="A30" s="44" t="s">
        <v>345</v>
      </c>
      <c r="B30" s="45">
        <v>73050.233030000003</v>
      </c>
      <c r="C30" s="45">
        <v>1251080.8512200001</v>
      </c>
      <c r="D30" s="45">
        <v>538968.22812999994</v>
      </c>
      <c r="E30" s="45">
        <v>152710.50368999998</v>
      </c>
      <c r="F30" s="45">
        <v>99169.419549999991</v>
      </c>
      <c r="G30" s="45">
        <v>17139.461859999999</v>
      </c>
      <c r="H30" s="45">
        <v>13705.984899999999</v>
      </c>
      <c r="I30" s="45">
        <v>43895.830620000001</v>
      </c>
      <c r="J30" s="45">
        <v>51062.051169999999</v>
      </c>
      <c r="K30" s="45">
        <v>2240782.5641700001</v>
      </c>
    </row>
    <row r="31" spans="1:11">
      <c r="A31" s="49" t="s">
        <v>353</v>
      </c>
      <c r="B31" s="47"/>
      <c r="C31" s="47"/>
      <c r="D31" s="47"/>
      <c r="E31" s="47"/>
      <c r="F31" s="47"/>
      <c r="G31" s="47"/>
      <c r="H31" s="47"/>
      <c r="I31" s="47"/>
      <c r="J31" s="47"/>
      <c r="K31" s="46"/>
    </row>
    <row r="32" spans="1:11">
      <c r="A32" s="44" t="s">
        <v>354</v>
      </c>
      <c r="B32" s="45">
        <v>0</v>
      </c>
      <c r="C32" s="45">
        <v>0</v>
      </c>
      <c r="D32" s="45">
        <v>15441.787319999999</v>
      </c>
      <c r="E32" s="45">
        <v>140174.41711000001</v>
      </c>
      <c r="F32" s="45">
        <v>191775.03693</v>
      </c>
      <c r="G32" s="45">
        <v>0</v>
      </c>
      <c r="H32" s="45">
        <v>0</v>
      </c>
      <c r="I32" s="45">
        <v>0</v>
      </c>
      <c r="J32" s="45">
        <v>0</v>
      </c>
      <c r="K32" s="45">
        <v>347391.24135999999</v>
      </c>
    </row>
    <row r="33" spans="1:11">
      <c r="A33" s="44" t="s">
        <v>355</v>
      </c>
      <c r="B33" s="45">
        <v>0</v>
      </c>
      <c r="C33" s="45">
        <v>0</v>
      </c>
      <c r="D33" s="45">
        <v>0</v>
      </c>
      <c r="E33" s="45">
        <v>0</v>
      </c>
      <c r="F33" s="45">
        <v>0</v>
      </c>
      <c r="G33" s="45">
        <v>103671.73232</v>
      </c>
      <c r="H33" s="45">
        <v>0</v>
      </c>
      <c r="I33" s="45">
        <v>0</v>
      </c>
      <c r="J33" s="45">
        <v>0</v>
      </c>
      <c r="K33" s="45">
        <v>103671.73232</v>
      </c>
    </row>
    <row r="34" spans="1:11">
      <c r="A34" s="44" t="s">
        <v>356</v>
      </c>
      <c r="B34" s="45">
        <v>0</v>
      </c>
      <c r="C34" s="45">
        <v>0</v>
      </c>
      <c r="D34" s="45">
        <v>103247.20241</v>
      </c>
      <c r="E34" s="45">
        <v>0</v>
      </c>
      <c r="F34" s="45">
        <v>0</v>
      </c>
      <c r="G34" s="45">
        <v>0</v>
      </c>
      <c r="H34" s="45">
        <v>0</v>
      </c>
      <c r="I34" s="45">
        <v>0</v>
      </c>
      <c r="J34" s="45">
        <v>0</v>
      </c>
      <c r="K34" s="45">
        <v>103247.20241</v>
      </c>
    </row>
    <row r="35" spans="1:11">
      <c r="A35" s="44" t="s">
        <v>357</v>
      </c>
      <c r="B35" s="45">
        <v>0</v>
      </c>
      <c r="C35" s="45">
        <v>0</v>
      </c>
      <c r="D35" s="45">
        <v>288533.24562</v>
      </c>
      <c r="E35" s="45">
        <v>7560.5367100000003</v>
      </c>
      <c r="F35" s="45">
        <v>0</v>
      </c>
      <c r="G35" s="45">
        <v>0</v>
      </c>
      <c r="H35" s="45">
        <v>0</v>
      </c>
      <c r="I35" s="45">
        <v>0</v>
      </c>
      <c r="J35" s="45">
        <v>0</v>
      </c>
      <c r="K35" s="45">
        <v>296093.78232999996</v>
      </c>
    </row>
    <row r="36" spans="1:11">
      <c r="A36" s="44" t="s">
        <v>358</v>
      </c>
      <c r="B36" s="45">
        <v>0</v>
      </c>
      <c r="C36" s="45">
        <v>0</v>
      </c>
      <c r="D36" s="45">
        <v>0</v>
      </c>
      <c r="E36" s="45">
        <v>0</v>
      </c>
      <c r="F36" s="45">
        <v>0</v>
      </c>
      <c r="G36" s="45">
        <v>0</v>
      </c>
      <c r="H36" s="45">
        <v>152697.37253999998</v>
      </c>
      <c r="I36" s="45">
        <v>0</v>
      </c>
      <c r="J36" s="45">
        <v>0</v>
      </c>
      <c r="K36" s="45">
        <v>152697.37253999998</v>
      </c>
    </row>
    <row r="37" spans="1:11">
      <c r="A37" s="44" t="s">
        <v>359</v>
      </c>
      <c r="B37" s="45">
        <v>16052.803960000001</v>
      </c>
      <c r="C37" s="45">
        <v>0</v>
      </c>
      <c r="D37" s="45">
        <v>0</v>
      </c>
      <c r="E37" s="45">
        <v>0</v>
      </c>
      <c r="F37" s="45">
        <v>258598.8468</v>
      </c>
      <c r="G37" s="45">
        <v>0</v>
      </c>
      <c r="H37" s="45">
        <v>0</v>
      </c>
      <c r="I37" s="45">
        <v>0</v>
      </c>
      <c r="J37" s="45">
        <v>0</v>
      </c>
      <c r="K37" s="45">
        <v>274651.65075999999</v>
      </c>
    </row>
    <row r="38" spans="1:11">
      <c r="A38" s="44" t="s">
        <v>360</v>
      </c>
      <c r="B38" s="45">
        <v>0</v>
      </c>
      <c r="C38" s="45">
        <v>0</v>
      </c>
      <c r="D38" s="45">
        <v>0</v>
      </c>
      <c r="E38" s="45">
        <v>0</v>
      </c>
      <c r="F38" s="45">
        <v>217880.26290999999</v>
      </c>
      <c r="G38" s="45">
        <v>41720.773700000005</v>
      </c>
      <c r="H38" s="45">
        <v>0</v>
      </c>
      <c r="I38" s="45">
        <v>0</v>
      </c>
      <c r="J38" s="45">
        <v>0</v>
      </c>
      <c r="K38" s="45">
        <v>259601.03661000001</v>
      </c>
    </row>
    <row r="39" spans="1:11">
      <c r="A39" s="44" t="s">
        <v>361</v>
      </c>
      <c r="B39" s="45">
        <v>0</v>
      </c>
      <c r="C39" s="45">
        <v>0</v>
      </c>
      <c r="D39" s="45">
        <v>0</v>
      </c>
      <c r="E39" s="45">
        <v>0</v>
      </c>
      <c r="F39" s="45">
        <v>0</v>
      </c>
      <c r="G39" s="45">
        <v>65044.274890000001</v>
      </c>
      <c r="H39" s="45">
        <v>0</v>
      </c>
      <c r="I39" s="45">
        <v>0</v>
      </c>
      <c r="J39" s="45">
        <v>0</v>
      </c>
      <c r="K39" s="45">
        <v>65044.274890000001</v>
      </c>
    </row>
    <row r="40" spans="1:11">
      <c r="A40" s="44" t="s">
        <v>362</v>
      </c>
      <c r="B40" s="45">
        <v>0</v>
      </c>
      <c r="C40" s="45">
        <v>0</v>
      </c>
      <c r="D40" s="45">
        <v>0</v>
      </c>
      <c r="E40" s="45">
        <v>0</v>
      </c>
      <c r="F40" s="45">
        <v>0</v>
      </c>
      <c r="G40" s="45">
        <v>0</v>
      </c>
      <c r="H40" s="45">
        <v>359363.03660000005</v>
      </c>
      <c r="I40" s="45">
        <v>0</v>
      </c>
      <c r="J40" s="45">
        <v>0</v>
      </c>
      <c r="K40" s="45">
        <v>359363.03660000005</v>
      </c>
    </row>
    <row r="41" spans="1:11">
      <c r="A41" s="44" t="s">
        <v>363</v>
      </c>
      <c r="B41" s="45">
        <v>0</v>
      </c>
      <c r="C41" s="45">
        <v>0</v>
      </c>
      <c r="D41" s="45">
        <v>172165.87133000002</v>
      </c>
      <c r="E41" s="45">
        <v>0</v>
      </c>
      <c r="F41" s="45">
        <v>0</v>
      </c>
      <c r="G41" s="45">
        <v>0</v>
      </c>
      <c r="H41" s="45">
        <v>0</v>
      </c>
      <c r="I41" s="45">
        <v>0</v>
      </c>
      <c r="J41" s="45">
        <v>0</v>
      </c>
      <c r="K41" s="45">
        <v>172165.87133000002</v>
      </c>
    </row>
    <row r="42" spans="1:11">
      <c r="A42" s="44" t="s">
        <v>364</v>
      </c>
      <c r="B42" s="45">
        <v>0</v>
      </c>
      <c r="C42" s="45">
        <v>0</v>
      </c>
      <c r="D42" s="45">
        <v>0</v>
      </c>
      <c r="E42" s="45">
        <v>0</v>
      </c>
      <c r="F42" s="45">
        <v>0</v>
      </c>
      <c r="G42" s="45">
        <v>64097.614659999999</v>
      </c>
      <c r="H42" s="45">
        <v>0</v>
      </c>
      <c r="I42" s="45">
        <v>0</v>
      </c>
      <c r="J42" s="45">
        <v>0</v>
      </c>
      <c r="K42" s="45">
        <v>64097.614659999999</v>
      </c>
    </row>
    <row r="43" spans="1:11">
      <c r="A43" s="44" t="s">
        <v>365</v>
      </c>
      <c r="B43" s="45">
        <v>11939.26217</v>
      </c>
      <c r="C43" s="45">
        <v>0</v>
      </c>
      <c r="D43" s="45">
        <v>31987.96084</v>
      </c>
      <c r="E43" s="45">
        <v>0</v>
      </c>
      <c r="F43" s="45">
        <v>0</v>
      </c>
      <c r="G43" s="45">
        <v>25939.45939</v>
      </c>
      <c r="H43" s="45">
        <v>918305.90564000001</v>
      </c>
      <c r="I43" s="45">
        <v>17066.40106</v>
      </c>
      <c r="J43" s="45">
        <v>8450.4315800000004</v>
      </c>
      <c r="K43" s="45">
        <v>1013689.42068</v>
      </c>
    </row>
    <row r="44" spans="1:11">
      <c r="A44" s="44" t="s">
        <v>366</v>
      </c>
      <c r="B44" s="45">
        <v>0</v>
      </c>
      <c r="C44" s="45">
        <v>0</v>
      </c>
      <c r="D44" s="45">
        <v>87750.549959999989</v>
      </c>
      <c r="E44" s="45">
        <v>0</v>
      </c>
      <c r="F44" s="45">
        <v>0</v>
      </c>
      <c r="G44" s="45">
        <v>0</v>
      </c>
      <c r="H44" s="45">
        <v>0</v>
      </c>
      <c r="I44" s="45">
        <v>0</v>
      </c>
      <c r="J44" s="45">
        <v>0</v>
      </c>
      <c r="K44" s="45">
        <v>87750.549959999989</v>
      </c>
    </row>
    <row r="45" spans="1:11">
      <c r="A45" s="44" t="s">
        <v>367</v>
      </c>
      <c r="B45" s="45">
        <v>0</v>
      </c>
      <c r="C45" s="45">
        <v>0</v>
      </c>
      <c r="D45" s="45">
        <v>119243.35282</v>
      </c>
      <c r="E45" s="45">
        <v>0</v>
      </c>
      <c r="F45" s="45">
        <v>0</v>
      </c>
      <c r="G45" s="45">
        <v>0</v>
      </c>
      <c r="H45" s="45">
        <v>0</v>
      </c>
      <c r="I45" s="45">
        <v>0</v>
      </c>
      <c r="J45" s="45">
        <v>0</v>
      </c>
      <c r="K45" s="45">
        <v>119243.35282</v>
      </c>
    </row>
    <row r="46" spans="1:11">
      <c r="A46" s="44" t="s">
        <v>368</v>
      </c>
      <c r="B46" s="45">
        <v>0</v>
      </c>
      <c r="C46" s="45">
        <v>73370.010829999999</v>
      </c>
      <c r="D46" s="45">
        <v>0</v>
      </c>
      <c r="E46" s="45">
        <v>0</v>
      </c>
      <c r="F46" s="45">
        <v>0</v>
      </c>
      <c r="G46" s="45">
        <v>0</v>
      </c>
      <c r="H46" s="45">
        <v>0</v>
      </c>
      <c r="I46" s="45">
        <v>0</v>
      </c>
      <c r="J46" s="45">
        <v>0</v>
      </c>
      <c r="K46" s="45">
        <v>73370.010829999999</v>
      </c>
    </row>
    <row r="47" spans="1:11">
      <c r="A47" s="44" t="s">
        <v>369</v>
      </c>
      <c r="B47" s="45">
        <v>0</v>
      </c>
      <c r="C47" s="45">
        <v>0</v>
      </c>
      <c r="D47" s="45">
        <v>198006.56621000002</v>
      </c>
      <c r="E47" s="45">
        <v>0</v>
      </c>
      <c r="F47" s="45">
        <v>0</v>
      </c>
      <c r="G47" s="45">
        <v>0</v>
      </c>
      <c r="H47" s="45">
        <v>0</v>
      </c>
      <c r="I47" s="45">
        <v>0</v>
      </c>
      <c r="J47" s="45">
        <v>0</v>
      </c>
      <c r="K47" s="45">
        <v>198006.56621000002</v>
      </c>
    </row>
    <row r="48" spans="1:11">
      <c r="A48" s="44" t="s">
        <v>370</v>
      </c>
      <c r="B48" s="45">
        <v>289129.90130999999</v>
      </c>
      <c r="C48" s="45">
        <v>0</v>
      </c>
      <c r="D48" s="45">
        <v>0</v>
      </c>
      <c r="E48" s="45">
        <v>0</v>
      </c>
      <c r="F48" s="45">
        <v>0</v>
      </c>
      <c r="G48" s="45">
        <v>0</v>
      </c>
      <c r="H48" s="45">
        <v>0</v>
      </c>
      <c r="I48" s="45">
        <v>0</v>
      </c>
      <c r="J48" s="45">
        <v>0</v>
      </c>
      <c r="K48" s="45">
        <v>289129.90130999999</v>
      </c>
    </row>
    <row r="49" spans="1:11">
      <c r="A49" s="44" t="s">
        <v>371</v>
      </c>
      <c r="B49" s="45">
        <v>0</v>
      </c>
      <c r="C49" s="45">
        <v>0</v>
      </c>
      <c r="D49" s="45">
        <v>0</v>
      </c>
      <c r="E49" s="45">
        <v>0</v>
      </c>
      <c r="F49" s="45">
        <v>0</v>
      </c>
      <c r="G49" s="45">
        <v>0</v>
      </c>
      <c r="H49" s="45">
        <v>237394.09055000002</v>
      </c>
      <c r="I49" s="45">
        <v>3546.3448199999998</v>
      </c>
      <c r="J49" s="45">
        <v>0</v>
      </c>
      <c r="K49" s="45">
        <v>240940.43536999999</v>
      </c>
    </row>
    <row r="50" spans="1:11">
      <c r="A50" s="44" t="s">
        <v>372</v>
      </c>
      <c r="B50" s="45">
        <v>0</v>
      </c>
      <c r="C50" s="45">
        <v>0</v>
      </c>
      <c r="D50" s="45">
        <v>0</v>
      </c>
      <c r="E50" s="45">
        <v>0</v>
      </c>
      <c r="F50" s="45">
        <v>64055.472969999995</v>
      </c>
      <c r="G50" s="45">
        <v>7622.4252699999997</v>
      </c>
      <c r="H50" s="45">
        <v>0</v>
      </c>
      <c r="I50" s="45">
        <v>0</v>
      </c>
      <c r="J50" s="45">
        <v>0</v>
      </c>
      <c r="K50" s="45">
        <v>71677.898239999995</v>
      </c>
    </row>
    <row r="51" spans="1:11">
      <c r="A51" s="44" t="s">
        <v>373</v>
      </c>
      <c r="B51" s="45">
        <v>0</v>
      </c>
      <c r="C51" s="45">
        <v>0</v>
      </c>
      <c r="D51" s="45">
        <v>0</v>
      </c>
      <c r="E51" s="45">
        <v>0</v>
      </c>
      <c r="F51" s="45">
        <v>0</v>
      </c>
      <c r="G51" s="45">
        <v>107851.77159999999</v>
      </c>
      <c r="H51" s="45">
        <v>0</v>
      </c>
      <c r="I51" s="45">
        <v>0</v>
      </c>
      <c r="J51" s="45">
        <v>0</v>
      </c>
      <c r="K51" s="45">
        <v>107851.77159999999</v>
      </c>
    </row>
    <row r="52" spans="1:11">
      <c r="A52" s="44" t="s">
        <v>374</v>
      </c>
      <c r="B52" s="45">
        <v>0</v>
      </c>
      <c r="C52" s="45">
        <v>0</v>
      </c>
      <c r="D52" s="45">
        <v>0</v>
      </c>
      <c r="E52" s="45">
        <v>0</v>
      </c>
      <c r="F52" s="45">
        <v>0</v>
      </c>
      <c r="G52" s="45">
        <v>172010.62446000002</v>
      </c>
      <c r="H52" s="45">
        <v>0</v>
      </c>
      <c r="I52" s="45">
        <v>0</v>
      </c>
      <c r="J52" s="45">
        <v>0</v>
      </c>
      <c r="K52" s="45">
        <v>172010.62446000002</v>
      </c>
    </row>
    <row r="53" spans="1:11">
      <c r="A53" s="44" t="s">
        <v>375</v>
      </c>
      <c r="B53" s="45">
        <v>0</v>
      </c>
      <c r="C53" s="45">
        <v>0</v>
      </c>
      <c r="D53" s="45">
        <v>0</v>
      </c>
      <c r="E53" s="45">
        <v>0</v>
      </c>
      <c r="F53" s="45">
        <v>0</v>
      </c>
      <c r="G53" s="45">
        <v>0</v>
      </c>
      <c r="H53" s="45">
        <v>281581.77289999998</v>
      </c>
      <c r="I53" s="45">
        <v>0</v>
      </c>
      <c r="J53" s="45">
        <v>0</v>
      </c>
      <c r="K53" s="45">
        <v>281581.77289999998</v>
      </c>
    </row>
    <row r="54" spans="1:11">
      <c r="A54" s="44" t="s">
        <v>376</v>
      </c>
      <c r="B54" s="45">
        <v>0</v>
      </c>
      <c r="C54" s="45">
        <v>0</v>
      </c>
      <c r="D54" s="45">
        <v>171115.41010000001</v>
      </c>
      <c r="E54" s="45">
        <v>0</v>
      </c>
      <c r="F54" s="45">
        <v>0</v>
      </c>
      <c r="G54" s="45">
        <v>0</v>
      </c>
      <c r="H54" s="45">
        <v>0</v>
      </c>
      <c r="I54" s="45">
        <v>0</v>
      </c>
      <c r="J54" s="45">
        <v>0</v>
      </c>
      <c r="K54" s="45">
        <v>171115.41010000001</v>
      </c>
    </row>
    <row r="55" spans="1:11">
      <c r="A55" s="44" t="s">
        <v>377</v>
      </c>
      <c r="B55" s="45">
        <v>0</v>
      </c>
      <c r="C55" s="45">
        <v>0</v>
      </c>
      <c r="D55" s="45">
        <v>159304.17322999999</v>
      </c>
      <c r="E55" s="45">
        <v>0</v>
      </c>
      <c r="F55" s="45">
        <v>0</v>
      </c>
      <c r="G55" s="45">
        <v>0</v>
      </c>
      <c r="H55" s="45">
        <v>0</v>
      </c>
      <c r="I55" s="45">
        <v>0</v>
      </c>
      <c r="J55" s="45">
        <v>0</v>
      </c>
      <c r="K55" s="45">
        <v>159304.17322999999</v>
      </c>
    </row>
    <row r="56" spans="1:11">
      <c r="A56" s="44" t="s">
        <v>378</v>
      </c>
      <c r="B56" s="45">
        <v>0</v>
      </c>
      <c r="C56" s="45">
        <v>0</v>
      </c>
      <c r="D56" s="45">
        <v>283859.69854000001</v>
      </c>
      <c r="E56" s="45">
        <v>0</v>
      </c>
      <c r="F56" s="45">
        <v>0</v>
      </c>
      <c r="G56" s="45">
        <v>0</v>
      </c>
      <c r="H56" s="45">
        <v>0</v>
      </c>
      <c r="I56" s="45">
        <v>0</v>
      </c>
      <c r="J56" s="45">
        <v>0</v>
      </c>
      <c r="K56" s="45">
        <v>283859.69854000001</v>
      </c>
    </row>
    <row r="57" spans="1:11">
      <c r="A57" s="44" t="s">
        <v>379</v>
      </c>
      <c r="B57" s="45">
        <v>18735.962489999998</v>
      </c>
      <c r="C57" s="45">
        <v>17175.310570000001</v>
      </c>
      <c r="D57" s="45">
        <v>48051.308060000003</v>
      </c>
      <c r="E57" s="45">
        <v>0</v>
      </c>
      <c r="F57" s="45">
        <v>0</v>
      </c>
      <c r="G57" s="45">
        <v>63396.626530000001</v>
      </c>
      <c r="H57" s="45">
        <v>610794.36702999996</v>
      </c>
      <c r="I57" s="45">
        <v>0</v>
      </c>
      <c r="J57" s="45">
        <v>0</v>
      </c>
      <c r="K57" s="45">
        <v>758153.57467999996</v>
      </c>
    </row>
    <row r="58" spans="1:11">
      <c r="A58" s="44" t="s">
        <v>380</v>
      </c>
      <c r="B58" s="45">
        <v>0</v>
      </c>
      <c r="C58" s="45">
        <v>0</v>
      </c>
      <c r="D58" s="45">
        <v>85504.947889999996</v>
      </c>
      <c r="E58" s="45">
        <v>0</v>
      </c>
      <c r="F58" s="45">
        <v>0</v>
      </c>
      <c r="G58" s="45">
        <v>0</v>
      </c>
      <c r="H58" s="45">
        <v>0</v>
      </c>
      <c r="I58" s="45">
        <v>0</v>
      </c>
      <c r="J58" s="45">
        <v>0</v>
      </c>
      <c r="K58" s="45">
        <v>85504.947889999996</v>
      </c>
    </row>
    <row r="59" spans="1:11">
      <c r="A59" s="44" t="s">
        <v>381</v>
      </c>
      <c r="B59" s="45">
        <v>199314.03166000001</v>
      </c>
      <c r="C59" s="45">
        <v>0</v>
      </c>
      <c r="D59" s="45">
        <v>0</v>
      </c>
      <c r="E59" s="45">
        <v>21021.5795</v>
      </c>
      <c r="F59" s="45">
        <v>30738.528899999998</v>
      </c>
      <c r="G59" s="45">
        <v>0</v>
      </c>
      <c r="H59" s="45">
        <v>0</v>
      </c>
      <c r="I59" s="45">
        <v>0</v>
      </c>
      <c r="J59" s="45">
        <v>0</v>
      </c>
      <c r="K59" s="45">
        <v>251074.14006000001</v>
      </c>
    </row>
    <row r="60" spans="1:11">
      <c r="A60" s="44" t="s">
        <v>382</v>
      </c>
      <c r="B60" s="45">
        <v>0</v>
      </c>
      <c r="C60" s="45">
        <v>0</v>
      </c>
      <c r="D60" s="45">
        <v>0</v>
      </c>
      <c r="E60" s="45">
        <v>0</v>
      </c>
      <c r="F60" s="45">
        <v>0</v>
      </c>
      <c r="G60" s="45">
        <v>0</v>
      </c>
      <c r="H60" s="45">
        <v>80912.374660000001</v>
      </c>
      <c r="I60" s="45">
        <v>0</v>
      </c>
      <c r="J60" s="45">
        <v>0</v>
      </c>
      <c r="K60" s="45">
        <v>80912.374660000001</v>
      </c>
    </row>
    <row r="61" spans="1:11">
      <c r="A61" s="44" t="s">
        <v>383</v>
      </c>
      <c r="B61" s="45">
        <v>0</v>
      </c>
      <c r="C61" s="45">
        <v>0</v>
      </c>
      <c r="D61" s="45">
        <v>0</v>
      </c>
      <c r="E61" s="45">
        <v>0</v>
      </c>
      <c r="F61" s="45">
        <v>0</v>
      </c>
      <c r="G61" s="45">
        <v>0</v>
      </c>
      <c r="H61" s="45">
        <v>0</v>
      </c>
      <c r="I61" s="45">
        <v>54247.327210000003</v>
      </c>
      <c r="J61" s="45">
        <v>0</v>
      </c>
      <c r="K61" s="45">
        <v>54247.327210000003</v>
      </c>
    </row>
    <row r="62" spans="1:11">
      <c r="A62" s="44" t="s">
        <v>384</v>
      </c>
      <c r="B62" s="45">
        <v>0</v>
      </c>
      <c r="C62" s="45">
        <v>0</v>
      </c>
      <c r="D62" s="45">
        <v>0</v>
      </c>
      <c r="E62" s="45">
        <v>0</v>
      </c>
      <c r="F62" s="45">
        <v>34470.179539999997</v>
      </c>
      <c r="G62" s="45">
        <v>0</v>
      </c>
      <c r="H62" s="45">
        <v>0</v>
      </c>
      <c r="I62" s="45">
        <v>0</v>
      </c>
      <c r="J62" s="45">
        <v>0</v>
      </c>
      <c r="K62" s="45">
        <v>34470.179539999997</v>
      </c>
    </row>
    <row r="63" spans="1:11">
      <c r="A63" s="44" t="s">
        <v>385</v>
      </c>
      <c r="B63" s="45">
        <v>0</v>
      </c>
      <c r="C63" s="45">
        <v>0</v>
      </c>
      <c r="D63" s="45">
        <v>67910.075219999999</v>
      </c>
      <c r="E63" s="45">
        <v>0</v>
      </c>
      <c r="F63" s="45">
        <v>0</v>
      </c>
      <c r="G63" s="45">
        <v>0</v>
      </c>
      <c r="H63" s="45">
        <v>0</v>
      </c>
      <c r="I63" s="45">
        <v>0</v>
      </c>
      <c r="J63" s="45">
        <v>0</v>
      </c>
      <c r="K63" s="45">
        <v>67910.075219999999</v>
      </c>
    </row>
    <row r="64" spans="1:11">
      <c r="A64" s="44" t="s">
        <v>386</v>
      </c>
      <c r="B64" s="45">
        <v>3693.5514399999997</v>
      </c>
      <c r="C64" s="45">
        <v>0</v>
      </c>
      <c r="D64" s="45">
        <v>0</v>
      </c>
      <c r="E64" s="45">
        <v>0</v>
      </c>
      <c r="F64" s="45">
        <v>0</v>
      </c>
      <c r="G64" s="45">
        <v>48853.077149999997</v>
      </c>
      <c r="H64" s="45">
        <v>1670.0182600000001</v>
      </c>
      <c r="I64" s="45">
        <v>0</v>
      </c>
      <c r="J64" s="45">
        <v>0</v>
      </c>
      <c r="K64" s="45">
        <v>54216.646850000005</v>
      </c>
    </row>
    <row r="65" spans="1:11">
      <c r="A65" s="44" t="s">
        <v>387</v>
      </c>
      <c r="B65" s="45">
        <v>0</v>
      </c>
      <c r="C65" s="45">
        <v>0</v>
      </c>
      <c r="D65" s="45">
        <v>0</v>
      </c>
      <c r="E65" s="45">
        <v>0</v>
      </c>
      <c r="F65" s="45">
        <v>0</v>
      </c>
      <c r="G65" s="45">
        <v>16972.862860000001</v>
      </c>
      <c r="H65" s="45">
        <v>0</v>
      </c>
      <c r="I65" s="45">
        <v>0</v>
      </c>
      <c r="J65" s="45">
        <v>0</v>
      </c>
      <c r="K65" s="45">
        <v>16972.862860000001</v>
      </c>
    </row>
    <row r="66" spans="1:11">
      <c r="A66" s="44" t="s">
        <v>388</v>
      </c>
      <c r="B66" s="45">
        <v>0</v>
      </c>
      <c r="C66" s="45">
        <v>6742.5947200000001</v>
      </c>
      <c r="D66" s="45">
        <v>0</v>
      </c>
      <c r="E66" s="45">
        <v>0</v>
      </c>
      <c r="F66" s="45">
        <v>0</v>
      </c>
      <c r="G66" s="45">
        <v>0</v>
      </c>
      <c r="H66" s="45">
        <v>0</v>
      </c>
      <c r="I66" s="45">
        <v>0</v>
      </c>
      <c r="J66" s="45">
        <v>0</v>
      </c>
      <c r="K66" s="45">
        <v>6742.5947200000001</v>
      </c>
    </row>
    <row r="67" spans="1:11">
      <c r="A67" s="44" t="s">
        <v>389</v>
      </c>
      <c r="B67" s="45">
        <v>0</v>
      </c>
      <c r="C67" s="45">
        <v>0</v>
      </c>
      <c r="D67" s="45">
        <v>45099.111850000001</v>
      </c>
      <c r="E67" s="45">
        <v>0</v>
      </c>
      <c r="F67" s="45">
        <v>0</v>
      </c>
      <c r="G67" s="45">
        <v>0</v>
      </c>
      <c r="H67" s="45">
        <v>0</v>
      </c>
      <c r="I67" s="45">
        <v>0</v>
      </c>
      <c r="J67" s="45">
        <v>0</v>
      </c>
      <c r="K67" s="45">
        <v>45099.111850000001</v>
      </c>
    </row>
    <row r="68" spans="1:11">
      <c r="A68" s="44" t="s">
        <v>390</v>
      </c>
      <c r="B68" s="45">
        <v>0</v>
      </c>
      <c r="C68" s="45">
        <v>0</v>
      </c>
      <c r="D68" s="45">
        <v>129821.32511000001</v>
      </c>
      <c r="E68" s="45">
        <v>0</v>
      </c>
      <c r="F68" s="45">
        <v>0</v>
      </c>
      <c r="G68" s="45">
        <v>0</v>
      </c>
      <c r="H68" s="45">
        <v>0</v>
      </c>
      <c r="I68" s="45">
        <v>0</v>
      </c>
      <c r="J68" s="45">
        <v>0</v>
      </c>
      <c r="K68" s="45">
        <v>129821.32511000001</v>
      </c>
    </row>
    <row r="69" spans="1:11">
      <c r="A69" s="44" t="s">
        <v>391</v>
      </c>
      <c r="B69" s="45">
        <v>0</v>
      </c>
      <c r="C69" s="45">
        <v>0</v>
      </c>
      <c r="D69" s="45">
        <v>23217.508300000001</v>
      </c>
      <c r="E69" s="45">
        <v>0</v>
      </c>
      <c r="F69" s="45">
        <v>0</v>
      </c>
      <c r="G69" s="45">
        <v>0</v>
      </c>
      <c r="H69" s="45">
        <v>0</v>
      </c>
      <c r="I69" s="45">
        <v>0</v>
      </c>
      <c r="J69" s="45">
        <v>0</v>
      </c>
      <c r="K69" s="45">
        <v>23217.508300000001</v>
      </c>
    </row>
    <row r="70" spans="1:11">
      <c r="A70" s="44" t="s">
        <v>392</v>
      </c>
      <c r="B70" s="45">
        <v>0</v>
      </c>
      <c r="C70" s="45">
        <v>226.99468999999999</v>
      </c>
      <c r="D70" s="45">
        <v>58916.660640000002</v>
      </c>
      <c r="E70" s="45">
        <v>0</v>
      </c>
      <c r="F70" s="45">
        <v>0</v>
      </c>
      <c r="G70" s="45">
        <v>0</v>
      </c>
      <c r="H70" s="45">
        <v>0</v>
      </c>
      <c r="I70" s="45">
        <v>0</v>
      </c>
      <c r="J70" s="45">
        <v>0</v>
      </c>
      <c r="K70" s="45">
        <v>59143.655330000001</v>
      </c>
    </row>
    <row r="71" spans="1:11">
      <c r="A71" s="44" t="s">
        <v>393</v>
      </c>
      <c r="B71" s="45">
        <v>0</v>
      </c>
      <c r="C71" s="45">
        <v>0</v>
      </c>
      <c r="D71" s="45">
        <v>644.45227</v>
      </c>
      <c r="E71" s="45">
        <v>154475.04241999998</v>
      </c>
      <c r="F71" s="45">
        <v>0</v>
      </c>
      <c r="G71" s="45">
        <v>0</v>
      </c>
      <c r="H71" s="45">
        <v>0</v>
      </c>
      <c r="I71" s="45">
        <v>0</v>
      </c>
      <c r="J71" s="45">
        <v>0</v>
      </c>
      <c r="K71" s="45">
        <v>155119.49468999999</v>
      </c>
    </row>
    <row r="72" spans="1:11">
      <c r="A72" s="44" t="s">
        <v>394</v>
      </c>
      <c r="B72" s="45">
        <v>0</v>
      </c>
      <c r="C72" s="45">
        <v>23830.985430000001</v>
      </c>
      <c r="D72" s="45">
        <v>0</v>
      </c>
      <c r="E72" s="45">
        <v>0</v>
      </c>
      <c r="F72" s="45">
        <v>0</v>
      </c>
      <c r="G72" s="45">
        <v>0</v>
      </c>
      <c r="H72" s="45">
        <v>0</v>
      </c>
      <c r="I72" s="45">
        <v>0</v>
      </c>
      <c r="J72" s="45">
        <v>0</v>
      </c>
      <c r="K72" s="45">
        <v>23830.985430000001</v>
      </c>
    </row>
    <row r="73" spans="1:11">
      <c r="A73" s="44" t="s">
        <v>345</v>
      </c>
      <c r="B73" s="45">
        <v>538865.51302999991</v>
      </c>
      <c r="C73" s="45">
        <v>121345.89624</v>
      </c>
      <c r="D73" s="45">
        <v>2089821.2077200001</v>
      </c>
      <c r="E73" s="45">
        <v>323231.57574</v>
      </c>
      <c r="F73" s="45">
        <v>797518.32804999989</v>
      </c>
      <c r="G73" s="45">
        <v>717181.24283</v>
      </c>
      <c r="H73" s="45">
        <v>2642718.9381800001</v>
      </c>
      <c r="I73" s="45">
        <v>74860.073090000005</v>
      </c>
      <c r="J73" s="45">
        <v>8450.4315800000004</v>
      </c>
      <c r="K73" s="45">
        <v>7313993.20646</v>
      </c>
    </row>
    <row r="74" spans="1:11">
      <c r="A74" s="49" t="s">
        <v>395</v>
      </c>
      <c r="B74" s="47"/>
      <c r="C74" s="47"/>
      <c r="D74" s="47"/>
      <c r="E74" s="47"/>
      <c r="F74" s="47"/>
      <c r="G74" s="47"/>
      <c r="H74" s="47"/>
      <c r="I74" s="47"/>
      <c r="J74" s="47"/>
      <c r="K74" s="46"/>
    </row>
    <row r="75" spans="1:11">
      <c r="A75" s="44" t="s">
        <v>396</v>
      </c>
      <c r="B75" s="45">
        <v>7109.7559099999999</v>
      </c>
      <c r="C75" s="45">
        <v>7257.6435899999997</v>
      </c>
      <c r="D75" s="45">
        <v>45722.187680000003</v>
      </c>
      <c r="E75" s="45">
        <v>2249.8931400000001</v>
      </c>
      <c r="F75" s="45">
        <v>705.09990000000005</v>
      </c>
      <c r="G75" s="45">
        <v>1888.2098500000002</v>
      </c>
      <c r="H75" s="45">
        <v>10620.53434</v>
      </c>
      <c r="I75" s="45">
        <v>42.974969999999999</v>
      </c>
      <c r="J75" s="45">
        <v>477.23290000000003</v>
      </c>
      <c r="K75" s="45">
        <v>76073.532279999999</v>
      </c>
    </row>
    <row r="76" spans="1:11">
      <c r="A76" s="44" t="s">
        <v>397</v>
      </c>
      <c r="B76" s="45">
        <v>2301.9120099999996</v>
      </c>
      <c r="C76" s="45">
        <v>291277.05330999999</v>
      </c>
      <c r="D76" s="45">
        <v>1976.89663</v>
      </c>
      <c r="E76" s="45">
        <v>6483.9688200000001</v>
      </c>
      <c r="F76" s="45">
        <v>5646.4065700000001</v>
      </c>
      <c r="G76" s="45">
        <v>622.56224999999995</v>
      </c>
      <c r="H76" s="45">
        <v>5047.3604400000004</v>
      </c>
      <c r="I76" s="45">
        <v>3782.4318900000003</v>
      </c>
      <c r="J76" s="45">
        <v>0</v>
      </c>
      <c r="K76" s="45">
        <v>317138.59192000004</v>
      </c>
    </row>
    <row r="77" spans="1:11">
      <c r="A77" s="44" t="s">
        <v>398</v>
      </c>
      <c r="B77" s="45">
        <v>18608.913960000002</v>
      </c>
      <c r="C77" s="45">
        <v>577539.41601000004</v>
      </c>
      <c r="D77" s="45">
        <v>36372.819029999999</v>
      </c>
      <c r="E77" s="45">
        <v>12738.43223</v>
      </c>
      <c r="F77" s="45">
        <v>30333.236860000001</v>
      </c>
      <c r="G77" s="45">
        <v>15864.96192</v>
      </c>
      <c r="H77" s="45">
        <v>67630.509040000004</v>
      </c>
      <c r="I77" s="45">
        <v>30023.224149999998</v>
      </c>
      <c r="J77" s="45">
        <v>2963.0804399999997</v>
      </c>
      <c r="K77" s="45">
        <v>792074.59363999998</v>
      </c>
    </row>
    <row r="78" spans="1:11">
      <c r="A78" s="44" t="s">
        <v>399</v>
      </c>
      <c r="B78" s="45">
        <v>2905.1641199999999</v>
      </c>
      <c r="C78" s="45">
        <v>192805.64038999999</v>
      </c>
      <c r="D78" s="45">
        <v>12581.359130000001</v>
      </c>
      <c r="E78" s="45">
        <v>11216.262349999999</v>
      </c>
      <c r="F78" s="45">
        <v>5775.8406599999998</v>
      </c>
      <c r="G78" s="45">
        <v>5781.4254900000005</v>
      </c>
      <c r="H78" s="45">
        <v>21572.118850000003</v>
      </c>
      <c r="I78" s="45">
        <v>5324.4009900000001</v>
      </c>
      <c r="J78" s="45">
        <v>744.88863000000003</v>
      </c>
      <c r="K78" s="45">
        <v>258707.10061000002</v>
      </c>
    </row>
    <row r="79" spans="1:11">
      <c r="A79" s="44" t="s">
        <v>400</v>
      </c>
      <c r="B79" s="45">
        <v>1527.4529299999999</v>
      </c>
      <c r="C79" s="45">
        <v>2780.8330799999999</v>
      </c>
      <c r="D79" s="45">
        <v>30671.064920000001</v>
      </c>
      <c r="E79" s="45">
        <v>3459.5848500000002</v>
      </c>
      <c r="F79" s="45">
        <v>1742.0462</v>
      </c>
      <c r="G79" s="45">
        <v>3519.4972499999999</v>
      </c>
      <c r="H79" s="45">
        <v>19851.701800000003</v>
      </c>
      <c r="I79" s="45">
        <v>0</v>
      </c>
      <c r="J79" s="45">
        <v>0</v>
      </c>
      <c r="K79" s="45">
        <v>63552.18103</v>
      </c>
    </row>
    <row r="80" spans="1:11">
      <c r="A80" s="44" t="s">
        <v>401</v>
      </c>
      <c r="B80" s="45">
        <v>1191.0531000000001</v>
      </c>
      <c r="C80" s="45">
        <v>15916.87608</v>
      </c>
      <c r="D80" s="45">
        <v>1777.86373</v>
      </c>
      <c r="E80" s="45">
        <v>3251.5811400000002</v>
      </c>
      <c r="F80" s="45">
        <v>1479.47684</v>
      </c>
      <c r="G80" s="45">
        <v>2011.86698</v>
      </c>
      <c r="H80" s="45">
        <v>1492.3856599999999</v>
      </c>
      <c r="I80" s="45">
        <v>81.840879999999999</v>
      </c>
      <c r="J80" s="45">
        <v>350.02490999999998</v>
      </c>
      <c r="K80" s="45">
        <v>27552.96932</v>
      </c>
    </row>
    <row r="81" spans="1:11">
      <c r="A81" s="44" t="s">
        <v>345</v>
      </c>
      <c r="B81" s="45">
        <v>33644.252030000003</v>
      </c>
      <c r="C81" s="45">
        <v>1087577.4624600001</v>
      </c>
      <c r="D81" s="45">
        <v>129102.19112</v>
      </c>
      <c r="E81" s="45">
        <v>39399.722529999999</v>
      </c>
      <c r="F81" s="45">
        <v>45682.107029999999</v>
      </c>
      <c r="G81" s="45">
        <v>29688.523740000001</v>
      </c>
      <c r="H81" s="45">
        <v>126214.61013000002</v>
      </c>
      <c r="I81" s="45">
        <v>39254.872880000003</v>
      </c>
      <c r="J81" s="45">
        <v>4535.2268800000002</v>
      </c>
      <c r="K81" s="45">
        <v>1535098.9688000001</v>
      </c>
    </row>
    <row r="82" spans="1:11">
      <c r="A82" s="49" t="s">
        <v>402</v>
      </c>
      <c r="B82" s="47"/>
      <c r="C82" s="47"/>
      <c r="D82" s="47"/>
      <c r="E82" s="47"/>
      <c r="F82" s="47"/>
      <c r="G82" s="47"/>
      <c r="H82" s="47"/>
      <c r="I82" s="47"/>
      <c r="J82" s="47"/>
      <c r="K82" s="46"/>
    </row>
    <row r="83" spans="1:11">
      <c r="A83" s="44" t="s">
        <v>403</v>
      </c>
      <c r="B83" s="45">
        <v>902453.15598000004</v>
      </c>
      <c r="C83" s="45">
        <v>18473014.663650002</v>
      </c>
      <c r="D83" s="45">
        <v>6676837.0983100003</v>
      </c>
      <c r="E83" s="45">
        <v>772897.91891000001</v>
      </c>
      <c r="F83" s="45">
        <v>817433.1770599999</v>
      </c>
      <c r="G83" s="45">
        <v>1151661.9682199999</v>
      </c>
      <c r="H83" s="45">
        <v>11149146.05212</v>
      </c>
      <c r="I83" s="45">
        <v>530838.26702999999</v>
      </c>
      <c r="J83" s="45">
        <v>183107.83738999997</v>
      </c>
      <c r="K83" s="45">
        <v>40657390.138669997</v>
      </c>
    </row>
    <row r="84" spans="1:11">
      <c r="A84" s="44" t="s">
        <v>345</v>
      </c>
      <c r="B84" s="45">
        <v>902453.15598000004</v>
      </c>
      <c r="C84" s="45">
        <v>18473014.663650002</v>
      </c>
      <c r="D84" s="45">
        <v>6676837.0983100003</v>
      </c>
      <c r="E84" s="45">
        <v>772897.91891000001</v>
      </c>
      <c r="F84" s="45">
        <v>817433.1770599999</v>
      </c>
      <c r="G84" s="45">
        <v>1151661.9682199999</v>
      </c>
      <c r="H84" s="45">
        <v>11149146.05212</v>
      </c>
      <c r="I84" s="45">
        <v>530838.26702999999</v>
      </c>
      <c r="J84" s="45">
        <v>183107.83738999997</v>
      </c>
      <c r="K84" s="45">
        <v>40657390.138669997</v>
      </c>
    </row>
    <row r="85" spans="1:11">
      <c r="A85" s="50" t="s">
        <v>404</v>
      </c>
      <c r="B85" s="47"/>
      <c r="C85" s="47"/>
      <c r="D85" s="47"/>
      <c r="E85" s="47"/>
      <c r="F85" s="47"/>
      <c r="G85" s="47"/>
      <c r="H85" s="47"/>
      <c r="I85" s="47"/>
      <c r="J85" s="47"/>
      <c r="K85" s="47"/>
    </row>
    <row r="86" spans="1:11">
      <c r="A86" s="44" t="s">
        <v>405</v>
      </c>
      <c r="B86" s="45">
        <v>0</v>
      </c>
      <c r="C86" s="45">
        <v>4365938.4566200003</v>
      </c>
      <c r="D86" s="45">
        <v>0</v>
      </c>
      <c r="E86" s="45">
        <v>0</v>
      </c>
      <c r="F86" s="45">
        <v>0</v>
      </c>
      <c r="G86" s="45">
        <v>0</v>
      </c>
      <c r="H86" s="45">
        <v>0</v>
      </c>
      <c r="I86" s="45">
        <v>0</v>
      </c>
      <c r="J86" s="45">
        <v>0</v>
      </c>
      <c r="K86" s="45">
        <v>4365938.4566200003</v>
      </c>
    </row>
    <row r="87" spans="1:11">
      <c r="A87" s="44" t="s">
        <v>345</v>
      </c>
      <c r="B87" s="45">
        <v>0</v>
      </c>
      <c r="C87" s="45">
        <v>4365938.4566200003</v>
      </c>
      <c r="D87" s="45">
        <v>0</v>
      </c>
      <c r="E87" s="45">
        <v>0</v>
      </c>
      <c r="F87" s="45">
        <v>0</v>
      </c>
      <c r="G87" s="45">
        <v>0</v>
      </c>
      <c r="H87" s="45">
        <v>0</v>
      </c>
      <c r="I87" s="45">
        <v>0</v>
      </c>
      <c r="J87" s="45">
        <v>0</v>
      </c>
      <c r="K87" s="45">
        <v>4365938.4566200003</v>
      </c>
    </row>
    <row r="88" spans="1:11">
      <c r="A88" s="50" t="s">
        <v>7</v>
      </c>
      <c r="B88" s="47">
        <v>3763409.5556100002</v>
      </c>
      <c r="C88" s="47">
        <v>118356079.68935001</v>
      </c>
      <c r="D88" s="47">
        <v>23805303.16319</v>
      </c>
      <c r="E88" s="47">
        <v>3964901.4944900004</v>
      </c>
      <c r="F88" s="47">
        <v>4686428.9843100002</v>
      </c>
      <c r="G88" s="47">
        <v>4331090.0454900004</v>
      </c>
      <c r="H88" s="47">
        <v>60369411.127900004</v>
      </c>
      <c r="I88" s="47">
        <v>1467995.2495500001</v>
      </c>
      <c r="J88" s="47">
        <v>497643.81054999994</v>
      </c>
      <c r="K88" s="47">
        <v>221242263.12044001</v>
      </c>
    </row>
    <row r="89" spans="1:11" ht="7.5" customHeight="1" thickBot="1">
      <c r="A89" s="51"/>
      <c r="B89" s="51"/>
      <c r="C89" s="51"/>
      <c r="D89" s="51"/>
      <c r="E89" s="51"/>
      <c r="F89" s="51"/>
      <c r="G89" s="51"/>
      <c r="H89" s="51"/>
      <c r="I89" s="51"/>
      <c r="J89" s="51"/>
      <c r="K89" s="51"/>
    </row>
    <row r="90" spans="1:11" ht="15.75" thickTop="1">
      <c r="A90" s="52" t="s">
        <v>406</v>
      </c>
      <c r="B90" s="53"/>
      <c r="C90" s="53"/>
      <c r="D90" s="53"/>
      <c r="E90" s="53"/>
      <c r="F90" s="53"/>
      <c r="G90" s="53"/>
      <c r="H90" s="53"/>
      <c r="I90" s="53"/>
      <c r="J90" s="53"/>
      <c r="K90" s="53"/>
    </row>
    <row r="91" spans="1:11">
      <c r="A91" s="54" t="s">
        <v>407</v>
      </c>
      <c r="B91" s="55"/>
      <c r="C91" s="55"/>
      <c r="D91" s="55"/>
      <c r="E91" s="55"/>
      <c r="F91" s="55"/>
      <c r="G91" s="55"/>
      <c r="H91" s="55"/>
      <c r="I91" s="55"/>
      <c r="J91" s="55"/>
      <c r="K91" s="56"/>
    </row>
    <row r="92" spans="1:11">
      <c r="A92" s="54" t="s">
        <v>408</v>
      </c>
      <c r="B92" s="55"/>
      <c r="C92" s="55"/>
      <c r="D92" s="55"/>
      <c r="E92" s="55"/>
      <c r="F92" s="55"/>
      <c r="G92" s="55"/>
      <c r="H92" s="55"/>
      <c r="I92" s="55"/>
      <c r="J92" s="55"/>
      <c r="K92" s="56"/>
    </row>
    <row r="93" spans="1:11">
      <c r="A93" s="54" t="s">
        <v>409</v>
      </c>
      <c r="B93" s="55"/>
      <c r="C93" s="55"/>
      <c r="D93" s="55"/>
      <c r="E93" s="55"/>
      <c r="F93" s="55"/>
      <c r="G93" s="55"/>
      <c r="H93" s="55"/>
      <c r="I93" s="55"/>
      <c r="J93" s="55"/>
      <c r="K93" s="55"/>
    </row>
    <row r="94" spans="1:11">
      <c r="A94" s="54" t="s">
        <v>410</v>
      </c>
    </row>
    <row r="95" spans="1:11">
      <c r="A95" s="54" t="s">
        <v>411</v>
      </c>
    </row>
    <row r="96" spans="1:11">
      <c r="A96" s="54" t="s">
        <v>412</v>
      </c>
    </row>
    <row r="97" spans="1:1">
      <c r="A97" s="54" t="s">
        <v>413</v>
      </c>
    </row>
    <row r="98" spans="1:1">
      <c r="A98" s="54" t="s">
        <v>414</v>
      </c>
    </row>
    <row r="99" spans="1:1">
      <c r="A99" s="54" t="s">
        <v>415</v>
      </c>
    </row>
    <row r="100" spans="1:1">
      <c r="A100" s="54" t="s">
        <v>416</v>
      </c>
    </row>
    <row r="101" spans="1:1">
      <c r="A101" s="33"/>
    </row>
  </sheetData>
  <mergeCells count="5">
    <mergeCell ref="A1:K1"/>
    <mergeCell ref="A2:K2"/>
    <mergeCell ref="A3:K3"/>
    <mergeCell ref="A4:K4"/>
    <mergeCell ref="A5:K5"/>
  </mergeCells>
  <hyperlinks>
    <hyperlink ref="L1" location="ÍNDICE!A1" display="ÍNDICE!A1"/>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8"/>
  <sheetViews>
    <sheetView zoomScaleNormal="100" workbookViewId="0">
      <selection activeCell="M5" sqref="M5"/>
    </sheetView>
  </sheetViews>
  <sheetFormatPr baseColWidth="10" defaultColWidth="9.140625" defaultRowHeight="15"/>
  <cols>
    <col min="1" max="1" width="47" style="430" bestFit="1" customWidth="1"/>
    <col min="2" max="11" width="15.7109375" style="430" customWidth="1"/>
    <col min="12" max="256" width="9.140625" style="430"/>
    <col min="257" max="257" width="47" style="430" bestFit="1" customWidth="1"/>
    <col min="258" max="267" width="15.7109375" style="430" customWidth="1"/>
    <col min="268" max="512" width="9.140625" style="430"/>
    <col min="513" max="513" width="47" style="430" bestFit="1" customWidth="1"/>
    <col min="514" max="523" width="15.7109375" style="430" customWidth="1"/>
    <col min="524" max="768" width="9.140625" style="430"/>
    <col min="769" max="769" width="47" style="430" bestFit="1" customWidth="1"/>
    <col min="770" max="779" width="15.7109375" style="430" customWidth="1"/>
    <col min="780" max="1024" width="9.140625" style="430"/>
    <col min="1025" max="1025" width="47" style="430" bestFit="1" customWidth="1"/>
    <col min="1026" max="1035" width="15.7109375" style="430" customWidth="1"/>
    <col min="1036" max="1280" width="9.140625" style="430"/>
    <col min="1281" max="1281" width="47" style="430" bestFit="1" customWidth="1"/>
    <col min="1282" max="1291" width="15.7109375" style="430" customWidth="1"/>
    <col min="1292" max="1536" width="9.140625" style="430"/>
    <col min="1537" max="1537" width="47" style="430" bestFit="1" customWidth="1"/>
    <col min="1538" max="1547" width="15.7109375" style="430" customWidth="1"/>
    <col min="1548" max="1792" width="9.140625" style="430"/>
    <col min="1793" max="1793" width="47" style="430" bestFit="1" customWidth="1"/>
    <col min="1794" max="1803" width="15.7109375" style="430" customWidth="1"/>
    <col min="1804" max="2048" width="9.140625" style="430"/>
    <col min="2049" max="2049" width="47" style="430" bestFit="1" customWidth="1"/>
    <col min="2050" max="2059" width="15.7109375" style="430" customWidth="1"/>
    <col min="2060" max="2304" width="9.140625" style="430"/>
    <col min="2305" max="2305" width="47" style="430" bestFit="1" customWidth="1"/>
    <col min="2306" max="2315" width="15.7109375" style="430" customWidth="1"/>
    <col min="2316" max="2560" width="9.140625" style="430"/>
    <col min="2561" max="2561" width="47" style="430" bestFit="1" customWidth="1"/>
    <col min="2562" max="2571" width="15.7109375" style="430" customWidth="1"/>
    <col min="2572" max="2816" width="9.140625" style="430"/>
    <col min="2817" max="2817" width="47" style="430" bestFit="1" customWidth="1"/>
    <col min="2818" max="2827" width="15.7109375" style="430" customWidth="1"/>
    <col min="2828" max="3072" width="9.140625" style="430"/>
    <col min="3073" max="3073" width="47" style="430" bestFit="1" customWidth="1"/>
    <col min="3074" max="3083" width="15.7109375" style="430" customWidth="1"/>
    <col min="3084" max="3328" width="9.140625" style="430"/>
    <col min="3329" max="3329" width="47" style="430" bestFit="1" customWidth="1"/>
    <col min="3330" max="3339" width="15.7109375" style="430" customWidth="1"/>
    <col min="3340" max="3584" width="9.140625" style="430"/>
    <col min="3585" max="3585" width="47" style="430" bestFit="1" customWidth="1"/>
    <col min="3586" max="3595" width="15.7109375" style="430" customWidth="1"/>
    <col min="3596" max="3840" width="9.140625" style="430"/>
    <col min="3841" max="3841" width="47" style="430" bestFit="1" customWidth="1"/>
    <col min="3842" max="3851" width="15.7109375" style="430" customWidth="1"/>
    <col min="3852" max="4096" width="9.140625" style="430"/>
    <col min="4097" max="4097" width="47" style="430" bestFit="1" customWidth="1"/>
    <col min="4098" max="4107" width="15.7109375" style="430" customWidth="1"/>
    <col min="4108" max="4352" width="9.140625" style="430"/>
    <col min="4353" max="4353" width="47" style="430" bestFit="1" customWidth="1"/>
    <col min="4354" max="4363" width="15.7109375" style="430" customWidth="1"/>
    <col min="4364" max="4608" width="9.140625" style="430"/>
    <col min="4609" max="4609" width="47" style="430" bestFit="1" customWidth="1"/>
    <col min="4610" max="4619" width="15.7109375" style="430" customWidth="1"/>
    <col min="4620" max="4864" width="9.140625" style="430"/>
    <col min="4865" max="4865" width="47" style="430" bestFit="1" customWidth="1"/>
    <col min="4866" max="4875" width="15.7109375" style="430" customWidth="1"/>
    <col min="4876" max="5120" width="9.140625" style="430"/>
    <col min="5121" max="5121" width="47" style="430" bestFit="1" customWidth="1"/>
    <col min="5122" max="5131" width="15.7109375" style="430" customWidth="1"/>
    <col min="5132" max="5376" width="9.140625" style="430"/>
    <col min="5377" max="5377" width="47" style="430" bestFit="1" customWidth="1"/>
    <col min="5378" max="5387" width="15.7109375" style="430" customWidth="1"/>
    <col min="5388" max="5632" width="9.140625" style="430"/>
    <col min="5633" max="5633" width="47" style="430" bestFit="1" customWidth="1"/>
    <col min="5634" max="5643" width="15.7109375" style="430" customWidth="1"/>
    <col min="5644" max="5888" width="9.140625" style="430"/>
    <col min="5889" max="5889" width="47" style="430" bestFit="1" customWidth="1"/>
    <col min="5890" max="5899" width="15.7109375" style="430" customWidth="1"/>
    <col min="5900" max="6144" width="9.140625" style="430"/>
    <col min="6145" max="6145" width="47" style="430" bestFit="1" customWidth="1"/>
    <col min="6146" max="6155" width="15.7109375" style="430" customWidth="1"/>
    <col min="6156" max="6400" width="9.140625" style="430"/>
    <col min="6401" max="6401" width="47" style="430" bestFit="1" customWidth="1"/>
    <col min="6402" max="6411" width="15.7109375" style="430" customWidth="1"/>
    <col min="6412" max="6656" width="9.140625" style="430"/>
    <col min="6657" max="6657" width="47" style="430" bestFit="1" customWidth="1"/>
    <col min="6658" max="6667" width="15.7109375" style="430" customWidth="1"/>
    <col min="6668" max="6912" width="9.140625" style="430"/>
    <col min="6913" max="6913" width="47" style="430" bestFit="1" customWidth="1"/>
    <col min="6914" max="6923" width="15.7109375" style="430" customWidth="1"/>
    <col min="6924" max="7168" width="9.140625" style="430"/>
    <col min="7169" max="7169" width="47" style="430" bestFit="1" customWidth="1"/>
    <col min="7170" max="7179" width="15.7109375" style="430" customWidth="1"/>
    <col min="7180" max="7424" width="9.140625" style="430"/>
    <col min="7425" max="7425" width="47" style="430" bestFit="1" customWidth="1"/>
    <col min="7426" max="7435" width="15.7109375" style="430" customWidth="1"/>
    <col min="7436" max="7680" width="9.140625" style="430"/>
    <col min="7681" max="7681" width="47" style="430" bestFit="1" customWidth="1"/>
    <col min="7682" max="7691" width="15.7109375" style="430" customWidth="1"/>
    <col min="7692" max="7936" width="9.140625" style="430"/>
    <col min="7937" max="7937" width="47" style="430" bestFit="1" customWidth="1"/>
    <col min="7938" max="7947" width="15.7109375" style="430" customWidth="1"/>
    <col min="7948" max="8192" width="9.140625" style="430"/>
    <col min="8193" max="8193" width="47" style="430" bestFit="1" customWidth="1"/>
    <col min="8194" max="8203" width="15.7109375" style="430" customWidth="1"/>
    <col min="8204" max="8448" width="9.140625" style="430"/>
    <col min="8449" max="8449" width="47" style="430" bestFit="1" customWidth="1"/>
    <col min="8450" max="8459" width="15.7109375" style="430" customWidth="1"/>
    <col min="8460" max="8704" width="9.140625" style="430"/>
    <col min="8705" max="8705" width="47" style="430" bestFit="1" customWidth="1"/>
    <col min="8706" max="8715" width="15.7109375" style="430" customWidth="1"/>
    <col min="8716" max="8960" width="9.140625" style="430"/>
    <col min="8961" max="8961" width="47" style="430" bestFit="1" customWidth="1"/>
    <col min="8962" max="8971" width="15.7109375" style="430" customWidth="1"/>
    <col min="8972" max="9216" width="9.140625" style="430"/>
    <col min="9217" max="9217" width="47" style="430" bestFit="1" customWidth="1"/>
    <col min="9218" max="9227" width="15.7109375" style="430" customWidth="1"/>
    <col min="9228" max="9472" width="9.140625" style="430"/>
    <col min="9473" max="9473" width="47" style="430" bestFit="1" customWidth="1"/>
    <col min="9474" max="9483" width="15.7109375" style="430" customWidth="1"/>
    <col min="9484" max="9728" width="9.140625" style="430"/>
    <col min="9729" max="9729" width="47" style="430" bestFit="1" customWidth="1"/>
    <col min="9730" max="9739" width="15.7109375" style="430" customWidth="1"/>
    <col min="9740" max="9984" width="9.140625" style="430"/>
    <col min="9985" max="9985" width="47" style="430" bestFit="1" customWidth="1"/>
    <col min="9986" max="9995" width="15.7109375" style="430" customWidth="1"/>
    <col min="9996" max="10240" width="9.140625" style="430"/>
    <col min="10241" max="10241" width="47" style="430" bestFit="1" customWidth="1"/>
    <col min="10242" max="10251" width="15.7109375" style="430" customWidth="1"/>
    <col min="10252" max="10496" width="9.140625" style="430"/>
    <col min="10497" max="10497" width="47" style="430" bestFit="1" customWidth="1"/>
    <col min="10498" max="10507" width="15.7109375" style="430" customWidth="1"/>
    <col min="10508" max="10752" width="9.140625" style="430"/>
    <col min="10753" max="10753" width="47" style="430" bestFit="1" customWidth="1"/>
    <col min="10754" max="10763" width="15.7109375" style="430" customWidth="1"/>
    <col min="10764" max="11008" width="9.140625" style="430"/>
    <col min="11009" max="11009" width="47" style="430" bestFit="1" customWidth="1"/>
    <col min="11010" max="11019" width="15.7109375" style="430" customWidth="1"/>
    <col min="11020" max="11264" width="9.140625" style="430"/>
    <col min="11265" max="11265" width="47" style="430" bestFit="1" customWidth="1"/>
    <col min="11266" max="11275" width="15.7109375" style="430" customWidth="1"/>
    <col min="11276" max="11520" width="9.140625" style="430"/>
    <col min="11521" max="11521" width="47" style="430" bestFit="1" customWidth="1"/>
    <col min="11522" max="11531" width="15.7109375" style="430" customWidth="1"/>
    <col min="11532" max="11776" width="9.140625" style="430"/>
    <col min="11777" max="11777" width="47" style="430" bestFit="1" customWidth="1"/>
    <col min="11778" max="11787" width="15.7109375" style="430" customWidth="1"/>
    <col min="11788" max="12032" width="9.140625" style="430"/>
    <col min="12033" max="12033" width="47" style="430" bestFit="1" customWidth="1"/>
    <col min="12034" max="12043" width="15.7109375" style="430" customWidth="1"/>
    <col min="12044" max="12288" width="9.140625" style="430"/>
    <col min="12289" max="12289" width="47" style="430" bestFit="1" customWidth="1"/>
    <col min="12290" max="12299" width="15.7109375" style="430" customWidth="1"/>
    <col min="12300" max="12544" width="9.140625" style="430"/>
    <col min="12545" max="12545" width="47" style="430" bestFit="1" customWidth="1"/>
    <col min="12546" max="12555" width="15.7109375" style="430" customWidth="1"/>
    <col min="12556" max="12800" width="9.140625" style="430"/>
    <col min="12801" max="12801" width="47" style="430" bestFit="1" customWidth="1"/>
    <col min="12802" max="12811" width="15.7109375" style="430" customWidth="1"/>
    <col min="12812" max="13056" width="9.140625" style="430"/>
    <col min="13057" max="13057" width="47" style="430" bestFit="1" customWidth="1"/>
    <col min="13058" max="13067" width="15.7109375" style="430" customWidth="1"/>
    <col min="13068" max="13312" width="9.140625" style="430"/>
    <col min="13313" max="13313" width="47" style="430" bestFit="1" customWidth="1"/>
    <col min="13314" max="13323" width="15.7109375" style="430" customWidth="1"/>
    <col min="13324" max="13568" width="9.140625" style="430"/>
    <col min="13569" max="13569" width="47" style="430" bestFit="1" customWidth="1"/>
    <col min="13570" max="13579" width="15.7109375" style="430" customWidth="1"/>
    <col min="13580" max="13824" width="9.140625" style="430"/>
    <col min="13825" max="13825" width="47" style="430" bestFit="1" customWidth="1"/>
    <col min="13826" max="13835" width="15.7109375" style="430" customWidth="1"/>
    <col min="13836" max="14080" width="9.140625" style="430"/>
    <col min="14081" max="14081" width="47" style="430" bestFit="1" customWidth="1"/>
    <col min="14082" max="14091" width="15.7109375" style="430" customWidth="1"/>
    <col min="14092" max="14336" width="9.140625" style="430"/>
    <col min="14337" max="14337" width="47" style="430" bestFit="1" customWidth="1"/>
    <col min="14338" max="14347" width="15.7109375" style="430" customWidth="1"/>
    <col min="14348" max="14592" width="9.140625" style="430"/>
    <col min="14593" max="14593" width="47" style="430" bestFit="1" customWidth="1"/>
    <col min="14594" max="14603" width="15.7109375" style="430" customWidth="1"/>
    <col min="14604" max="14848" width="9.140625" style="430"/>
    <col min="14849" max="14849" width="47" style="430" bestFit="1" customWidth="1"/>
    <col min="14850" max="14859" width="15.7109375" style="430" customWidth="1"/>
    <col min="14860" max="15104" width="9.140625" style="430"/>
    <col min="15105" max="15105" width="47" style="430" bestFit="1" customWidth="1"/>
    <col min="15106" max="15115" width="15.7109375" style="430" customWidth="1"/>
    <col min="15116" max="15360" width="9.140625" style="430"/>
    <col min="15361" max="15361" width="47" style="430" bestFit="1" customWidth="1"/>
    <col min="15362" max="15371" width="15.7109375" style="430" customWidth="1"/>
    <col min="15372" max="15616" width="9.140625" style="430"/>
    <col min="15617" max="15617" width="47" style="430" bestFit="1" customWidth="1"/>
    <col min="15618" max="15627" width="15.7109375" style="430" customWidth="1"/>
    <col min="15628" max="15872" width="9.140625" style="430"/>
    <col min="15873" max="15873" width="47" style="430" bestFit="1" customWidth="1"/>
    <col min="15874" max="15883" width="15.7109375" style="430" customWidth="1"/>
    <col min="15884" max="16128" width="9.140625" style="430"/>
    <col min="16129" max="16129" width="47" style="430" bestFit="1" customWidth="1"/>
    <col min="16130" max="16139" width="15.7109375" style="430" customWidth="1"/>
    <col min="16140" max="16384" width="9.140625" style="430"/>
  </cols>
  <sheetData>
    <row r="1" spans="1:12" ht="18">
      <c r="A1" s="897"/>
      <c r="B1" s="897"/>
      <c r="C1" s="897"/>
      <c r="D1" s="897"/>
      <c r="E1" s="897"/>
      <c r="F1" s="897"/>
      <c r="G1" s="897"/>
      <c r="H1" s="897"/>
      <c r="I1" s="897"/>
      <c r="J1" s="897"/>
      <c r="K1" s="897"/>
      <c r="L1" s="429" t="s">
        <v>1442</v>
      </c>
    </row>
    <row r="2" spans="1:12" ht="18">
      <c r="A2" s="897" t="s">
        <v>321</v>
      </c>
      <c r="B2" s="897"/>
      <c r="C2" s="897"/>
      <c r="D2" s="897"/>
      <c r="E2" s="897"/>
      <c r="F2" s="897"/>
      <c r="G2" s="897"/>
      <c r="H2" s="897"/>
      <c r="I2" s="897"/>
      <c r="J2" s="897"/>
      <c r="K2" s="897"/>
    </row>
    <row r="3" spans="1:12" ht="18">
      <c r="A3" s="897" t="s">
        <v>417</v>
      </c>
      <c r="B3" s="897"/>
      <c r="C3" s="897"/>
      <c r="D3" s="897"/>
      <c r="E3" s="897"/>
      <c r="F3" s="897"/>
      <c r="G3" s="897"/>
      <c r="H3" s="897"/>
      <c r="I3" s="897"/>
      <c r="J3" s="897"/>
      <c r="K3" s="897"/>
    </row>
    <row r="4" spans="1:12" ht="18">
      <c r="A4" s="897" t="s">
        <v>1443</v>
      </c>
      <c r="B4" s="897"/>
      <c r="C4" s="897"/>
      <c r="D4" s="897"/>
      <c r="E4" s="897"/>
      <c r="F4" s="897"/>
      <c r="G4" s="897"/>
      <c r="H4" s="897"/>
      <c r="I4" s="897"/>
      <c r="J4" s="897"/>
      <c r="K4" s="897"/>
    </row>
    <row r="5" spans="1:12" ht="18">
      <c r="A5" s="898" t="s">
        <v>2</v>
      </c>
      <c r="B5" s="898"/>
      <c r="C5" s="898"/>
      <c r="D5" s="898"/>
      <c r="E5" s="898"/>
      <c r="F5" s="898"/>
      <c r="G5" s="898"/>
      <c r="H5" s="898"/>
      <c r="I5" s="898"/>
      <c r="J5" s="898"/>
      <c r="K5" s="898"/>
    </row>
    <row r="6" spans="1:12" ht="9" customHeight="1">
      <c r="A6" s="57"/>
      <c r="B6" s="58"/>
      <c r="C6" s="58"/>
      <c r="D6" s="58"/>
      <c r="E6" s="58"/>
      <c r="F6" s="58"/>
      <c r="G6" s="58"/>
      <c r="H6" s="58"/>
      <c r="I6" s="58"/>
      <c r="J6" s="58"/>
      <c r="K6" s="57"/>
    </row>
    <row r="7" spans="1:12" ht="3.75" customHeight="1"/>
    <row r="8" spans="1:12" ht="30" customHeight="1" thickBot="1">
      <c r="A8" s="38" t="s">
        <v>323</v>
      </c>
      <c r="B8" s="39" t="s">
        <v>324</v>
      </c>
      <c r="C8" s="39" t="s">
        <v>325</v>
      </c>
      <c r="D8" s="39" t="s">
        <v>326</v>
      </c>
      <c r="E8" s="39" t="s">
        <v>327</v>
      </c>
      <c r="F8" s="39" t="s">
        <v>328</v>
      </c>
      <c r="G8" s="39" t="s">
        <v>329</v>
      </c>
      <c r="H8" s="39" t="s">
        <v>330</v>
      </c>
      <c r="I8" s="39" t="s">
        <v>331</v>
      </c>
      <c r="J8" s="39" t="s">
        <v>332</v>
      </c>
      <c r="K8" s="39" t="s">
        <v>7</v>
      </c>
    </row>
    <row r="9" spans="1:12" ht="15.75" thickTop="1">
      <c r="A9" s="40" t="s">
        <v>333</v>
      </c>
      <c r="B9" s="41"/>
      <c r="C9" s="41"/>
      <c r="D9" s="41"/>
      <c r="E9" s="41"/>
      <c r="F9" s="41"/>
      <c r="G9" s="41"/>
      <c r="H9" s="41"/>
      <c r="I9" s="41"/>
      <c r="J9" s="42"/>
      <c r="K9" s="43"/>
    </row>
    <row r="10" spans="1:12">
      <c r="A10" s="44" t="s">
        <v>334</v>
      </c>
      <c r="B10" s="59">
        <v>631505.67885999999</v>
      </c>
      <c r="C10" s="59">
        <v>4394685.3481700001</v>
      </c>
      <c r="D10" s="59">
        <v>2478179.9907600004</v>
      </c>
      <c r="E10" s="59">
        <v>275331.85252999997</v>
      </c>
      <c r="F10" s="59">
        <v>266359.24712000001</v>
      </c>
      <c r="G10" s="59">
        <v>426290.65456</v>
      </c>
      <c r="H10" s="59">
        <v>9234597.2013300005</v>
      </c>
      <c r="I10" s="59">
        <v>90133.684730000008</v>
      </c>
      <c r="J10" s="59">
        <v>0</v>
      </c>
      <c r="K10" s="45">
        <v>17797083.658060003</v>
      </c>
    </row>
    <row r="11" spans="1:12">
      <c r="A11" s="44" t="s">
        <v>335</v>
      </c>
      <c r="B11" s="59">
        <v>96539.66029</v>
      </c>
      <c r="C11" s="59">
        <v>1547271.61146</v>
      </c>
      <c r="D11" s="59">
        <v>1595999.51348</v>
      </c>
      <c r="E11" s="59">
        <v>125405.07909999999</v>
      </c>
      <c r="F11" s="59">
        <v>24147.861920000003</v>
      </c>
      <c r="G11" s="59">
        <v>253565.2714</v>
      </c>
      <c r="H11" s="59">
        <v>7222383.5959000001</v>
      </c>
      <c r="I11" s="59">
        <v>0</v>
      </c>
      <c r="J11" s="59">
        <v>0</v>
      </c>
      <c r="K11" s="45">
        <v>10865312.593549998</v>
      </c>
    </row>
    <row r="12" spans="1:12">
      <c r="A12" s="44" t="s">
        <v>336</v>
      </c>
      <c r="B12" s="59">
        <v>285196.99960000004</v>
      </c>
      <c r="C12" s="59">
        <v>1285085.9005100001</v>
      </c>
      <c r="D12" s="59">
        <v>691529.13459999999</v>
      </c>
      <c r="E12" s="59">
        <v>419169.39160999999</v>
      </c>
      <c r="F12" s="59">
        <v>0</v>
      </c>
      <c r="G12" s="59">
        <v>359306.86105000001</v>
      </c>
      <c r="H12" s="59">
        <v>1170337.0873099999</v>
      </c>
      <c r="I12" s="59">
        <v>0</v>
      </c>
      <c r="J12" s="59">
        <v>0</v>
      </c>
      <c r="K12" s="45">
        <v>4210625.3746799994</v>
      </c>
    </row>
    <row r="13" spans="1:12">
      <c r="A13" s="44" t="s">
        <v>337</v>
      </c>
      <c r="B13" s="59">
        <v>289107.38364999997</v>
      </c>
      <c r="C13" s="59">
        <v>1352822.51782</v>
      </c>
      <c r="D13" s="59">
        <v>925376.61121</v>
      </c>
      <c r="E13" s="59">
        <v>212499.76694</v>
      </c>
      <c r="F13" s="59">
        <v>57269.482380000001</v>
      </c>
      <c r="G13" s="59">
        <v>315192.93501999998</v>
      </c>
      <c r="H13" s="59">
        <v>9841617.9032199997</v>
      </c>
      <c r="I13" s="59">
        <v>632694.72014999995</v>
      </c>
      <c r="J13" s="59">
        <v>52241.893509999994</v>
      </c>
      <c r="K13" s="45">
        <v>13678823.2139</v>
      </c>
    </row>
    <row r="14" spans="1:12">
      <c r="A14" s="44" t="s">
        <v>338</v>
      </c>
      <c r="B14" s="59">
        <v>674937.68143</v>
      </c>
      <c r="C14" s="59">
        <v>5885655.5786800003</v>
      </c>
      <c r="D14" s="59">
        <v>2502999.9398699999</v>
      </c>
      <c r="E14" s="59">
        <v>419935.34086</v>
      </c>
      <c r="F14" s="59">
        <v>708334.40445000003</v>
      </c>
      <c r="G14" s="59">
        <v>727055.70079999999</v>
      </c>
      <c r="H14" s="59">
        <v>5984971.4132599998</v>
      </c>
      <c r="I14" s="59">
        <v>107259.08951999999</v>
      </c>
      <c r="J14" s="59">
        <v>76198.11391</v>
      </c>
      <c r="K14" s="45">
        <v>17087347.26278</v>
      </c>
    </row>
    <row r="15" spans="1:12">
      <c r="A15" s="44" t="s">
        <v>339</v>
      </c>
      <c r="B15" s="59">
        <v>463372.33406000002</v>
      </c>
      <c r="C15" s="59">
        <v>5255231.7666300004</v>
      </c>
      <c r="D15" s="59">
        <v>3003173.7715100003</v>
      </c>
      <c r="E15" s="59">
        <v>204137.70615000001</v>
      </c>
      <c r="F15" s="59">
        <v>374611.81491000002</v>
      </c>
      <c r="G15" s="59">
        <v>599648.52110000001</v>
      </c>
      <c r="H15" s="59">
        <v>8686372.4900400005</v>
      </c>
      <c r="I15" s="59">
        <v>158366.24000999998</v>
      </c>
      <c r="J15" s="59">
        <v>86295.842199999999</v>
      </c>
      <c r="K15" s="45">
        <v>18831210.486609999</v>
      </c>
    </row>
    <row r="16" spans="1:12">
      <c r="A16" s="44" t="s">
        <v>340</v>
      </c>
      <c r="B16" s="59">
        <v>1510962.4844800001</v>
      </c>
      <c r="C16" s="59">
        <v>6291315.0172199998</v>
      </c>
      <c r="D16" s="59">
        <v>4657627.7502100002</v>
      </c>
      <c r="E16" s="59">
        <v>797142.12357000005</v>
      </c>
      <c r="F16" s="59">
        <v>376272.41117000004</v>
      </c>
      <c r="G16" s="59">
        <v>1201902.56617</v>
      </c>
      <c r="H16" s="59">
        <v>11987847.42544</v>
      </c>
      <c r="I16" s="59">
        <v>476796.98428999999</v>
      </c>
      <c r="J16" s="59">
        <v>34507.90193</v>
      </c>
      <c r="K16" s="45">
        <v>27334374.664480001</v>
      </c>
    </row>
    <row r="17" spans="1:11">
      <c r="A17" s="44" t="s">
        <v>341</v>
      </c>
      <c r="B17" s="59">
        <v>0</v>
      </c>
      <c r="C17" s="59">
        <v>0</v>
      </c>
      <c r="D17" s="59">
        <v>0</v>
      </c>
      <c r="E17" s="59">
        <v>0</v>
      </c>
      <c r="F17" s="59">
        <v>0</v>
      </c>
      <c r="G17" s="59">
        <v>0</v>
      </c>
      <c r="H17" s="59">
        <v>117621.28809999999</v>
      </c>
      <c r="I17" s="59">
        <v>0</v>
      </c>
      <c r="J17" s="59">
        <v>0</v>
      </c>
      <c r="K17" s="45">
        <v>117621.28809999999</v>
      </c>
    </row>
    <row r="18" spans="1:11">
      <c r="A18" s="44" t="s">
        <v>342</v>
      </c>
      <c r="B18" s="59">
        <v>1159327.1104600001</v>
      </c>
      <c r="C18" s="59">
        <v>5338474.1011300003</v>
      </c>
      <c r="D18" s="59">
        <v>4664440.6696300004</v>
      </c>
      <c r="E18" s="59">
        <v>657929.56924999994</v>
      </c>
      <c r="F18" s="59">
        <v>544905.13714999997</v>
      </c>
      <c r="G18" s="59">
        <v>652175.50907999999</v>
      </c>
      <c r="H18" s="59">
        <v>8622312.4282000009</v>
      </c>
      <c r="I18" s="59">
        <v>815899.22823999997</v>
      </c>
      <c r="J18" s="59">
        <v>90280.012629999997</v>
      </c>
      <c r="K18" s="45">
        <v>22545743.765769999</v>
      </c>
    </row>
    <row r="19" spans="1:11">
      <c r="A19" s="44" t="s">
        <v>343</v>
      </c>
      <c r="B19" s="59">
        <v>475160.30345999997</v>
      </c>
      <c r="C19" s="59">
        <v>2484576.41237</v>
      </c>
      <c r="D19" s="59">
        <v>2868299.80265</v>
      </c>
      <c r="E19" s="59">
        <v>224944.39315000002</v>
      </c>
      <c r="F19" s="59">
        <v>467372.73465</v>
      </c>
      <c r="G19" s="59">
        <v>490350.67223999999</v>
      </c>
      <c r="H19" s="59">
        <v>1902835.41918</v>
      </c>
      <c r="I19" s="59">
        <v>595139.94204999995</v>
      </c>
      <c r="J19" s="59">
        <v>108325.41603000001</v>
      </c>
      <c r="K19" s="45">
        <v>9617005.0957800001</v>
      </c>
    </row>
    <row r="20" spans="1:11">
      <c r="A20" s="44" t="s">
        <v>344</v>
      </c>
      <c r="B20" s="59">
        <v>611967.88182000001</v>
      </c>
      <c r="C20" s="59">
        <v>6820527.1876000008</v>
      </c>
      <c r="D20" s="59">
        <v>4168592.8914399999</v>
      </c>
      <c r="E20" s="59">
        <v>418558.29685000004</v>
      </c>
      <c r="F20" s="59">
        <v>154900.55893</v>
      </c>
      <c r="G20" s="59">
        <v>554141.87153</v>
      </c>
      <c r="H20" s="59">
        <v>3973829.4344200003</v>
      </c>
      <c r="I20" s="59">
        <v>130994.09756000001</v>
      </c>
      <c r="J20" s="59">
        <v>27339.22939</v>
      </c>
      <c r="K20" s="45">
        <v>16860851.44954</v>
      </c>
    </row>
    <row r="21" spans="1:11">
      <c r="A21" s="60" t="s">
        <v>345</v>
      </c>
      <c r="B21" s="45">
        <v>6198077.5181099996</v>
      </c>
      <c r="C21" s="45">
        <v>40655645.441589996</v>
      </c>
      <c r="D21" s="45">
        <v>27556220.07536</v>
      </c>
      <c r="E21" s="45">
        <v>3755053.5200100001</v>
      </c>
      <c r="F21" s="45">
        <v>2974173.6526799998</v>
      </c>
      <c r="G21" s="45">
        <v>5579630.5629500002</v>
      </c>
      <c r="H21" s="45">
        <v>68744725.686399996</v>
      </c>
      <c r="I21" s="45">
        <v>3007283.98655</v>
      </c>
      <c r="J21" s="45">
        <v>475188.40960000001</v>
      </c>
      <c r="K21" s="45">
        <v>158945998.85325</v>
      </c>
    </row>
    <row r="22" spans="1:11">
      <c r="A22" s="46" t="s">
        <v>346</v>
      </c>
      <c r="B22" s="47"/>
      <c r="C22" s="47"/>
      <c r="D22" s="47"/>
      <c r="E22" s="47"/>
      <c r="F22" s="47"/>
      <c r="G22" s="47"/>
      <c r="H22" s="47"/>
      <c r="I22" s="47"/>
      <c r="J22" s="47"/>
      <c r="K22" s="47"/>
    </row>
    <row r="23" spans="1:11">
      <c r="A23" s="44" t="s">
        <v>347</v>
      </c>
      <c r="B23" s="59">
        <v>0</v>
      </c>
      <c r="C23" s="59">
        <v>160014.28397999998</v>
      </c>
      <c r="D23" s="59">
        <v>211874.97172999999</v>
      </c>
      <c r="E23" s="59">
        <v>0</v>
      </c>
      <c r="F23" s="59">
        <v>0</v>
      </c>
      <c r="G23" s="59">
        <v>0</v>
      </c>
      <c r="H23" s="59">
        <v>113884.87218999999</v>
      </c>
      <c r="I23" s="59">
        <v>0</v>
      </c>
      <c r="J23" s="59">
        <v>0</v>
      </c>
      <c r="K23" s="45">
        <v>485774.12789999996</v>
      </c>
    </row>
    <row r="24" spans="1:11">
      <c r="A24" s="44" t="s">
        <v>348</v>
      </c>
      <c r="B24" s="59">
        <v>237043.74691999998</v>
      </c>
      <c r="C24" s="59">
        <v>1147076.7870799999</v>
      </c>
      <c r="D24" s="59">
        <v>588005.0260800001</v>
      </c>
      <c r="E24" s="59">
        <v>441353.69483999995</v>
      </c>
      <c r="F24" s="59">
        <v>378402.84213</v>
      </c>
      <c r="G24" s="59">
        <v>256767.08722999998</v>
      </c>
      <c r="H24" s="59">
        <v>688454.22827999992</v>
      </c>
      <c r="I24" s="59">
        <v>76788.054790000009</v>
      </c>
      <c r="J24" s="59">
        <v>732.60268999999994</v>
      </c>
      <c r="K24" s="45">
        <v>3814624.0700400001</v>
      </c>
    </row>
    <row r="25" spans="1:11">
      <c r="A25" s="61" t="s">
        <v>345</v>
      </c>
      <c r="B25" s="45">
        <v>237043.74691999998</v>
      </c>
      <c r="C25" s="45">
        <v>1307091.07106</v>
      </c>
      <c r="D25" s="45">
        <v>799879.99780999997</v>
      </c>
      <c r="E25" s="45">
        <v>441353.69483999995</v>
      </c>
      <c r="F25" s="45">
        <v>378402.84213</v>
      </c>
      <c r="G25" s="45">
        <v>256767.08722999998</v>
      </c>
      <c r="H25" s="45">
        <v>802339.10047000006</v>
      </c>
      <c r="I25" s="45">
        <v>76788.054790000009</v>
      </c>
      <c r="J25" s="45">
        <v>732.60268999999994</v>
      </c>
      <c r="K25" s="45">
        <v>4300398.1979399994</v>
      </c>
    </row>
    <row r="26" spans="1:11">
      <c r="A26" s="46" t="s">
        <v>349</v>
      </c>
      <c r="B26" s="47"/>
      <c r="C26" s="47"/>
      <c r="D26" s="47"/>
      <c r="E26" s="47"/>
      <c r="F26" s="47"/>
      <c r="G26" s="47"/>
      <c r="H26" s="47"/>
      <c r="I26" s="47"/>
      <c r="J26" s="47"/>
      <c r="K26" s="47"/>
    </row>
    <row r="27" spans="1:11">
      <c r="A27" s="44" t="s">
        <v>350</v>
      </c>
      <c r="B27" s="59">
        <v>141119.60152</v>
      </c>
      <c r="C27" s="59">
        <v>837719.78402999998</v>
      </c>
      <c r="D27" s="59">
        <v>140475.43152000001</v>
      </c>
      <c r="E27" s="59">
        <v>0</v>
      </c>
      <c r="F27" s="59">
        <v>0</v>
      </c>
      <c r="G27" s="59">
        <v>113397.44587000001</v>
      </c>
      <c r="H27" s="59">
        <v>262704.75095000002</v>
      </c>
      <c r="I27" s="59">
        <v>0</v>
      </c>
      <c r="J27" s="59">
        <v>0</v>
      </c>
      <c r="K27" s="45">
        <v>1495417.0138900001</v>
      </c>
    </row>
    <row r="28" spans="1:11">
      <c r="A28" s="44" t="s">
        <v>351</v>
      </c>
      <c r="B28" s="59">
        <v>0</v>
      </c>
      <c r="C28" s="59">
        <v>0</v>
      </c>
      <c r="D28" s="59">
        <v>0</v>
      </c>
      <c r="E28" s="59">
        <v>274854.81825000001</v>
      </c>
      <c r="F28" s="59">
        <v>0</v>
      </c>
      <c r="G28" s="59">
        <v>0</v>
      </c>
      <c r="H28" s="59">
        <v>0</v>
      </c>
      <c r="I28" s="59">
        <v>0</v>
      </c>
      <c r="J28" s="59">
        <v>0</v>
      </c>
      <c r="K28" s="45">
        <v>274854.81825000001</v>
      </c>
    </row>
    <row r="29" spans="1:11">
      <c r="A29" s="44" t="s">
        <v>352</v>
      </c>
      <c r="B29" s="59">
        <v>0</v>
      </c>
      <c r="C29" s="59">
        <v>13513.243759999999</v>
      </c>
      <c r="D29" s="59">
        <v>550426.20062000002</v>
      </c>
      <c r="E29" s="59">
        <v>0</v>
      </c>
      <c r="F29" s="59">
        <v>55058.024799999999</v>
      </c>
      <c r="G29" s="59">
        <v>0</v>
      </c>
      <c r="H29" s="59">
        <v>0</v>
      </c>
      <c r="I29" s="59">
        <v>47362.103000000003</v>
      </c>
      <c r="J29" s="59">
        <v>54427.867700000003</v>
      </c>
      <c r="K29" s="45">
        <v>720787.43987999996</v>
      </c>
    </row>
    <row r="30" spans="1:11">
      <c r="A30" s="60" t="s">
        <v>345</v>
      </c>
      <c r="B30" s="45">
        <v>141119.60152</v>
      </c>
      <c r="C30" s="45">
        <v>851233.02778999996</v>
      </c>
      <c r="D30" s="45">
        <v>690901.63214</v>
      </c>
      <c r="E30" s="45">
        <v>274854.81825000001</v>
      </c>
      <c r="F30" s="45">
        <v>55058.024799999999</v>
      </c>
      <c r="G30" s="45">
        <v>113397.44587000001</v>
      </c>
      <c r="H30" s="45">
        <v>262704.75095000002</v>
      </c>
      <c r="I30" s="45">
        <v>47362.103000000003</v>
      </c>
      <c r="J30" s="45">
        <v>54427.867700000003</v>
      </c>
      <c r="K30" s="45">
        <v>2491059.27202</v>
      </c>
    </row>
    <row r="31" spans="1:11">
      <c r="A31" s="49" t="s">
        <v>353</v>
      </c>
      <c r="B31" s="47"/>
      <c r="C31" s="47"/>
      <c r="D31" s="47"/>
      <c r="E31" s="47"/>
      <c r="F31" s="47"/>
      <c r="G31" s="47"/>
      <c r="H31" s="47"/>
      <c r="I31" s="47"/>
      <c r="J31" s="47"/>
      <c r="K31" s="47"/>
    </row>
    <row r="32" spans="1:11">
      <c r="A32" s="44" t="s">
        <v>354</v>
      </c>
      <c r="B32" s="59">
        <v>0</v>
      </c>
      <c r="C32" s="59">
        <v>0</v>
      </c>
      <c r="D32" s="59">
        <v>29564.308370000002</v>
      </c>
      <c r="E32" s="59">
        <v>110976.28036</v>
      </c>
      <c r="F32" s="59">
        <v>177391.19036000001</v>
      </c>
      <c r="G32" s="59">
        <v>0</v>
      </c>
      <c r="H32" s="59">
        <v>0</v>
      </c>
      <c r="I32" s="59">
        <v>0</v>
      </c>
      <c r="J32" s="59">
        <v>0</v>
      </c>
      <c r="K32" s="45">
        <v>317931.77908999997</v>
      </c>
    </row>
    <row r="33" spans="1:11">
      <c r="A33" s="44" t="s">
        <v>355</v>
      </c>
      <c r="B33" s="59">
        <v>0</v>
      </c>
      <c r="C33" s="59">
        <v>0</v>
      </c>
      <c r="D33" s="59">
        <v>0</v>
      </c>
      <c r="E33" s="59">
        <v>0</v>
      </c>
      <c r="F33" s="59">
        <v>0</v>
      </c>
      <c r="G33" s="59">
        <v>113338.43603</v>
      </c>
      <c r="H33" s="59">
        <v>0</v>
      </c>
      <c r="I33" s="59">
        <v>0</v>
      </c>
      <c r="J33" s="59">
        <v>0</v>
      </c>
      <c r="K33" s="45">
        <v>113338.43603</v>
      </c>
    </row>
    <row r="34" spans="1:11">
      <c r="A34" s="44" t="s">
        <v>356</v>
      </c>
      <c r="B34" s="59">
        <v>0</v>
      </c>
      <c r="C34" s="59">
        <v>0</v>
      </c>
      <c r="D34" s="59">
        <v>100300.91245999999</v>
      </c>
      <c r="E34" s="59">
        <v>0</v>
      </c>
      <c r="F34" s="59">
        <v>0</v>
      </c>
      <c r="G34" s="59">
        <v>0</v>
      </c>
      <c r="H34" s="59">
        <v>0</v>
      </c>
      <c r="I34" s="59">
        <v>0</v>
      </c>
      <c r="J34" s="59">
        <v>0</v>
      </c>
      <c r="K34" s="45">
        <v>100300.91245999999</v>
      </c>
    </row>
    <row r="35" spans="1:11">
      <c r="A35" s="44" t="s">
        <v>357</v>
      </c>
      <c r="B35" s="59">
        <v>0</v>
      </c>
      <c r="C35" s="59">
        <v>0</v>
      </c>
      <c r="D35" s="59">
        <v>280924.24941000005</v>
      </c>
      <c r="E35" s="59">
        <v>20486.903300000002</v>
      </c>
      <c r="F35" s="59">
        <v>0</v>
      </c>
      <c r="G35" s="59">
        <v>0</v>
      </c>
      <c r="H35" s="59">
        <v>0</v>
      </c>
      <c r="I35" s="59">
        <v>0</v>
      </c>
      <c r="J35" s="59">
        <v>0</v>
      </c>
      <c r="K35" s="45">
        <v>301411.15270999999</v>
      </c>
    </row>
    <row r="36" spans="1:11">
      <c r="A36" s="44" t="s">
        <v>358</v>
      </c>
      <c r="B36" s="59">
        <v>0</v>
      </c>
      <c r="C36" s="59">
        <v>0</v>
      </c>
      <c r="D36" s="59">
        <v>0</v>
      </c>
      <c r="E36" s="59">
        <v>0</v>
      </c>
      <c r="F36" s="59">
        <v>0</v>
      </c>
      <c r="G36" s="59">
        <v>0</v>
      </c>
      <c r="H36" s="59">
        <v>127219.96329</v>
      </c>
      <c r="I36" s="59">
        <v>0</v>
      </c>
      <c r="J36" s="59">
        <v>0</v>
      </c>
      <c r="K36" s="45">
        <v>127219.96329</v>
      </c>
    </row>
    <row r="37" spans="1:11">
      <c r="A37" s="44" t="s">
        <v>359</v>
      </c>
      <c r="B37" s="59">
        <v>60731.065520000004</v>
      </c>
      <c r="C37" s="59">
        <v>0</v>
      </c>
      <c r="D37" s="59">
        <v>0</v>
      </c>
      <c r="E37" s="59">
        <v>0</v>
      </c>
      <c r="F37" s="59">
        <v>208740.15662999998</v>
      </c>
      <c r="G37" s="59">
        <v>0</v>
      </c>
      <c r="H37" s="59">
        <v>0</v>
      </c>
      <c r="I37" s="59">
        <v>0</v>
      </c>
      <c r="J37" s="59">
        <v>0</v>
      </c>
      <c r="K37" s="45">
        <v>269471.22214999999</v>
      </c>
    </row>
    <row r="38" spans="1:11">
      <c r="A38" s="44" t="s">
        <v>360</v>
      </c>
      <c r="B38" s="59">
        <v>0</v>
      </c>
      <c r="C38" s="59">
        <v>0</v>
      </c>
      <c r="D38" s="59">
        <v>0</v>
      </c>
      <c r="E38" s="59">
        <v>0</v>
      </c>
      <c r="F38" s="59">
        <v>198680.76972000001</v>
      </c>
      <c r="G38" s="59">
        <v>35208.665289999997</v>
      </c>
      <c r="H38" s="59">
        <v>0</v>
      </c>
      <c r="I38" s="59">
        <v>0</v>
      </c>
      <c r="J38" s="59">
        <v>0</v>
      </c>
      <c r="K38" s="45">
        <v>233889.43500999999</v>
      </c>
    </row>
    <row r="39" spans="1:11">
      <c r="A39" s="44" t="s">
        <v>361</v>
      </c>
      <c r="B39" s="59">
        <v>0</v>
      </c>
      <c r="C39" s="59">
        <v>0</v>
      </c>
      <c r="D39" s="59">
        <v>0</v>
      </c>
      <c r="E39" s="59">
        <v>0</v>
      </c>
      <c r="F39" s="59">
        <v>0</v>
      </c>
      <c r="G39" s="59">
        <v>59763.44124</v>
      </c>
      <c r="H39" s="59">
        <v>0</v>
      </c>
      <c r="I39" s="59">
        <v>0</v>
      </c>
      <c r="J39" s="59">
        <v>0</v>
      </c>
      <c r="K39" s="45">
        <v>59763.44124</v>
      </c>
    </row>
    <row r="40" spans="1:11">
      <c r="A40" s="44" t="s">
        <v>362</v>
      </c>
      <c r="B40" s="59">
        <v>0</v>
      </c>
      <c r="C40" s="59">
        <v>0</v>
      </c>
      <c r="D40" s="59">
        <v>0</v>
      </c>
      <c r="E40" s="59">
        <v>0</v>
      </c>
      <c r="F40" s="59">
        <v>0</v>
      </c>
      <c r="G40" s="59">
        <v>0</v>
      </c>
      <c r="H40" s="59">
        <v>330287.66331999999</v>
      </c>
      <c r="I40" s="59">
        <v>0</v>
      </c>
      <c r="J40" s="59">
        <v>0</v>
      </c>
      <c r="K40" s="45">
        <v>330287.66331999999</v>
      </c>
    </row>
    <row r="41" spans="1:11">
      <c r="A41" s="44" t="s">
        <v>363</v>
      </c>
      <c r="B41" s="59">
        <v>0</v>
      </c>
      <c r="C41" s="59">
        <v>0</v>
      </c>
      <c r="D41" s="59">
        <v>181541.24600000001</v>
      </c>
      <c r="E41" s="59">
        <v>0</v>
      </c>
      <c r="F41" s="59">
        <v>0</v>
      </c>
      <c r="G41" s="59">
        <v>0</v>
      </c>
      <c r="H41" s="59">
        <v>0</v>
      </c>
      <c r="I41" s="59">
        <v>0</v>
      </c>
      <c r="J41" s="59">
        <v>0</v>
      </c>
      <c r="K41" s="45">
        <v>181541.24600000001</v>
      </c>
    </row>
    <row r="42" spans="1:11">
      <c r="A42" s="44" t="s">
        <v>364</v>
      </c>
      <c r="B42" s="59">
        <v>0</v>
      </c>
      <c r="C42" s="59">
        <v>0</v>
      </c>
      <c r="D42" s="59">
        <v>0</v>
      </c>
      <c r="E42" s="59">
        <v>0</v>
      </c>
      <c r="F42" s="59">
        <v>0</v>
      </c>
      <c r="G42" s="59">
        <v>61634.838130000004</v>
      </c>
      <c r="H42" s="59">
        <v>0</v>
      </c>
      <c r="I42" s="59">
        <v>0</v>
      </c>
      <c r="J42" s="59">
        <v>0</v>
      </c>
      <c r="K42" s="45">
        <v>61634.838130000004</v>
      </c>
    </row>
    <row r="43" spans="1:11">
      <c r="A43" s="44" t="s">
        <v>365</v>
      </c>
      <c r="B43" s="59">
        <v>13794.265089999999</v>
      </c>
      <c r="C43" s="59">
        <v>0</v>
      </c>
      <c r="D43" s="59">
        <v>117185.94139000001</v>
      </c>
      <c r="E43" s="59">
        <v>0</v>
      </c>
      <c r="F43" s="59">
        <v>0</v>
      </c>
      <c r="G43" s="59">
        <v>22083.468280000001</v>
      </c>
      <c r="H43" s="59">
        <v>963303.38931</v>
      </c>
      <c r="I43" s="59">
        <v>58509.258439999998</v>
      </c>
      <c r="J43" s="59">
        <v>42357.06796</v>
      </c>
      <c r="K43" s="45">
        <v>1217233.39047</v>
      </c>
    </row>
    <row r="44" spans="1:11">
      <c r="A44" s="44" t="s">
        <v>366</v>
      </c>
      <c r="B44" s="59">
        <v>0</v>
      </c>
      <c r="C44" s="59">
        <v>0</v>
      </c>
      <c r="D44" s="59">
        <v>90403.851299999995</v>
      </c>
      <c r="E44" s="59">
        <v>0</v>
      </c>
      <c r="F44" s="59">
        <v>0</v>
      </c>
      <c r="G44" s="59">
        <v>0</v>
      </c>
      <c r="H44" s="59">
        <v>0</v>
      </c>
      <c r="I44" s="59">
        <v>0</v>
      </c>
      <c r="J44" s="59">
        <v>0</v>
      </c>
      <c r="K44" s="45">
        <v>90403.851299999995</v>
      </c>
    </row>
    <row r="45" spans="1:11">
      <c r="A45" s="44" t="s">
        <v>367</v>
      </c>
      <c r="B45" s="59">
        <v>0</v>
      </c>
      <c r="C45" s="59">
        <v>0</v>
      </c>
      <c r="D45" s="59">
        <v>134437.65752000001</v>
      </c>
      <c r="E45" s="59">
        <v>0</v>
      </c>
      <c r="F45" s="59">
        <v>0</v>
      </c>
      <c r="G45" s="59">
        <v>0</v>
      </c>
      <c r="H45" s="59">
        <v>0</v>
      </c>
      <c r="I45" s="59">
        <v>0</v>
      </c>
      <c r="J45" s="59">
        <v>0</v>
      </c>
      <c r="K45" s="45">
        <v>134437.65752000001</v>
      </c>
    </row>
    <row r="46" spans="1:11">
      <c r="A46" s="44" t="s">
        <v>368</v>
      </c>
      <c r="B46" s="59">
        <v>0</v>
      </c>
      <c r="C46" s="59">
        <v>88186.237980000005</v>
      </c>
      <c r="D46" s="59">
        <v>0</v>
      </c>
      <c r="E46" s="59">
        <v>0</v>
      </c>
      <c r="F46" s="59">
        <v>0</v>
      </c>
      <c r="G46" s="59">
        <v>0</v>
      </c>
      <c r="H46" s="59">
        <v>0</v>
      </c>
      <c r="I46" s="59">
        <v>0</v>
      </c>
      <c r="J46" s="59">
        <v>0</v>
      </c>
      <c r="K46" s="45">
        <v>88186.237980000005</v>
      </c>
    </row>
    <row r="47" spans="1:11">
      <c r="A47" s="44" t="s">
        <v>369</v>
      </c>
      <c r="B47" s="59">
        <v>0</v>
      </c>
      <c r="C47" s="59">
        <v>0</v>
      </c>
      <c r="D47" s="59">
        <v>203031.15843000001</v>
      </c>
      <c r="E47" s="59">
        <v>0</v>
      </c>
      <c r="F47" s="59">
        <v>0</v>
      </c>
      <c r="G47" s="59">
        <v>0</v>
      </c>
      <c r="H47" s="59">
        <v>0</v>
      </c>
      <c r="I47" s="59">
        <v>0</v>
      </c>
      <c r="J47" s="59">
        <v>0</v>
      </c>
      <c r="K47" s="45">
        <v>203031.15843000001</v>
      </c>
    </row>
    <row r="48" spans="1:11">
      <c r="A48" s="44" t="s">
        <v>370</v>
      </c>
      <c r="B48" s="59">
        <v>252713.98762999999</v>
      </c>
      <c r="C48" s="59">
        <v>0</v>
      </c>
      <c r="D48" s="59">
        <v>0</v>
      </c>
      <c r="E48" s="59">
        <v>0</v>
      </c>
      <c r="F48" s="59">
        <v>0</v>
      </c>
      <c r="G48" s="59">
        <v>0</v>
      </c>
      <c r="H48" s="59">
        <v>0</v>
      </c>
      <c r="I48" s="59">
        <v>0</v>
      </c>
      <c r="J48" s="59">
        <v>0</v>
      </c>
      <c r="K48" s="45">
        <v>252713.98762999999</v>
      </c>
    </row>
    <row r="49" spans="1:11">
      <c r="A49" s="44" t="s">
        <v>371</v>
      </c>
      <c r="B49" s="59">
        <v>0</v>
      </c>
      <c r="C49" s="59">
        <v>0</v>
      </c>
      <c r="D49" s="59">
        <v>0</v>
      </c>
      <c r="E49" s="59">
        <v>0</v>
      </c>
      <c r="F49" s="59">
        <v>0</v>
      </c>
      <c r="G49" s="59">
        <v>0</v>
      </c>
      <c r="H49" s="59">
        <v>181811.24875</v>
      </c>
      <c r="I49" s="59">
        <v>22038.569370000001</v>
      </c>
      <c r="J49" s="59">
        <v>0</v>
      </c>
      <c r="K49" s="45">
        <v>203849.81812000001</v>
      </c>
    </row>
    <row r="50" spans="1:11">
      <c r="A50" s="44" t="s">
        <v>372</v>
      </c>
      <c r="B50" s="59">
        <v>0</v>
      </c>
      <c r="C50" s="59">
        <v>0</v>
      </c>
      <c r="D50" s="59">
        <v>0</v>
      </c>
      <c r="E50" s="59">
        <v>0</v>
      </c>
      <c r="F50" s="59">
        <v>82687.583319999991</v>
      </c>
      <c r="G50" s="59">
        <v>19835.295149999998</v>
      </c>
      <c r="H50" s="59">
        <v>0</v>
      </c>
      <c r="I50" s="59">
        <v>0</v>
      </c>
      <c r="J50" s="59">
        <v>0</v>
      </c>
      <c r="K50" s="45">
        <v>102522.87847</v>
      </c>
    </row>
    <row r="51" spans="1:11">
      <c r="A51" s="44" t="s">
        <v>373</v>
      </c>
      <c r="B51" s="59">
        <v>0</v>
      </c>
      <c r="C51" s="59">
        <v>0</v>
      </c>
      <c r="D51" s="59">
        <v>0</v>
      </c>
      <c r="E51" s="59">
        <v>0</v>
      </c>
      <c r="F51" s="59">
        <v>0</v>
      </c>
      <c r="G51" s="59">
        <v>102712.25198</v>
      </c>
      <c r="H51" s="59">
        <v>0</v>
      </c>
      <c r="I51" s="59">
        <v>0</v>
      </c>
      <c r="J51" s="59">
        <v>0</v>
      </c>
      <c r="K51" s="45">
        <v>102712.25198</v>
      </c>
    </row>
    <row r="52" spans="1:11">
      <c r="A52" s="44" t="s">
        <v>374</v>
      </c>
      <c r="B52" s="59">
        <v>0</v>
      </c>
      <c r="C52" s="59">
        <v>0</v>
      </c>
      <c r="D52" s="59">
        <v>0</v>
      </c>
      <c r="E52" s="59">
        <v>0</v>
      </c>
      <c r="F52" s="59">
        <v>0</v>
      </c>
      <c r="G52" s="59">
        <v>190295.40291</v>
      </c>
      <c r="H52" s="59">
        <v>0</v>
      </c>
      <c r="I52" s="59">
        <v>0</v>
      </c>
      <c r="J52" s="59">
        <v>0</v>
      </c>
      <c r="K52" s="45">
        <v>190295.40291</v>
      </c>
    </row>
    <row r="53" spans="1:11">
      <c r="A53" s="44" t="s">
        <v>375</v>
      </c>
      <c r="B53" s="59">
        <v>0</v>
      </c>
      <c r="C53" s="59">
        <v>0</v>
      </c>
      <c r="D53" s="59">
        <v>0</v>
      </c>
      <c r="E53" s="59">
        <v>0</v>
      </c>
      <c r="F53" s="59">
        <v>0</v>
      </c>
      <c r="G53" s="59">
        <v>0</v>
      </c>
      <c r="H53" s="59">
        <v>276077.45056000003</v>
      </c>
      <c r="I53" s="59">
        <v>0</v>
      </c>
      <c r="J53" s="59">
        <v>0</v>
      </c>
      <c r="K53" s="45">
        <v>276077.45056000003</v>
      </c>
    </row>
    <row r="54" spans="1:11">
      <c r="A54" s="44" t="s">
        <v>376</v>
      </c>
      <c r="B54" s="59">
        <v>0</v>
      </c>
      <c r="C54" s="59">
        <v>0</v>
      </c>
      <c r="D54" s="59">
        <v>191344.56691999998</v>
      </c>
      <c r="E54" s="59">
        <v>0</v>
      </c>
      <c r="F54" s="59">
        <v>0</v>
      </c>
      <c r="G54" s="59">
        <v>0</v>
      </c>
      <c r="H54" s="59">
        <v>0</v>
      </c>
      <c r="I54" s="59">
        <v>0</v>
      </c>
      <c r="J54" s="59">
        <v>0</v>
      </c>
      <c r="K54" s="45">
        <v>191344.56691999998</v>
      </c>
    </row>
    <row r="55" spans="1:11">
      <c r="A55" s="44" t="s">
        <v>377</v>
      </c>
      <c r="B55" s="59">
        <v>0</v>
      </c>
      <c r="C55" s="59">
        <v>0</v>
      </c>
      <c r="D55" s="59">
        <v>158407.60345</v>
      </c>
      <c r="E55" s="59">
        <v>0</v>
      </c>
      <c r="F55" s="59">
        <v>0</v>
      </c>
      <c r="G55" s="59">
        <v>0</v>
      </c>
      <c r="H55" s="59">
        <v>0</v>
      </c>
      <c r="I55" s="59">
        <v>0</v>
      </c>
      <c r="J55" s="59">
        <v>0</v>
      </c>
      <c r="K55" s="45">
        <v>158407.60345</v>
      </c>
    </row>
    <row r="56" spans="1:11">
      <c r="A56" s="44" t="s">
        <v>378</v>
      </c>
      <c r="B56" s="59">
        <v>0</v>
      </c>
      <c r="C56" s="59">
        <v>0</v>
      </c>
      <c r="D56" s="59">
        <v>318505.17922000005</v>
      </c>
      <c r="E56" s="59">
        <v>0</v>
      </c>
      <c r="F56" s="59">
        <v>0</v>
      </c>
      <c r="G56" s="59">
        <v>0</v>
      </c>
      <c r="H56" s="59">
        <v>0</v>
      </c>
      <c r="I56" s="59">
        <v>0</v>
      </c>
      <c r="J56" s="59">
        <v>0</v>
      </c>
      <c r="K56" s="45">
        <v>318505.17922000005</v>
      </c>
    </row>
    <row r="57" spans="1:11">
      <c r="A57" s="44" t="s">
        <v>379</v>
      </c>
      <c r="B57" s="59">
        <v>21726.723160000001</v>
      </c>
      <c r="C57" s="59">
        <v>26873.732110000001</v>
      </c>
      <c r="D57" s="59">
        <v>30927.520120000001</v>
      </c>
      <c r="E57" s="59">
        <v>0</v>
      </c>
      <c r="F57" s="59">
        <v>0</v>
      </c>
      <c r="G57" s="59">
        <v>101267.3336</v>
      </c>
      <c r="H57" s="59">
        <v>561153.17451000004</v>
      </c>
      <c r="I57" s="59">
        <v>0</v>
      </c>
      <c r="J57" s="59">
        <v>0</v>
      </c>
      <c r="K57" s="45">
        <v>741948.48349999997</v>
      </c>
    </row>
    <row r="58" spans="1:11">
      <c r="A58" s="44" t="s">
        <v>380</v>
      </c>
      <c r="B58" s="59">
        <v>0</v>
      </c>
      <c r="C58" s="59">
        <v>0</v>
      </c>
      <c r="D58" s="59">
        <v>92864.144910000003</v>
      </c>
      <c r="E58" s="59">
        <v>0</v>
      </c>
      <c r="F58" s="59">
        <v>0</v>
      </c>
      <c r="G58" s="59">
        <v>0</v>
      </c>
      <c r="H58" s="59">
        <v>0</v>
      </c>
      <c r="I58" s="59">
        <v>0</v>
      </c>
      <c r="J58" s="59">
        <v>0</v>
      </c>
      <c r="K58" s="45">
        <v>92864.144910000003</v>
      </c>
    </row>
    <row r="59" spans="1:11">
      <c r="A59" s="44" t="s">
        <v>381</v>
      </c>
      <c r="B59" s="59">
        <v>145188.33243000001</v>
      </c>
      <c r="C59" s="59">
        <v>0</v>
      </c>
      <c r="D59" s="59">
        <v>0</v>
      </c>
      <c r="E59" s="59">
        <v>27570.974579999998</v>
      </c>
      <c r="F59" s="59">
        <v>33024.252739999996</v>
      </c>
      <c r="G59" s="59">
        <v>0</v>
      </c>
      <c r="H59" s="59">
        <v>0</v>
      </c>
      <c r="I59" s="59">
        <v>0</v>
      </c>
      <c r="J59" s="59">
        <v>0</v>
      </c>
      <c r="K59" s="45">
        <v>205783.55974999999</v>
      </c>
    </row>
    <row r="60" spans="1:11">
      <c r="A60" s="44" t="s">
        <v>382</v>
      </c>
      <c r="B60" s="59">
        <v>0</v>
      </c>
      <c r="C60" s="59">
        <v>0</v>
      </c>
      <c r="D60" s="59">
        <v>0</v>
      </c>
      <c r="E60" s="59">
        <v>0</v>
      </c>
      <c r="F60" s="59">
        <v>0</v>
      </c>
      <c r="G60" s="59">
        <v>0</v>
      </c>
      <c r="H60" s="59">
        <v>67034.080289999998</v>
      </c>
      <c r="I60" s="59">
        <v>0</v>
      </c>
      <c r="J60" s="59">
        <v>0</v>
      </c>
      <c r="K60" s="45">
        <v>67034.080289999998</v>
      </c>
    </row>
    <row r="61" spans="1:11">
      <c r="A61" s="44" t="s">
        <v>383</v>
      </c>
      <c r="B61" s="59">
        <v>0</v>
      </c>
      <c r="C61" s="59">
        <v>0</v>
      </c>
      <c r="D61" s="59">
        <v>0</v>
      </c>
      <c r="E61" s="59">
        <v>0</v>
      </c>
      <c r="F61" s="59">
        <v>0</v>
      </c>
      <c r="G61" s="59">
        <v>0</v>
      </c>
      <c r="H61" s="59">
        <v>0</v>
      </c>
      <c r="I61" s="59">
        <v>56202.68028</v>
      </c>
      <c r="J61" s="59">
        <v>0</v>
      </c>
      <c r="K61" s="45">
        <v>56202.68028</v>
      </c>
    </row>
    <row r="62" spans="1:11">
      <c r="A62" s="44" t="s">
        <v>384</v>
      </c>
      <c r="B62" s="59">
        <v>0</v>
      </c>
      <c r="C62" s="59">
        <v>0</v>
      </c>
      <c r="D62" s="59">
        <v>0</v>
      </c>
      <c r="E62" s="59">
        <v>0</v>
      </c>
      <c r="F62" s="59">
        <v>71917.145209999988</v>
      </c>
      <c r="G62" s="59">
        <v>0</v>
      </c>
      <c r="H62" s="59">
        <v>0</v>
      </c>
      <c r="I62" s="59">
        <v>0</v>
      </c>
      <c r="J62" s="59">
        <v>0</v>
      </c>
      <c r="K62" s="45">
        <v>71917.145209999988</v>
      </c>
    </row>
    <row r="63" spans="1:11">
      <c r="A63" s="44" t="s">
        <v>418</v>
      </c>
      <c r="B63" s="59">
        <v>0</v>
      </c>
      <c r="C63" s="59">
        <v>0</v>
      </c>
      <c r="D63" s="59">
        <v>72250.433529999995</v>
      </c>
      <c r="E63" s="59">
        <v>0</v>
      </c>
      <c r="F63" s="59">
        <v>0</v>
      </c>
      <c r="G63" s="59">
        <v>0</v>
      </c>
      <c r="H63" s="59">
        <v>0</v>
      </c>
      <c r="I63" s="59">
        <v>0</v>
      </c>
      <c r="J63" s="59">
        <v>0</v>
      </c>
      <c r="K63" s="45">
        <v>72250.433529999995</v>
      </c>
    </row>
    <row r="64" spans="1:11">
      <c r="A64" s="44" t="s">
        <v>419</v>
      </c>
      <c r="B64" s="59">
        <v>4261.5152500000004</v>
      </c>
      <c r="C64" s="59">
        <v>0</v>
      </c>
      <c r="D64" s="59">
        <v>0</v>
      </c>
      <c r="E64" s="59">
        <v>0</v>
      </c>
      <c r="F64" s="59">
        <v>0</v>
      </c>
      <c r="G64" s="59">
        <v>48980.298590000006</v>
      </c>
      <c r="H64" s="59">
        <v>4968.3434600000001</v>
      </c>
      <c r="I64" s="59">
        <v>0</v>
      </c>
      <c r="J64" s="59">
        <v>0</v>
      </c>
      <c r="K64" s="45">
        <v>58210.157299999999</v>
      </c>
    </row>
    <row r="65" spans="1:11">
      <c r="A65" s="44" t="s">
        <v>420</v>
      </c>
      <c r="B65" s="59">
        <v>0</v>
      </c>
      <c r="C65" s="59">
        <v>0</v>
      </c>
      <c r="D65" s="59">
        <v>0</v>
      </c>
      <c r="E65" s="59">
        <v>0</v>
      </c>
      <c r="F65" s="59">
        <v>0</v>
      </c>
      <c r="G65" s="59">
        <v>22546.098910000001</v>
      </c>
      <c r="H65" s="59">
        <v>0</v>
      </c>
      <c r="I65" s="59">
        <v>0</v>
      </c>
      <c r="J65" s="59">
        <v>0</v>
      </c>
      <c r="K65" s="45">
        <v>22546.098910000001</v>
      </c>
    </row>
    <row r="66" spans="1:11">
      <c r="A66" s="44" t="s">
        <v>421</v>
      </c>
      <c r="B66" s="59">
        <v>0</v>
      </c>
      <c r="C66" s="59">
        <v>20362.215379999998</v>
      </c>
      <c r="D66" s="59">
        <v>0</v>
      </c>
      <c r="E66" s="59">
        <v>0</v>
      </c>
      <c r="F66" s="59">
        <v>0</v>
      </c>
      <c r="G66" s="59">
        <v>0</v>
      </c>
      <c r="H66" s="59">
        <v>0</v>
      </c>
      <c r="I66" s="59">
        <v>0</v>
      </c>
      <c r="J66" s="59">
        <v>0</v>
      </c>
      <c r="K66" s="45">
        <v>20362.215379999998</v>
      </c>
    </row>
    <row r="67" spans="1:11">
      <c r="A67" s="44" t="s">
        <v>422</v>
      </c>
      <c r="B67" s="59">
        <v>0</v>
      </c>
      <c r="C67" s="59">
        <v>0</v>
      </c>
      <c r="D67" s="59">
        <v>36807.424340000005</v>
      </c>
      <c r="E67" s="59">
        <v>0</v>
      </c>
      <c r="F67" s="59">
        <v>0</v>
      </c>
      <c r="G67" s="59">
        <v>0</v>
      </c>
      <c r="H67" s="59">
        <v>0</v>
      </c>
      <c r="I67" s="59">
        <v>0</v>
      </c>
      <c r="J67" s="59">
        <v>0</v>
      </c>
      <c r="K67" s="45">
        <v>36807.424340000005</v>
      </c>
    </row>
    <row r="68" spans="1:11">
      <c r="A68" s="44" t="s">
        <v>423</v>
      </c>
      <c r="B68" s="59">
        <v>0</v>
      </c>
      <c r="C68" s="59">
        <v>0</v>
      </c>
      <c r="D68" s="59">
        <v>117798.84858000001</v>
      </c>
      <c r="E68" s="59">
        <v>0</v>
      </c>
      <c r="F68" s="59">
        <v>0</v>
      </c>
      <c r="G68" s="59">
        <v>0</v>
      </c>
      <c r="H68" s="59">
        <v>0</v>
      </c>
      <c r="I68" s="59">
        <v>0</v>
      </c>
      <c r="J68" s="59">
        <v>0</v>
      </c>
      <c r="K68" s="45">
        <v>117798.84858000001</v>
      </c>
    </row>
    <row r="69" spans="1:11">
      <c r="A69" s="44" t="s">
        <v>424</v>
      </c>
      <c r="B69" s="59">
        <v>0</v>
      </c>
      <c r="C69" s="59">
        <v>0</v>
      </c>
      <c r="D69" s="59">
        <v>24141.05025</v>
      </c>
      <c r="E69" s="59">
        <v>0</v>
      </c>
      <c r="F69" s="59">
        <v>0</v>
      </c>
      <c r="G69" s="59">
        <v>0</v>
      </c>
      <c r="H69" s="59">
        <v>0</v>
      </c>
      <c r="I69" s="59">
        <v>0</v>
      </c>
      <c r="J69" s="59">
        <v>0</v>
      </c>
      <c r="K69" s="45">
        <v>24141.05025</v>
      </c>
    </row>
    <row r="70" spans="1:11">
      <c r="A70" s="44" t="s">
        <v>425</v>
      </c>
      <c r="B70" s="59">
        <v>0</v>
      </c>
      <c r="C70" s="59">
        <v>2857.1165099999998</v>
      </c>
      <c r="D70" s="59">
        <v>78249.636740000002</v>
      </c>
      <c r="E70" s="59">
        <v>0</v>
      </c>
      <c r="F70" s="59">
        <v>0</v>
      </c>
      <c r="G70" s="59">
        <v>0</v>
      </c>
      <c r="H70" s="59">
        <v>0</v>
      </c>
      <c r="I70" s="59">
        <v>0</v>
      </c>
      <c r="J70" s="59">
        <v>0</v>
      </c>
      <c r="K70" s="45">
        <v>81106.753249999994</v>
      </c>
    </row>
    <row r="71" spans="1:11">
      <c r="A71" s="44" t="s">
        <v>426</v>
      </c>
      <c r="B71" s="59">
        <v>0</v>
      </c>
      <c r="C71" s="59">
        <v>0</v>
      </c>
      <c r="D71" s="59">
        <v>3175.1324100000002</v>
      </c>
      <c r="E71" s="59">
        <v>162305.54203000001</v>
      </c>
      <c r="F71" s="59">
        <v>0</v>
      </c>
      <c r="G71" s="59">
        <v>0</v>
      </c>
      <c r="H71" s="59">
        <v>0</v>
      </c>
      <c r="I71" s="59">
        <v>0</v>
      </c>
      <c r="J71" s="59">
        <v>0</v>
      </c>
      <c r="K71" s="45">
        <v>165480.67444</v>
      </c>
    </row>
    <row r="72" spans="1:11">
      <c r="A72" s="44" t="s">
        <v>427</v>
      </c>
      <c r="B72" s="59">
        <v>0</v>
      </c>
      <c r="C72" s="59">
        <v>29559.339649999998</v>
      </c>
      <c r="D72" s="59">
        <v>0</v>
      </c>
      <c r="E72" s="59">
        <v>0</v>
      </c>
      <c r="F72" s="59">
        <v>0</v>
      </c>
      <c r="G72" s="59">
        <v>0</v>
      </c>
      <c r="H72" s="59">
        <v>0</v>
      </c>
      <c r="I72" s="59">
        <v>0</v>
      </c>
      <c r="J72" s="59">
        <v>0</v>
      </c>
      <c r="K72" s="45">
        <v>29559.339649999998</v>
      </c>
    </row>
    <row r="73" spans="1:11">
      <c r="A73" s="60" t="s">
        <v>345</v>
      </c>
      <c r="B73" s="45">
        <v>498415.88907999999</v>
      </c>
      <c r="C73" s="45">
        <v>167838.64163</v>
      </c>
      <c r="D73" s="45">
        <v>2261860.8653500001</v>
      </c>
      <c r="E73" s="45">
        <v>321339.70026999997</v>
      </c>
      <c r="F73" s="45">
        <v>772441.09797999996</v>
      </c>
      <c r="G73" s="45">
        <v>777665.53011000005</v>
      </c>
      <c r="H73" s="45">
        <v>2511855.3134899996</v>
      </c>
      <c r="I73" s="45">
        <v>136750.50809000002</v>
      </c>
      <c r="J73" s="45">
        <v>42357.06796</v>
      </c>
      <c r="K73" s="45">
        <v>7490524.6139599998</v>
      </c>
    </row>
    <row r="74" spans="1:11">
      <c r="A74" s="46" t="s">
        <v>395</v>
      </c>
      <c r="B74" s="47"/>
      <c r="C74" s="47"/>
      <c r="D74" s="47"/>
      <c r="E74" s="47"/>
      <c r="F74" s="47"/>
      <c r="G74" s="47"/>
      <c r="H74" s="47"/>
      <c r="I74" s="47"/>
      <c r="J74" s="47"/>
      <c r="K74" s="47"/>
    </row>
    <row r="75" spans="1:11">
      <c r="A75" s="44" t="s">
        <v>396</v>
      </c>
      <c r="B75" s="59">
        <v>65914.32548</v>
      </c>
      <c r="C75" s="59">
        <v>89574.083639999997</v>
      </c>
      <c r="D75" s="59">
        <v>289607.32259</v>
      </c>
      <c r="E75" s="59">
        <v>51126.261700000003</v>
      </c>
      <c r="F75" s="59">
        <v>13420.70033</v>
      </c>
      <c r="G75" s="59">
        <v>72835.400810000006</v>
      </c>
      <c r="H75" s="59">
        <v>250254.33293999999</v>
      </c>
      <c r="I75" s="59">
        <v>5443.6381200000005</v>
      </c>
      <c r="J75" s="59">
        <v>9699.8269799999998</v>
      </c>
      <c r="K75" s="45">
        <v>847875.89259000006</v>
      </c>
    </row>
    <row r="76" spans="1:11">
      <c r="A76" s="44" t="s">
        <v>428</v>
      </c>
      <c r="B76" s="59">
        <v>309831.76847000001</v>
      </c>
      <c r="C76" s="59">
        <v>925906.82595000009</v>
      </c>
      <c r="D76" s="59">
        <v>227027.50044</v>
      </c>
      <c r="E76" s="59">
        <v>177272.41341000001</v>
      </c>
      <c r="F76" s="59">
        <v>252554.16874000002</v>
      </c>
      <c r="G76" s="59">
        <v>143802.78878999999</v>
      </c>
      <c r="H76" s="59">
        <v>499897.00618000003</v>
      </c>
      <c r="I76" s="59">
        <v>208815.88941999999</v>
      </c>
      <c r="J76" s="59">
        <v>21138.447769999999</v>
      </c>
      <c r="K76" s="45">
        <v>2766246.8091700003</v>
      </c>
    </row>
    <row r="77" spans="1:11">
      <c r="A77" s="44" t="s">
        <v>429</v>
      </c>
      <c r="B77" s="59">
        <v>51012.421130000002</v>
      </c>
      <c r="C77" s="59">
        <v>1230638.4755599999</v>
      </c>
      <c r="D77" s="59">
        <v>55746.994490000005</v>
      </c>
      <c r="E77" s="59">
        <v>108524.88365999999</v>
      </c>
      <c r="F77" s="59">
        <v>119299.07566</v>
      </c>
      <c r="G77" s="59">
        <v>17615.813239999999</v>
      </c>
      <c r="H77" s="59">
        <v>61847.801570000003</v>
      </c>
      <c r="I77" s="59">
        <v>149976.54843999998</v>
      </c>
      <c r="J77" s="59">
        <v>0</v>
      </c>
      <c r="K77" s="45">
        <v>1794662.0137499999</v>
      </c>
    </row>
    <row r="78" spans="1:11">
      <c r="A78" s="44" t="s">
        <v>430</v>
      </c>
      <c r="B78" s="59">
        <v>0</v>
      </c>
      <c r="C78" s="59">
        <v>0</v>
      </c>
      <c r="D78" s="59">
        <v>0</v>
      </c>
      <c r="E78" s="59">
        <v>0</v>
      </c>
      <c r="F78" s="59">
        <v>0</v>
      </c>
      <c r="G78" s="59">
        <v>6477.6894900000007</v>
      </c>
      <c r="H78" s="59">
        <v>53746.884189999997</v>
      </c>
      <c r="I78" s="59">
        <v>0</v>
      </c>
      <c r="J78" s="59">
        <v>0</v>
      </c>
      <c r="K78" s="45">
        <v>60224.573680000001</v>
      </c>
    </row>
    <row r="79" spans="1:11">
      <c r="A79" s="44" t="s">
        <v>431</v>
      </c>
      <c r="B79" s="59">
        <v>11383.96523</v>
      </c>
      <c r="C79" s="59">
        <v>27426.653160000002</v>
      </c>
      <c r="D79" s="59">
        <v>218916.43999000001</v>
      </c>
      <c r="E79" s="59">
        <v>53854.627159999996</v>
      </c>
      <c r="F79" s="59">
        <v>30198.811000000002</v>
      </c>
      <c r="G79" s="59">
        <v>25148.979360000001</v>
      </c>
      <c r="H79" s="59">
        <v>103557.76058</v>
      </c>
      <c r="I79" s="59">
        <v>0</v>
      </c>
      <c r="J79" s="59">
        <v>0</v>
      </c>
      <c r="K79" s="45">
        <v>470487.23648000002</v>
      </c>
    </row>
    <row r="80" spans="1:11">
      <c r="A80" s="44" t="s">
        <v>432</v>
      </c>
      <c r="B80" s="59">
        <v>58815.258270000006</v>
      </c>
      <c r="C80" s="59">
        <v>177733.28177999999</v>
      </c>
      <c r="D80" s="59">
        <v>63648.82245</v>
      </c>
      <c r="E80" s="59">
        <v>116802.16574</v>
      </c>
      <c r="F80" s="59">
        <v>85343.227329999994</v>
      </c>
      <c r="G80" s="59">
        <v>67475.029510000008</v>
      </c>
      <c r="H80" s="59">
        <v>194983.25868</v>
      </c>
      <c r="I80" s="59">
        <v>8499.8219499999996</v>
      </c>
      <c r="J80" s="59">
        <v>23115.107760000003</v>
      </c>
      <c r="K80" s="45">
        <v>796415.97347000008</v>
      </c>
    </row>
    <row r="81" spans="1:11">
      <c r="A81" s="44" t="s">
        <v>433</v>
      </c>
      <c r="B81" s="59">
        <v>0</v>
      </c>
      <c r="C81" s="59">
        <v>19262.429030000003</v>
      </c>
      <c r="D81" s="59">
        <v>0</v>
      </c>
      <c r="E81" s="59">
        <v>0</v>
      </c>
      <c r="F81" s="59">
        <v>0</v>
      </c>
      <c r="G81" s="59">
        <v>0</v>
      </c>
      <c r="H81" s="59">
        <v>0</v>
      </c>
      <c r="I81" s="59">
        <v>0</v>
      </c>
      <c r="J81" s="59">
        <v>0</v>
      </c>
      <c r="K81" s="45">
        <v>19262.429030000003</v>
      </c>
    </row>
    <row r="82" spans="1:11">
      <c r="A82" s="44" t="s">
        <v>434</v>
      </c>
      <c r="B82" s="59">
        <v>43530.351009999998</v>
      </c>
      <c r="C82" s="59">
        <v>223151.11661000003</v>
      </c>
      <c r="D82" s="59">
        <v>131028.96377</v>
      </c>
      <c r="E82" s="59">
        <v>192297.13053999998</v>
      </c>
      <c r="F82" s="59">
        <v>67238.456940000004</v>
      </c>
      <c r="G82" s="59">
        <v>65980.947459999996</v>
      </c>
      <c r="H82" s="59">
        <v>349714.76452999999</v>
      </c>
      <c r="I82" s="59">
        <v>38815.551039999998</v>
      </c>
      <c r="J82" s="59">
        <v>18103.003499999999</v>
      </c>
      <c r="K82" s="45">
        <v>1129860.2854000002</v>
      </c>
    </row>
    <row r="83" spans="1:11">
      <c r="A83" s="60" t="s">
        <v>345</v>
      </c>
      <c r="B83" s="45">
        <v>540488.08958999999</v>
      </c>
      <c r="C83" s="45">
        <v>2693692.8657300002</v>
      </c>
      <c r="D83" s="45">
        <v>985976.04373000003</v>
      </c>
      <c r="E83" s="45">
        <v>699877.48221000005</v>
      </c>
      <c r="F83" s="45">
        <v>568054.43999999994</v>
      </c>
      <c r="G83" s="45">
        <v>399336.64866000001</v>
      </c>
      <c r="H83" s="45">
        <v>1514001.8086700002</v>
      </c>
      <c r="I83" s="45">
        <v>411551.44897000003</v>
      </c>
      <c r="J83" s="45">
        <v>72056.386010000002</v>
      </c>
      <c r="K83" s="45">
        <v>7885035.2135699997</v>
      </c>
    </row>
    <row r="84" spans="1:11">
      <c r="A84" s="49" t="s">
        <v>402</v>
      </c>
      <c r="B84" s="47"/>
      <c r="C84" s="47"/>
      <c r="D84" s="47"/>
      <c r="E84" s="47"/>
      <c r="F84" s="47"/>
      <c r="G84" s="47"/>
      <c r="H84" s="47"/>
      <c r="I84" s="47"/>
      <c r="J84" s="47"/>
      <c r="K84" s="47"/>
    </row>
    <row r="85" spans="1:11">
      <c r="A85" s="44" t="s">
        <v>403</v>
      </c>
      <c r="B85" s="59">
        <v>1818786.8773000001</v>
      </c>
      <c r="C85" s="59">
        <v>8295646.6213699998</v>
      </c>
      <c r="D85" s="59">
        <v>6106506.0955799995</v>
      </c>
      <c r="E85" s="59">
        <v>954544.9709500001</v>
      </c>
      <c r="F85" s="59">
        <v>1015183.8730499999</v>
      </c>
      <c r="G85" s="59">
        <v>1261141.6340099999</v>
      </c>
      <c r="H85" s="59">
        <v>11145615.881520001</v>
      </c>
      <c r="I85" s="59">
        <v>1050604.50474</v>
      </c>
      <c r="J85" s="59">
        <v>413950.74089999998</v>
      </c>
      <c r="K85" s="45">
        <v>32061981.199419998</v>
      </c>
    </row>
    <row r="86" spans="1:11">
      <c r="A86" s="60" t="s">
        <v>345</v>
      </c>
      <c r="B86" s="45">
        <v>1818786.8773000001</v>
      </c>
      <c r="C86" s="45">
        <v>8295646.6213699998</v>
      </c>
      <c r="D86" s="45">
        <v>6106506.0955799995</v>
      </c>
      <c r="E86" s="45">
        <v>954544.9709500001</v>
      </c>
      <c r="F86" s="45">
        <v>1015183.8730499999</v>
      </c>
      <c r="G86" s="45">
        <v>1261141.6340099999</v>
      </c>
      <c r="H86" s="45">
        <v>11145615.881520001</v>
      </c>
      <c r="I86" s="45">
        <v>1050604.50474</v>
      </c>
      <c r="J86" s="45">
        <v>413950.74089999998</v>
      </c>
      <c r="K86" s="45">
        <v>32061981.199419998</v>
      </c>
    </row>
    <row r="87" spans="1:11">
      <c r="A87" s="50" t="s">
        <v>404</v>
      </c>
      <c r="B87" s="47"/>
      <c r="C87" s="47"/>
      <c r="D87" s="47"/>
      <c r="E87" s="47"/>
      <c r="F87" s="47"/>
      <c r="G87" s="47"/>
      <c r="H87" s="47"/>
      <c r="I87" s="47"/>
      <c r="J87" s="47"/>
      <c r="K87" s="47"/>
    </row>
    <row r="88" spans="1:11">
      <c r="A88" s="44" t="s">
        <v>405</v>
      </c>
      <c r="B88" s="59">
        <v>267088.36020999984</v>
      </c>
      <c r="C88" s="59">
        <v>758256.64770999178</v>
      </c>
      <c r="D88" s="59">
        <v>640142.08282999904</v>
      </c>
      <c r="E88" s="59">
        <v>205995.90807999988</v>
      </c>
      <c r="F88" s="59">
        <v>265739.73588999989</v>
      </c>
      <c r="G88" s="59">
        <v>180396.61948000014</v>
      </c>
      <c r="H88" s="59">
        <v>1569834.1072800017</v>
      </c>
      <c r="I88" s="59">
        <v>101517.64678000011</v>
      </c>
      <c r="J88" s="59">
        <v>57748.543229999967</v>
      </c>
      <c r="K88" s="45">
        <v>4046719.6514899926</v>
      </c>
    </row>
    <row r="89" spans="1:11">
      <c r="A89" s="60" t="s">
        <v>345</v>
      </c>
      <c r="B89" s="892">
        <v>267088.36020999984</v>
      </c>
      <c r="C89" s="892">
        <v>758256.64770999178</v>
      </c>
      <c r="D89" s="892">
        <v>640142.08282999904</v>
      </c>
      <c r="E89" s="892">
        <v>205995.90807999988</v>
      </c>
      <c r="F89" s="892">
        <v>265739.73588999989</v>
      </c>
      <c r="G89" s="892">
        <v>180396.61948000014</v>
      </c>
      <c r="H89" s="892">
        <v>1569834.1072800017</v>
      </c>
      <c r="I89" s="892">
        <v>101517.64678000011</v>
      </c>
      <c r="J89" s="892">
        <v>57748.543229999967</v>
      </c>
      <c r="K89" s="45">
        <v>4046719.6514899926</v>
      </c>
    </row>
    <row r="90" spans="1:11">
      <c r="A90" s="50" t="s">
        <v>7</v>
      </c>
      <c r="B90" s="47">
        <v>9701020.082729999</v>
      </c>
      <c r="C90" s="47">
        <v>54729404.316879988</v>
      </c>
      <c r="D90" s="47">
        <v>39041486.792799994</v>
      </c>
      <c r="E90" s="47">
        <v>6653020.09461</v>
      </c>
      <c r="F90" s="47">
        <v>6029053.66653</v>
      </c>
      <c r="G90" s="47">
        <v>8568335.5283100009</v>
      </c>
      <c r="H90" s="47">
        <v>86551076.648780003</v>
      </c>
      <c r="I90" s="47">
        <v>4831858.2529199999</v>
      </c>
      <c r="J90" s="47">
        <v>1116461.61809</v>
      </c>
      <c r="K90" s="47">
        <v>217221717.00164998</v>
      </c>
    </row>
    <row r="91" spans="1:11" ht="7.5" customHeight="1" thickBot="1">
      <c r="A91" s="51"/>
      <c r="B91" s="51"/>
      <c r="C91" s="51"/>
      <c r="D91" s="51"/>
      <c r="E91" s="51"/>
      <c r="F91" s="51"/>
      <c r="G91" s="51"/>
      <c r="H91" s="51"/>
      <c r="I91" s="51"/>
      <c r="J91" s="51"/>
      <c r="K91" s="51"/>
    </row>
    <row r="92" spans="1:11" ht="15.75" thickTop="1">
      <c r="A92" s="54" t="s">
        <v>436</v>
      </c>
      <c r="B92" s="55"/>
      <c r="C92" s="55"/>
      <c r="D92" s="55"/>
      <c r="E92" s="55"/>
      <c r="F92" s="55"/>
      <c r="G92" s="55"/>
      <c r="H92" s="55"/>
      <c r="I92" s="55"/>
      <c r="J92" s="55"/>
      <c r="K92" s="55"/>
    </row>
    <row r="93" spans="1:11">
      <c r="A93" s="54" t="s">
        <v>437</v>
      </c>
      <c r="B93" s="55"/>
      <c r="C93" s="55"/>
      <c r="D93" s="55"/>
      <c r="E93" s="55"/>
      <c r="F93" s="55"/>
      <c r="G93" s="55"/>
      <c r="H93" s="55"/>
      <c r="I93" s="55"/>
      <c r="J93" s="55"/>
    </row>
    <row r="94" spans="1:11">
      <c r="A94" s="54" t="s">
        <v>438</v>
      </c>
      <c r="B94" s="55"/>
      <c r="C94" s="55"/>
      <c r="D94" s="55"/>
      <c r="E94" s="55"/>
      <c r="F94" s="55"/>
      <c r="G94" s="55"/>
      <c r="H94" s="55"/>
      <c r="I94" s="55"/>
      <c r="J94" s="55"/>
    </row>
    <row r="95" spans="1:11">
      <c r="A95" s="54" t="s">
        <v>439</v>
      </c>
    </row>
    <row r="96" spans="1:11">
      <c r="A96" s="54" t="s">
        <v>440</v>
      </c>
    </row>
    <row r="97" spans="1:1">
      <c r="A97" s="54" t="s">
        <v>441</v>
      </c>
    </row>
    <row r="98" spans="1:1">
      <c r="A98" s="33"/>
    </row>
  </sheetData>
  <mergeCells count="5">
    <mergeCell ref="A1:K1"/>
    <mergeCell ref="A2:K2"/>
    <mergeCell ref="A3:K3"/>
    <mergeCell ref="A4:K4"/>
    <mergeCell ref="A5:K5"/>
  </mergeCells>
  <hyperlinks>
    <hyperlink ref="L1" location="ÍNDICE!A1" display="ÍNDICE!A1"/>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4"/>
  <sheetViews>
    <sheetView zoomScale="85" zoomScaleNormal="85" workbookViewId="0">
      <selection activeCell="H42" sqref="H42"/>
    </sheetView>
  </sheetViews>
  <sheetFormatPr baseColWidth="10" defaultColWidth="9.140625" defaultRowHeight="15"/>
  <cols>
    <col min="1" max="1" width="104.42578125" bestFit="1" customWidth="1"/>
    <col min="2" max="6" width="12.7109375" style="64" customWidth="1"/>
    <col min="257" max="257" width="104.42578125" bestFit="1" customWidth="1"/>
    <col min="258" max="262" width="12.7109375" customWidth="1"/>
    <col min="513" max="513" width="104.42578125" bestFit="1" customWidth="1"/>
    <col min="514" max="518" width="12.7109375" customWidth="1"/>
    <col min="769" max="769" width="104.42578125" bestFit="1" customWidth="1"/>
    <col min="770" max="774" width="12.7109375" customWidth="1"/>
    <col min="1025" max="1025" width="104.42578125" bestFit="1" customWidth="1"/>
    <col min="1026" max="1030" width="12.7109375" customWidth="1"/>
    <col min="1281" max="1281" width="104.42578125" bestFit="1" customWidth="1"/>
    <col min="1282" max="1286" width="12.7109375" customWidth="1"/>
    <col min="1537" max="1537" width="104.42578125" bestFit="1" customWidth="1"/>
    <col min="1538" max="1542" width="12.7109375" customWidth="1"/>
    <col min="1793" max="1793" width="104.42578125" bestFit="1" customWidth="1"/>
    <col min="1794" max="1798" width="12.7109375" customWidth="1"/>
    <col min="2049" max="2049" width="104.42578125" bestFit="1" customWidth="1"/>
    <col min="2050" max="2054" width="12.7109375" customWidth="1"/>
    <col min="2305" max="2305" width="104.42578125" bestFit="1" customWidth="1"/>
    <col min="2306" max="2310" width="12.7109375" customWidth="1"/>
    <col min="2561" max="2561" width="104.42578125" bestFit="1" customWidth="1"/>
    <col min="2562" max="2566" width="12.7109375" customWidth="1"/>
    <col min="2817" max="2817" width="104.42578125" bestFit="1" customWidth="1"/>
    <col min="2818" max="2822" width="12.7109375" customWidth="1"/>
    <col min="3073" max="3073" width="104.42578125" bestFit="1" customWidth="1"/>
    <col min="3074" max="3078" width="12.7109375" customWidth="1"/>
    <col min="3329" max="3329" width="104.42578125" bestFit="1" customWidth="1"/>
    <col min="3330" max="3334" width="12.7109375" customWidth="1"/>
    <col min="3585" max="3585" width="104.42578125" bestFit="1" customWidth="1"/>
    <col min="3586" max="3590" width="12.7109375" customWidth="1"/>
    <col min="3841" max="3841" width="104.42578125" bestFit="1" customWidth="1"/>
    <col min="3842" max="3846" width="12.7109375" customWidth="1"/>
    <col min="4097" max="4097" width="104.42578125" bestFit="1" customWidth="1"/>
    <col min="4098" max="4102" width="12.7109375" customWidth="1"/>
    <col min="4353" max="4353" width="104.42578125" bestFit="1" customWidth="1"/>
    <col min="4354" max="4358" width="12.7109375" customWidth="1"/>
    <col min="4609" max="4609" width="104.42578125" bestFit="1" customWidth="1"/>
    <col min="4610" max="4614" width="12.7109375" customWidth="1"/>
    <col min="4865" max="4865" width="104.42578125" bestFit="1" customWidth="1"/>
    <col min="4866" max="4870" width="12.7109375" customWidth="1"/>
    <col min="5121" max="5121" width="104.42578125" bestFit="1" customWidth="1"/>
    <col min="5122" max="5126" width="12.7109375" customWidth="1"/>
    <col min="5377" max="5377" width="104.42578125" bestFit="1" customWidth="1"/>
    <col min="5378" max="5382" width="12.7109375" customWidth="1"/>
    <col min="5633" max="5633" width="104.42578125" bestFit="1" customWidth="1"/>
    <col min="5634" max="5638" width="12.7109375" customWidth="1"/>
    <col min="5889" max="5889" width="104.42578125" bestFit="1" customWidth="1"/>
    <col min="5890" max="5894" width="12.7109375" customWidth="1"/>
    <col min="6145" max="6145" width="104.42578125" bestFit="1" customWidth="1"/>
    <col min="6146" max="6150" width="12.7109375" customWidth="1"/>
    <col min="6401" max="6401" width="104.42578125" bestFit="1" customWidth="1"/>
    <col min="6402" max="6406" width="12.7109375" customWidth="1"/>
    <col min="6657" max="6657" width="104.42578125" bestFit="1" customWidth="1"/>
    <col min="6658" max="6662" width="12.7109375" customWidth="1"/>
    <col min="6913" max="6913" width="104.42578125" bestFit="1" customWidth="1"/>
    <col min="6914" max="6918" width="12.7109375" customWidth="1"/>
    <col min="7169" max="7169" width="104.42578125" bestFit="1" customWidth="1"/>
    <col min="7170" max="7174" width="12.7109375" customWidth="1"/>
    <col min="7425" max="7425" width="104.42578125" bestFit="1" customWidth="1"/>
    <col min="7426" max="7430" width="12.7109375" customWidth="1"/>
    <col min="7681" max="7681" width="104.42578125" bestFit="1" customWidth="1"/>
    <col min="7682" max="7686" width="12.7109375" customWidth="1"/>
    <col min="7937" max="7937" width="104.42578125" bestFit="1" customWidth="1"/>
    <col min="7938" max="7942" width="12.7109375" customWidth="1"/>
    <col min="8193" max="8193" width="104.42578125" bestFit="1" customWidth="1"/>
    <col min="8194" max="8198" width="12.7109375" customWidth="1"/>
    <col min="8449" max="8449" width="104.42578125" bestFit="1" customWidth="1"/>
    <col min="8450" max="8454" width="12.7109375" customWidth="1"/>
    <col min="8705" max="8705" width="104.42578125" bestFit="1" customWidth="1"/>
    <col min="8706" max="8710" width="12.7109375" customWidth="1"/>
    <col min="8961" max="8961" width="104.42578125" bestFit="1" customWidth="1"/>
    <col min="8962" max="8966" width="12.7109375" customWidth="1"/>
    <col min="9217" max="9217" width="104.42578125" bestFit="1" customWidth="1"/>
    <col min="9218" max="9222" width="12.7109375" customWidth="1"/>
    <col min="9473" max="9473" width="104.42578125" bestFit="1" customWidth="1"/>
    <col min="9474" max="9478" width="12.7109375" customWidth="1"/>
    <col min="9729" max="9729" width="104.42578125" bestFit="1" customWidth="1"/>
    <col min="9730" max="9734" width="12.7109375" customWidth="1"/>
    <col min="9985" max="9985" width="104.42578125" bestFit="1" customWidth="1"/>
    <col min="9986" max="9990" width="12.7109375" customWidth="1"/>
    <col min="10241" max="10241" width="104.42578125" bestFit="1" customWidth="1"/>
    <col min="10242" max="10246" width="12.7109375" customWidth="1"/>
    <col min="10497" max="10497" width="104.42578125" bestFit="1" customWidth="1"/>
    <col min="10498" max="10502" width="12.7109375" customWidth="1"/>
    <col min="10753" max="10753" width="104.42578125" bestFit="1" customWidth="1"/>
    <col min="10754" max="10758" width="12.7109375" customWidth="1"/>
    <col min="11009" max="11009" width="104.42578125" bestFit="1" customWidth="1"/>
    <col min="11010" max="11014" width="12.7109375" customWidth="1"/>
    <col min="11265" max="11265" width="104.42578125" bestFit="1" customWidth="1"/>
    <col min="11266" max="11270" width="12.7109375" customWidth="1"/>
    <col min="11521" max="11521" width="104.42578125" bestFit="1" customWidth="1"/>
    <col min="11522" max="11526" width="12.7109375" customWidth="1"/>
    <col min="11777" max="11777" width="104.42578125" bestFit="1" customWidth="1"/>
    <col min="11778" max="11782" width="12.7109375" customWidth="1"/>
    <col min="12033" max="12033" width="104.42578125" bestFit="1" customWidth="1"/>
    <col min="12034" max="12038" width="12.7109375" customWidth="1"/>
    <col min="12289" max="12289" width="104.42578125" bestFit="1" customWidth="1"/>
    <col min="12290" max="12294" width="12.7109375" customWidth="1"/>
    <col min="12545" max="12545" width="104.42578125" bestFit="1" customWidth="1"/>
    <col min="12546" max="12550" width="12.7109375" customWidth="1"/>
    <col min="12801" max="12801" width="104.42578125" bestFit="1" customWidth="1"/>
    <col min="12802" max="12806" width="12.7109375" customWidth="1"/>
    <col min="13057" max="13057" width="104.42578125" bestFit="1" customWidth="1"/>
    <col min="13058" max="13062" width="12.7109375" customWidth="1"/>
    <col min="13313" max="13313" width="104.42578125" bestFit="1" customWidth="1"/>
    <col min="13314" max="13318" width="12.7109375" customWidth="1"/>
    <col min="13569" max="13569" width="104.42578125" bestFit="1" customWidth="1"/>
    <col min="13570" max="13574" width="12.7109375" customWidth="1"/>
    <col min="13825" max="13825" width="104.42578125" bestFit="1" customWidth="1"/>
    <col min="13826" max="13830" width="12.7109375" customWidth="1"/>
    <col min="14081" max="14081" width="104.42578125" bestFit="1" customWidth="1"/>
    <col min="14082" max="14086" width="12.7109375" customWidth="1"/>
    <col min="14337" max="14337" width="104.42578125" bestFit="1" customWidth="1"/>
    <col min="14338" max="14342" width="12.7109375" customWidth="1"/>
    <col min="14593" max="14593" width="104.42578125" bestFit="1" customWidth="1"/>
    <col min="14594" max="14598" width="12.7109375" customWidth="1"/>
    <col min="14849" max="14849" width="104.42578125" bestFit="1" customWidth="1"/>
    <col min="14850" max="14854" width="12.7109375" customWidth="1"/>
    <col min="15105" max="15105" width="104.42578125" bestFit="1" customWidth="1"/>
    <col min="15106" max="15110" width="12.7109375" customWidth="1"/>
    <col min="15361" max="15361" width="104.42578125" bestFit="1" customWidth="1"/>
    <col min="15362" max="15366" width="12.7109375" customWidth="1"/>
    <col min="15617" max="15617" width="104.42578125" bestFit="1" customWidth="1"/>
    <col min="15618" max="15622" width="12.7109375" customWidth="1"/>
    <col min="15873" max="15873" width="104.42578125" bestFit="1" customWidth="1"/>
    <col min="15874" max="15878" width="12.7109375" customWidth="1"/>
    <col min="16129" max="16129" width="104.42578125" bestFit="1" customWidth="1"/>
    <col min="16130" max="16134" width="12.7109375" customWidth="1"/>
  </cols>
  <sheetData>
    <row r="1" spans="1:7" ht="30" customHeight="1">
      <c r="A1" s="894" t="s">
        <v>333</v>
      </c>
      <c r="B1" s="894"/>
      <c r="C1" s="894"/>
      <c r="D1" s="894"/>
      <c r="E1" s="894"/>
      <c r="F1" s="894"/>
      <c r="G1" s="429" t="s">
        <v>1442</v>
      </c>
    </row>
    <row r="2" spans="1:7" ht="18">
      <c r="A2" s="895" t="s">
        <v>1</v>
      </c>
      <c r="B2" s="895"/>
      <c r="C2" s="895"/>
      <c r="D2" s="895"/>
      <c r="E2" s="895"/>
      <c r="F2" s="895"/>
      <c r="G2" s="430"/>
    </row>
    <row r="3" spans="1:7" ht="30" customHeight="1">
      <c r="A3" s="895" t="s">
        <v>1443</v>
      </c>
      <c r="B3" s="895"/>
      <c r="C3" s="895"/>
      <c r="D3" s="895"/>
      <c r="E3" s="895"/>
      <c r="F3" s="895"/>
      <c r="G3" s="430"/>
    </row>
    <row r="4" spans="1:7" ht="3.75" customHeight="1">
      <c r="A4" s="899" t="s">
        <v>2</v>
      </c>
      <c r="B4" s="899"/>
      <c r="C4" s="899"/>
      <c r="D4" s="899"/>
      <c r="E4" s="899"/>
      <c r="F4" s="899"/>
      <c r="G4" s="430"/>
    </row>
    <row r="5" spans="1:7" ht="3.75" customHeight="1">
      <c r="A5" s="3"/>
      <c r="B5" s="4"/>
      <c r="C5" s="4"/>
      <c r="D5" s="4"/>
      <c r="E5" s="4"/>
      <c r="F5" s="4"/>
      <c r="G5" s="430"/>
    </row>
    <row r="6" spans="1:7" ht="15.75" thickBot="1">
      <c r="A6" s="5"/>
      <c r="B6" s="6" t="s">
        <v>3</v>
      </c>
      <c r="C6" s="6" t="s">
        <v>4</v>
      </c>
      <c r="D6" s="6" t="s">
        <v>5</v>
      </c>
      <c r="E6" s="6" t="s">
        <v>6</v>
      </c>
      <c r="F6" s="6" t="s">
        <v>7</v>
      </c>
      <c r="G6" s="430"/>
    </row>
    <row r="7" spans="1:7">
      <c r="A7" s="7" t="s">
        <v>8</v>
      </c>
      <c r="B7" s="421">
        <v>256432534.37665999</v>
      </c>
      <c r="C7" s="421">
        <v>23388756.094930001</v>
      </c>
      <c r="D7" s="421">
        <v>425569.08552999998</v>
      </c>
      <c r="E7" s="421">
        <v>140034.04930000001</v>
      </c>
      <c r="F7" s="421">
        <v>280386893.60641998</v>
      </c>
      <c r="G7" s="430"/>
    </row>
    <row r="8" spans="1:7">
      <c r="A8" s="9" t="s">
        <v>9</v>
      </c>
      <c r="B8" s="419">
        <v>24004798.678270001</v>
      </c>
      <c r="C8" s="419">
        <v>5746093.0329799997</v>
      </c>
      <c r="D8" s="419">
        <v>2119.92173</v>
      </c>
      <c r="E8" s="419">
        <v>101249.55554999999</v>
      </c>
      <c r="F8" s="419">
        <v>29854261.188529998</v>
      </c>
      <c r="G8" s="430"/>
    </row>
    <row r="9" spans="1:7">
      <c r="A9" s="10" t="s">
        <v>10</v>
      </c>
      <c r="B9" s="417">
        <v>8263588.8151899995</v>
      </c>
      <c r="C9" s="417">
        <v>1616520.51351</v>
      </c>
      <c r="D9" s="417">
        <v>0</v>
      </c>
      <c r="E9" s="417">
        <v>0</v>
      </c>
      <c r="F9" s="417">
        <v>9880109.3287000004</v>
      </c>
      <c r="G9" s="430"/>
    </row>
    <row r="10" spans="1:7">
      <c r="A10" s="10" t="s">
        <v>11</v>
      </c>
      <c r="B10" s="417">
        <v>14191876.87548</v>
      </c>
      <c r="C10" s="417">
        <v>3373901.9401100003</v>
      </c>
      <c r="D10" s="417">
        <v>2119.92173</v>
      </c>
      <c r="E10" s="417">
        <v>101249.55554999999</v>
      </c>
      <c r="F10" s="417">
        <v>17669148.29287</v>
      </c>
      <c r="G10" s="430"/>
    </row>
    <row r="11" spans="1:7">
      <c r="A11" s="10" t="s">
        <v>12</v>
      </c>
      <c r="B11" s="417">
        <v>250741.37229</v>
      </c>
      <c r="C11" s="417">
        <v>9419.2812599999997</v>
      </c>
      <c r="D11" s="417">
        <v>0</v>
      </c>
      <c r="E11" s="417">
        <v>0</v>
      </c>
      <c r="F11" s="417">
        <v>260160.65355000002</v>
      </c>
      <c r="G11" s="430"/>
    </row>
    <row r="12" spans="1:7">
      <c r="A12" s="10" t="s">
        <v>13</v>
      </c>
      <c r="B12" s="417">
        <v>0</v>
      </c>
      <c r="C12" s="417">
        <v>2309.1495</v>
      </c>
      <c r="D12" s="417">
        <v>0</v>
      </c>
      <c r="E12" s="417">
        <v>0</v>
      </c>
      <c r="F12" s="417">
        <v>2309.1495</v>
      </c>
      <c r="G12" s="430"/>
    </row>
    <row r="13" spans="1:7">
      <c r="A13" s="10" t="s">
        <v>14</v>
      </c>
      <c r="B13" s="417">
        <v>0</v>
      </c>
      <c r="C13" s="417">
        <v>739687.72866000002</v>
      </c>
      <c r="D13" s="417">
        <v>0</v>
      </c>
      <c r="E13" s="417">
        <v>0</v>
      </c>
      <c r="F13" s="417">
        <v>739687.72866000002</v>
      </c>
      <c r="G13" s="430"/>
    </row>
    <row r="14" spans="1:7">
      <c r="A14" s="11" t="s">
        <v>15</v>
      </c>
      <c r="B14" s="417">
        <v>1314091.35091</v>
      </c>
      <c r="C14" s="417">
        <v>4254.4199400000007</v>
      </c>
      <c r="D14" s="417">
        <v>0</v>
      </c>
      <c r="E14" s="417">
        <v>0</v>
      </c>
      <c r="F14" s="417">
        <v>1318345.77085</v>
      </c>
      <c r="G14" s="430"/>
    </row>
    <row r="15" spans="1:7">
      <c r="A15" s="10" t="s">
        <v>16</v>
      </c>
      <c r="B15" s="417">
        <v>0</v>
      </c>
      <c r="C15" s="417">
        <v>0</v>
      </c>
      <c r="D15" s="417">
        <v>0</v>
      </c>
      <c r="E15" s="417">
        <v>0</v>
      </c>
      <c r="F15" s="417">
        <v>0</v>
      </c>
      <c r="G15" s="430"/>
    </row>
    <row r="16" spans="1:7">
      <c r="A16" s="10" t="s">
        <v>17</v>
      </c>
      <c r="B16" s="417">
        <v>-15499.7356</v>
      </c>
      <c r="C16" s="417">
        <v>0</v>
      </c>
      <c r="D16" s="417">
        <v>0</v>
      </c>
      <c r="E16" s="417">
        <v>0</v>
      </c>
      <c r="F16" s="417">
        <v>-15499.7356</v>
      </c>
      <c r="G16" s="430"/>
    </row>
    <row r="17" spans="1:6">
      <c r="A17" s="9" t="s">
        <v>18</v>
      </c>
      <c r="B17" s="419">
        <v>33271263.572580002</v>
      </c>
      <c r="C17" s="419">
        <v>2365840.466</v>
      </c>
      <c r="D17" s="419">
        <v>423437.90661000001</v>
      </c>
      <c r="E17" s="419">
        <v>37967.128049999999</v>
      </c>
      <c r="F17" s="419">
        <v>36098509.073239997</v>
      </c>
    </row>
    <row r="18" spans="1:6">
      <c r="A18" s="10" t="s">
        <v>19</v>
      </c>
      <c r="B18" s="417">
        <v>11431260.44338</v>
      </c>
      <c r="C18" s="417">
        <v>0</v>
      </c>
      <c r="D18" s="417">
        <v>419777.64122000005</v>
      </c>
      <c r="E18" s="417">
        <v>0</v>
      </c>
      <c r="F18" s="417">
        <v>11851038.0846</v>
      </c>
    </row>
    <row r="19" spans="1:6">
      <c r="A19" s="10" t="s">
        <v>20</v>
      </c>
      <c r="B19" s="417">
        <v>12941468.17661</v>
      </c>
      <c r="C19" s="417">
        <v>159664.67726</v>
      </c>
      <c r="D19" s="417">
        <v>0</v>
      </c>
      <c r="E19" s="417">
        <v>0</v>
      </c>
      <c r="F19" s="417">
        <v>13101132.853870001</v>
      </c>
    </row>
    <row r="20" spans="1:6">
      <c r="A20" s="10" t="s">
        <v>21</v>
      </c>
      <c r="B20" s="417">
        <v>0</v>
      </c>
      <c r="C20" s="417">
        <v>122203.30242000001</v>
      </c>
      <c r="D20" s="417">
        <v>0</v>
      </c>
      <c r="E20" s="417">
        <v>0</v>
      </c>
      <c r="F20" s="417">
        <v>122203.30242000001</v>
      </c>
    </row>
    <row r="21" spans="1:6">
      <c r="A21" s="10" t="s">
        <v>22</v>
      </c>
      <c r="B21" s="417">
        <v>560376.05539999995</v>
      </c>
      <c r="C21" s="417">
        <v>58184.769810000005</v>
      </c>
      <c r="D21" s="417">
        <v>0</v>
      </c>
      <c r="E21" s="417">
        <v>0</v>
      </c>
      <c r="F21" s="417">
        <v>618560.82521000004</v>
      </c>
    </row>
    <row r="22" spans="1:6">
      <c r="A22" s="11" t="s">
        <v>23</v>
      </c>
      <c r="B22" s="417">
        <v>3968405.9627299998</v>
      </c>
      <c r="C22" s="417">
        <v>1103034.9708499999</v>
      </c>
      <c r="D22" s="417">
        <v>0</v>
      </c>
      <c r="E22" s="417">
        <v>37849.174460000002</v>
      </c>
      <c r="F22" s="417">
        <v>5109290.1080400003</v>
      </c>
    </row>
    <row r="23" spans="1:6">
      <c r="A23" s="10" t="s">
        <v>24</v>
      </c>
      <c r="B23" s="417">
        <v>3396550.4024999999</v>
      </c>
      <c r="C23" s="417">
        <v>935801.54660999996</v>
      </c>
      <c r="D23" s="417">
        <v>2612.30593</v>
      </c>
      <c r="E23" s="417">
        <v>117.95358</v>
      </c>
      <c r="F23" s="417">
        <v>4335082.2086199997</v>
      </c>
    </row>
    <row r="24" spans="1:6">
      <c r="A24" s="10" t="s">
        <v>25</v>
      </c>
      <c r="B24" s="417">
        <v>1020549.4156900001</v>
      </c>
      <c r="C24" s="417">
        <v>5537.6617800000004</v>
      </c>
      <c r="D24" s="417">
        <v>1047.95946</v>
      </c>
      <c r="E24" s="417">
        <v>1.0000000000000001E-5</v>
      </c>
      <c r="F24" s="417">
        <v>1027135.03694</v>
      </c>
    </row>
    <row r="25" spans="1:6">
      <c r="A25" s="10" t="s">
        <v>26</v>
      </c>
      <c r="B25" s="417">
        <v>-47346.883729999994</v>
      </c>
      <c r="C25" s="417">
        <v>-18586.462729999999</v>
      </c>
      <c r="D25" s="417">
        <v>0</v>
      </c>
      <c r="E25" s="417">
        <v>0</v>
      </c>
      <c r="F25" s="417">
        <v>-65933.346460000001</v>
      </c>
    </row>
    <row r="26" spans="1:6">
      <c r="A26" s="9" t="s">
        <v>27</v>
      </c>
      <c r="B26" s="419">
        <v>189405564.40417999</v>
      </c>
      <c r="C26" s="419">
        <v>263122.56664999999</v>
      </c>
      <c r="D26" s="419">
        <v>0</v>
      </c>
      <c r="E26" s="419">
        <v>88.843260000000001</v>
      </c>
      <c r="F26" s="419">
        <v>189668775.81408998</v>
      </c>
    </row>
    <row r="27" spans="1:6">
      <c r="A27" s="12" t="s">
        <v>28</v>
      </c>
      <c r="B27" s="417">
        <v>184309470.78698999</v>
      </c>
      <c r="C27" s="417">
        <v>277675.61679</v>
      </c>
      <c r="D27" s="417">
        <v>0</v>
      </c>
      <c r="E27" s="417">
        <v>87.02637</v>
      </c>
      <c r="F27" s="417">
        <v>184587233.43015</v>
      </c>
    </row>
    <row r="28" spans="1:6">
      <c r="A28" s="10" t="s">
        <v>29</v>
      </c>
      <c r="B28" s="417">
        <v>156963507.05798998</v>
      </c>
      <c r="C28" s="417">
        <v>176230.01441</v>
      </c>
      <c r="D28" s="417">
        <v>0</v>
      </c>
      <c r="E28" s="417">
        <v>87.02637</v>
      </c>
      <c r="F28" s="417">
        <v>157139824.09876999</v>
      </c>
    </row>
    <row r="29" spans="1:6">
      <c r="A29" s="10" t="s">
        <v>30</v>
      </c>
      <c r="B29" s="417">
        <v>24716905.492229998</v>
      </c>
      <c r="C29" s="417">
        <v>89760.722519999996</v>
      </c>
      <c r="D29" s="417">
        <v>0</v>
      </c>
      <c r="E29" s="417">
        <v>0</v>
      </c>
      <c r="F29" s="417">
        <v>24806666.214749999</v>
      </c>
    </row>
    <row r="30" spans="1:6">
      <c r="A30" s="10" t="s">
        <v>31</v>
      </c>
      <c r="B30" s="417">
        <v>2629058.2367699998</v>
      </c>
      <c r="C30" s="417">
        <v>11684.879859999999</v>
      </c>
      <c r="D30" s="417">
        <v>0</v>
      </c>
      <c r="E30" s="417">
        <v>0</v>
      </c>
      <c r="F30" s="417">
        <v>2640743.1166300001</v>
      </c>
    </row>
    <row r="31" spans="1:6">
      <c r="A31" s="12" t="s">
        <v>32</v>
      </c>
      <c r="B31" s="417">
        <v>1934651.2369600001</v>
      </c>
      <c r="C31" s="417">
        <v>9857.9450399999987</v>
      </c>
      <c r="D31" s="417">
        <v>0</v>
      </c>
      <c r="E31" s="417">
        <v>0</v>
      </c>
      <c r="F31" s="417">
        <v>1944509.182</v>
      </c>
    </row>
    <row r="32" spans="1:6">
      <c r="A32" s="10" t="s">
        <v>33</v>
      </c>
      <c r="B32" s="417">
        <v>848265.25764999993</v>
      </c>
      <c r="C32" s="417">
        <v>2765.1697100000001</v>
      </c>
      <c r="D32" s="417">
        <v>0</v>
      </c>
      <c r="E32" s="417">
        <v>0</v>
      </c>
      <c r="F32" s="417">
        <v>851030.42735999997</v>
      </c>
    </row>
    <row r="33" spans="1:6">
      <c r="A33" s="10" t="s">
        <v>34</v>
      </c>
      <c r="B33" s="417">
        <v>958524.77046000003</v>
      </c>
      <c r="C33" s="417">
        <v>6294.4411300000002</v>
      </c>
      <c r="D33" s="417">
        <v>0</v>
      </c>
      <c r="E33" s="417">
        <v>0</v>
      </c>
      <c r="F33" s="417">
        <v>964819.21159000008</v>
      </c>
    </row>
    <row r="34" spans="1:6">
      <c r="A34" s="10" t="s">
        <v>35</v>
      </c>
      <c r="B34" s="417">
        <v>127861.20885</v>
      </c>
      <c r="C34" s="417">
        <v>798.33420000000001</v>
      </c>
      <c r="D34" s="417">
        <v>0</v>
      </c>
      <c r="E34" s="417">
        <v>0</v>
      </c>
      <c r="F34" s="417">
        <v>128659.54304999999</v>
      </c>
    </row>
    <row r="35" spans="1:6">
      <c r="A35" s="12" t="s">
        <v>36</v>
      </c>
      <c r="B35" s="417">
        <v>4394333.37787</v>
      </c>
      <c r="C35" s="417">
        <v>81904.062650000007</v>
      </c>
      <c r="D35" s="417">
        <v>0</v>
      </c>
      <c r="E35" s="417">
        <v>0</v>
      </c>
      <c r="F35" s="417">
        <v>4476237.4405200006</v>
      </c>
    </row>
    <row r="36" spans="1:6">
      <c r="A36" s="10" t="s">
        <v>37</v>
      </c>
      <c r="B36" s="417">
        <v>1548858.8065899999</v>
      </c>
      <c r="C36" s="417">
        <v>51840.508520000003</v>
      </c>
      <c r="D36" s="417">
        <v>0</v>
      </c>
      <c r="E36" s="417">
        <v>0</v>
      </c>
      <c r="F36" s="417">
        <v>1600699.3151099999</v>
      </c>
    </row>
    <row r="37" spans="1:6">
      <c r="A37" s="10" t="s">
        <v>38</v>
      </c>
      <c r="B37" s="417">
        <v>2582144.6212199996</v>
      </c>
      <c r="C37" s="417">
        <v>27971.884699999999</v>
      </c>
      <c r="D37" s="417">
        <v>0</v>
      </c>
      <c r="E37" s="417">
        <v>0</v>
      </c>
      <c r="F37" s="417">
        <v>2610116.5059199999</v>
      </c>
    </row>
    <row r="38" spans="1:6">
      <c r="A38" s="10" t="s">
        <v>39</v>
      </c>
      <c r="B38" s="417">
        <v>263329.95006</v>
      </c>
      <c r="C38" s="417">
        <v>2091.6694299999999</v>
      </c>
      <c r="D38" s="417">
        <v>0</v>
      </c>
      <c r="E38" s="417">
        <v>0</v>
      </c>
      <c r="F38" s="417">
        <v>265421.61949000001</v>
      </c>
    </row>
    <row r="39" spans="1:6">
      <c r="A39" s="12" t="s">
        <v>40</v>
      </c>
      <c r="B39" s="417">
        <v>6238396.4476399999</v>
      </c>
      <c r="C39" s="417">
        <v>25875.255719999997</v>
      </c>
      <c r="D39" s="417">
        <v>0</v>
      </c>
      <c r="E39" s="417">
        <v>1.9253499999999999</v>
      </c>
      <c r="F39" s="417">
        <v>6264273.6287099998</v>
      </c>
    </row>
    <row r="40" spans="1:6">
      <c r="A40" s="10" t="s">
        <v>41</v>
      </c>
      <c r="B40" s="417">
        <v>1596878.5114200001</v>
      </c>
      <c r="C40" s="417">
        <v>1272.13104</v>
      </c>
      <c r="D40" s="417">
        <v>0</v>
      </c>
      <c r="E40" s="417">
        <v>0.24299999999999999</v>
      </c>
      <c r="F40" s="417">
        <v>1598150.88546</v>
      </c>
    </row>
    <row r="41" spans="1:6">
      <c r="A41" s="10" t="s">
        <v>42</v>
      </c>
      <c r="B41" s="417">
        <v>1589624.9290999998</v>
      </c>
      <c r="C41" s="417">
        <v>7270.65913</v>
      </c>
      <c r="D41" s="417">
        <v>0</v>
      </c>
      <c r="E41" s="417">
        <v>0</v>
      </c>
      <c r="F41" s="417">
        <v>1596895.5882300001</v>
      </c>
    </row>
    <row r="42" spans="1:6">
      <c r="A42" s="10" t="s">
        <v>43</v>
      </c>
      <c r="B42" s="417">
        <v>5571.3887599999998</v>
      </c>
      <c r="C42" s="417">
        <v>9.4149799999999999</v>
      </c>
      <c r="D42" s="417">
        <v>0</v>
      </c>
      <c r="E42" s="417">
        <v>0</v>
      </c>
      <c r="F42" s="417">
        <v>5580.8037400000003</v>
      </c>
    </row>
    <row r="43" spans="1:6">
      <c r="A43" s="10" t="s">
        <v>44</v>
      </c>
      <c r="B43" s="417">
        <v>29913.181940000002</v>
      </c>
      <c r="C43" s="417">
        <v>251.1891</v>
      </c>
      <c r="D43" s="417">
        <v>0</v>
      </c>
      <c r="E43" s="417">
        <v>0</v>
      </c>
      <c r="F43" s="417">
        <v>30164.371039999998</v>
      </c>
    </row>
    <row r="44" spans="1:6">
      <c r="A44" s="10" t="s">
        <v>45</v>
      </c>
      <c r="B44" s="417">
        <v>0</v>
      </c>
      <c r="C44" s="417">
        <v>0</v>
      </c>
      <c r="D44" s="417">
        <v>0</v>
      </c>
      <c r="E44" s="417">
        <v>0</v>
      </c>
      <c r="F44" s="417">
        <v>0</v>
      </c>
    </row>
    <row r="45" spans="1:6">
      <c r="A45" s="10" t="s">
        <v>46</v>
      </c>
      <c r="B45" s="417">
        <v>639.25106999999991</v>
      </c>
      <c r="C45" s="417">
        <v>12.679</v>
      </c>
      <c r="D45" s="417">
        <v>0</v>
      </c>
      <c r="E45" s="417">
        <v>0</v>
      </c>
      <c r="F45" s="417">
        <v>651.93007</v>
      </c>
    </row>
    <row r="46" spans="1:6">
      <c r="A46" s="10" t="s">
        <v>47</v>
      </c>
      <c r="B46" s="417">
        <v>1451512.6339100001</v>
      </c>
      <c r="C46" s="417">
        <v>9024.6603500000001</v>
      </c>
      <c r="D46" s="417">
        <v>0</v>
      </c>
      <c r="E46" s="417">
        <v>1.68235</v>
      </c>
      <c r="F46" s="417">
        <v>1460538.9766099998</v>
      </c>
    </row>
    <row r="47" spans="1:6">
      <c r="A47" s="10" t="s">
        <v>48</v>
      </c>
      <c r="B47" s="417">
        <v>1484254.5912899999</v>
      </c>
      <c r="C47" s="417">
        <v>7193.6503300000004</v>
      </c>
      <c r="D47" s="417">
        <v>0</v>
      </c>
      <c r="E47" s="417">
        <v>0</v>
      </c>
      <c r="F47" s="417">
        <v>1491448.24162</v>
      </c>
    </row>
    <row r="48" spans="1:6">
      <c r="A48" s="10" t="s">
        <v>49</v>
      </c>
      <c r="B48" s="417">
        <v>8131.1418099999992</v>
      </c>
      <c r="C48" s="417">
        <v>112.12397999999999</v>
      </c>
      <c r="D48" s="417">
        <v>0</v>
      </c>
      <c r="E48" s="417">
        <v>0</v>
      </c>
      <c r="F48" s="417">
        <v>8243.2657899999995</v>
      </c>
    </row>
    <row r="49" spans="1:6">
      <c r="A49" s="10" t="s">
        <v>50</v>
      </c>
      <c r="B49" s="417">
        <v>51382.492200000001</v>
      </c>
      <c r="C49" s="417">
        <v>481.91060999999996</v>
      </c>
      <c r="D49" s="417">
        <v>0</v>
      </c>
      <c r="E49" s="417">
        <v>0</v>
      </c>
      <c r="F49" s="417">
        <v>51864.40281</v>
      </c>
    </row>
    <row r="50" spans="1:6">
      <c r="A50" s="10" t="s">
        <v>51</v>
      </c>
      <c r="B50" s="417">
        <v>1699.8351399999999</v>
      </c>
      <c r="C50" s="417">
        <v>8.2493600000000011</v>
      </c>
      <c r="D50" s="417">
        <v>0</v>
      </c>
      <c r="E50" s="417">
        <v>0</v>
      </c>
      <c r="F50" s="417">
        <v>1708.0844999999999</v>
      </c>
    </row>
    <row r="51" spans="1:6">
      <c r="A51" s="10" t="s">
        <v>52</v>
      </c>
      <c r="B51" s="417">
        <v>18788.491000000002</v>
      </c>
      <c r="C51" s="417">
        <v>238.58784</v>
      </c>
      <c r="D51" s="417">
        <v>0</v>
      </c>
      <c r="E51" s="417">
        <v>0</v>
      </c>
      <c r="F51" s="417">
        <v>19027.078839999998</v>
      </c>
    </row>
    <row r="52" spans="1:6">
      <c r="A52" s="12" t="s">
        <v>53</v>
      </c>
      <c r="B52" s="417">
        <v>-7471287.4452799996</v>
      </c>
      <c r="C52" s="417">
        <v>-132190.31354999999</v>
      </c>
      <c r="D52" s="417">
        <v>0</v>
      </c>
      <c r="E52" s="417">
        <v>-0.10845999999999999</v>
      </c>
      <c r="F52" s="417">
        <v>-7603477.8672899995</v>
      </c>
    </row>
    <row r="53" spans="1:6">
      <c r="A53" s="13" t="s">
        <v>54</v>
      </c>
      <c r="B53" s="417">
        <v>-673390.63447000005</v>
      </c>
      <c r="C53" s="417">
        <v>-2668.7597599999999</v>
      </c>
      <c r="D53" s="417">
        <v>0</v>
      </c>
      <c r="E53" s="417">
        <v>-0.10845999999999999</v>
      </c>
      <c r="F53" s="417">
        <v>-676059.50269000011</v>
      </c>
    </row>
    <row r="54" spans="1:6">
      <c r="A54" s="10" t="s">
        <v>55</v>
      </c>
      <c r="B54" s="417">
        <v>-566151.28364000004</v>
      </c>
      <c r="C54" s="417">
        <v>-2934.7391400000001</v>
      </c>
      <c r="D54" s="417">
        <v>0</v>
      </c>
      <c r="E54" s="417">
        <v>0</v>
      </c>
      <c r="F54" s="417">
        <v>-569086.02278</v>
      </c>
    </row>
    <row r="55" spans="1:6">
      <c r="A55" s="10" t="s">
        <v>56</v>
      </c>
      <c r="B55" s="417">
        <v>-388917.03386000003</v>
      </c>
      <c r="C55" s="417">
        <v>-977.67692</v>
      </c>
      <c r="D55" s="417">
        <v>0</v>
      </c>
      <c r="E55" s="417">
        <v>0</v>
      </c>
      <c r="F55" s="417">
        <v>-389894.71077999996</v>
      </c>
    </row>
    <row r="56" spans="1:6">
      <c r="A56" s="10" t="s">
        <v>57</v>
      </c>
      <c r="B56" s="417">
        <v>-358785.11982999998</v>
      </c>
      <c r="C56" s="417">
        <v>-1615.9409099999998</v>
      </c>
      <c r="D56" s="417">
        <v>0</v>
      </c>
      <c r="E56" s="417">
        <v>0</v>
      </c>
      <c r="F56" s="417">
        <v>-360401.06073999999</v>
      </c>
    </row>
    <row r="57" spans="1:6">
      <c r="A57" s="10" t="s">
        <v>58</v>
      </c>
      <c r="B57" s="417">
        <v>-944994.25059000007</v>
      </c>
      <c r="C57" s="417">
        <v>-39903.016340000002</v>
      </c>
      <c r="D57" s="417">
        <v>0</v>
      </c>
      <c r="E57" s="417">
        <v>0</v>
      </c>
      <c r="F57" s="417">
        <v>-984897.26692999993</v>
      </c>
    </row>
    <row r="58" spans="1:6">
      <c r="A58" s="10" t="s">
        <v>59</v>
      </c>
      <c r="B58" s="417">
        <v>-1436598.9593800001</v>
      </c>
      <c r="C58" s="417">
        <v>-21518.704659999999</v>
      </c>
      <c r="D58" s="417">
        <v>0</v>
      </c>
      <c r="E58" s="417">
        <v>0</v>
      </c>
      <c r="F58" s="417">
        <v>-1458117.6640399999</v>
      </c>
    </row>
    <row r="59" spans="1:6">
      <c r="A59" s="13" t="s">
        <v>60</v>
      </c>
      <c r="B59" s="417">
        <v>-1184847.57742</v>
      </c>
      <c r="C59" s="417">
        <v>-48756.137189999994</v>
      </c>
      <c r="D59" s="417">
        <v>0</v>
      </c>
      <c r="E59" s="417">
        <v>0</v>
      </c>
      <c r="F59" s="417">
        <v>-1233603.7146099999</v>
      </c>
    </row>
    <row r="60" spans="1:6">
      <c r="A60" s="10" t="s">
        <v>61</v>
      </c>
      <c r="B60" s="417">
        <v>-1631175.9754699999</v>
      </c>
      <c r="C60" s="417">
        <v>-12102.52749</v>
      </c>
      <c r="D60" s="417">
        <v>0</v>
      </c>
      <c r="E60" s="417">
        <v>0</v>
      </c>
      <c r="F60" s="417">
        <v>-1643278.50296</v>
      </c>
    </row>
    <row r="61" spans="1:6">
      <c r="A61" s="10" t="s">
        <v>62</v>
      </c>
      <c r="B61" s="417">
        <v>-49.426769999999998</v>
      </c>
      <c r="C61" s="417">
        <v>0</v>
      </c>
      <c r="D61" s="417">
        <v>0</v>
      </c>
      <c r="E61" s="417">
        <v>0</v>
      </c>
      <c r="F61" s="417">
        <v>-49.426769999999998</v>
      </c>
    </row>
    <row r="62" spans="1:6">
      <c r="A62" s="10" t="s">
        <v>63</v>
      </c>
      <c r="B62" s="417">
        <v>0</v>
      </c>
      <c r="C62" s="417">
        <v>0</v>
      </c>
      <c r="D62" s="417">
        <v>0</v>
      </c>
      <c r="E62" s="417">
        <v>0</v>
      </c>
      <c r="F62" s="417">
        <v>0</v>
      </c>
    </row>
    <row r="63" spans="1:6">
      <c r="A63" s="10" t="s">
        <v>64</v>
      </c>
      <c r="B63" s="417">
        <v>-7627.91914</v>
      </c>
      <c r="C63" s="417">
        <v>-112.96988</v>
      </c>
      <c r="D63" s="417">
        <v>0</v>
      </c>
      <c r="E63" s="417">
        <v>0</v>
      </c>
      <c r="F63" s="417">
        <v>-7740.8890199999996</v>
      </c>
    </row>
    <row r="64" spans="1:6">
      <c r="A64" s="10" t="s">
        <v>65</v>
      </c>
      <c r="B64" s="417">
        <v>-20150.053680000001</v>
      </c>
      <c r="C64" s="417">
        <v>-96.220280000000002</v>
      </c>
      <c r="D64" s="417">
        <v>0</v>
      </c>
      <c r="E64" s="417">
        <v>0</v>
      </c>
      <c r="F64" s="417">
        <v>-20246.273960000002</v>
      </c>
    </row>
    <row r="65" spans="1:6">
      <c r="A65" s="13" t="s">
        <v>66</v>
      </c>
      <c r="B65" s="417">
        <v>-16815.33554</v>
      </c>
      <c r="C65" s="417">
        <v>-148.28829000000002</v>
      </c>
      <c r="D65" s="417">
        <v>0</v>
      </c>
      <c r="E65" s="417">
        <v>0</v>
      </c>
      <c r="F65" s="417">
        <v>-16963.623829999997</v>
      </c>
    </row>
    <row r="66" spans="1:6">
      <c r="A66" s="10" t="s">
        <v>67</v>
      </c>
      <c r="B66" s="417">
        <v>-57689.167110000002</v>
      </c>
      <c r="C66" s="417">
        <v>-119.16766</v>
      </c>
      <c r="D66" s="417">
        <v>0</v>
      </c>
      <c r="E66" s="417">
        <v>0</v>
      </c>
      <c r="F66" s="417">
        <v>-57808.334770000001</v>
      </c>
    </row>
    <row r="67" spans="1:6">
      <c r="A67" s="10" t="s">
        <v>68</v>
      </c>
      <c r="B67" s="417">
        <v>-45511.640799999994</v>
      </c>
      <c r="C67" s="417">
        <v>-470.08007000000003</v>
      </c>
      <c r="D67" s="417">
        <v>0</v>
      </c>
      <c r="E67" s="417">
        <v>0</v>
      </c>
      <c r="F67" s="417">
        <v>-45981.720869999997</v>
      </c>
    </row>
    <row r="68" spans="1:6">
      <c r="A68" s="10" t="s">
        <v>69</v>
      </c>
      <c r="B68" s="417">
        <v>-138583.06758</v>
      </c>
      <c r="C68" s="417">
        <v>-766.08495999999991</v>
      </c>
      <c r="D68" s="417">
        <v>0</v>
      </c>
      <c r="E68" s="417">
        <v>0</v>
      </c>
      <c r="F68" s="417">
        <v>-139349.15253999998</v>
      </c>
    </row>
    <row r="69" spans="1:6">
      <c r="A69" s="9" t="s">
        <v>70</v>
      </c>
      <c r="B69" s="419">
        <v>1804515.9150999999</v>
      </c>
      <c r="C69" s="419">
        <v>274398.89147000003</v>
      </c>
      <c r="D69" s="419">
        <v>0</v>
      </c>
      <c r="E69" s="419">
        <v>0.20757</v>
      </c>
      <c r="F69" s="419">
        <v>2078915.0141400001</v>
      </c>
    </row>
    <row r="70" spans="1:6">
      <c r="A70" s="10" t="s">
        <v>71</v>
      </c>
      <c r="B70" s="417">
        <v>597.68509999999992</v>
      </c>
      <c r="C70" s="417">
        <v>164.13763</v>
      </c>
      <c r="D70" s="417">
        <v>0</v>
      </c>
      <c r="E70" s="417">
        <v>0</v>
      </c>
      <c r="F70" s="417">
        <v>761.82272999999998</v>
      </c>
    </row>
    <row r="71" spans="1:6">
      <c r="A71" s="13" t="s">
        <v>72</v>
      </c>
      <c r="B71" s="417">
        <v>1034065.25774</v>
      </c>
      <c r="C71" s="417">
        <v>182274.78193999999</v>
      </c>
      <c r="D71" s="417">
        <v>0</v>
      </c>
      <c r="E71" s="417">
        <v>8.8730000000000003E-2</v>
      </c>
      <c r="F71" s="417">
        <v>1216340.1284100001</v>
      </c>
    </row>
    <row r="72" spans="1:6">
      <c r="A72" s="10" t="s">
        <v>73</v>
      </c>
      <c r="B72" s="417">
        <v>892397.56146</v>
      </c>
      <c r="C72" s="417">
        <v>117868.14937999999</v>
      </c>
      <c r="D72" s="417">
        <v>0</v>
      </c>
      <c r="E72" s="417">
        <v>0.11884</v>
      </c>
      <c r="F72" s="417">
        <v>1010265.82968</v>
      </c>
    </row>
    <row r="73" spans="1:6">
      <c r="A73" s="10" t="s">
        <v>74</v>
      </c>
      <c r="B73" s="417">
        <v>0</v>
      </c>
      <c r="C73" s="417">
        <v>374.51799</v>
      </c>
      <c r="D73" s="417">
        <v>0</v>
      </c>
      <c r="E73" s="417">
        <v>0</v>
      </c>
      <c r="F73" s="417">
        <v>374.51799</v>
      </c>
    </row>
    <row r="74" spans="1:6">
      <c r="A74" s="10" t="s">
        <v>75</v>
      </c>
      <c r="B74" s="417">
        <v>-122544.5892</v>
      </c>
      <c r="C74" s="417">
        <v>-26282.695469999999</v>
      </c>
      <c r="D74" s="417">
        <v>0</v>
      </c>
      <c r="E74" s="417">
        <v>0</v>
      </c>
      <c r="F74" s="417">
        <v>-148827.28466999999</v>
      </c>
    </row>
    <row r="75" spans="1:6">
      <c r="A75" s="9" t="s">
        <v>76</v>
      </c>
      <c r="B75" s="419">
        <v>262943.57572000002</v>
      </c>
      <c r="C75" s="419">
        <v>0</v>
      </c>
      <c r="D75" s="419">
        <v>0</v>
      </c>
      <c r="E75" s="419">
        <v>0</v>
      </c>
      <c r="F75" s="419">
        <v>262943.57572000002</v>
      </c>
    </row>
    <row r="76" spans="1:6">
      <c r="A76" s="10" t="s">
        <v>77</v>
      </c>
      <c r="B76" s="417">
        <v>367.33247999999998</v>
      </c>
      <c r="C76" s="417">
        <v>0</v>
      </c>
      <c r="D76" s="417">
        <v>0</v>
      </c>
      <c r="E76" s="417">
        <v>0</v>
      </c>
      <c r="F76" s="417">
        <v>367.33247999999998</v>
      </c>
    </row>
    <row r="77" spans="1:6">
      <c r="A77" s="10" t="s">
        <v>78</v>
      </c>
      <c r="B77" s="417">
        <v>1131521.594</v>
      </c>
      <c r="C77" s="417">
        <v>0</v>
      </c>
      <c r="D77" s="417">
        <v>0</v>
      </c>
      <c r="E77" s="417">
        <v>0</v>
      </c>
      <c r="F77" s="417">
        <v>1131521.594</v>
      </c>
    </row>
    <row r="78" spans="1:6">
      <c r="A78" s="10" t="s">
        <v>79</v>
      </c>
      <c r="B78" s="417">
        <v>10007.923349999999</v>
      </c>
      <c r="C78" s="417">
        <v>0</v>
      </c>
      <c r="D78" s="417">
        <v>0</v>
      </c>
      <c r="E78" s="417">
        <v>0</v>
      </c>
      <c r="F78" s="417">
        <v>10007.923349999999</v>
      </c>
    </row>
    <row r="79" spans="1:6">
      <c r="A79" s="10" t="s">
        <v>80</v>
      </c>
      <c r="B79" s="417">
        <v>2E-3</v>
      </c>
      <c r="C79" s="417">
        <v>0</v>
      </c>
      <c r="D79" s="417">
        <v>0</v>
      </c>
      <c r="E79" s="417">
        <v>0</v>
      </c>
      <c r="F79" s="417">
        <v>2E-3</v>
      </c>
    </row>
    <row r="80" spans="1:6">
      <c r="A80" s="10" t="s">
        <v>81</v>
      </c>
      <c r="B80" s="417">
        <v>-878953.27610999998</v>
      </c>
      <c r="C80" s="417">
        <v>0</v>
      </c>
      <c r="D80" s="417">
        <v>0</v>
      </c>
      <c r="E80" s="417">
        <v>0</v>
      </c>
      <c r="F80" s="417">
        <v>-878953.27610999998</v>
      </c>
    </row>
    <row r="81" spans="1:6">
      <c r="A81" s="9" t="s">
        <v>82</v>
      </c>
      <c r="B81" s="419">
        <v>3525235.0484699998</v>
      </c>
      <c r="C81" s="419">
        <v>14699955.93186</v>
      </c>
      <c r="D81" s="419">
        <v>11.25726</v>
      </c>
      <c r="E81" s="419">
        <v>728.31487000000004</v>
      </c>
      <c r="F81" s="419">
        <v>18225930.55246</v>
      </c>
    </row>
    <row r="82" spans="1:6">
      <c r="A82" s="10" t="s">
        <v>19</v>
      </c>
      <c r="B82" s="417">
        <v>0</v>
      </c>
      <c r="C82" s="417">
        <v>1.0000000000000001E-5</v>
      </c>
      <c r="D82" s="417">
        <v>0</v>
      </c>
      <c r="E82" s="417">
        <v>0</v>
      </c>
      <c r="F82" s="417">
        <v>1.0000000000000001E-5</v>
      </c>
    </row>
    <row r="83" spans="1:6">
      <c r="A83" s="10" t="s">
        <v>20</v>
      </c>
      <c r="B83" s="417">
        <v>643490.38282000006</v>
      </c>
      <c r="C83" s="417">
        <v>0</v>
      </c>
      <c r="D83" s="417">
        <v>0</v>
      </c>
      <c r="E83" s="417">
        <v>0</v>
      </c>
      <c r="F83" s="417">
        <v>643490.38282000006</v>
      </c>
    </row>
    <row r="84" spans="1:6">
      <c r="A84" s="10" t="s">
        <v>21</v>
      </c>
      <c r="B84" s="417">
        <v>0</v>
      </c>
      <c r="C84" s="417">
        <v>31213</v>
      </c>
      <c r="D84" s="417">
        <v>0</v>
      </c>
      <c r="E84" s="417">
        <v>0</v>
      </c>
      <c r="F84" s="417">
        <v>31213</v>
      </c>
    </row>
    <row r="85" spans="1:6">
      <c r="A85" s="10" t="s">
        <v>22</v>
      </c>
      <c r="B85" s="417">
        <v>21054.284489999998</v>
      </c>
      <c r="C85" s="417">
        <v>1003399.12916</v>
      </c>
      <c r="D85" s="417">
        <v>0</v>
      </c>
      <c r="E85" s="417">
        <v>0</v>
      </c>
      <c r="F85" s="417">
        <v>1024453.41365</v>
      </c>
    </row>
    <row r="86" spans="1:6">
      <c r="A86" s="10" t="s">
        <v>83</v>
      </c>
      <c r="B86" s="417">
        <v>787116.44813000003</v>
      </c>
      <c r="C86" s="417">
        <v>10624.10577</v>
      </c>
      <c r="D86" s="417">
        <v>0</v>
      </c>
      <c r="E86" s="417">
        <v>0</v>
      </c>
      <c r="F86" s="417">
        <v>797740.55389999994</v>
      </c>
    </row>
    <row r="87" spans="1:6">
      <c r="A87" s="10" t="s">
        <v>23</v>
      </c>
      <c r="B87" s="417">
        <v>216722.01874999999</v>
      </c>
      <c r="C87" s="417">
        <v>16188.634890000001</v>
      </c>
      <c r="D87" s="417">
        <v>0</v>
      </c>
      <c r="E87" s="417">
        <v>0</v>
      </c>
      <c r="F87" s="417">
        <v>232910.65363999997</v>
      </c>
    </row>
    <row r="88" spans="1:6">
      <c r="A88" s="10" t="s">
        <v>24</v>
      </c>
      <c r="B88" s="417">
        <v>1790527.5909899999</v>
      </c>
      <c r="C88" s="417">
        <v>13632879.178229999</v>
      </c>
      <c r="D88" s="417">
        <v>11.25726</v>
      </c>
      <c r="E88" s="417">
        <v>728.31487000000004</v>
      </c>
      <c r="F88" s="417">
        <v>15424146.34135</v>
      </c>
    </row>
    <row r="89" spans="1:6">
      <c r="A89" s="10" t="s">
        <v>84</v>
      </c>
      <c r="B89" s="417">
        <v>88170.467420000001</v>
      </c>
      <c r="C89" s="417">
        <v>17482.173119999999</v>
      </c>
      <c r="D89" s="417">
        <v>0</v>
      </c>
      <c r="E89" s="417">
        <v>0</v>
      </c>
      <c r="F89" s="417">
        <v>105652.64054000001</v>
      </c>
    </row>
    <row r="90" spans="1:6">
      <c r="A90" s="10" t="s">
        <v>85</v>
      </c>
      <c r="B90" s="417">
        <v>-21846.144130000001</v>
      </c>
      <c r="C90" s="417">
        <v>-11830.28932</v>
      </c>
      <c r="D90" s="417">
        <v>0</v>
      </c>
      <c r="E90" s="417">
        <v>0</v>
      </c>
      <c r="F90" s="417">
        <v>-33676.433450000004</v>
      </c>
    </row>
    <row r="91" spans="1:6">
      <c r="A91" s="9" t="s">
        <v>86</v>
      </c>
      <c r="B91" s="419">
        <v>3415921.08904</v>
      </c>
      <c r="C91" s="419">
        <v>0</v>
      </c>
      <c r="D91" s="419">
        <v>0</v>
      </c>
      <c r="E91" s="419">
        <v>0</v>
      </c>
      <c r="F91" s="419">
        <v>3415921.08904</v>
      </c>
    </row>
    <row r="92" spans="1:6">
      <c r="A92" s="10" t="s">
        <v>87</v>
      </c>
      <c r="B92" s="417">
        <v>1135856.4623800002</v>
      </c>
      <c r="C92" s="417">
        <v>0</v>
      </c>
      <c r="D92" s="417">
        <v>0</v>
      </c>
      <c r="E92" s="417">
        <v>0</v>
      </c>
      <c r="F92" s="417">
        <v>1135856.4623800002</v>
      </c>
    </row>
    <row r="93" spans="1:6">
      <c r="A93" s="10" t="s">
        <v>88</v>
      </c>
      <c r="B93" s="417">
        <v>1368087.3010100001</v>
      </c>
      <c r="C93" s="417">
        <v>0</v>
      </c>
      <c r="D93" s="417">
        <v>0</v>
      </c>
      <c r="E93" s="417">
        <v>0</v>
      </c>
      <c r="F93" s="417">
        <v>1368087.3010100001</v>
      </c>
    </row>
    <row r="94" spans="1:6">
      <c r="A94" s="10" t="s">
        <v>89</v>
      </c>
      <c r="B94" s="417">
        <v>103207.84390000001</v>
      </c>
      <c r="C94" s="417">
        <v>0</v>
      </c>
      <c r="D94" s="417">
        <v>0</v>
      </c>
      <c r="E94" s="417">
        <v>0</v>
      </c>
      <c r="F94" s="417">
        <v>103207.84390000001</v>
      </c>
    </row>
    <row r="95" spans="1:6">
      <c r="A95" s="10" t="s">
        <v>90</v>
      </c>
      <c r="B95" s="417">
        <v>188096.07587</v>
      </c>
      <c r="C95" s="417">
        <v>0</v>
      </c>
      <c r="D95" s="417">
        <v>0</v>
      </c>
      <c r="E95" s="417">
        <v>0</v>
      </c>
      <c r="F95" s="417">
        <v>188096.07587</v>
      </c>
    </row>
    <row r="96" spans="1:6">
      <c r="A96" s="10" t="s">
        <v>91</v>
      </c>
      <c r="B96" s="417">
        <v>281043.01820999995</v>
      </c>
      <c r="C96" s="417">
        <v>0</v>
      </c>
      <c r="D96" s="417">
        <v>0</v>
      </c>
      <c r="E96" s="417">
        <v>0</v>
      </c>
      <c r="F96" s="417">
        <v>281043.01820999995</v>
      </c>
    </row>
    <row r="97" spans="1:6">
      <c r="A97" s="10" t="s">
        <v>92</v>
      </c>
      <c r="B97" s="417">
        <v>53530.375740000003</v>
      </c>
      <c r="C97" s="417">
        <v>0</v>
      </c>
      <c r="D97" s="417">
        <v>0</v>
      </c>
      <c r="E97" s="417">
        <v>0</v>
      </c>
      <c r="F97" s="417">
        <v>53530.375740000003</v>
      </c>
    </row>
    <row r="98" spans="1:6">
      <c r="A98" s="10" t="s">
        <v>93</v>
      </c>
      <c r="B98" s="417">
        <v>12922.253050000001</v>
      </c>
      <c r="C98" s="417">
        <v>0</v>
      </c>
      <c r="D98" s="417">
        <v>0</v>
      </c>
      <c r="E98" s="417">
        <v>0</v>
      </c>
      <c r="F98" s="417">
        <v>12922.253050000001</v>
      </c>
    </row>
    <row r="99" spans="1:6">
      <c r="A99" s="10" t="s">
        <v>94</v>
      </c>
      <c r="B99" s="417">
        <v>11795.54494</v>
      </c>
      <c r="C99" s="417">
        <v>0</v>
      </c>
      <c r="D99" s="417">
        <v>0</v>
      </c>
      <c r="E99" s="417">
        <v>0</v>
      </c>
      <c r="F99" s="417">
        <v>11795.54494</v>
      </c>
    </row>
    <row r="100" spans="1:6">
      <c r="A100" s="10" t="s">
        <v>95</v>
      </c>
      <c r="B100" s="417">
        <v>261382.21393999999</v>
      </c>
      <c r="C100" s="417">
        <v>0</v>
      </c>
      <c r="D100" s="417">
        <v>0</v>
      </c>
      <c r="E100" s="417">
        <v>0</v>
      </c>
      <c r="F100" s="417">
        <v>261382.21393999999</v>
      </c>
    </row>
    <row r="101" spans="1:6">
      <c r="A101" s="9" t="s">
        <v>96</v>
      </c>
      <c r="B101" s="419">
        <v>742292.09329999995</v>
      </c>
      <c r="C101" s="419">
        <v>39345.205969999995</v>
      </c>
      <c r="D101" s="419">
        <v>-7.0000000000000007E-5</v>
      </c>
      <c r="E101" s="419">
        <v>0</v>
      </c>
      <c r="F101" s="419">
        <v>781637.29920000001</v>
      </c>
    </row>
    <row r="102" spans="1:6">
      <c r="A102" s="10" t="s">
        <v>97</v>
      </c>
      <c r="B102" s="417">
        <v>75018.989130000002</v>
      </c>
      <c r="C102" s="417">
        <v>0</v>
      </c>
      <c r="D102" s="417">
        <v>0</v>
      </c>
      <c r="E102" s="417">
        <v>0</v>
      </c>
      <c r="F102" s="417">
        <v>75018.989130000002</v>
      </c>
    </row>
    <row r="103" spans="1:6">
      <c r="A103" s="10" t="s">
        <v>98</v>
      </c>
      <c r="B103" s="417">
        <v>279808.77074000001</v>
      </c>
      <c r="C103" s="417">
        <v>0</v>
      </c>
      <c r="D103" s="417">
        <v>0</v>
      </c>
      <c r="E103" s="417">
        <v>0</v>
      </c>
      <c r="F103" s="417">
        <v>279808.77074000001</v>
      </c>
    </row>
    <row r="104" spans="1:6">
      <c r="A104" s="10" t="s">
        <v>99</v>
      </c>
      <c r="B104" s="417">
        <v>255106.94855</v>
      </c>
      <c r="C104" s="417">
        <v>40794.738600000004</v>
      </c>
      <c r="D104" s="417">
        <v>-7.0000000000000007E-5</v>
      </c>
      <c r="E104" s="417">
        <v>0</v>
      </c>
      <c r="F104" s="417">
        <v>295901.68708</v>
      </c>
    </row>
    <row r="105" spans="1:6">
      <c r="A105" s="10" t="s">
        <v>100</v>
      </c>
      <c r="B105" s="417">
        <v>143256.37913999998</v>
      </c>
      <c r="C105" s="417">
        <v>0</v>
      </c>
      <c r="D105" s="417">
        <v>0</v>
      </c>
      <c r="E105" s="417">
        <v>0</v>
      </c>
      <c r="F105" s="417">
        <v>143256.37913999998</v>
      </c>
    </row>
    <row r="106" spans="1:6">
      <c r="A106" s="10" t="s">
        <v>101</v>
      </c>
      <c r="B106" s="417">
        <v>-10898.994259999999</v>
      </c>
      <c r="C106" s="417">
        <v>-1449.5326299999999</v>
      </c>
      <c r="D106" s="417">
        <v>0</v>
      </c>
      <c r="E106" s="417">
        <v>0</v>
      </c>
      <c r="F106" s="417">
        <v>-12348.526890000001</v>
      </c>
    </row>
    <row r="107" spans="1:6">
      <c r="A107" s="9" t="s">
        <v>102</v>
      </c>
      <c r="B107" s="419">
        <v>0</v>
      </c>
      <c r="C107" s="419">
        <v>0</v>
      </c>
      <c r="D107" s="419">
        <v>0</v>
      </c>
      <c r="E107" s="419">
        <v>0</v>
      </c>
      <c r="F107" s="419">
        <v>0</v>
      </c>
    </row>
    <row r="108" spans="1:6">
      <c r="A108" s="10" t="s">
        <v>103</v>
      </c>
      <c r="B108" s="417">
        <v>0</v>
      </c>
      <c r="C108" s="417">
        <v>0</v>
      </c>
      <c r="D108" s="417">
        <v>0</v>
      </c>
      <c r="E108" s="417">
        <v>0</v>
      </c>
      <c r="F108" s="417">
        <v>0</v>
      </c>
    </row>
    <row r="109" spans="1:6">
      <c r="A109" s="10" t="s">
        <v>104</v>
      </c>
      <c r="B109" s="417">
        <v>0</v>
      </c>
      <c r="C109" s="417">
        <v>0</v>
      </c>
      <c r="D109" s="417">
        <v>0</v>
      </c>
      <c r="E109" s="417">
        <v>0</v>
      </c>
      <c r="F109" s="417">
        <v>0</v>
      </c>
    </row>
    <row r="110" spans="1:6">
      <c r="A110" s="10" t="s">
        <v>105</v>
      </c>
      <c r="B110" s="417">
        <v>0</v>
      </c>
      <c r="C110" s="417">
        <v>0</v>
      </c>
      <c r="D110" s="417">
        <v>0</v>
      </c>
      <c r="E110" s="417">
        <v>0</v>
      </c>
      <c r="F110" s="417">
        <v>0</v>
      </c>
    </row>
    <row r="111" spans="1:6">
      <c r="A111" s="10" t="s">
        <v>106</v>
      </c>
      <c r="B111" s="417">
        <v>0</v>
      </c>
      <c r="C111" s="417">
        <v>0</v>
      </c>
      <c r="D111" s="417">
        <v>0</v>
      </c>
      <c r="E111" s="417">
        <v>0</v>
      </c>
      <c r="F111" s="417">
        <v>0</v>
      </c>
    </row>
    <row r="112" spans="1:6">
      <c r="A112" s="10" t="s">
        <v>107</v>
      </c>
      <c r="B112" s="417">
        <v>0</v>
      </c>
      <c r="C112" s="417">
        <v>0</v>
      </c>
      <c r="D112" s="417">
        <v>0</v>
      </c>
      <c r="E112" s="417">
        <v>0</v>
      </c>
      <c r="F112" s="417">
        <v>0</v>
      </c>
    </row>
    <row r="113" spans="1:6">
      <c r="A113" s="10" t="s">
        <v>108</v>
      </c>
      <c r="B113" s="417">
        <v>0</v>
      </c>
      <c r="C113" s="417">
        <v>0</v>
      </c>
      <c r="D113" s="417">
        <v>0</v>
      </c>
      <c r="E113" s="417">
        <v>0</v>
      </c>
      <c r="F113" s="417">
        <v>0</v>
      </c>
    </row>
    <row r="114" spans="1:6">
      <c r="A114" s="14" t="s">
        <v>109</v>
      </c>
      <c r="B114" s="419">
        <v>240172603.9989</v>
      </c>
      <c r="C114" s="419">
        <v>20622015.50539</v>
      </c>
      <c r="D114" s="419">
        <v>54444.400150000001</v>
      </c>
      <c r="E114" s="419">
        <v>50027.903590000002</v>
      </c>
      <c r="F114" s="419">
        <v>260899091.80803001</v>
      </c>
    </row>
    <row r="115" spans="1:6">
      <c r="A115" s="15" t="s">
        <v>110</v>
      </c>
      <c r="B115" s="419">
        <v>174465055.27520001</v>
      </c>
      <c r="C115" s="419">
        <v>15766244.911559999</v>
      </c>
      <c r="D115" s="419">
        <v>54444.357630000006</v>
      </c>
      <c r="E115" s="419">
        <v>45140.944520000005</v>
      </c>
      <c r="F115" s="419">
        <v>190330885.48890999</v>
      </c>
    </row>
    <row r="116" spans="1:6">
      <c r="A116" s="416" t="s">
        <v>111</v>
      </c>
      <c r="B116" s="417">
        <v>24637456.231369998</v>
      </c>
      <c r="C116" s="417">
        <v>4895138.5824799994</v>
      </c>
      <c r="D116" s="417">
        <v>7.4053699999999996</v>
      </c>
      <c r="E116" s="417">
        <v>10.42939</v>
      </c>
      <c r="F116" s="417">
        <v>29532612.64861</v>
      </c>
    </row>
    <row r="117" spans="1:6">
      <c r="A117" s="416" t="s">
        <v>112</v>
      </c>
      <c r="B117" s="417">
        <v>23757830.082790002</v>
      </c>
      <c r="C117" s="417">
        <v>4507954.9553000005</v>
      </c>
      <c r="D117" s="417">
        <v>7.4053699999999996</v>
      </c>
      <c r="E117" s="417">
        <v>5.7149799999999997</v>
      </c>
      <c r="F117" s="417">
        <v>28265798.158439998</v>
      </c>
    </row>
    <row r="118" spans="1:6">
      <c r="A118" s="416" t="s">
        <v>113</v>
      </c>
      <c r="B118" s="417">
        <v>879626.14858000004</v>
      </c>
      <c r="C118" s="417">
        <v>387183.62718000001</v>
      </c>
      <c r="D118" s="417">
        <v>0</v>
      </c>
      <c r="E118" s="417">
        <v>4.71441</v>
      </c>
      <c r="F118" s="417">
        <v>1266814.4901700001</v>
      </c>
    </row>
    <row r="119" spans="1:6">
      <c r="A119" s="416" t="s">
        <v>114</v>
      </c>
      <c r="B119" s="417">
        <v>51442696.079190001</v>
      </c>
      <c r="C119" s="417">
        <v>6653981.31647</v>
      </c>
      <c r="D119" s="417">
        <v>0</v>
      </c>
      <c r="E119" s="417">
        <v>2276.2517900000003</v>
      </c>
      <c r="F119" s="417">
        <v>58098953.64745</v>
      </c>
    </row>
    <row r="120" spans="1:6">
      <c r="A120" s="416" t="s">
        <v>115</v>
      </c>
      <c r="B120" s="417">
        <v>26686.217129999997</v>
      </c>
      <c r="C120" s="417">
        <v>8811.1898699999983</v>
      </c>
      <c r="D120" s="417">
        <v>0</v>
      </c>
      <c r="E120" s="417">
        <v>0</v>
      </c>
      <c r="F120" s="417">
        <v>35497.406999999999</v>
      </c>
    </row>
    <row r="121" spans="1:6">
      <c r="A121" s="18" t="s">
        <v>116</v>
      </c>
      <c r="B121" s="417">
        <v>3524.7904100000001</v>
      </c>
      <c r="C121" s="417">
        <v>4656.0407300000006</v>
      </c>
      <c r="D121" s="417">
        <v>0</v>
      </c>
      <c r="E121" s="417">
        <v>0</v>
      </c>
      <c r="F121" s="417">
        <v>8180.8311399999993</v>
      </c>
    </row>
    <row r="122" spans="1:6">
      <c r="A122" s="18" t="s">
        <v>117</v>
      </c>
      <c r="B122" s="417">
        <v>20161.426719999999</v>
      </c>
      <c r="C122" s="417">
        <v>807.60427000000004</v>
      </c>
      <c r="D122" s="417">
        <v>0</v>
      </c>
      <c r="E122" s="417">
        <v>0</v>
      </c>
      <c r="F122" s="417">
        <v>20969.030989999999</v>
      </c>
    </row>
    <row r="123" spans="1:6">
      <c r="A123" s="19" t="s">
        <v>118</v>
      </c>
      <c r="B123" s="417">
        <v>0</v>
      </c>
      <c r="C123" s="417">
        <v>0</v>
      </c>
      <c r="D123" s="417">
        <v>0</v>
      </c>
      <c r="E123" s="417">
        <v>0</v>
      </c>
      <c r="F123" s="417">
        <v>0</v>
      </c>
    </row>
    <row r="124" spans="1:6">
      <c r="A124" s="19" t="s">
        <v>119</v>
      </c>
      <c r="B124" s="417">
        <v>0</v>
      </c>
      <c r="C124" s="417">
        <v>1320.7864</v>
      </c>
      <c r="D124" s="417">
        <v>0</v>
      </c>
      <c r="E124" s="417">
        <v>0</v>
      </c>
      <c r="F124" s="417">
        <v>1320.7864</v>
      </c>
    </row>
    <row r="125" spans="1:6">
      <c r="A125" s="19" t="s">
        <v>120</v>
      </c>
      <c r="B125" s="417">
        <v>3000</v>
      </c>
      <c r="C125" s="417">
        <v>2026.75847</v>
      </c>
      <c r="D125" s="417">
        <v>0</v>
      </c>
      <c r="E125" s="417">
        <v>0</v>
      </c>
      <c r="F125" s="417">
        <v>5026.7584699999998</v>
      </c>
    </row>
    <row r="126" spans="1:6">
      <c r="A126" s="19" t="s">
        <v>121</v>
      </c>
      <c r="B126" s="417">
        <v>0</v>
      </c>
      <c r="C126" s="417">
        <v>0</v>
      </c>
      <c r="D126" s="417">
        <v>0</v>
      </c>
      <c r="E126" s="417">
        <v>0</v>
      </c>
      <c r="F126" s="417">
        <v>0</v>
      </c>
    </row>
    <row r="127" spans="1:6">
      <c r="A127" s="20" t="s">
        <v>122</v>
      </c>
      <c r="B127" s="417">
        <v>0</v>
      </c>
      <c r="C127" s="417">
        <v>0</v>
      </c>
      <c r="D127" s="417">
        <v>0</v>
      </c>
      <c r="E127" s="417">
        <v>0</v>
      </c>
      <c r="F127" s="417">
        <v>0</v>
      </c>
    </row>
    <row r="128" spans="1:6">
      <c r="A128" s="21" t="s">
        <v>123</v>
      </c>
      <c r="B128" s="417">
        <v>0</v>
      </c>
      <c r="C128" s="417">
        <v>0</v>
      </c>
      <c r="D128" s="417">
        <v>0</v>
      </c>
      <c r="E128" s="417">
        <v>0</v>
      </c>
      <c r="F128" s="417">
        <v>0</v>
      </c>
    </row>
    <row r="129" spans="1:6">
      <c r="A129" s="21" t="s">
        <v>124</v>
      </c>
      <c r="B129" s="417">
        <v>2971687.8247600002</v>
      </c>
      <c r="C129" s="417">
        <v>477444.10355</v>
      </c>
      <c r="D129" s="417">
        <v>42.423900000000003</v>
      </c>
      <c r="E129" s="417">
        <v>42854.018109999997</v>
      </c>
      <c r="F129" s="417">
        <v>3492028.3703200002</v>
      </c>
    </row>
    <row r="130" spans="1:6">
      <c r="A130" s="22" t="s">
        <v>125</v>
      </c>
      <c r="B130" s="417">
        <v>83578784.295190006</v>
      </c>
      <c r="C130" s="417">
        <v>3654769.4829699998</v>
      </c>
      <c r="D130" s="417">
        <v>54150.999939999994</v>
      </c>
      <c r="E130" s="417">
        <v>0</v>
      </c>
      <c r="F130" s="417">
        <v>87287704.778099999</v>
      </c>
    </row>
    <row r="131" spans="1:6">
      <c r="A131" s="416" t="s">
        <v>126</v>
      </c>
      <c r="B131" s="417">
        <v>11807744.627559999</v>
      </c>
      <c r="C131" s="417">
        <v>76100.236219999992</v>
      </c>
      <c r="D131" s="417">
        <v>243.52842000000001</v>
      </c>
      <c r="E131" s="417">
        <v>0.24523</v>
      </c>
      <c r="F131" s="417">
        <v>11884088.637430001</v>
      </c>
    </row>
    <row r="132" spans="1:6">
      <c r="A132" s="15" t="s">
        <v>127</v>
      </c>
      <c r="B132" s="419">
        <v>234932.82080000002</v>
      </c>
      <c r="C132" s="419">
        <v>7143.2628600000007</v>
      </c>
      <c r="D132" s="419">
        <v>0</v>
      </c>
      <c r="E132" s="419">
        <v>0.30812</v>
      </c>
      <c r="F132" s="419">
        <v>242076.39178000001</v>
      </c>
    </row>
    <row r="133" spans="1:6">
      <c r="A133" s="15" t="s">
        <v>128</v>
      </c>
      <c r="B133" s="419">
        <v>20849255.79575</v>
      </c>
      <c r="C133" s="419">
        <v>2979503.3826000001</v>
      </c>
      <c r="D133" s="419">
        <v>0</v>
      </c>
      <c r="E133" s="419">
        <v>82.557199999999995</v>
      </c>
      <c r="F133" s="419">
        <v>23828841.735549998</v>
      </c>
    </row>
    <row r="134" spans="1:6">
      <c r="A134" s="416" t="s">
        <v>129</v>
      </c>
      <c r="B134" s="417">
        <v>10750892.02069</v>
      </c>
      <c r="C134" s="417">
        <v>923471.64445000002</v>
      </c>
      <c r="D134" s="417">
        <v>0</v>
      </c>
      <c r="E134" s="417">
        <v>0</v>
      </c>
      <c r="F134" s="417">
        <v>11674363.665139999</v>
      </c>
    </row>
    <row r="135" spans="1:6">
      <c r="A135" s="416" t="s">
        <v>130</v>
      </c>
      <c r="B135" s="417">
        <v>3317100.8345500003</v>
      </c>
      <c r="C135" s="417">
        <v>93963.545900000012</v>
      </c>
      <c r="D135" s="417">
        <v>0</v>
      </c>
      <c r="E135" s="417">
        <v>0</v>
      </c>
      <c r="F135" s="417">
        <v>3411064.3804499996</v>
      </c>
    </row>
    <row r="136" spans="1:6">
      <c r="A136" s="416" t="s">
        <v>131</v>
      </c>
      <c r="B136" s="417">
        <v>0</v>
      </c>
      <c r="C136" s="417">
        <v>0</v>
      </c>
      <c r="D136" s="417">
        <v>0</v>
      </c>
      <c r="E136" s="417">
        <v>0</v>
      </c>
      <c r="F136" s="417">
        <v>0</v>
      </c>
    </row>
    <row r="137" spans="1:6">
      <c r="A137" s="416" t="s">
        <v>132</v>
      </c>
      <c r="B137" s="417">
        <v>721432.81963000004</v>
      </c>
      <c r="C137" s="417">
        <v>8120.8823700000003</v>
      </c>
      <c r="D137" s="417">
        <v>0</v>
      </c>
      <c r="E137" s="417">
        <v>82.557199999999995</v>
      </c>
      <c r="F137" s="417">
        <v>729636.25920000009</v>
      </c>
    </row>
    <row r="138" spans="1:6">
      <c r="A138" s="416" t="s">
        <v>133</v>
      </c>
      <c r="B138" s="417">
        <v>5841442.4194999998</v>
      </c>
      <c r="C138" s="417">
        <v>1934964.47964</v>
      </c>
      <c r="D138" s="417">
        <v>0</v>
      </c>
      <c r="E138" s="417">
        <v>0</v>
      </c>
      <c r="F138" s="417">
        <v>7776406.8991400003</v>
      </c>
    </row>
    <row r="139" spans="1:6">
      <c r="A139" s="416" t="s">
        <v>134</v>
      </c>
      <c r="B139" s="417">
        <v>218387.70137999998</v>
      </c>
      <c r="C139" s="417">
        <v>18982.830239999999</v>
      </c>
      <c r="D139" s="417">
        <v>0</v>
      </c>
      <c r="E139" s="417">
        <v>0</v>
      </c>
      <c r="F139" s="417">
        <v>237370.53161999999</v>
      </c>
    </row>
    <row r="140" spans="1:6">
      <c r="A140" s="15" t="s">
        <v>135</v>
      </c>
      <c r="B140" s="419">
        <v>31416743.123020001</v>
      </c>
      <c r="C140" s="419">
        <v>656159.95001999999</v>
      </c>
      <c r="D140" s="419">
        <v>0</v>
      </c>
      <c r="E140" s="419">
        <v>0</v>
      </c>
      <c r="F140" s="419">
        <v>32072903.073040001</v>
      </c>
    </row>
    <row r="141" spans="1:6">
      <c r="A141" s="416" t="s">
        <v>136</v>
      </c>
      <c r="B141" s="417">
        <v>986957.07211000007</v>
      </c>
      <c r="C141" s="417">
        <v>133562.42189</v>
      </c>
      <c r="D141" s="417">
        <v>0</v>
      </c>
      <c r="E141" s="417">
        <v>0</v>
      </c>
      <c r="F141" s="417">
        <v>1120519.4939999999</v>
      </c>
    </row>
    <row r="142" spans="1:6">
      <c r="A142" s="416" t="s">
        <v>137</v>
      </c>
      <c r="B142" s="417">
        <v>15788387.368940001</v>
      </c>
      <c r="C142" s="417">
        <v>7965.5370800000001</v>
      </c>
      <c r="D142" s="417">
        <v>0</v>
      </c>
      <c r="E142" s="417">
        <v>0</v>
      </c>
      <c r="F142" s="417">
        <v>15796352.906020001</v>
      </c>
    </row>
    <row r="143" spans="1:6">
      <c r="A143" s="416" t="s">
        <v>138</v>
      </c>
      <c r="B143" s="417">
        <v>0</v>
      </c>
      <c r="C143" s="417">
        <v>0</v>
      </c>
      <c r="D143" s="417">
        <v>0</v>
      </c>
      <c r="E143" s="417">
        <v>0</v>
      </c>
      <c r="F143" s="417">
        <v>0</v>
      </c>
    </row>
    <row r="144" spans="1:6">
      <c r="A144" s="416" t="s">
        <v>139</v>
      </c>
      <c r="B144" s="417">
        <v>926139.28578999999</v>
      </c>
      <c r="C144" s="417">
        <v>0</v>
      </c>
      <c r="D144" s="417">
        <v>0</v>
      </c>
      <c r="E144" s="417">
        <v>0</v>
      </c>
      <c r="F144" s="417">
        <v>926139.28578999999</v>
      </c>
    </row>
    <row r="145" spans="1:6">
      <c r="A145" s="11" t="s">
        <v>140</v>
      </c>
      <c r="B145" s="417">
        <v>12757414.87487</v>
      </c>
      <c r="C145" s="417">
        <v>182848.81286999999</v>
      </c>
      <c r="D145" s="417">
        <v>0</v>
      </c>
      <c r="E145" s="417">
        <v>0</v>
      </c>
      <c r="F145" s="417">
        <v>12940263.68774</v>
      </c>
    </row>
    <row r="146" spans="1:6">
      <c r="A146" s="416" t="s">
        <v>141</v>
      </c>
      <c r="B146" s="417">
        <v>0</v>
      </c>
      <c r="C146" s="417">
        <v>0</v>
      </c>
      <c r="D146" s="417">
        <v>0</v>
      </c>
      <c r="E146" s="417">
        <v>0</v>
      </c>
      <c r="F146" s="417">
        <v>0</v>
      </c>
    </row>
    <row r="147" spans="1:6">
      <c r="A147" s="416" t="s">
        <v>142</v>
      </c>
      <c r="B147" s="417">
        <v>34833.727679999996</v>
      </c>
      <c r="C147" s="417">
        <v>323650.99648000003</v>
      </c>
      <c r="D147" s="417">
        <v>0</v>
      </c>
      <c r="E147" s="417">
        <v>0</v>
      </c>
      <c r="F147" s="417">
        <v>358484.72416000004</v>
      </c>
    </row>
    <row r="148" spans="1:6">
      <c r="A148" s="416" t="s">
        <v>143</v>
      </c>
      <c r="B148" s="417">
        <v>923010.79362999997</v>
      </c>
      <c r="C148" s="417">
        <v>8132.1817000000001</v>
      </c>
      <c r="D148" s="417">
        <v>0</v>
      </c>
      <c r="E148" s="417">
        <v>0</v>
      </c>
      <c r="F148" s="417">
        <v>931142.97533000004</v>
      </c>
    </row>
    <row r="149" spans="1:6">
      <c r="A149" s="15" t="s">
        <v>144</v>
      </c>
      <c r="B149" s="419">
        <v>5128361.7347100005</v>
      </c>
      <c r="C149" s="419">
        <v>355917.22882000002</v>
      </c>
      <c r="D149" s="419">
        <v>4.2520000000000002E-2</v>
      </c>
      <c r="E149" s="419">
        <v>742.20256999999992</v>
      </c>
      <c r="F149" s="419">
        <v>5485021.2086199997</v>
      </c>
    </row>
    <row r="150" spans="1:6">
      <c r="A150" s="416" t="s">
        <v>71</v>
      </c>
      <c r="B150" s="417">
        <v>1209404.0932499999</v>
      </c>
      <c r="C150" s="417">
        <v>35556.926090000001</v>
      </c>
      <c r="D150" s="417">
        <v>0</v>
      </c>
      <c r="E150" s="417">
        <v>7.3870000000000005E-2</v>
      </c>
      <c r="F150" s="417">
        <v>1244961.0932100001</v>
      </c>
    </row>
    <row r="151" spans="1:6">
      <c r="A151" s="416" t="s">
        <v>73</v>
      </c>
      <c r="B151" s="417">
        <v>1490798.61509</v>
      </c>
      <c r="C151" s="417">
        <v>116939.37434000001</v>
      </c>
      <c r="D151" s="417">
        <v>4.2520000000000002E-2</v>
      </c>
      <c r="E151" s="417">
        <v>190.83736999999999</v>
      </c>
      <c r="F151" s="417">
        <v>1607928.8693199998</v>
      </c>
    </row>
    <row r="152" spans="1:6">
      <c r="A152" s="416" t="s">
        <v>145</v>
      </c>
      <c r="B152" s="417">
        <v>2051232.4879900001</v>
      </c>
      <c r="C152" s="417">
        <v>173780.69034</v>
      </c>
      <c r="D152" s="417">
        <v>0</v>
      </c>
      <c r="E152" s="417">
        <v>550.89891</v>
      </c>
      <c r="F152" s="417">
        <v>2225564.0772399995</v>
      </c>
    </row>
    <row r="153" spans="1:6">
      <c r="A153" s="416" t="s">
        <v>99</v>
      </c>
      <c r="B153" s="417">
        <v>376926.53837999998</v>
      </c>
      <c r="C153" s="417">
        <v>29640.23805</v>
      </c>
      <c r="D153" s="417">
        <v>0</v>
      </c>
      <c r="E153" s="417">
        <v>0.39241999999999999</v>
      </c>
      <c r="F153" s="417">
        <v>406567.16885000002</v>
      </c>
    </row>
    <row r="154" spans="1:6">
      <c r="A154" s="416" t="s">
        <v>146</v>
      </c>
      <c r="B154" s="417">
        <v>0</v>
      </c>
      <c r="C154" s="417">
        <v>0</v>
      </c>
      <c r="D154" s="417">
        <v>0</v>
      </c>
      <c r="E154" s="417">
        <v>0</v>
      </c>
      <c r="F154" s="417">
        <v>0</v>
      </c>
    </row>
    <row r="155" spans="1:6">
      <c r="A155" s="15" t="s">
        <v>147</v>
      </c>
      <c r="B155" s="419">
        <v>2402320.2410599999</v>
      </c>
      <c r="C155" s="419">
        <v>380404.64641000004</v>
      </c>
      <c r="D155" s="419">
        <v>0</v>
      </c>
      <c r="E155" s="419">
        <v>4061.8911800000001</v>
      </c>
      <c r="F155" s="419">
        <v>2786786.7786500002</v>
      </c>
    </row>
    <row r="156" spans="1:6">
      <c r="A156" s="416" t="s">
        <v>148</v>
      </c>
      <c r="B156" s="417">
        <v>164377.05505000002</v>
      </c>
      <c r="C156" s="417">
        <v>21721.407159999999</v>
      </c>
      <c r="D156" s="417">
        <v>0</v>
      </c>
      <c r="E156" s="417">
        <v>720.47593000000006</v>
      </c>
      <c r="F156" s="417">
        <v>186818.93813999998</v>
      </c>
    </row>
    <row r="157" spans="1:6">
      <c r="A157" s="416" t="s">
        <v>149</v>
      </c>
      <c r="B157" s="417">
        <v>0</v>
      </c>
      <c r="C157" s="417">
        <v>0</v>
      </c>
      <c r="D157" s="417">
        <v>0</v>
      </c>
      <c r="E157" s="417">
        <v>0</v>
      </c>
      <c r="F157" s="417">
        <v>0</v>
      </c>
    </row>
    <row r="158" spans="1:6">
      <c r="A158" s="416" t="s">
        <v>150</v>
      </c>
      <c r="B158" s="417">
        <v>1164347.3216800001</v>
      </c>
      <c r="C158" s="417">
        <v>227890.59687000001</v>
      </c>
      <c r="D158" s="417">
        <v>0</v>
      </c>
      <c r="E158" s="417">
        <v>994.3854</v>
      </c>
      <c r="F158" s="417">
        <v>1393232.3039500001</v>
      </c>
    </row>
    <row r="159" spans="1:6">
      <c r="A159" s="416" t="s">
        <v>151</v>
      </c>
      <c r="B159" s="417">
        <v>0</v>
      </c>
      <c r="C159" s="417">
        <v>0</v>
      </c>
      <c r="D159" s="417">
        <v>0</v>
      </c>
      <c r="E159" s="417">
        <v>0</v>
      </c>
      <c r="F159" s="417">
        <v>0</v>
      </c>
    </row>
    <row r="160" spans="1:6">
      <c r="A160" s="416" t="s">
        <v>152</v>
      </c>
      <c r="B160" s="417">
        <v>1035145.95082</v>
      </c>
      <c r="C160" s="417">
        <v>15733.029859999999</v>
      </c>
      <c r="D160" s="417">
        <v>0</v>
      </c>
      <c r="E160" s="417">
        <v>2347.0298499999999</v>
      </c>
      <c r="F160" s="417">
        <v>1053226.0105300001</v>
      </c>
    </row>
    <row r="161" spans="1:6">
      <c r="A161" s="416" t="s">
        <v>153</v>
      </c>
      <c r="B161" s="417">
        <v>38449.913509999998</v>
      </c>
      <c r="C161" s="417">
        <v>115059.61252</v>
      </c>
      <c r="D161" s="417">
        <v>0</v>
      </c>
      <c r="E161" s="417">
        <v>0</v>
      </c>
      <c r="F161" s="417">
        <v>153509.52603000001</v>
      </c>
    </row>
    <row r="162" spans="1:6">
      <c r="A162" s="15" t="s">
        <v>154</v>
      </c>
      <c r="B162" s="419">
        <v>3368083.4523899998</v>
      </c>
      <c r="C162" s="419">
        <v>88174.346420000002</v>
      </c>
      <c r="D162" s="419">
        <v>0</v>
      </c>
      <c r="E162" s="419">
        <v>0</v>
      </c>
      <c r="F162" s="419">
        <v>3456257.7988100001</v>
      </c>
    </row>
    <row r="163" spans="1:6">
      <c r="A163" s="416" t="s">
        <v>155</v>
      </c>
      <c r="B163" s="417">
        <v>3163090.05</v>
      </c>
      <c r="C163" s="417">
        <v>86436</v>
      </c>
      <c r="D163" s="417">
        <v>0</v>
      </c>
      <c r="E163" s="417">
        <v>0</v>
      </c>
      <c r="F163" s="417">
        <v>3249526.05</v>
      </c>
    </row>
    <row r="164" spans="1:6">
      <c r="A164" s="416" t="s">
        <v>156</v>
      </c>
      <c r="B164" s="417">
        <v>0</v>
      </c>
      <c r="C164" s="417">
        <v>0</v>
      </c>
      <c r="D164" s="417">
        <v>0</v>
      </c>
      <c r="E164" s="417">
        <v>0</v>
      </c>
      <c r="F164" s="417">
        <v>0</v>
      </c>
    </row>
    <row r="165" spans="1:6">
      <c r="A165" s="11" t="s">
        <v>157</v>
      </c>
      <c r="B165" s="417">
        <v>150000</v>
      </c>
      <c r="C165" s="417">
        <v>0</v>
      </c>
      <c r="D165" s="417">
        <v>0</v>
      </c>
      <c r="E165" s="417">
        <v>0</v>
      </c>
      <c r="F165" s="417">
        <v>150000</v>
      </c>
    </row>
    <row r="166" spans="1:6">
      <c r="A166" s="416" t="s">
        <v>158</v>
      </c>
      <c r="B166" s="417">
        <v>54993.402390000003</v>
      </c>
      <c r="C166" s="417">
        <v>1738.3464199999999</v>
      </c>
      <c r="D166" s="417">
        <v>0</v>
      </c>
      <c r="E166" s="417">
        <v>0</v>
      </c>
      <c r="F166" s="417">
        <v>56731.748810000005</v>
      </c>
    </row>
    <row r="167" spans="1:6">
      <c r="A167" s="15" t="s">
        <v>159</v>
      </c>
      <c r="B167" s="419">
        <v>2307851.5559699996</v>
      </c>
      <c r="C167" s="419">
        <v>388467.77669999999</v>
      </c>
      <c r="D167" s="419">
        <v>0</v>
      </c>
      <c r="E167" s="419">
        <v>0</v>
      </c>
      <c r="F167" s="419">
        <v>2696319.3326699999</v>
      </c>
    </row>
    <row r="168" spans="1:6">
      <c r="A168" s="416" t="s">
        <v>160</v>
      </c>
      <c r="B168" s="417">
        <v>0</v>
      </c>
      <c r="C168" s="417">
        <v>1485.6633400000001</v>
      </c>
      <c r="D168" s="417">
        <v>0</v>
      </c>
      <c r="E168" s="417">
        <v>0</v>
      </c>
      <c r="F168" s="417">
        <v>1485.6633400000001</v>
      </c>
    </row>
    <row r="169" spans="1:6">
      <c r="A169" s="416" t="s">
        <v>161</v>
      </c>
      <c r="B169" s="417">
        <v>0</v>
      </c>
      <c r="C169" s="417">
        <v>0</v>
      </c>
      <c r="D169" s="417">
        <v>0</v>
      </c>
      <c r="E169" s="417">
        <v>0</v>
      </c>
      <c r="F169" s="417">
        <v>0</v>
      </c>
    </row>
    <row r="170" spans="1:6">
      <c r="A170" s="416" t="s">
        <v>162</v>
      </c>
      <c r="B170" s="417">
        <v>0</v>
      </c>
      <c r="C170" s="417">
        <v>1485.6633400000001</v>
      </c>
      <c r="D170" s="417">
        <v>0</v>
      </c>
      <c r="E170" s="417">
        <v>0</v>
      </c>
      <c r="F170" s="417">
        <v>1485.6633400000001</v>
      </c>
    </row>
    <row r="171" spans="1:6">
      <c r="A171" s="416" t="s">
        <v>163</v>
      </c>
      <c r="B171" s="417">
        <v>0</v>
      </c>
      <c r="C171" s="417">
        <v>0</v>
      </c>
      <c r="D171" s="417">
        <v>0</v>
      </c>
      <c r="E171" s="417">
        <v>0</v>
      </c>
      <c r="F171" s="417">
        <v>0</v>
      </c>
    </row>
    <row r="172" spans="1:6">
      <c r="A172" s="416" t="s">
        <v>164</v>
      </c>
      <c r="B172" s="417">
        <v>0</v>
      </c>
      <c r="C172" s="417">
        <v>0</v>
      </c>
      <c r="D172" s="417">
        <v>0</v>
      </c>
      <c r="E172" s="417">
        <v>0</v>
      </c>
      <c r="F172" s="417">
        <v>0</v>
      </c>
    </row>
    <row r="173" spans="1:6">
      <c r="A173" s="416" t="s">
        <v>165</v>
      </c>
      <c r="B173" s="417">
        <v>0</v>
      </c>
      <c r="C173" s="417">
        <v>0</v>
      </c>
      <c r="D173" s="417">
        <v>0</v>
      </c>
      <c r="E173" s="417">
        <v>0</v>
      </c>
      <c r="F173" s="417">
        <v>0</v>
      </c>
    </row>
    <row r="174" spans="1:6">
      <c r="A174" s="416" t="s">
        <v>166</v>
      </c>
      <c r="B174" s="417">
        <v>2265743.3480000002</v>
      </c>
      <c r="C174" s="417">
        <v>382192.48339999997</v>
      </c>
      <c r="D174" s="417">
        <v>0</v>
      </c>
      <c r="E174" s="417">
        <v>0</v>
      </c>
      <c r="F174" s="417">
        <v>2647935.8314</v>
      </c>
    </row>
    <row r="175" spans="1:6">
      <c r="A175" s="416" t="s">
        <v>167</v>
      </c>
      <c r="B175" s="417">
        <v>42108.207969999996</v>
      </c>
      <c r="C175" s="417">
        <v>4789.6299600000002</v>
      </c>
      <c r="D175" s="417">
        <v>0</v>
      </c>
      <c r="E175" s="417">
        <v>0</v>
      </c>
      <c r="F175" s="417">
        <v>46897.837930000002</v>
      </c>
    </row>
    <row r="176" spans="1:6">
      <c r="A176" s="14" t="s">
        <v>168</v>
      </c>
      <c r="B176" s="419">
        <v>19487801.79879</v>
      </c>
      <c r="C176" s="419">
        <v>0</v>
      </c>
      <c r="D176" s="419">
        <v>0</v>
      </c>
      <c r="E176" s="419">
        <v>0</v>
      </c>
      <c r="F176" s="419">
        <v>19487801.79879</v>
      </c>
    </row>
    <row r="177" spans="1:6">
      <c r="A177" s="24" t="s">
        <v>169</v>
      </c>
      <c r="B177" s="417">
        <v>14686416.686549999</v>
      </c>
      <c r="C177" s="417">
        <v>0</v>
      </c>
      <c r="D177" s="417">
        <v>0</v>
      </c>
      <c r="E177" s="417">
        <v>0</v>
      </c>
      <c r="F177" s="417">
        <v>14686416.686549999</v>
      </c>
    </row>
    <row r="178" spans="1:6">
      <c r="A178" s="416" t="s">
        <v>170</v>
      </c>
      <c r="B178" s="417">
        <v>14686416.686549999</v>
      </c>
      <c r="C178" s="417">
        <v>0</v>
      </c>
      <c r="D178" s="417">
        <v>0</v>
      </c>
      <c r="E178" s="417">
        <v>0</v>
      </c>
      <c r="F178" s="417">
        <v>14686416.686549999</v>
      </c>
    </row>
    <row r="179" spans="1:6">
      <c r="A179" s="416" t="s">
        <v>171</v>
      </c>
      <c r="B179" s="417">
        <v>0</v>
      </c>
      <c r="C179" s="417">
        <v>0</v>
      </c>
      <c r="D179" s="417">
        <v>0</v>
      </c>
      <c r="E179" s="417">
        <v>0</v>
      </c>
      <c r="F179" s="417">
        <v>0</v>
      </c>
    </row>
    <row r="180" spans="1:6">
      <c r="A180" s="416" t="s">
        <v>172</v>
      </c>
      <c r="B180" s="417">
        <v>0</v>
      </c>
      <c r="C180" s="417">
        <v>0</v>
      </c>
      <c r="D180" s="417">
        <v>0</v>
      </c>
      <c r="E180" s="417">
        <v>0</v>
      </c>
      <c r="F180" s="417">
        <v>0</v>
      </c>
    </row>
    <row r="181" spans="1:6">
      <c r="A181" s="24" t="s">
        <v>173</v>
      </c>
      <c r="B181" s="417">
        <v>152544.46833999999</v>
      </c>
      <c r="C181" s="417">
        <v>0</v>
      </c>
      <c r="D181" s="417">
        <v>0</v>
      </c>
      <c r="E181" s="417">
        <v>0</v>
      </c>
      <c r="F181" s="417">
        <v>152544.46833999999</v>
      </c>
    </row>
    <row r="182" spans="1:6">
      <c r="A182" s="416" t="s">
        <v>174</v>
      </c>
      <c r="B182" s="417">
        <v>6579.82582</v>
      </c>
      <c r="C182" s="417">
        <v>0</v>
      </c>
      <c r="D182" s="417">
        <v>0</v>
      </c>
      <c r="E182" s="417">
        <v>0</v>
      </c>
      <c r="F182" s="417">
        <v>6579.82582</v>
      </c>
    </row>
    <row r="183" spans="1:6">
      <c r="A183" s="416" t="s">
        <v>175</v>
      </c>
      <c r="B183" s="417">
        <v>142840.61366</v>
      </c>
      <c r="C183" s="417">
        <v>0</v>
      </c>
      <c r="D183" s="417">
        <v>0</v>
      </c>
      <c r="E183" s="417">
        <v>0</v>
      </c>
      <c r="F183" s="417">
        <v>142840.61366</v>
      </c>
    </row>
    <row r="184" spans="1:6">
      <c r="A184" s="416" t="s">
        <v>176</v>
      </c>
      <c r="B184" s="417">
        <v>3124.0288599999999</v>
      </c>
      <c r="C184" s="417">
        <v>0</v>
      </c>
      <c r="D184" s="417">
        <v>0</v>
      </c>
      <c r="E184" s="417">
        <v>0</v>
      </c>
      <c r="F184" s="417">
        <v>3124.0288599999999</v>
      </c>
    </row>
    <row r="185" spans="1:6">
      <c r="A185" s="24" t="s">
        <v>177</v>
      </c>
      <c r="B185" s="417">
        <v>0</v>
      </c>
      <c r="C185" s="417">
        <v>0</v>
      </c>
      <c r="D185" s="417">
        <v>0</v>
      </c>
      <c r="E185" s="417">
        <v>0</v>
      </c>
      <c r="F185" s="417">
        <v>0</v>
      </c>
    </row>
    <row r="186" spans="1:6">
      <c r="A186" s="416" t="s">
        <v>178</v>
      </c>
      <c r="B186" s="417">
        <v>0</v>
      </c>
      <c r="C186" s="417">
        <v>0</v>
      </c>
      <c r="D186" s="417">
        <v>0</v>
      </c>
      <c r="E186" s="417">
        <v>0</v>
      </c>
      <c r="F186" s="417">
        <v>0</v>
      </c>
    </row>
    <row r="187" spans="1:6">
      <c r="A187" s="24" t="s">
        <v>179</v>
      </c>
      <c r="B187" s="417">
        <v>3494322.4644400002</v>
      </c>
      <c r="C187" s="417">
        <v>0</v>
      </c>
      <c r="D187" s="417">
        <v>0</v>
      </c>
      <c r="E187" s="417">
        <v>0</v>
      </c>
      <c r="F187" s="417">
        <v>3494322.4644400002</v>
      </c>
    </row>
    <row r="188" spans="1:6">
      <c r="A188" s="416" t="s">
        <v>180</v>
      </c>
      <c r="B188" s="417">
        <v>2625822.63436</v>
      </c>
      <c r="C188" s="417">
        <v>0</v>
      </c>
      <c r="D188" s="417">
        <v>0</v>
      </c>
      <c r="E188" s="417">
        <v>0</v>
      </c>
      <c r="F188" s="417">
        <v>2625822.63436</v>
      </c>
    </row>
    <row r="189" spans="1:6">
      <c r="A189" s="416" t="s">
        <v>181</v>
      </c>
      <c r="B189" s="417">
        <v>111711.19469</v>
      </c>
      <c r="C189" s="417">
        <v>0</v>
      </c>
      <c r="D189" s="417">
        <v>0</v>
      </c>
      <c r="E189" s="417">
        <v>0</v>
      </c>
      <c r="F189" s="417">
        <v>111711.19469</v>
      </c>
    </row>
    <row r="190" spans="1:6">
      <c r="A190" s="416" t="s">
        <v>182</v>
      </c>
      <c r="B190" s="417">
        <v>756788.63538999995</v>
      </c>
      <c r="C190" s="417">
        <v>0</v>
      </c>
      <c r="D190" s="417">
        <v>0</v>
      </c>
      <c r="E190" s="417">
        <v>0</v>
      </c>
      <c r="F190" s="417">
        <v>756788.63538999995</v>
      </c>
    </row>
    <row r="191" spans="1:6">
      <c r="A191" s="24" t="s">
        <v>183</v>
      </c>
      <c r="B191" s="417">
        <v>1154518.17946</v>
      </c>
      <c r="C191" s="417">
        <v>0</v>
      </c>
      <c r="D191" s="417">
        <v>0</v>
      </c>
      <c r="E191" s="417">
        <v>0</v>
      </c>
      <c r="F191" s="417">
        <v>1154518.17946</v>
      </c>
    </row>
    <row r="192" spans="1:6">
      <c r="A192" s="416" t="s">
        <v>184</v>
      </c>
      <c r="B192" s="417">
        <v>243962.10626</v>
      </c>
      <c r="C192" s="417">
        <v>0</v>
      </c>
      <c r="D192" s="417">
        <v>0</v>
      </c>
      <c r="E192" s="417">
        <v>0</v>
      </c>
      <c r="F192" s="417">
        <v>243962.10626</v>
      </c>
    </row>
    <row r="193" spans="1:6">
      <c r="A193" s="416" t="s">
        <v>185</v>
      </c>
      <c r="B193" s="417">
        <v>910556.0732000001</v>
      </c>
      <c r="C193" s="417">
        <v>0</v>
      </c>
      <c r="D193" s="417">
        <v>0</v>
      </c>
      <c r="E193" s="417">
        <v>0</v>
      </c>
      <c r="F193" s="417">
        <v>910556.0732000001</v>
      </c>
    </row>
    <row r="194" spans="1:6">
      <c r="A194" s="25" t="s">
        <v>186</v>
      </c>
      <c r="B194" s="419">
        <v>259660405.79769</v>
      </c>
      <c r="C194" s="419">
        <v>20622015.50539</v>
      </c>
      <c r="D194" s="419">
        <v>54444.400150000001</v>
      </c>
      <c r="E194" s="419">
        <v>50027.903590000002</v>
      </c>
      <c r="F194" s="419">
        <v>280386893.60681999</v>
      </c>
    </row>
    <row r="195" spans="1:6">
      <c r="A195" s="25" t="s">
        <v>187</v>
      </c>
      <c r="B195" s="419">
        <v>11466954.832770001</v>
      </c>
      <c r="C195" s="419">
        <v>3464447.8808599999</v>
      </c>
      <c r="D195" s="419">
        <v>0</v>
      </c>
      <c r="E195" s="419">
        <v>284884.38310000004</v>
      </c>
      <c r="F195" s="419">
        <v>15216287.096729999</v>
      </c>
    </row>
    <row r="196" spans="1:6">
      <c r="A196" s="26" t="s">
        <v>188</v>
      </c>
      <c r="B196" s="417">
        <v>5818.5485199999994</v>
      </c>
      <c r="C196" s="417">
        <v>927067.39974999998</v>
      </c>
      <c r="D196" s="417">
        <v>0</v>
      </c>
      <c r="E196" s="417">
        <v>0</v>
      </c>
      <c r="F196" s="417">
        <v>932885.94826999994</v>
      </c>
    </row>
    <row r="197" spans="1:6">
      <c r="A197" s="416" t="s">
        <v>189</v>
      </c>
      <c r="B197" s="417">
        <v>5818.5485199999994</v>
      </c>
      <c r="C197" s="417">
        <v>103151.19923</v>
      </c>
      <c r="D197" s="417">
        <v>0</v>
      </c>
      <c r="E197" s="417">
        <v>0</v>
      </c>
      <c r="F197" s="417">
        <v>108969.74774999999</v>
      </c>
    </row>
    <row r="198" spans="1:6">
      <c r="A198" s="416" t="s">
        <v>190</v>
      </c>
      <c r="B198" s="417">
        <v>0</v>
      </c>
      <c r="C198" s="417">
        <v>5362.0674500000005</v>
      </c>
      <c r="D198" s="417">
        <v>0</v>
      </c>
      <c r="E198" s="417">
        <v>0</v>
      </c>
      <c r="F198" s="417">
        <v>5362.0674500000005</v>
      </c>
    </row>
    <row r="199" spans="1:6">
      <c r="A199" s="416" t="s">
        <v>191</v>
      </c>
      <c r="B199" s="417">
        <v>0</v>
      </c>
      <c r="C199" s="417">
        <v>630721.99904999998</v>
      </c>
      <c r="D199" s="417">
        <v>0</v>
      </c>
      <c r="E199" s="417">
        <v>0</v>
      </c>
      <c r="F199" s="417">
        <v>630721.99904999998</v>
      </c>
    </row>
    <row r="200" spans="1:6">
      <c r="A200" s="416" t="s">
        <v>192</v>
      </c>
      <c r="B200" s="417">
        <v>0</v>
      </c>
      <c r="C200" s="417">
        <v>0</v>
      </c>
      <c r="D200" s="417">
        <v>0</v>
      </c>
      <c r="E200" s="417">
        <v>0</v>
      </c>
      <c r="F200" s="417">
        <v>0</v>
      </c>
    </row>
    <row r="201" spans="1:6">
      <c r="A201" s="416" t="s">
        <v>193</v>
      </c>
      <c r="B201" s="417">
        <v>0</v>
      </c>
      <c r="C201" s="417">
        <v>187832.13402</v>
      </c>
      <c r="D201" s="417">
        <v>0</v>
      </c>
      <c r="E201" s="417">
        <v>0</v>
      </c>
      <c r="F201" s="417">
        <v>187832.13402</v>
      </c>
    </row>
    <row r="202" spans="1:6">
      <c r="A202" s="24" t="s">
        <v>194</v>
      </c>
      <c r="B202" s="417">
        <v>9382417.1813500002</v>
      </c>
      <c r="C202" s="417">
        <v>2480998.8820799999</v>
      </c>
      <c r="D202" s="417">
        <v>0</v>
      </c>
      <c r="E202" s="417">
        <v>284884.38310000004</v>
      </c>
      <c r="F202" s="417">
        <v>12148300.446530001</v>
      </c>
    </row>
    <row r="203" spans="1:6">
      <c r="A203" s="11" t="s">
        <v>195</v>
      </c>
      <c r="B203" s="417">
        <v>0</v>
      </c>
      <c r="C203" s="417">
        <v>0</v>
      </c>
      <c r="D203" s="417">
        <v>0</v>
      </c>
      <c r="E203" s="417">
        <v>0</v>
      </c>
      <c r="F203" s="417">
        <v>0</v>
      </c>
    </row>
    <row r="204" spans="1:6">
      <c r="A204" s="11" t="s">
        <v>196</v>
      </c>
      <c r="B204" s="417">
        <v>3004496.4556199997</v>
      </c>
      <c r="C204" s="417">
        <v>1513213.61469</v>
      </c>
      <c r="D204" s="417">
        <v>0</v>
      </c>
      <c r="E204" s="417">
        <v>1078.70372</v>
      </c>
      <c r="F204" s="417">
        <v>4518788.77403</v>
      </c>
    </row>
    <row r="205" spans="1:6">
      <c r="A205" s="11" t="s">
        <v>197</v>
      </c>
      <c r="B205" s="417">
        <v>3213134.9713900001</v>
      </c>
      <c r="C205" s="417">
        <v>573118.56224</v>
      </c>
      <c r="D205" s="417">
        <v>0</v>
      </c>
      <c r="E205" s="417">
        <v>94843.414319999996</v>
      </c>
      <c r="F205" s="417">
        <v>3881096.9479499999</v>
      </c>
    </row>
    <row r="206" spans="1:6">
      <c r="A206" s="11" t="s">
        <v>198</v>
      </c>
      <c r="B206" s="417">
        <v>0</v>
      </c>
      <c r="C206" s="417">
        <v>0</v>
      </c>
      <c r="D206" s="417">
        <v>0</v>
      </c>
      <c r="E206" s="417">
        <v>0</v>
      </c>
      <c r="F206" s="417">
        <v>0</v>
      </c>
    </row>
    <row r="207" spans="1:6">
      <c r="A207" s="11" t="s">
        <v>199</v>
      </c>
      <c r="B207" s="417">
        <v>3164785.75434</v>
      </c>
      <c r="C207" s="417">
        <v>394666.70514999999</v>
      </c>
      <c r="D207" s="417">
        <v>0</v>
      </c>
      <c r="E207" s="417">
        <v>188962.26506000001</v>
      </c>
      <c r="F207" s="417">
        <v>3748414.7245500004</v>
      </c>
    </row>
    <row r="208" spans="1:6">
      <c r="A208" s="24" t="s">
        <v>200</v>
      </c>
      <c r="B208" s="417">
        <v>0</v>
      </c>
      <c r="C208" s="417">
        <v>0</v>
      </c>
      <c r="D208" s="417">
        <v>0</v>
      </c>
      <c r="E208" s="417">
        <v>0</v>
      </c>
      <c r="F208" s="417">
        <v>0</v>
      </c>
    </row>
    <row r="209" spans="1:6">
      <c r="A209" s="24" t="s">
        <v>201</v>
      </c>
      <c r="B209" s="417">
        <v>2052501.7579000001</v>
      </c>
      <c r="C209" s="417">
        <v>22611.671420000002</v>
      </c>
      <c r="D209" s="417">
        <v>0</v>
      </c>
      <c r="E209" s="417">
        <v>0</v>
      </c>
      <c r="F209" s="417">
        <v>2075113.4293199999</v>
      </c>
    </row>
    <row r="210" spans="1:6">
      <c r="A210" s="416" t="s">
        <v>202</v>
      </c>
      <c r="B210" s="417">
        <v>104682.23994</v>
      </c>
      <c r="C210" s="417">
        <v>3910.2</v>
      </c>
      <c r="D210" s="417">
        <v>0</v>
      </c>
      <c r="E210" s="417">
        <v>0</v>
      </c>
      <c r="F210" s="417">
        <v>108592.43994</v>
      </c>
    </row>
    <row r="211" spans="1:6">
      <c r="A211" s="416" t="s">
        <v>203</v>
      </c>
      <c r="B211" s="417">
        <v>1702074.0516400002</v>
      </c>
      <c r="C211" s="417">
        <v>18701.471420000002</v>
      </c>
      <c r="D211" s="417">
        <v>0</v>
      </c>
      <c r="E211" s="417">
        <v>0</v>
      </c>
      <c r="F211" s="417">
        <v>1720775.52306</v>
      </c>
    </row>
    <row r="212" spans="1:6">
      <c r="A212" s="416" t="s">
        <v>204</v>
      </c>
      <c r="B212" s="417">
        <v>0</v>
      </c>
      <c r="C212" s="417">
        <v>0</v>
      </c>
      <c r="D212" s="417">
        <v>0</v>
      </c>
      <c r="E212" s="417">
        <v>0</v>
      </c>
      <c r="F212" s="417">
        <v>0</v>
      </c>
    </row>
    <row r="213" spans="1:6">
      <c r="A213" s="416" t="s">
        <v>205</v>
      </c>
      <c r="B213" s="417">
        <v>245745.46632000001</v>
      </c>
      <c r="C213" s="417">
        <v>0</v>
      </c>
      <c r="D213" s="417">
        <v>0</v>
      </c>
      <c r="E213" s="417">
        <v>0</v>
      </c>
      <c r="F213" s="417">
        <v>245745.46632000001</v>
      </c>
    </row>
    <row r="214" spans="1:6">
      <c r="A214" s="24" t="s">
        <v>206</v>
      </c>
      <c r="B214" s="417">
        <v>26217.345000000001</v>
      </c>
      <c r="C214" s="417">
        <v>33769.927609999999</v>
      </c>
      <c r="D214" s="417">
        <v>0</v>
      </c>
      <c r="E214" s="417">
        <v>0</v>
      </c>
      <c r="F214" s="417">
        <v>59987.27261</v>
      </c>
    </row>
    <row r="215" spans="1:6">
      <c r="A215" s="15" t="s">
        <v>207</v>
      </c>
      <c r="B215" s="419">
        <v>169760670.72985998</v>
      </c>
      <c r="C215" s="419">
        <v>306929976.91701001</v>
      </c>
      <c r="D215" s="419">
        <v>75305.26651999999</v>
      </c>
      <c r="E215" s="419">
        <v>25113.747350000001</v>
      </c>
      <c r="F215" s="419">
        <v>476791066.66074002</v>
      </c>
    </row>
    <row r="216" spans="1:6">
      <c r="A216" s="24" t="s">
        <v>208</v>
      </c>
      <c r="B216" s="417">
        <v>2529406.6541300002</v>
      </c>
      <c r="C216" s="417">
        <v>900493.89026999997</v>
      </c>
      <c r="D216" s="417">
        <v>171.35739000000001</v>
      </c>
      <c r="E216" s="417">
        <v>125.63399000000001</v>
      </c>
      <c r="F216" s="417">
        <v>3430197.53578</v>
      </c>
    </row>
    <row r="217" spans="1:6">
      <c r="A217" s="416" t="s">
        <v>209</v>
      </c>
      <c r="B217" s="417">
        <v>119.6</v>
      </c>
      <c r="C217" s="417">
        <v>34300</v>
      </c>
      <c r="D217" s="417">
        <v>0</v>
      </c>
      <c r="E217" s="417">
        <v>0</v>
      </c>
      <c r="F217" s="417">
        <v>34419.599999999999</v>
      </c>
    </row>
    <row r="218" spans="1:6">
      <c r="A218" s="416" t="s">
        <v>210</v>
      </c>
      <c r="B218" s="417">
        <v>1449060</v>
      </c>
      <c r="C218" s="417">
        <v>0</v>
      </c>
      <c r="D218" s="417">
        <v>0</v>
      </c>
      <c r="E218" s="417">
        <v>0</v>
      </c>
      <c r="F218" s="417">
        <v>1449060</v>
      </c>
    </row>
    <row r="219" spans="1:6">
      <c r="A219" s="416" t="s">
        <v>211</v>
      </c>
      <c r="B219" s="417">
        <v>1080227.0541300001</v>
      </c>
      <c r="C219" s="417">
        <v>866193.89026999997</v>
      </c>
      <c r="D219" s="417">
        <v>171.35739000000001</v>
      </c>
      <c r="E219" s="417">
        <v>125.63399000000001</v>
      </c>
      <c r="F219" s="417">
        <v>1946717.9357799999</v>
      </c>
    </row>
    <row r="220" spans="1:6">
      <c r="A220" s="24" t="s">
        <v>212</v>
      </c>
      <c r="B220" s="417">
        <v>19890017.662500001</v>
      </c>
      <c r="C220" s="417">
        <v>202353.05841</v>
      </c>
      <c r="D220" s="417">
        <v>17.000799999999998</v>
      </c>
      <c r="E220" s="417">
        <v>0</v>
      </c>
      <c r="F220" s="417">
        <v>20092387.72171</v>
      </c>
    </row>
    <row r="221" spans="1:6">
      <c r="A221" s="416" t="s">
        <v>213</v>
      </c>
      <c r="B221" s="417">
        <v>0</v>
      </c>
      <c r="C221" s="417">
        <v>0</v>
      </c>
      <c r="D221" s="417">
        <v>0</v>
      </c>
      <c r="E221" s="417">
        <v>0</v>
      </c>
      <c r="F221" s="417">
        <v>0</v>
      </c>
    </row>
    <row r="222" spans="1:6">
      <c r="A222" s="416" t="s">
        <v>214</v>
      </c>
      <c r="B222" s="417">
        <v>198436.74338999999</v>
      </c>
      <c r="C222" s="417">
        <v>93006.549430000014</v>
      </c>
      <c r="D222" s="417">
        <v>17.000799999999998</v>
      </c>
      <c r="E222" s="417">
        <v>0</v>
      </c>
      <c r="F222" s="417">
        <v>291460.29362000001</v>
      </c>
    </row>
    <row r="223" spans="1:6">
      <c r="A223" s="416" t="s">
        <v>215</v>
      </c>
      <c r="B223" s="417">
        <v>19691580.91911</v>
      </c>
      <c r="C223" s="417">
        <v>109346.50898</v>
      </c>
      <c r="D223" s="417">
        <v>0</v>
      </c>
      <c r="E223" s="417">
        <v>0</v>
      </c>
      <c r="F223" s="417">
        <v>19800927.428089999</v>
      </c>
    </row>
    <row r="224" spans="1:6">
      <c r="A224" s="18" t="s">
        <v>216</v>
      </c>
      <c r="B224" s="417">
        <v>0</v>
      </c>
      <c r="C224" s="417">
        <v>0</v>
      </c>
      <c r="D224" s="417">
        <v>0</v>
      </c>
      <c r="E224" s="417">
        <v>0</v>
      </c>
      <c r="F224" s="417">
        <v>0</v>
      </c>
    </row>
    <row r="225" spans="1:6">
      <c r="A225" s="416" t="s">
        <v>217</v>
      </c>
      <c r="B225" s="417">
        <v>0</v>
      </c>
      <c r="C225" s="417">
        <v>0</v>
      </c>
      <c r="D225" s="417">
        <v>0</v>
      </c>
      <c r="E225" s="417">
        <v>0</v>
      </c>
      <c r="F225" s="417">
        <v>0</v>
      </c>
    </row>
    <row r="226" spans="1:6">
      <c r="A226" s="24" t="s">
        <v>218</v>
      </c>
      <c r="B226" s="417">
        <v>31.617740000000001</v>
      </c>
      <c r="C226" s="417">
        <v>103151.01599</v>
      </c>
      <c r="D226" s="417">
        <v>0</v>
      </c>
      <c r="E226" s="417">
        <v>0</v>
      </c>
      <c r="F226" s="417">
        <v>103182.63373</v>
      </c>
    </row>
    <row r="227" spans="1:6">
      <c r="A227" s="416" t="s">
        <v>219</v>
      </c>
      <c r="B227" s="417">
        <v>31.617740000000001</v>
      </c>
      <c r="C227" s="417">
        <v>60214.912320000003</v>
      </c>
      <c r="D227" s="417">
        <v>0</v>
      </c>
      <c r="E227" s="417">
        <v>0</v>
      </c>
      <c r="F227" s="417">
        <v>60246.530060000005</v>
      </c>
    </row>
    <row r="228" spans="1:6">
      <c r="A228" s="416" t="s">
        <v>220</v>
      </c>
      <c r="B228" s="417">
        <v>0</v>
      </c>
      <c r="C228" s="417">
        <v>42936.103670000004</v>
      </c>
      <c r="D228" s="417">
        <v>0</v>
      </c>
      <c r="E228" s="417">
        <v>0</v>
      </c>
      <c r="F228" s="417">
        <v>42936.103670000004</v>
      </c>
    </row>
    <row r="229" spans="1:6">
      <c r="A229" s="24" t="s">
        <v>221</v>
      </c>
      <c r="B229" s="417">
        <v>0</v>
      </c>
      <c r="C229" s="417">
        <v>0</v>
      </c>
      <c r="D229" s="417">
        <v>0</v>
      </c>
      <c r="E229" s="417">
        <v>0</v>
      </c>
      <c r="F229" s="417">
        <v>0</v>
      </c>
    </row>
    <row r="230" spans="1:6">
      <c r="A230" s="416" t="s">
        <v>222</v>
      </c>
      <c r="B230" s="417">
        <v>0</v>
      </c>
      <c r="C230" s="417">
        <v>0</v>
      </c>
      <c r="D230" s="417">
        <v>0</v>
      </c>
      <c r="E230" s="417">
        <v>0</v>
      </c>
      <c r="F230" s="417">
        <v>0</v>
      </c>
    </row>
    <row r="231" spans="1:6">
      <c r="A231" s="416" t="s">
        <v>223</v>
      </c>
      <c r="B231" s="417">
        <v>0</v>
      </c>
      <c r="C231" s="417">
        <v>0</v>
      </c>
      <c r="D231" s="417">
        <v>0</v>
      </c>
      <c r="E231" s="417">
        <v>0</v>
      </c>
      <c r="F231" s="417">
        <v>0</v>
      </c>
    </row>
    <row r="232" spans="1:6">
      <c r="A232" s="24" t="s">
        <v>224</v>
      </c>
      <c r="B232" s="417">
        <v>90203363.455270007</v>
      </c>
      <c r="C232" s="417">
        <v>242815901.69335002</v>
      </c>
      <c r="D232" s="417">
        <v>0</v>
      </c>
      <c r="E232" s="417">
        <v>17275.399390000002</v>
      </c>
      <c r="F232" s="417">
        <v>333036540.54800999</v>
      </c>
    </row>
    <row r="233" spans="1:6">
      <c r="A233" s="416" t="s">
        <v>225</v>
      </c>
      <c r="B233" s="417">
        <v>30716464.43482</v>
      </c>
      <c r="C233" s="417">
        <v>196610249.52761999</v>
      </c>
      <c r="D233" s="417">
        <v>0</v>
      </c>
      <c r="E233" s="417">
        <v>0</v>
      </c>
      <c r="F233" s="417">
        <v>227326713.96244001</v>
      </c>
    </row>
    <row r="234" spans="1:6">
      <c r="A234" s="416" t="s">
        <v>226</v>
      </c>
      <c r="B234" s="417">
        <v>1284398.56311</v>
      </c>
      <c r="C234" s="417">
        <v>98368.811950000003</v>
      </c>
      <c r="D234" s="417">
        <v>0</v>
      </c>
      <c r="E234" s="417">
        <v>0</v>
      </c>
      <c r="F234" s="417">
        <v>1382767.37506</v>
      </c>
    </row>
    <row r="235" spans="1:6">
      <c r="A235" s="416" t="s">
        <v>227</v>
      </c>
      <c r="B235" s="417">
        <v>30208622.357560001</v>
      </c>
      <c r="C235" s="417">
        <v>35597375.953359999</v>
      </c>
      <c r="D235" s="417">
        <v>0</v>
      </c>
      <c r="E235" s="417">
        <v>0</v>
      </c>
      <c r="F235" s="417">
        <v>65805998.31092</v>
      </c>
    </row>
    <row r="236" spans="1:6">
      <c r="A236" s="416" t="s">
        <v>228</v>
      </c>
      <c r="B236" s="417">
        <v>616554.11748000002</v>
      </c>
      <c r="C236" s="417">
        <v>430229.94185</v>
      </c>
      <c r="D236" s="417">
        <v>0</v>
      </c>
      <c r="E236" s="417">
        <v>0</v>
      </c>
      <c r="F236" s="417">
        <v>1046784.0593300001</v>
      </c>
    </row>
    <row r="237" spans="1:6">
      <c r="A237" s="416" t="s">
        <v>229</v>
      </c>
      <c r="B237" s="417">
        <v>3130968.47046</v>
      </c>
      <c r="C237" s="417">
        <v>244692.57083000001</v>
      </c>
      <c r="D237" s="417">
        <v>0</v>
      </c>
      <c r="E237" s="417">
        <v>16949.971320000001</v>
      </c>
      <c r="F237" s="417">
        <v>3392611.0126100001</v>
      </c>
    </row>
    <row r="238" spans="1:6">
      <c r="A238" s="416" t="s">
        <v>230</v>
      </c>
      <c r="B238" s="417">
        <v>1898412.93958</v>
      </c>
      <c r="C238" s="417">
        <v>7695254.2196800001</v>
      </c>
      <c r="D238" s="417">
        <v>0</v>
      </c>
      <c r="E238" s="417">
        <v>325.42806999999999</v>
      </c>
      <c r="F238" s="417">
        <v>9593992.5873300005</v>
      </c>
    </row>
    <row r="239" spans="1:6">
      <c r="A239" s="416" t="s">
        <v>231</v>
      </c>
      <c r="B239" s="417">
        <v>38.362000000000002</v>
      </c>
      <c r="C239" s="417">
        <v>37041.147270000001</v>
      </c>
      <c r="D239" s="417">
        <v>0</v>
      </c>
      <c r="E239" s="417">
        <v>0</v>
      </c>
      <c r="F239" s="417">
        <v>37079.509270000002</v>
      </c>
    </row>
    <row r="240" spans="1:6">
      <c r="A240" s="416" t="s">
        <v>232</v>
      </c>
      <c r="B240" s="417">
        <v>22347904.21026</v>
      </c>
      <c r="C240" s="417">
        <v>2102689.52079</v>
      </c>
      <c r="D240" s="417">
        <v>0</v>
      </c>
      <c r="E240" s="417">
        <v>0</v>
      </c>
      <c r="F240" s="417">
        <v>24450593.73105</v>
      </c>
    </row>
    <row r="241" spans="1:6">
      <c r="A241" s="24" t="s">
        <v>233</v>
      </c>
      <c r="B241" s="417">
        <v>31472109.718910001</v>
      </c>
      <c r="C241" s="417">
        <v>47780045.759039998</v>
      </c>
      <c r="D241" s="417">
        <v>73736.233590000003</v>
      </c>
      <c r="E241" s="417">
        <v>7712.7139699999998</v>
      </c>
      <c r="F241" s="417">
        <v>79333604.425509989</v>
      </c>
    </row>
    <row r="242" spans="1:6">
      <c r="A242" s="416" t="s">
        <v>234</v>
      </c>
      <c r="B242" s="417">
        <v>14035850.007270001</v>
      </c>
      <c r="C242" s="417">
        <v>23791862.031990003</v>
      </c>
      <c r="D242" s="417">
        <v>0</v>
      </c>
      <c r="E242" s="417">
        <v>0</v>
      </c>
      <c r="F242" s="417">
        <v>37827712.03926</v>
      </c>
    </row>
    <row r="243" spans="1:6">
      <c r="A243" s="416" t="s">
        <v>235</v>
      </c>
      <c r="B243" s="417">
        <v>13477.582</v>
      </c>
      <c r="C243" s="417">
        <v>3940533.4871100001</v>
      </c>
      <c r="D243" s="417">
        <v>0</v>
      </c>
      <c r="E243" s="417">
        <v>0</v>
      </c>
      <c r="F243" s="417">
        <v>3954011.06911</v>
      </c>
    </row>
    <row r="244" spans="1:6">
      <c r="A244" s="416" t="s">
        <v>236</v>
      </c>
      <c r="B244" s="417">
        <v>3694813.3539100001</v>
      </c>
      <c r="C244" s="417">
        <v>2022833.0080799998</v>
      </c>
      <c r="D244" s="417">
        <v>38084.964979999997</v>
      </c>
      <c r="E244" s="417">
        <v>6086.8287799999998</v>
      </c>
      <c r="F244" s="417">
        <v>5761818.1557499999</v>
      </c>
    </row>
    <row r="245" spans="1:6">
      <c r="A245" s="11" t="s">
        <v>237</v>
      </c>
      <c r="B245" s="417">
        <v>1698290.53724</v>
      </c>
      <c r="C245" s="417">
        <v>1244057.2197999998</v>
      </c>
      <c r="D245" s="417">
        <v>30365.782660000001</v>
      </c>
      <c r="E245" s="417">
        <v>698.30686000000003</v>
      </c>
      <c r="F245" s="417">
        <v>2973411.84656</v>
      </c>
    </row>
    <row r="246" spans="1:6">
      <c r="A246" s="11" t="s">
        <v>238</v>
      </c>
      <c r="B246" s="417">
        <v>0</v>
      </c>
      <c r="C246" s="417">
        <v>510885.05039999995</v>
      </c>
      <c r="D246" s="417">
        <v>0</v>
      </c>
      <c r="E246" s="417">
        <v>0</v>
      </c>
      <c r="F246" s="417">
        <v>510885.05039999995</v>
      </c>
    </row>
    <row r="247" spans="1:6">
      <c r="A247" s="11" t="s">
        <v>239</v>
      </c>
      <c r="B247" s="417">
        <v>12029678.23849</v>
      </c>
      <c r="C247" s="417">
        <v>16269874.96166</v>
      </c>
      <c r="D247" s="417">
        <v>5285.4859500000002</v>
      </c>
      <c r="E247" s="417">
        <v>927.57832999999994</v>
      </c>
      <c r="F247" s="417">
        <v>28305766.264430001</v>
      </c>
    </row>
    <row r="248" spans="1:6">
      <c r="A248" s="24" t="s">
        <v>240</v>
      </c>
      <c r="B248" s="417">
        <v>13768541.73385</v>
      </c>
      <c r="C248" s="417">
        <v>14694779.74401</v>
      </c>
      <c r="D248" s="417">
        <v>1380.6747399999999</v>
      </c>
      <c r="E248" s="417">
        <v>0</v>
      </c>
      <c r="F248" s="417">
        <v>28464702.152599998</v>
      </c>
    </row>
    <row r="249" spans="1:6">
      <c r="A249" s="416" t="s">
        <v>241</v>
      </c>
      <c r="B249" s="417">
        <v>12961978.523490001</v>
      </c>
      <c r="C249" s="417">
        <v>14573642.66248</v>
      </c>
      <c r="D249" s="417">
        <v>1380.6747399999999</v>
      </c>
      <c r="E249" s="417">
        <v>0</v>
      </c>
      <c r="F249" s="417">
        <v>27537001.860709999</v>
      </c>
    </row>
    <row r="250" spans="1:6">
      <c r="A250" s="416" t="s">
        <v>242</v>
      </c>
      <c r="B250" s="417">
        <v>806563.21036000003</v>
      </c>
      <c r="C250" s="417">
        <v>121137.08153</v>
      </c>
      <c r="D250" s="417">
        <v>0</v>
      </c>
      <c r="E250" s="417">
        <v>0</v>
      </c>
      <c r="F250" s="417">
        <v>927700.29188999999</v>
      </c>
    </row>
    <row r="251" spans="1:6">
      <c r="A251" s="24" t="s">
        <v>243</v>
      </c>
      <c r="B251" s="62">
        <v>11897199.887459999</v>
      </c>
      <c r="C251" s="62">
        <v>433251.75594</v>
      </c>
      <c r="D251" s="62">
        <v>0</v>
      </c>
      <c r="E251" s="62">
        <v>0</v>
      </c>
      <c r="F251" s="62">
        <v>12330451.6434</v>
      </c>
    </row>
    <row r="252" spans="1:6">
      <c r="A252" s="416" t="s">
        <v>241</v>
      </c>
      <c r="B252" s="417">
        <v>11622026.30436</v>
      </c>
      <c r="C252" s="417">
        <v>433251.75594</v>
      </c>
      <c r="D252" s="417">
        <v>0</v>
      </c>
      <c r="E252" s="417">
        <v>0</v>
      </c>
      <c r="F252" s="417">
        <v>12055278.0603</v>
      </c>
    </row>
    <row r="253" spans="1:6">
      <c r="A253" s="416" t="s">
        <v>242</v>
      </c>
      <c r="B253" s="417">
        <v>275173.58310000005</v>
      </c>
      <c r="C253" s="417">
        <v>0</v>
      </c>
      <c r="D253" s="417">
        <v>0</v>
      </c>
      <c r="E253" s="417">
        <v>0</v>
      </c>
      <c r="F253" s="417">
        <v>275173.58310000005</v>
      </c>
    </row>
    <row r="254" spans="1:6">
      <c r="A254" s="27" t="s">
        <v>244</v>
      </c>
      <c r="B254" s="419">
        <v>8880782.9241599999</v>
      </c>
      <c r="C254" s="419">
        <v>237043.28159</v>
      </c>
      <c r="D254" s="419">
        <v>17.022560000000002</v>
      </c>
      <c r="E254" s="419">
        <v>2861.72201</v>
      </c>
      <c r="F254" s="419">
        <v>9120704.9503199998</v>
      </c>
    </row>
    <row r="255" spans="1:6">
      <c r="A255" s="19" t="s">
        <v>245</v>
      </c>
      <c r="B255" s="417">
        <v>201.64329000000001</v>
      </c>
      <c r="C255" s="417">
        <v>5093.8559800000003</v>
      </c>
      <c r="D255" s="417">
        <v>0</v>
      </c>
      <c r="E255" s="417">
        <v>0</v>
      </c>
      <c r="F255" s="417">
        <v>5295.4992699999993</v>
      </c>
    </row>
    <row r="256" spans="1:6">
      <c r="A256" s="19" t="s">
        <v>246</v>
      </c>
      <c r="B256" s="417">
        <v>620824.83024000004</v>
      </c>
      <c r="C256" s="417">
        <v>147142.71522000001</v>
      </c>
      <c r="D256" s="417">
        <v>17.022560000000002</v>
      </c>
      <c r="E256" s="417">
        <v>148.82794000000001</v>
      </c>
      <c r="F256" s="417">
        <v>768133.39595999999</v>
      </c>
    </row>
    <row r="257" spans="1:6">
      <c r="A257" s="19" t="s">
        <v>247</v>
      </c>
      <c r="B257" s="417">
        <v>7083476.0008999994</v>
      </c>
      <c r="C257" s="417">
        <v>10809.926609999999</v>
      </c>
      <c r="D257" s="417">
        <v>0</v>
      </c>
      <c r="E257" s="417">
        <v>2.5751999999999997</v>
      </c>
      <c r="F257" s="417">
        <v>7094288.5027099997</v>
      </c>
    </row>
    <row r="258" spans="1:6">
      <c r="A258" s="19" t="s">
        <v>248</v>
      </c>
      <c r="B258" s="417">
        <v>914950.75586999999</v>
      </c>
      <c r="C258" s="417">
        <v>2639.58115</v>
      </c>
      <c r="D258" s="417">
        <v>0</v>
      </c>
      <c r="E258" s="417">
        <v>0</v>
      </c>
      <c r="F258" s="417">
        <v>917590.33701999998</v>
      </c>
    </row>
    <row r="259" spans="1:6">
      <c r="A259" s="19" t="s">
        <v>249</v>
      </c>
      <c r="B259" s="417">
        <v>84363.93518</v>
      </c>
      <c r="C259" s="417">
        <v>276.88542000000001</v>
      </c>
      <c r="D259" s="417">
        <v>0</v>
      </c>
      <c r="E259" s="417">
        <v>0</v>
      </c>
      <c r="F259" s="417">
        <v>84640.820599999992</v>
      </c>
    </row>
    <row r="260" spans="1:6">
      <c r="A260" s="19" t="s">
        <v>250</v>
      </c>
      <c r="B260" s="417">
        <v>54793.92093</v>
      </c>
      <c r="C260" s="417">
        <v>449.48561000000001</v>
      </c>
      <c r="D260" s="417">
        <v>0</v>
      </c>
      <c r="E260" s="417">
        <v>0</v>
      </c>
      <c r="F260" s="417">
        <v>55243.406539999996</v>
      </c>
    </row>
    <row r="261" spans="1:6">
      <c r="A261" s="19" t="s">
        <v>251</v>
      </c>
      <c r="B261" s="417">
        <v>16648.427319999999</v>
      </c>
      <c r="C261" s="417">
        <v>179.26704000000001</v>
      </c>
      <c r="D261" s="417">
        <v>0</v>
      </c>
      <c r="E261" s="417">
        <v>0</v>
      </c>
      <c r="F261" s="417">
        <v>16827.694359999998</v>
      </c>
    </row>
    <row r="262" spans="1:6">
      <c r="A262" s="19" t="s">
        <v>252</v>
      </c>
      <c r="B262" s="417">
        <v>11772.67289</v>
      </c>
      <c r="C262" s="417">
        <v>189.97007000000002</v>
      </c>
      <c r="D262" s="417">
        <v>0</v>
      </c>
      <c r="E262" s="417">
        <v>0</v>
      </c>
      <c r="F262" s="417">
        <v>11962.642960000001</v>
      </c>
    </row>
    <row r="263" spans="1:6">
      <c r="A263" s="19" t="s">
        <v>253</v>
      </c>
      <c r="B263" s="417">
        <v>53.955359999999999</v>
      </c>
      <c r="C263" s="417">
        <v>441.02627000000001</v>
      </c>
      <c r="D263" s="417">
        <v>0</v>
      </c>
      <c r="E263" s="417">
        <v>2.0000000000000002E-5</v>
      </c>
      <c r="F263" s="417">
        <v>494.98165</v>
      </c>
    </row>
    <row r="264" spans="1:6">
      <c r="A264" s="19" t="s">
        <v>254</v>
      </c>
      <c r="B264" s="417">
        <v>15439.31163</v>
      </c>
      <c r="C264" s="417">
        <v>41157.31912</v>
      </c>
      <c r="D264" s="417">
        <v>0</v>
      </c>
      <c r="E264" s="417">
        <v>0</v>
      </c>
      <c r="F264" s="417">
        <v>56596.630749999997</v>
      </c>
    </row>
    <row r="265" spans="1:6">
      <c r="A265" s="19" t="s">
        <v>255</v>
      </c>
      <c r="B265" s="417">
        <v>78257.470549999998</v>
      </c>
      <c r="C265" s="417">
        <v>28663.249100000001</v>
      </c>
      <c r="D265" s="417">
        <v>0</v>
      </c>
      <c r="E265" s="417">
        <v>2710.3188500000001</v>
      </c>
      <c r="F265" s="417">
        <v>109631.0385</v>
      </c>
    </row>
    <row r="266" spans="1:6">
      <c r="A266" s="27" t="s">
        <v>256</v>
      </c>
      <c r="B266" s="419">
        <v>-3440371.1218900001</v>
      </c>
      <c r="C266" s="419">
        <v>-82089.744000000006</v>
      </c>
      <c r="D266" s="419">
        <v>-243.52842999999999</v>
      </c>
      <c r="E266" s="419">
        <v>-44.155089999999994</v>
      </c>
      <c r="F266" s="419">
        <v>-3522748.54941</v>
      </c>
    </row>
    <row r="267" spans="1:6">
      <c r="A267" s="19" t="s">
        <v>257</v>
      </c>
      <c r="B267" s="417">
        <v>-1770644.4436300001</v>
      </c>
      <c r="C267" s="417">
        <v>-29216.191890000002</v>
      </c>
      <c r="D267" s="417">
        <v>-243.52842999999999</v>
      </c>
      <c r="E267" s="417">
        <v>-5.7030000000000004E-2</v>
      </c>
      <c r="F267" s="417">
        <v>-1800104.22098</v>
      </c>
    </row>
    <row r="268" spans="1:6">
      <c r="A268" s="19" t="s">
        <v>258</v>
      </c>
      <c r="B268" s="417">
        <v>0</v>
      </c>
      <c r="C268" s="417">
        <v>0</v>
      </c>
      <c r="D268" s="417">
        <v>0</v>
      </c>
      <c r="E268" s="417">
        <v>0</v>
      </c>
      <c r="F268" s="417">
        <v>0</v>
      </c>
    </row>
    <row r="269" spans="1:6">
      <c r="A269" s="19" t="s">
        <v>259</v>
      </c>
      <c r="B269" s="417">
        <v>-301213.05138000002</v>
      </c>
      <c r="C269" s="417">
        <v>-16934.872420000003</v>
      </c>
      <c r="D269" s="417">
        <v>0</v>
      </c>
      <c r="E269" s="417">
        <v>0</v>
      </c>
      <c r="F269" s="417">
        <v>-318147.92379999999</v>
      </c>
    </row>
    <row r="270" spans="1:6">
      <c r="A270" s="19" t="s">
        <v>260</v>
      </c>
      <c r="B270" s="417">
        <v>-32751.236280000001</v>
      </c>
      <c r="C270" s="417">
        <v>-968.33319999999992</v>
      </c>
      <c r="D270" s="417">
        <v>0</v>
      </c>
      <c r="E270" s="417">
        <v>-44.098059999999997</v>
      </c>
      <c r="F270" s="417">
        <v>-33763.667540000002</v>
      </c>
    </row>
    <row r="271" spans="1:6">
      <c r="A271" s="19" t="s">
        <v>261</v>
      </c>
      <c r="B271" s="417">
        <v>-73614.703280000002</v>
      </c>
      <c r="C271" s="417">
        <v>-6049.0870199999999</v>
      </c>
      <c r="D271" s="417">
        <v>0</v>
      </c>
      <c r="E271" s="417">
        <v>0</v>
      </c>
      <c r="F271" s="417">
        <v>-79663.790299999993</v>
      </c>
    </row>
    <row r="272" spans="1:6">
      <c r="A272" s="22" t="s">
        <v>262</v>
      </c>
      <c r="B272" s="417">
        <v>-69835.518879999989</v>
      </c>
      <c r="C272" s="417">
        <v>-7821.6530300000004</v>
      </c>
      <c r="D272" s="417">
        <v>0</v>
      </c>
      <c r="E272" s="417">
        <v>0</v>
      </c>
      <c r="F272" s="417">
        <v>-77657.17190999999</v>
      </c>
    </row>
    <row r="273" spans="1:6">
      <c r="A273" s="19" t="s">
        <v>263</v>
      </c>
      <c r="B273" s="417">
        <v>-1192312.1684400002</v>
      </c>
      <c r="C273" s="417">
        <v>-21099.60644</v>
      </c>
      <c r="D273" s="417">
        <v>0</v>
      </c>
      <c r="E273" s="417">
        <v>0</v>
      </c>
      <c r="F273" s="417">
        <v>-1213411.7748800002</v>
      </c>
    </row>
    <row r="274" spans="1:6">
      <c r="A274" s="27" t="s">
        <v>264</v>
      </c>
      <c r="B274" s="419">
        <v>5440411.8022700008</v>
      </c>
      <c r="C274" s="419">
        <v>154953.53758999999</v>
      </c>
      <c r="D274" s="419">
        <v>-226.50586999999999</v>
      </c>
      <c r="E274" s="419">
        <v>2817.5669199999998</v>
      </c>
      <c r="F274" s="419">
        <v>5597956.4009099994</v>
      </c>
    </row>
    <row r="275" spans="1:6">
      <c r="A275" s="28" t="s">
        <v>265</v>
      </c>
      <c r="B275" s="419">
        <v>1916333.0123800002</v>
      </c>
      <c r="C275" s="419">
        <v>3631426.6125100004</v>
      </c>
      <c r="D275" s="419">
        <v>1.74E-3</v>
      </c>
      <c r="E275" s="419">
        <v>114.73331</v>
      </c>
      <c r="F275" s="419">
        <v>5547874.3599399999</v>
      </c>
    </row>
    <row r="276" spans="1:6">
      <c r="A276" s="19" t="s">
        <v>266</v>
      </c>
      <c r="B276" s="417">
        <v>1075801.3189000001</v>
      </c>
      <c r="C276" s="417">
        <v>2117765.70805</v>
      </c>
      <c r="D276" s="417">
        <v>0</v>
      </c>
      <c r="E276" s="417">
        <v>0.71916000000000002</v>
      </c>
      <c r="F276" s="417">
        <v>3193567.7461100002</v>
      </c>
    </row>
    <row r="277" spans="1:6">
      <c r="A277" s="19" t="s">
        <v>267</v>
      </c>
      <c r="B277" s="417">
        <v>449280.33376000001</v>
      </c>
      <c r="C277" s="417">
        <v>1360810.8064900001</v>
      </c>
      <c r="D277" s="417">
        <v>1.74E-3</v>
      </c>
      <c r="E277" s="417">
        <v>114.01415</v>
      </c>
      <c r="F277" s="417">
        <v>1810205.1561400001</v>
      </c>
    </row>
    <row r="278" spans="1:6">
      <c r="A278" s="19" t="s">
        <v>268</v>
      </c>
      <c r="B278" s="417">
        <v>120386.84103</v>
      </c>
      <c r="C278" s="417">
        <v>1501.0058300000001</v>
      </c>
      <c r="D278" s="417">
        <v>0</v>
      </c>
      <c r="E278" s="417">
        <v>0</v>
      </c>
      <c r="F278" s="417">
        <v>121887.84686000001</v>
      </c>
    </row>
    <row r="279" spans="1:6">
      <c r="A279" s="19" t="s">
        <v>269</v>
      </c>
      <c r="B279" s="417">
        <v>84855.683359999995</v>
      </c>
      <c r="C279" s="417">
        <v>658.88764000000003</v>
      </c>
      <c r="D279" s="417">
        <v>0</v>
      </c>
      <c r="E279" s="417">
        <v>0</v>
      </c>
      <c r="F279" s="417">
        <v>85514.570999999996</v>
      </c>
    </row>
    <row r="280" spans="1:6">
      <c r="A280" s="19" t="s">
        <v>270</v>
      </c>
      <c r="B280" s="417">
        <v>186008.83533</v>
      </c>
      <c r="C280" s="417">
        <v>150690.20449999999</v>
      </c>
      <c r="D280" s="417">
        <v>0</v>
      </c>
      <c r="E280" s="417">
        <v>0</v>
      </c>
      <c r="F280" s="417">
        <v>336699.03982999997</v>
      </c>
    </row>
    <row r="281" spans="1:6">
      <c r="A281" s="19" t="s">
        <v>271</v>
      </c>
      <c r="B281" s="417">
        <v>0</v>
      </c>
      <c r="C281" s="417">
        <v>0</v>
      </c>
      <c r="D281" s="417">
        <v>0</v>
      </c>
      <c r="E281" s="417">
        <v>0</v>
      </c>
      <c r="F281" s="417">
        <v>0</v>
      </c>
    </row>
    <row r="282" spans="1:6">
      <c r="A282" s="29" t="s">
        <v>272</v>
      </c>
      <c r="B282" s="419">
        <v>-1315454.1996199999</v>
      </c>
      <c r="C282" s="419">
        <v>-2623107.94563</v>
      </c>
      <c r="D282" s="419">
        <v>-1.81E-3</v>
      </c>
      <c r="E282" s="419">
        <v>-123.96592</v>
      </c>
      <c r="F282" s="419">
        <v>-3938686.1129800002</v>
      </c>
    </row>
    <row r="283" spans="1:6">
      <c r="A283" s="19" t="s">
        <v>266</v>
      </c>
      <c r="B283" s="417">
        <v>-173648.40018</v>
      </c>
      <c r="C283" s="417">
        <v>-123195.08523</v>
      </c>
      <c r="D283" s="417">
        <v>0</v>
      </c>
      <c r="E283" s="417">
        <v>-123.77457000000001</v>
      </c>
      <c r="F283" s="417">
        <v>-296967.25998000003</v>
      </c>
    </row>
    <row r="284" spans="1:6">
      <c r="A284" s="19" t="s">
        <v>273</v>
      </c>
      <c r="B284" s="417">
        <v>-190950.48616</v>
      </c>
      <c r="C284" s="417">
        <v>-0.98502999999999996</v>
      </c>
      <c r="D284" s="417">
        <v>0</v>
      </c>
      <c r="E284" s="417">
        <v>0</v>
      </c>
      <c r="F284" s="417">
        <v>-190951.47119000001</v>
      </c>
    </row>
    <row r="285" spans="1:6">
      <c r="A285" s="19" t="s">
        <v>274</v>
      </c>
      <c r="B285" s="417">
        <v>-684.11506999999995</v>
      </c>
      <c r="C285" s="417">
        <v>-1.099</v>
      </c>
      <c r="D285" s="417">
        <v>0</v>
      </c>
      <c r="E285" s="417">
        <v>0</v>
      </c>
      <c r="F285" s="417">
        <v>-685.21406999999999</v>
      </c>
    </row>
    <row r="286" spans="1:6">
      <c r="A286" s="19" t="s">
        <v>275</v>
      </c>
      <c r="B286" s="417">
        <v>-1.3701099999999999</v>
      </c>
      <c r="C286" s="417">
        <v>0</v>
      </c>
      <c r="D286" s="417">
        <v>0</v>
      </c>
      <c r="E286" s="417">
        <v>0</v>
      </c>
      <c r="F286" s="417">
        <v>-1.3701099999999999</v>
      </c>
    </row>
    <row r="287" spans="1:6">
      <c r="A287" s="19" t="s">
        <v>276</v>
      </c>
      <c r="B287" s="417">
        <v>-950169.82810000004</v>
      </c>
      <c r="C287" s="417">
        <v>-2499910.7763700001</v>
      </c>
      <c r="D287" s="417">
        <v>-1.81E-3</v>
      </c>
      <c r="E287" s="417">
        <v>-0.19134999999999999</v>
      </c>
      <c r="F287" s="417">
        <v>-3450080.7976299999</v>
      </c>
    </row>
    <row r="288" spans="1:6">
      <c r="A288" s="19" t="s">
        <v>277</v>
      </c>
      <c r="B288" s="417">
        <v>0</v>
      </c>
      <c r="C288" s="417">
        <v>0</v>
      </c>
      <c r="D288" s="417">
        <v>0</v>
      </c>
      <c r="E288" s="417">
        <v>0</v>
      </c>
      <c r="F288" s="417">
        <v>0</v>
      </c>
    </row>
    <row r="289" spans="1:6">
      <c r="A289" s="27" t="s">
        <v>278</v>
      </c>
      <c r="B289" s="419">
        <v>6041290.61503</v>
      </c>
      <c r="C289" s="419">
        <v>1163272.20447</v>
      </c>
      <c r="D289" s="419">
        <v>-226.50594000000001</v>
      </c>
      <c r="E289" s="419">
        <v>2808.3343100000002</v>
      </c>
      <c r="F289" s="419">
        <v>7207144.6478699995</v>
      </c>
    </row>
    <row r="290" spans="1:6">
      <c r="A290" s="19" t="s">
        <v>279</v>
      </c>
      <c r="B290" s="417">
        <v>1327242.9531400001</v>
      </c>
      <c r="C290" s="417">
        <v>363550.32863</v>
      </c>
      <c r="D290" s="417">
        <v>0.19688</v>
      </c>
      <c r="E290" s="417">
        <v>1397.6113600000001</v>
      </c>
      <c r="F290" s="417">
        <v>1692191.0900099999</v>
      </c>
    </row>
    <row r="291" spans="1:6">
      <c r="A291" s="19" t="s">
        <v>280</v>
      </c>
      <c r="B291" s="417">
        <v>47760.970649999996</v>
      </c>
      <c r="C291" s="417">
        <v>2329.80357</v>
      </c>
      <c r="D291" s="417">
        <v>0.19688</v>
      </c>
      <c r="E291" s="417">
        <v>0</v>
      </c>
      <c r="F291" s="417">
        <v>50090.971100000002</v>
      </c>
    </row>
    <row r="292" spans="1:6">
      <c r="A292" s="19" t="s">
        <v>281</v>
      </c>
      <c r="B292" s="417">
        <v>1248655.8167000001</v>
      </c>
      <c r="C292" s="417">
        <v>162026.1299</v>
      </c>
      <c r="D292" s="417">
        <v>0</v>
      </c>
      <c r="E292" s="417">
        <v>1397.6113600000001</v>
      </c>
      <c r="F292" s="417">
        <v>1412079.5579600001</v>
      </c>
    </row>
    <row r="293" spans="1:6">
      <c r="A293" s="19" t="s">
        <v>282</v>
      </c>
      <c r="B293" s="417">
        <v>25110.051379999997</v>
      </c>
      <c r="C293" s="417">
        <v>197621.28234999999</v>
      </c>
      <c r="D293" s="417">
        <v>0</v>
      </c>
      <c r="E293" s="417">
        <v>0</v>
      </c>
      <c r="F293" s="417">
        <v>222731.33372999998</v>
      </c>
    </row>
    <row r="294" spans="1:6">
      <c r="A294" s="19" t="s">
        <v>283</v>
      </c>
      <c r="B294" s="417">
        <v>531.70308</v>
      </c>
      <c r="C294" s="417">
        <v>1321.7788400000002</v>
      </c>
      <c r="D294" s="417">
        <v>0</v>
      </c>
      <c r="E294" s="417">
        <v>0</v>
      </c>
      <c r="F294" s="417">
        <v>1853.4819199999999</v>
      </c>
    </row>
    <row r="295" spans="1:6">
      <c r="A295" s="19" t="s">
        <v>284</v>
      </c>
      <c r="B295" s="417">
        <v>0</v>
      </c>
      <c r="C295" s="417">
        <v>0</v>
      </c>
      <c r="D295" s="417">
        <v>0</v>
      </c>
      <c r="E295" s="417">
        <v>0</v>
      </c>
      <c r="F295" s="417">
        <v>0</v>
      </c>
    </row>
    <row r="296" spans="1:6">
      <c r="A296" s="19" t="s">
        <v>285</v>
      </c>
      <c r="B296" s="417">
        <v>5184.4113299999999</v>
      </c>
      <c r="C296" s="417">
        <v>251.33396999999999</v>
      </c>
      <c r="D296" s="417">
        <v>0</v>
      </c>
      <c r="E296" s="417">
        <v>0</v>
      </c>
      <c r="F296" s="417">
        <v>5435.7452999999996</v>
      </c>
    </row>
    <row r="297" spans="1:6">
      <c r="A297" s="19" t="s">
        <v>286</v>
      </c>
      <c r="B297" s="417">
        <v>0</v>
      </c>
      <c r="C297" s="417">
        <v>0</v>
      </c>
      <c r="D297" s="417">
        <v>0</v>
      </c>
      <c r="E297" s="417">
        <v>0</v>
      </c>
      <c r="F297" s="417">
        <v>0</v>
      </c>
    </row>
    <row r="298" spans="1:6">
      <c r="A298" s="19" t="s">
        <v>287</v>
      </c>
      <c r="B298" s="417">
        <v>-2832004.6441799998</v>
      </c>
      <c r="C298" s="417">
        <v>-369618.83918999997</v>
      </c>
      <c r="D298" s="417">
        <v>0</v>
      </c>
      <c r="E298" s="417">
        <v>-2331.2769900000003</v>
      </c>
      <c r="F298" s="417">
        <v>-3203954.7603600002</v>
      </c>
    </row>
    <row r="299" spans="1:6">
      <c r="A299" s="19" t="s">
        <v>288</v>
      </c>
      <c r="B299" s="417">
        <v>-2473444.89909</v>
      </c>
      <c r="C299" s="417">
        <v>-253613.14715</v>
      </c>
      <c r="D299" s="417">
        <v>0</v>
      </c>
      <c r="E299" s="417">
        <v>-2328.5446499999998</v>
      </c>
      <c r="F299" s="417">
        <v>-2729386.5908899996</v>
      </c>
    </row>
    <row r="300" spans="1:6">
      <c r="A300" s="19" t="s">
        <v>289</v>
      </c>
      <c r="B300" s="417">
        <v>-120612.57534000001</v>
      </c>
      <c r="C300" s="417">
        <v>-115166.38345000001</v>
      </c>
      <c r="D300" s="417">
        <v>0</v>
      </c>
      <c r="E300" s="417">
        <v>-2.7323400000000002</v>
      </c>
      <c r="F300" s="417">
        <v>-235781.69112999999</v>
      </c>
    </row>
    <row r="301" spans="1:6">
      <c r="A301" s="19" t="s">
        <v>290</v>
      </c>
      <c r="B301" s="417">
        <v>-2687.0327699999998</v>
      </c>
      <c r="C301" s="417">
        <v>-269.33355999999998</v>
      </c>
      <c r="D301" s="417">
        <v>0</v>
      </c>
      <c r="E301" s="417">
        <v>0</v>
      </c>
      <c r="F301" s="417">
        <v>-2956.3663300000003</v>
      </c>
    </row>
    <row r="302" spans="1:6">
      <c r="A302" s="22" t="s">
        <v>291</v>
      </c>
      <c r="B302" s="417">
        <v>-231943.77162000001</v>
      </c>
      <c r="C302" s="417">
        <v>-376.43028000000004</v>
      </c>
      <c r="D302" s="417">
        <v>0</v>
      </c>
      <c r="E302" s="417">
        <v>0</v>
      </c>
      <c r="F302" s="417">
        <v>-232320.20190000001</v>
      </c>
    </row>
    <row r="303" spans="1:6">
      <c r="A303" s="11" t="s">
        <v>292</v>
      </c>
      <c r="B303" s="417">
        <v>0</v>
      </c>
      <c r="C303" s="417">
        <v>0</v>
      </c>
      <c r="D303" s="417">
        <v>0</v>
      </c>
      <c r="E303" s="417">
        <v>0</v>
      </c>
      <c r="F303" s="417">
        <v>0</v>
      </c>
    </row>
    <row r="304" spans="1:6">
      <c r="A304" s="22" t="s">
        <v>293</v>
      </c>
      <c r="B304" s="417">
        <v>-3316.3653599999998</v>
      </c>
      <c r="C304" s="417">
        <v>-193.54474999999999</v>
      </c>
      <c r="D304" s="417">
        <v>0</v>
      </c>
      <c r="E304" s="417">
        <v>0</v>
      </c>
      <c r="F304" s="417">
        <v>-3509.9101099999998</v>
      </c>
    </row>
    <row r="305" spans="1:6">
      <c r="A305" s="27" t="s">
        <v>294</v>
      </c>
      <c r="B305" s="419">
        <v>4536528.92399</v>
      </c>
      <c r="C305" s="419">
        <v>1157203.6939100001</v>
      </c>
      <c r="D305" s="419">
        <v>-226.30905999999999</v>
      </c>
      <c r="E305" s="419">
        <v>1874.66868</v>
      </c>
      <c r="F305" s="419">
        <v>5695380.9775200002</v>
      </c>
    </row>
    <row r="306" spans="1:6">
      <c r="A306" s="27" t="s">
        <v>295</v>
      </c>
      <c r="B306" s="419">
        <v>-3866921.17398</v>
      </c>
      <c r="C306" s="419">
        <v>-228869.22133999999</v>
      </c>
      <c r="D306" s="419">
        <v>0</v>
      </c>
      <c r="E306" s="419">
        <v>-29.357749999999999</v>
      </c>
      <c r="F306" s="419">
        <v>-4095819.7530700001</v>
      </c>
    </row>
    <row r="307" spans="1:6">
      <c r="A307" s="19" t="s">
        <v>296</v>
      </c>
      <c r="B307" s="417">
        <v>-2130881.9430399998</v>
      </c>
      <c r="C307" s="417">
        <v>-8350.2237499999992</v>
      </c>
      <c r="D307" s="417">
        <v>0</v>
      </c>
      <c r="E307" s="417">
        <v>0</v>
      </c>
      <c r="F307" s="417">
        <v>-2139232.1667900002</v>
      </c>
    </row>
    <row r="308" spans="1:6">
      <c r="A308" s="19" t="s">
        <v>297</v>
      </c>
      <c r="B308" s="417">
        <v>-357952.05556000001</v>
      </c>
      <c r="C308" s="417">
        <v>-15546.419689999999</v>
      </c>
      <c r="D308" s="417">
        <v>0</v>
      </c>
      <c r="E308" s="417">
        <v>0</v>
      </c>
      <c r="F308" s="417">
        <v>-373498.47525000002</v>
      </c>
    </row>
    <row r="309" spans="1:6">
      <c r="A309" s="19" t="s">
        <v>298</v>
      </c>
      <c r="B309" s="417">
        <v>-29466.146100000002</v>
      </c>
      <c r="C309" s="417">
        <v>-16716.69022</v>
      </c>
      <c r="D309" s="417">
        <v>0</v>
      </c>
      <c r="E309" s="417">
        <v>0</v>
      </c>
      <c r="F309" s="417">
        <v>-46182.836320000002</v>
      </c>
    </row>
    <row r="310" spans="1:6">
      <c r="A310" s="19" t="s">
        <v>299</v>
      </c>
      <c r="B310" s="417">
        <v>-95941.584419999999</v>
      </c>
      <c r="C310" s="417">
        <v>-1421.7435500000001</v>
      </c>
      <c r="D310" s="417">
        <v>0</v>
      </c>
      <c r="E310" s="417">
        <v>0</v>
      </c>
      <c r="F310" s="417">
        <v>-97363.327969999998</v>
      </c>
    </row>
    <row r="311" spans="1:6">
      <c r="A311" s="19" t="s">
        <v>300</v>
      </c>
      <c r="B311" s="417">
        <v>-228306.71021000002</v>
      </c>
      <c r="C311" s="417">
        <v>-119.44265</v>
      </c>
      <c r="D311" s="417">
        <v>0</v>
      </c>
      <c r="E311" s="417">
        <v>0</v>
      </c>
      <c r="F311" s="417">
        <v>-228426.15286</v>
      </c>
    </row>
    <row r="312" spans="1:6">
      <c r="A312" s="19" t="s">
        <v>301</v>
      </c>
      <c r="B312" s="417">
        <v>-115350.00244</v>
      </c>
      <c r="C312" s="417">
        <v>-8626.1694700000007</v>
      </c>
      <c r="D312" s="417">
        <v>0</v>
      </c>
      <c r="E312" s="417">
        <v>0</v>
      </c>
      <c r="F312" s="417">
        <v>-123976.17190999999</v>
      </c>
    </row>
    <row r="313" spans="1:6">
      <c r="A313" s="19" t="s">
        <v>302</v>
      </c>
      <c r="B313" s="417">
        <v>-134268.16131</v>
      </c>
      <c r="C313" s="417">
        <v>0</v>
      </c>
      <c r="D313" s="417">
        <v>0</v>
      </c>
      <c r="E313" s="417">
        <v>0</v>
      </c>
      <c r="F313" s="417">
        <v>-134268.16131</v>
      </c>
    </row>
    <row r="314" spans="1:6">
      <c r="A314" s="19" t="s">
        <v>303</v>
      </c>
      <c r="B314" s="417">
        <v>-82354.681299999997</v>
      </c>
      <c r="C314" s="417">
        <v>0</v>
      </c>
      <c r="D314" s="417">
        <v>0</v>
      </c>
      <c r="E314" s="417">
        <v>0</v>
      </c>
      <c r="F314" s="417">
        <v>-82354.681299999997</v>
      </c>
    </row>
    <row r="315" spans="1:6">
      <c r="A315" s="19" t="s">
        <v>304</v>
      </c>
      <c r="B315" s="417">
        <v>-692399.88959999999</v>
      </c>
      <c r="C315" s="417">
        <v>-178088.53201</v>
      </c>
      <c r="D315" s="417">
        <v>0</v>
      </c>
      <c r="E315" s="417">
        <v>-29.357749999999999</v>
      </c>
      <c r="F315" s="417">
        <v>-870517.77936000004</v>
      </c>
    </row>
    <row r="316" spans="1:6">
      <c r="A316" s="28" t="s">
        <v>305</v>
      </c>
      <c r="B316" s="419">
        <v>669607.75000999996</v>
      </c>
      <c r="C316" s="419">
        <v>928334.4725700001</v>
      </c>
      <c r="D316" s="419">
        <v>-226.30905999999999</v>
      </c>
      <c r="E316" s="419">
        <v>1845.3109299999999</v>
      </c>
      <c r="F316" s="419">
        <v>1599561.2244500001</v>
      </c>
    </row>
    <row r="317" spans="1:6">
      <c r="A317" s="22" t="s">
        <v>306</v>
      </c>
      <c r="B317" s="417">
        <v>-679.69717000000003</v>
      </c>
      <c r="C317" s="417">
        <v>-52192.50664</v>
      </c>
      <c r="D317" s="417">
        <v>-1.0000000000000001E-5</v>
      </c>
      <c r="E317" s="417">
        <v>1634.6651999999999</v>
      </c>
      <c r="F317" s="417">
        <v>-51237.538619999999</v>
      </c>
    </row>
    <row r="318" spans="1:6">
      <c r="A318" s="22" t="s">
        <v>307</v>
      </c>
      <c r="B318" s="417">
        <v>-692.75360000000001</v>
      </c>
      <c r="C318" s="417">
        <v>-52192.50664</v>
      </c>
      <c r="D318" s="417">
        <v>0</v>
      </c>
      <c r="E318" s="417">
        <v>0</v>
      </c>
      <c r="F318" s="417">
        <v>-52885.260240000003</v>
      </c>
    </row>
    <row r="319" spans="1:6">
      <c r="A319" s="22" t="s">
        <v>308</v>
      </c>
      <c r="B319" s="417">
        <v>13.056430000000001</v>
      </c>
      <c r="C319" s="417">
        <v>0</v>
      </c>
      <c r="D319" s="417">
        <v>-1.0000000000000001E-5</v>
      </c>
      <c r="E319" s="417">
        <v>1634.6651999999999</v>
      </c>
      <c r="F319" s="417">
        <v>1647.72162</v>
      </c>
    </row>
    <row r="320" spans="1:6">
      <c r="A320" s="22" t="s">
        <v>309</v>
      </c>
      <c r="B320" s="417">
        <v>-49.192769999999996</v>
      </c>
      <c r="C320" s="417">
        <v>47070.145779999999</v>
      </c>
      <c r="D320" s="417">
        <v>1.0000000000000001E-5</v>
      </c>
      <c r="E320" s="417">
        <v>-582.56745999999998</v>
      </c>
      <c r="F320" s="417">
        <v>46438.385560000002</v>
      </c>
    </row>
    <row r="321" spans="1:6">
      <c r="A321" s="22" t="s">
        <v>310</v>
      </c>
      <c r="B321" s="417">
        <v>-14.3215</v>
      </c>
      <c r="C321" s="417">
        <v>47070.145810000002</v>
      </c>
      <c r="D321" s="417">
        <v>0</v>
      </c>
      <c r="E321" s="417">
        <v>-0.97350000000000003</v>
      </c>
      <c r="F321" s="417">
        <v>47054.850810000004</v>
      </c>
    </row>
    <row r="322" spans="1:6">
      <c r="A322" s="22" t="s">
        <v>311</v>
      </c>
      <c r="B322" s="417">
        <v>-34.871269999999996</v>
      </c>
      <c r="C322" s="417">
        <v>-2.9999999999999997E-5</v>
      </c>
      <c r="D322" s="417">
        <v>1.0000000000000001E-5</v>
      </c>
      <c r="E322" s="417">
        <v>-581.59395999999992</v>
      </c>
      <c r="F322" s="417">
        <v>-616.46524999999997</v>
      </c>
    </row>
    <row r="323" spans="1:6">
      <c r="A323" s="28" t="s">
        <v>312</v>
      </c>
      <c r="B323" s="419">
        <v>668878.86007000005</v>
      </c>
      <c r="C323" s="419">
        <v>923212.11171000008</v>
      </c>
      <c r="D323" s="419">
        <v>-226.30905999999999</v>
      </c>
      <c r="E323" s="419">
        <v>2897.4086699999998</v>
      </c>
      <c r="F323" s="419">
        <v>1594762.0713900002</v>
      </c>
    </row>
    <row r="324" spans="1:6">
      <c r="A324" s="19" t="s">
        <v>313</v>
      </c>
      <c r="B324" s="417">
        <v>11464.89093</v>
      </c>
      <c r="C324" s="417">
        <v>2296.5031800000002</v>
      </c>
      <c r="D324" s="417">
        <v>0</v>
      </c>
      <c r="E324" s="417">
        <v>0</v>
      </c>
      <c r="F324" s="417">
        <v>13761.394109999999</v>
      </c>
    </row>
    <row r="325" spans="1:6">
      <c r="A325" s="28" t="s">
        <v>314</v>
      </c>
      <c r="B325" s="419">
        <v>680343.75100000005</v>
      </c>
      <c r="C325" s="419">
        <v>925508.61488999997</v>
      </c>
      <c r="D325" s="419">
        <v>-226.30905999999999</v>
      </c>
      <c r="E325" s="419">
        <v>2897.4086699999998</v>
      </c>
      <c r="F325" s="419">
        <v>1608523.4654999999</v>
      </c>
    </row>
    <row r="326" spans="1:6">
      <c r="A326" s="22" t="s">
        <v>315</v>
      </c>
      <c r="B326" s="417">
        <v>48049.273729999994</v>
      </c>
      <c r="C326" s="417">
        <v>1668.6668200000001</v>
      </c>
      <c r="D326" s="417">
        <v>0</v>
      </c>
      <c r="E326" s="417">
        <v>0</v>
      </c>
      <c r="F326" s="417">
        <v>49717.940549999999</v>
      </c>
    </row>
    <row r="327" spans="1:6">
      <c r="A327" s="27" t="s">
        <v>316</v>
      </c>
      <c r="B327" s="419">
        <v>728393.02473000006</v>
      </c>
      <c r="C327" s="419">
        <v>927177.28171000001</v>
      </c>
      <c r="D327" s="419">
        <v>-226.30905999999999</v>
      </c>
      <c r="E327" s="419">
        <v>2897.4086699999998</v>
      </c>
      <c r="F327" s="419">
        <v>1658241.4060499999</v>
      </c>
    </row>
    <row r="328" spans="1:6">
      <c r="A328" s="22" t="s">
        <v>317</v>
      </c>
      <c r="B328" s="417">
        <v>0</v>
      </c>
      <c r="C328" s="417">
        <v>0</v>
      </c>
      <c r="D328" s="417">
        <v>0</v>
      </c>
      <c r="E328" s="417">
        <v>0</v>
      </c>
      <c r="F328" s="417">
        <v>0</v>
      </c>
    </row>
    <row r="329" spans="1:6">
      <c r="A329" s="28" t="s">
        <v>318</v>
      </c>
      <c r="B329" s="419">
        <v>728393.02473000006</v>
      </c>
      <c r="C329" s="419">
        <v>927177.28171000001</v>
      </c>
      <c r="D329" s="419">
        <v>-226.30905999999999</v>
      </c>
      <c r="E329" s="419">
        <v>2897.4086699999998</v>
      </c>
      <c r="F329" s="419">
        <v>1658241.4060499999</v>
      </c>
    </row>
    <row r="330" spans="1:6">
      <c r="A330" s="31" t="s">
        <v>319</v>
      </c>
      <c r="B330" s="417">
        <v>-747685.33282000001</v>
      </c>
      <c r="C330" s="417">
        <v>0</v>
      </c>
      <c r="D330" s="417">
        <v>0</v>
      </c>
      <c r="E330" s="417">
        <v>0</v>
      </c>
      <c r="F330" s="417">
        <v>-747685.33282000001</v>
      </c>
    </row>
    <row r="331" spans="1:6">
      <c r="A331" s="28" t="s">
        <v>320</v>
      </c>
      <c r="B331" s="419">
        <v>-19292.308089999999</v>
      </c>
      <c r="C331" s="419">
        <v>927177.28171000001</v>
      </c>
      <c r="D331" s="419">
        <v>-226.30905999999999</v>
      </c>
      <c r="E331" s="419">
        <v>2897.4086699999998</v>
      </c>
      <c r="F331" s="419">
        <v>910556.07322999998</v>
      </c>
    </row>
    <row r="332" spans="1:6" ht="15.75" thickBot="1">
      <c r="A332" s="63"/>
      <c r="B332" s="32"/>
      <c r="C332" s="32"/>
      <c r="D332" s="32"/>
      <c r="E332" s="32"/>
      <c r="F332" s="32"/>
    </row>
    <row r="333" spans="1:6" ht="15.75" thickTop="1">
      <c r="A333" s="416"/>
      <c r="B333" s="34"/>
      <c r="C333" s="34"/>
      <c r="D333" s="34"/>
      <c r="E333" s="34"/>
      <c r="F333" s="34"/>
    </row>
    <row r="334" spans="1:6">
      <c r="A334" s="33"/>
    </row>
  </sheetData>
  <mergeCells count="4">
    <mergeCell ref="A1:F1"/>
    <mergeCell ref="A2:F2"/>
    <mergeCell ref="A3:F3"/>
    <mergeCell ref="A4:F4"/>
  </mergeCells>
  <hyperlinks>
    <hyperlink ref="G1" location="ÍNDICE!A1" display="ÍNDICE!A1"/>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36"/>
  <sheetViews>
    <sheetView zoomScale="70" zoomScaleNormal="70" workbookViewId="0">
      <selection activeCell="H42" sqref="H42"/>
    </sheetView>
  </sheetViews>
  <sheetFormatPr baseColWidth="10" defaultColWidth="9.140625" defaultRowHeight="1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8.140625" bestFit="1" customWidth="1"/>
    <col min="11" max="13" width="10.7109375" bestFit="1" customWidth="1"/>
    <col min="14" max="14" width="11.7109375" bestFit="1" customWidth="1"/>
    <col min="257" max="257" width="104.42578125" bestFit="1" customWidth="1"/>
    <col min="258" max="258" width="10.7109375" bestFit="1" customWidth="1"/>
    <col min="259" max="259" width="11.7109375" bestFit="1" customWidth="1"/>
    <col min="260" max="261" width="10.7109375" bestFit="1" customWidth="1"/>
    <col min="262" max="262" width="11.7109375" bestFit="1" customWidth="1"/>
    <col min="263" max="265" width="10.7109375" bestFit="1" customWidth="1"/>
    <col min="266" max="266" width="8.140625" bestFit="1" customWidth="1"/>
    <col min="267" max="269" width="10.7109375" bestFit="1" customWidth="1"/>
    <col min="270" max="270" width="11.7109375" bestFit="1" customWidth="1"/>
    <col min="513" max="513" width="104.42578125" bestFit="1" customWidth="1"/>
    <col min="514" max="514" width="10.7109375" bestFit="1" customWidth="1"/>
    <col min="515" max="515" width="11.7109375" bestFit="1" customWidth="1"/>
    <col min="516" max="517" width="10.7109375" bestFit="1" customWidth="1"/>
    <col min="518" max="518" width="11.7109375" bestFit="1" customWidth="1"/>
    <col min="519" max="521" width="10.7109375" bestFit="1" customWidth="1"/>
    <col min="522" max="522" width="8.140625" bestFit="1" customWidth="1"/>
    <col min="523" max="525" width="10.7109375" bestFit="1" customWidth="1"/>
    <col min="526" max="526" width="11.7109375" bestFit="1" customWidth="1"/>
    <col min="769" max="769" width="104.42578125" bestFit="1" customWidth="1"/>
    <col min="770" max="770" width="10.7109375" bestFit="1" customWidth="1"/>
    <col min="771" max="771" width="11.7109375" bestFit="1" customWidth="1"/>
    <col min="772" max="773" width="10.7109375" bestFit="1" customWidth="1"/>
    <col min="774" max="774" width="11.7109375" bestFit="1" customWidth="1"/>
    <col min="775" max="777" width="10.7109375" bestFit="1" customWidth="1"/>
    <col min="778" max="778" width="8.140625" bestFit="1" customWidth="1"/>
    <col min="779" max="781" width="10.7109375" bestFit="1" customWidth="1"/>
    <col min="782" max="782" width="11.7109375" bestFit="1" customWidth="1"/>
    <col min="1025" max="1025" width="104.42578125" bestFit="1" customWidth="1"/>
    <col min="1026" max="1026" width="10.7109375" bestFit="1" customWidth="1"/>
    <col min="1027" max="1027" width="11.7109375" bestFit="1" customWidth="1"/>
    <col min="1028" max="1029" width="10.7109375" bestFit="1" customWidth="1"/>
    <col min="1030" max="1030" width="11.7109375" bestFit="1" customWidth="1"/>
    <col min="1031" max="1033" width="10.7109375" bestFit="1" customWidth="1"/>
    <col min="1034" max="1034" width="8.140625" bestFit="1" customWidth="1"/>
    <col min="1035" max="1037" width="10.7109375" bestFit="1" customWidth="1"/>
    <col min="1038" max="1038" width="11.7109375" bestFit="1" customWidth="1"/>
    <col min="1281" max="1281" width="104.42578125" bestFit="1" customWidth="1"/>
    <col min="1282" max="1282" width="10.7109375" bestFit="1" customWidth="1"/>
    <col min="1283" max="1283" width="11.7109375" bestFit="1" customWidth="1"/>
    <col min="1284" max="1285" width="10.7109375" bestFit="1" customWidth="1"/>
    <col min="1286" max="1286" width="11.7109375" bestFit="1" customWidth="1"/>
    <col min="1287" max="1289" width="10.7109375" bestFit="1" customWidth="1"/>
    <col min="1290" max="1290" width="8.140625" bestFit="1" customWidth="1"/>
    <col min="1291" max="1293" width="10.7109375" bestFit="1" customWidth="1"/>
    <col min="1294" max="1294" width="11.7109375" bestFit="1" customWidth="1"/>
    <col min="1537" max="1537" width="104.42578125" bestFit="1" customWidth="1"/>
    <col min="1538" max="1538" width="10.7109375" bestFit="1" customWidth="1"/>
    <col min="1539" max="1539" width="11.7109375" bestFit="1" customWidth="1"/>
    <col min="1540" max="1541" width="10.7109375" bestFit="1" customWidth="1"/>
    <col min="1542" max="1542" width="11.7109375" bestFit="1" customWidth="1"/>
    <col min="1543" max="1545" width="10.7109375" bestFit="1" customWidth="1"/>
    <col min="1546" max="1546" width="8.140625" bestFit="1" customWidth="1"/>
    <col min="1547" max="1549" width="10.7109375" bestFit="1" customWidth="1"/>
    <col min="1550" max="1550" width="11.7109375" bestFit="1" customWidth="1"/>
    <col min="1793" max="1793" width="104.42578125" bestFit="1" customWidth="1"/>
    <col min="1794" max="1794" width="10.7109375" bestFit="1" customWidth="1"/>
    <col min="1795" max="1795" width="11.7109375" bestFit="1" customWidth="1"/>
    <col min="1796" max="1797" width="10.7109375" bestFit="1" customWidth="1"/>
    <col min="1798" max="1798" width="11.7109375" bestFit="1" customWidth="1"/>
    <col min="1799" max="1801" width="10.7109375" bestFit="1" customWidth="1"/>
    <col min="1802" max="1802" width="8.140625" bestFit="1" customWidth="1"/>
    <col min="1803" max="1805" width="10.7109375" bestFit="1" customWidth="1"/>
    <col min="1806" max="1806" width="11.7109375" bestFit="1" customWidth="1"/>
    <col min="2049" max="2049" width="104.42578125" bestFit="1" customWidth="1"/>
    <col min="2050" max="2050" width="10.7109375" bestFit="1" customWidth="1"/>
    <col min="2051" max="2051" width="11.7109375" bestFit="1" customWidth="1"/>
    <col min="2052" max="2053" width="10.7109375" bestFit="1" customWidth="1"/>
    <col min="2054" max="2054" width="11.7109375" bestFit="1" customWidth="1"/>
    <col min="2055" max="2057" width="10.7109375" bestFit="1" customWidth="1"/>
    <col min="2058" max="2058" width="8.140625" bestFit="1" customWidth="1"/>
    <col min="2059" max="2061" width="10.7109375" bestFit="1" customWidth="1"/>
    <col min="2062" max="2062" width="11.7109375" bestFit="1" customWidth="1"/>
    <col min="2305" max="2305" width="104.42578125" bestFit="1" customWidth="1"/>
    <col min="2306" max="2306" width="10.7109375" bestFit="1" customWidth="1"/>
    <col min="2307" max="2307" width="11.7109375" bestFit="1" customWidth="1"/>
    <col min="2308" max="2309" width="10.7109375" bestFit="1" customWidth="1"/>
    <col min="2310" max="2310" width="11.7109375" bestFit="1" customWidth="1"/>
    <col min="2311" max="2313" width="10.7109375" bestFit="1" customWidth="1"/>
    <col min="2314" max="2314" width="8.140625" bestFit="1" customWidth="1"/>
    <col min="2315" max="2317" width="10.7109375" bestFit="1" customWidth="1"/>
    <col min="2318" max="2318" width="11.7109375" bestFit="1" customWidth="1"/>
    <col min="2561" max="2561" width="104.42578125" bestFit="1" customWidth="1"/>
    <col min="2562" max="2562" width="10.7109375" bestFit="1" customWidth="1"/>
    <col min="2563" max="2563" width="11.7109375" bestFit="1" customWidth="1"/>
    <col min="2564" max="2565" width="10.7109375" bestFit="1" customWidth="1"/>
    <col min="2566" max="2566" width="11.7109375" bestFit="1" customWidth="1"/>
    <col min="2567" max="2569" width="10.7109375" bestFit="1" customWidth="1"/>
    <col min="2570" max="2570" width="8.140625" bestFit="1" customWidth="1"/>
    <col min="2571" max="2573" width="10.7109375" bestFit="1" customWidth="1"/>
    <col min="2574" max="2574" width="11.7109375" bestFit="1" customWidth="1"/>
    <col min="2817" max="2817" width="104.42578125" bestFit="1" customWidth="1"/>
    <col min="2818" max="2818" width="10.7109375" bestFit="1" customWidth="1"/>
    <col min="2819" max="2819" width="11.7109375" bestFit="1" customWidth="1"/>
    <col min="2820" max="2821" width="10.7109375" bestFit="1" customWidth="1"/>
    <col min="2822" max="2822" width="11.7109375" bestFit="1" customWidth="1"/>
    <col min="2823" max="2825" width="10.7109375" bestFit="1" customWidth="1"/>
    <col min="2826" max="2826" width="8.140625" bestFit="1" customWidth="1"/>
    <col min="2827" max="2829" width="10.7109375" bestFit="1" customWidth="1"/>
    <col min="2830" max="2830" width="11.7109375" bestFit="1" customWidth="1"/>
    <col min="3073" max="3073" width="104.42578125" bestFit="1" customWidth="1"/>
    <col min="3074" max="3074" width="10.7109375" bestFit="1" customWidth="1"/>
    <col min="3075" max="3075" width="11.7109375" bestFit="1" customWidth="1"/>
    <col min="3076" max="3077" width="10.7109375" bestFit="1" customWidth="1"/>
    <col min="3078" max="3078" width="11.7109375" bestFit="1" customWidth="1"/>
    <col min="3079" max="3081" width="10.7109375" bestFit="1" customWidth="1"/>
    <col min="3082" max="3082" width="8.140625" bestFit="1" customWidth="1"/>
    <col min="3083" max="3085" width="10.7109375" bestFit="1" customWidth="1"/>
    <col min="3086" max="3086" width="11.7109375" bestFit="1" customWidth="1"/>
    <col min="3329" max="3329" width="104.42578125" bestFit="1" customWidth="1"/>
    <col min="3330" max="3330" width="10.7109375" bestFit="1" customWidth="1"/>
    <col min="3331" max="3331" width="11.7109375" bestFit="1" customWidth="1"/>
    <col min="3332" max="3333" width="10.7109375" bestFit="1" customWidth="1"/>
    <col min="3334" max="3334" width="11.7109375" bestFit="1" customWidth="1"/>
    <col min="3335" max="3337" width="10.7109375" bestFit="1" customWidth="1"/>
    <col min="3338" max="3338" width="8.140625" bestFit="1" customWidth="1"/>
    <col min="3339" max="3341" width="10.7109375" bestFit="1" customWidth="1"/>
    <col min="3342" max="3342" width="11.7109375" bestFit="1" customWidth="1"/>
    <col min="3585" max="3585" width="104.42578125" bestFit="1" customWidth="1"/>
    <col min="3586" max="3586" width="10.7109375" bestFit="1" customWidth="1"/>
    <col min="3587" max="3587" width="11.7109375" bestFit="1" customWidth="1"/>
    <col min="3588" max="3589" width="10.7109375" bestFit="1" customWidth="1"/>
    <col min="3590" max="3590" width="11.7109375" bestFit="1" customWidth="1"/>
    <col min="3591" max="3593" width="10.7109375" bestFit="1" customWidth="1"/>
    <col min="3594" max="3594" width="8.140625" bestFit="1" customWidth="1"/>
    <col min="3595" max="3597" width="10.7109375" bestFit="1" customWidth="1"/>
    <col min="3598" max="3598" width="11.7109375" bestFit="1" customWidth="1"/>
    <col min="3841" max="3841" width="104.42578125" bestFit="1" customWidth="1"/>
    <col min="3842" max="3842" width="10.7109375" bestFit="1" customWidth="1"/>
    <col min="3843" max="3843" width="11.7109375" bestFit="1" customWidth="1"/>
    <col min="3844" max="3845" width="10.7109375" bestFit="1" customWidth="1"/>
    <col min="3846" max="3846" width="11.7109375" bestFit="1" customWidth="1"/>
    <col min="3847" max="3849" width="10.7109375" bestFit="1" customWidth="1"/>
    <col min="3850" max="3850" width="8.140625" bestFit="1" customWidth="1"/>
    <col min="3851" max="3853" width="10.7109375" bestFit="1" customWidth="1"/>
    <col min="3854" max="3854" width="11.7109375" bestFit="1" customWidth="1"/>
    <col min="4097" max="4097" width="104.42578125" bestFit="1" customWidth="1"/>
    <col min="4098" max="4098" width="10.7109375" bestFit="1" customWidth="1"/>
    <col min="4099" max="4099" width="11.7109375" bestFit="1" customWidth="1"/>
    <col min="4100" max="4101" width="10.7109375" bestFit="1" customWidth="1"/>
    <col min="4102" max="4102" width="11.7109375" bestFit="1" customWidth="1"/>
    <col min="4103" max="4105" width="10.7109375" bestFit="1" customWidth="1"/>
    <col min="4106" max="4106" width="8.140625" bestFit="1" customWidth="1"/>
    <col min="4107" max="4109" width="10.7109375" bestFit="1" customWidth="1"/>
    <col min="4110" max="4110" width="11.7109375" bestFit="1" customWidth="1"/>
    <col min="4353" max="4353" width="104.42578125" bestFit="1" customWidth="1"/>
    <col min="4354" max="4354" width="10.7109375" bestFit="1" customWidth="1"/>
    <col min="4355" max="4355" width="11.7109375" bestFit="1" customWidth="1"/>
    <col min="4356" max="4357" width="10.7109375" bestFit="1" customWidth="1"/>
    <col min="4358" max="4358" width="11.7109375" bestFit="1" customWidth="1"/>
    <col min="4359" max="4361" width="10.7109375" bestFit="1" customWidth="1"/>
    <col min="4362" max="4362" width="8.140625" bestFit="1" customWidth="1"/>
    <col min="4363" max="4365" width="10.7109375" bestFit="1" customWidth="1"/>
    <col min="4366" max="4366" width="11.7109375" bestFit="1" customWidth="1"/>
    <col min="4609" max="4609" width="104.42578125" bestFit="1" customWidth="1"/>
    <col min="4610" max="4610" width="10.7109375" bestFit="1" customWidth="1"/>
    <col min="4611" max="4611" width="11.7109375" bestFit="1" customWidth="1"/>
    <col min="4612" max="4613" width="10.7109375" bestFit="1" customWidth="1"/>
    <col min="4614" max="4614" width="11.7109375" bestFit="1" customWidth="1"/>
    <col min="4615" max="4617" width="10.7109375" bestFit="1" customWidth="1"/>
    <col min="4618" max="4618" width="8.140625" bestFit="1" customWidth="1"/>
    <col min="4619" max="4621" width="10.7109375" bestFit="1" customWidth="1"/>
    <col min="4622" max="4622" width="11.7109375" bestFit="1" customWidth="1"/>
    <col min="4865" max="4865" width="104.42578125" bestFit="1" customWidth="1"/>
    <col min="4866" max="4866" width="10.7109375" bestFit="1" customWidth="1"/>
    <col min="4867" max="4867" width="11.7109375" bestFit="1" customWidth="1"/>
    <col min="4868" max="4869" width="10.7109375" bestFit="1" customWidth="1"/>
    <col min="4870" max="4870" width="11.7109375" bestFit="1" customWidth="1"/>
    <col min="4871" max="4873" width="10.7109375" bestFit="1" customWidth="1"/>
    <col min="4874" max="4874" width="8.140625" bestFit="1" customWidth="1"/>
    <col min="4875" max="4877" width="10.7109375" bestFit="1" customWidth="1"/>
    <col min="4878" max="4878" width="11.7109375" bestFit="1" customWidth="1"/>
    <col min="5121" max="5121" width="104.42578125" bestFit="1" customWidth="1"/>
    <col min="5122" max="5122" width="10.7109375" bestFit="1" customWidth="1"/>
    <col min="5123" max="5123" width="11.7109375" bestFit="1" customWidth="1"/>
    <col min="5124" max="5125" width="10.7109375" bestFit="1" customWidth="1"/>
    <col min="5126" max="5126" width="11.7109375" bestFit="1" customWidth="1"/>
    <col min="5127" max="5129" width="10.7109375" bestFit="1" customWidth="1"/>
    <col min="5130" max="5130" width="8.140625" bestFit="1" customWidth="1"/>
    <col min="5131" max="5133" width="10.7109375" bestFit="1" customWidth="1"/>
    <col min="5134" max="5134" width="11.7109375" bestFit="1" customWidth="1"/>
    <col min="5377" max="5377" width="104.42578125" bestFit="1" customWidth="1"/>
    <col min="5378" max="5378" width="10.7109375" bestFit="1" customWidth="1"/>
    <col min="5379" max="5379" width="11.7109375" bestFit="1" customWidth="1"/>
    <col min="5380" max="5381" width="10.7109375" bestFit="1" customWidth="1"/>
    <col min="5382" max="5382" width="11.7109375" bestFit="1" customWidth="1"/>
    <col min="5383" max="5385" width="10.7109375" bestFit="1" customWidth="1"/>
    <col min="5386" max="5386" width="8.140625" bestFit="1" customWidth="1"/>
    <col min="5387" max="5389" width="10.7109375" bestFit="1" customWidth="1"/>
    <col min="5390" max="5390" width="11.7109375" bestFit="1" customWidth="1"/>
    <col min="5633" max="5633" width="104.42578125" bestFit="1" customWidth="1"/>
    <col min="5634" max="5634" width="10.7109375" bestFit="1" customWidth="1"/>
    <col min="5635" max="5635" width="11.7109375" bestFit="1" customWidth="1"/>
    <col min="5636" max="5637" width="10.7109375" bestFit="1" customWidth="1"/>
    <col min="5638" max="5638" width="11.7109375" bestFit="1" customWidth="1"/>
    <col min="5639" max="5641" width="10.7109375" bestFit="1" customWidth="1"/>
    <col min="5642" max="5642" width="8.140625" bestFit="1" customWidth="1"/>
    <col min="5643" max="5645" width="10.7109375" bestFit="1" customWidth="1"/>
    <col min="5646" max="5646" width="11.7109375" bestFit="1" customWidth="1"/>
    <col min="5889" max="5889" width="104.42578125" bestFit="1" customWidth="1"/>
    <col min="5890" max="5890" width="10.7109375" bestFit="1" customWidth="1"/>
    <col min="5891" max="5891" width="11.7109375" bestFit="1" customWidth="1"/>
    <col min="5892" max="5893" width="10.7109375" bestFit="1" customWidth="1"/>
    <col min="5894" max="5894" width="11.7109375" bestFit="1" customWidth="1"/>
    <col min="5895" max="5897" width="10.7109375" bestFit="1" customWidth="1"/>
    <col min="5898" max="5898" width="8.140625" bestFit="1" customWidth="1"/>
    <col min="5899" max="5901" width="10.7109375" bestFit="1" customWidth="1"/>
    <col min="5902" max="5902" width="11.7109375" bestFit="1" customWidth="1"/>
    <col min="6145" max="6145" width="104.42578125" bestFit="1" customWidth="1"/>
    <col min="6146" max="6146" width="10.7109375" bestFit="1" customWidth="1"/>
    <col min="6147" max="6147" width="11.7109375" bestFit="1" customWidth="1"/>
    <col min="6148" max="6149" width="10.7109375" bestFit="1" customWidth="1"/>
    <col min="6150" max="6150" width="11.7109375" bestFit="1" customWidth="1"/>
    <col min="6151" max="6153" width="10.7109375" bestFit="1" customWidth="1"/>
    <col min="6154" max="6154" width="8.140625" bestFit="1" customWidth="1"/>
    <col min="6155" max="6157" width="10.7109375" bestFit="1" customWidth="1"/>
    <col min="6158" max="6158" width="11.7109375" bestFit="1" customWidth="1"/>
    <col min="6401" max="6401" width="104.42578125" bestFit="1" customWidth="1"/>
    <col min="6402" max="6402" width="10.7109375" bestFit="1" customWidth="1"/>
    <col min="6403" max="6403" width="11.7109375" bestFit="1" customWidth="1"/>
    <col min="6404" max="6405" width="10.7109375" bestFit="1" customWidth="1"/>
    <col min="6406" max="6406" width="11.7109375" bestFit="1" customWidth="1"/>
    <col min="6407" max="6409" width="10.7109375" bestFit="1" customWidth="1"/>
    <col min="6410" max="6410" width="8.140625" bestFit="1" customWidth="1"/>
    <col min="6411" max="6413" width="10.7109375" bestFit="1" customWidth="1"/>
    <col min="6414" max="6414" width="11.7109375" bestFit="1" customWidth="1"/>
    <col min="6657" max="6657" width="104.42578125" bestFit="1" customWidth="1"/>
    <col min="6658" max="6658" width="10.7109375" bestFit="1" customWidth="1"/>
    <col min="6659" max="6659" width="11.7109375" bestFit="1" customWidth="1"/>
    <col min="6660" max="6661" width="10.7109375" bestFit="1" customWidth="1"/>
    <col min="6662" max="6662" width="11.7109375" bestFit="1" customWidth="1"/>
    <col min="6663" max="6665" width="10.7109375" bestFit="1" customWidth="1"/>
    <col min="6666" max="6666" width="8.140625" bestFit="1" customWidth="1"/>
    <col min="6667" max="6669" width="10.7109375" bestFit="1" customWidth="1"/>
    <col min="6670" max="6670" width="11.7109375" bestFit="1" customWidth="1"/>
    <col min="6913" max="6913" width="104.42578125" bestFit="1" customWidth="1"/>
    <col min="6914" max="6914" width="10.7109375" bestFit="1" customWidth="1"/>
    <col min="6915" max="6915" width="11.7109375" bestFit="1" customWidth="1"/>
    <col min="6916" max="6917" width="10.7109375" bestFit="1" customWidth="1"/>
    <col min="6918" max="6918" width="11.7109375" bestFit="1" customWidth="1"/>
    <col min="6919" max="6921" width="10.7109375" bestFit="1" customWidth="1"/>
    <col min="6922" max="6922" width="8.140625" bestFit="1" customWidth="1"/>
    <col min="6923" max="6925" width="10.7109375" bestFit="1" customWidth="1"/>
    <col min="6926" max="6926" width="11.7109375" bestFit="1" customWidth="1"/>
    <col min="7169" max="7169" width="104.42578125" bestFit="1" customWidth="1"/>
    <col min="7170" max="7170" width="10.7109375" bestFit="1" customWidth="1"/>
    <col min="7171" max="7171" width="11.7109375" bestFit="1" customWidth="1"/>
    <col min="7172" max="7173" width="10.7109375" bestFit="1" customWidth="1"/>
    <col min="7174" max="7174" width="11.7109375" bestFit="1" customWidth="1"/>
    <col min="7175" max="7177" width="10.7109375" bestFit="1" customWidth="1"/>
    <col min="7178" max="7178" width="8.140625" bestFit="1" customWidth="1"/>
    <col min="7179" max="7181" width="10.7109375" bestFit="1" customWidth="1"/>
    <col min="7182" max="7182" width="11.7109375" bestFit="1" customWidth="1"/>
    <col min="7425" max="7425" width="104.42578125" bestFit="1" customWidth="1"/>
    <col min="7426" max="7426" width="10.7109375" bestFit="1" customWidth="1"/>
    <col min="7427" max="7427" width="11.7109375" bestFit="1" customWidth="1"/>
    <col min="7428" max="7429" width="10.7109375" bestFit="1" customWidth="1"/>
    <col min="7430" max="7430" width="11.7109375" bestFit="1" customWidth="1"/>
    <col min="7431" max="7433" width="10.7109375" bestFit="1" customWidth="1"/>
    <col min="7434" max="7434" width="8.140625" bestFit="1" customWidth="1"/>
    <col min="7435" max="7437" width="10.7109375" bestFit="1" customWidth="1"/>
    <col min="7438" max="7438" width="11.7109375" bestFit="1" customWidth="1"/>
    <col min="7681" max="7681" width="104.42578125" bestFit="1" customWidth="1"/>
    <col min="7682" max="7682" width="10.7109375" bestFit="1" customWidth="1"/>
    <col min="7683" max="7683" width="11.7109375" bestFit="1" customWidth="1"/>
    <col min="7684" max="7685" width="10.7109375" bestFit="1" customWidth="1"/>
    <col min="7686" max="7686" width="11.7109375" bestFit="1" customWidth="1"/>
    <col min="7687" max="7689" width="10.7109375" bestFit="1" customWidth="1"/>
    <col min="7690" max="7690" width="8.140625" bestFit="1" customWidth="1"/>
    <col min="7691" max="7693" width="10.7109375" bestFit="1" customWidth="1"/>
    <col min="7694" max="7694" width="11.7109375" bestFit="1" customWidth="1"/>
    <col min="7937" max="7937" width="104.42578125" bestFit="1" customWidth="1"/>
    <col min="7938" max="7938" width="10.7109375" bestFit="1" customWidth="1"/>
    <col min="7939" max="7939" width="11.7109375" bestFit="1" customWidth="1"/>
    <col min="7940" max="7941" width="10.7109375" bestFit="1" customWidth="1"/>
    <col min="7942" max="7942" width="11.7109375" bestFit="1" customWidth="1"/>
    <col min="7943" max="7945" width="10.7109375" bestFit="1" customWidth="1"/>
    <col min="7946" max="7946" width="8.140625" bestFit="1" customWidth="1"/>
    <col min="7947" max="7949" width="10.7109375" bestFit="1" customWidth="1"/>
    <col min="7950" max="7950" width="11.7109375" bestFit="1" customWidth="1"/>
    <col min="8193" max="8193" width="104.42578125" bestFit="1" customWidth="1"/>
    <col min="8194" max="8194" width="10.7109375" bestFit="1" customWidth="1"/>
    <col min="8195" max="8195" width="11.7109375" bestFit="1" customWidth="1"/>
    <col min="8196" max="8197" width="10.7109375" bestFit="1" customWidth="1"/>
    <col min="8198" max="8198" width="11.7109375" bestFit="1" customWidth="1"/>
    <col min="8199" max="8201" width="10.7109375" bestFit="1" customWidth="1"/>
    <col min="8202" max="8202" width="8.140625" bestFit="1" customWidth="1"/>
    <col min="8203" max="8205" width="10.7109375" bestFit="1" customWidth="1"/>
    <col min="8206" max="8206" width="11.7109375" bestFit="1" customWidth="1"/>
    <col min="8449" max="8449" width="104.42578125" bestFit="1" customWidth="1"/>
    <col min="8450" max="8450" width="10.7109375" bestFit="1" customWidth="1"/>
    <col min="8451" max="8451" width="11.7109375" bestFit="1" customWidth="1"/>
    <col min="8452" max="8453" width="10.7109375" bestFit="1" customWidth="1"/>
    <col min="8454" max="8454" width="11.7109375" bestFit="1" customWidth="1"/>
    <col min="8455" max="8457" width="10.7109375" bestFit="1" customWidth="1"/>
    <col min="8458" max="8458" width="8.140625" bestFit="1" customWidth="1"/>
    <col min="8459" max="8461" width="10.7109375" bestFit="1" customWidth="1"/>
    <col min="8462" max="8462" width="11.7109375" bestFit="1" customWidth="1"/>
    <col min="8705" max="8705" width="104.42578125" bestFit="1" customWidth="1"/>
    <col min="8706" max="8706" width="10.7109375" bestFit="1" customWidth="1"/>
    <col min="8707" max="8707" width="11.7109375" bestFit="1" customWidth="1"/>
    <col min="8708" max="8709" width="10.7109375" bestFit="1" customWidth="1"/>
    <col min="8710" max="8710" width="11.7109375" bestFit="1" customWidth="1"/>
    <col min="8711" max="8713" width="10.7109375" bestFit="1" customWidth="1"/>
    <col min="8714" max="8714" width="8.140625" bestFit="1" customWidth="1"/>
    <col min="8715" max="8717" width="10.7109375" bestFit="1" customWidth="1"/>
    <col min="8718" max="8718" width="11.7109375" bestFit="1" customWidth="1"/>
    <col min="8961" max="8961" width="104.42578125" bestFit="1" customWidth="1"/>
    <col min="8962" max="8962" width="10.7109375" bestFit="1" customWidth="1"/>
    <col min="8963" max="8963" width="11.7109375" bestFit="1" customWidth="1"/>
    <col min="8964" max="8965" width="10.7109375" bestFit="1" customWidth="1"/>
    <col min="8966" max="8966" width="11.7109375" bestFit="1" customWidth="1"/>
    <col min="8967" max="8969" width="10.7109375" bestFit="1" customWidth="1"/>
    <col min="8970" max="8970" width="8.140625" bestFit="1" customWidth="1"/>
    <col min="8971" max="8973" width="10.7109375" bestFit="1" customWidth="1"/>
    <col min="8974" max="8974" width="11.7109375" bestFit="1" customWidth="1"/>
    <col min="9217" max="9217" width="104.42578125" bestFit="1" customWidth="1"/>
    <col min="9218" max="9218" width="10.7109375" bestFit="1" customWidth="1"/>
    <col min="9219" max="9219" width="11.7109375" bestFit="1" customWidth="1"/>
    <col min="9220" max="9221" width="10.7109375" bestFit="1" customWidth="1"/>
    <col min="9222" max="9222" width="11.7109375" bestFit="1" customWidth="1"/>
    <col min="9223" max="9225" width="10.7109375" bestFit="1" customWidth="1"/>
    <col min="9226" max="9226" width="8.140625" bestFit="1" customWidth="1"/>
    <col min="9227" max="9229" width="10.7109375" bestFit="1" customWidth="1"/>
    <col min="9230" max="9230" width="11.7109375" bestFit="1" customWidth="1"/>
    <col min="9473" max="9473" width="104.42578125" bestFit="1" customWidth="1"/>
    <col min="9474" max="9474" width="10.7109375" bestFit="1" customWidth="1"/>
    <col min="9475" max="9475" width="11.7109375" bestFit="1" customWidth="1"/>
    <col min="9476" max="9477" width="10.7109375" bestFit="1" customWidth="1"/>
    <col min="9478" max="9478" width="11.7109375" bestFit="1" customWidth="1"/>
    <col min="9479" max="9481" width="10.7109375" bestFit="1" customWidth="1"/>
    <col min="9482" max="9482" width="8.140625" bestFit="1" customWidth="1"/>
    <col min="9483" max="9485" width="10.7109375" bestFit="1" customWidth="1"/>
    <col min="9486" max="9486" width="11.7109375" bestFit="1" customWidth="1"/>
    <col min="9729" max="9729" width="104.42578125" bestFit="1" customWidth="1"/>
    <col min="9730" max="9730" width="10.7109375" bestFit="1" customWidth="1"/>
    <col min="9731" max="9731" width="11.7109375" bestFit="1" customWidth="1"/>
    <col min="9732" max="9733" width="10.7109375" bestFit="1" customWidth="1"/>
    <col min="9734" max="9734" width="11.7109375" bestFit="1" customWidth="1"/>
    <col min="9735" max="9737" width="10.7109375" bestFit="1" customWidth="1"/>
    <col min="9738" max="9738" width="8.140625" bestFit="1" customWidth="1"/>
    <col min="9739" max="9741" width="10.7109375" bestFit="1" customWidth="1"/>
    <col min="9742" max="9742" width="11.7109375" bestFit="1" customWidth="1"/>
    <col min="9985" max="9985" width="104.42578125" bestFit="1" customWidth="1"/>
    <col min="9986" max="9986" width="10.7109375" bestFit="1" customWidth="1"/>
    <col min="9987" max="9987" width="11.7109375" bestFit="1" customWidth="1"/>
    <col min="9988" max="9989" width="10.7109375" bestFit="1" customWidth="1"/>
    <col min="9990" max="9990" width="11.7109375" bestFit="1" customWidth="1"/>
    <col min="9991" max="9993" width="10.7109375" bestFit="1" customWidth="1"/>
    <col min="9994" max="9994" width="8.140625" bestFit="1" customWidth="1"/>
    <col min="9995" max="9997" width="10.7109375" bestFit="1" customWidth="1"/>
    <col min="9998" max="9998" width="11.7109375" bestFit="1" customWidth="1"/>
    <col min="10241" max="10241" width="104.42578125" bestFit="1" customWidth="1"/>
    <col min="10242" max="10242" width="10.7109375" bestFit="1" customWidth="1"/>
    <col min="10243" max="10243" width="11.7109375" bestFit="1" customWidth="1"/>
    <col min="10244" max="10245" width="10.7109375" bestFit="1" customWidth="1"/>
    <col min="10246" max="10246" width="11.7109375" bestFit="1" customWidth="1"/>
    <col min="10247" max="10249" width="10.7109375" bestFit="1" customWidth="1"/>
    <col min="10250" max="10250" width="8.140625" bestFit="1" customWidth="1"/>
    <col min="10251" max="10253" width="10.7109375" bestFit="1" customWidth="1"/>
    <col min="10254" max="10254" width="11.7109375" bestFit="1" customWidth="1"/>
    <col min="10497" max="10497" width="104.42578125" bestFit="1" customWidth="1"/>
    <col min="10498" max="10498" width="10.7109375" bestFit="1" customWidth="1"/>
    <col min="10499" max="10499" width="11.7109375" bestFit="1" customWidth="1"/>
    <col min="10500" max="10501" width="10.7109375" bestFit="1" customWidth="1"/>
    <col min="10502" max="10502" width="11.7109375" bestFit="1" customWidth="1"/>
    <col min="10503" max="10505" width="10.7109375" bestFit="1" customWidth="1"/>
    <col min="10506" max="10506" width="8.140625" bestFit="1" customWidth="1"/>
    <col min="10507" max="10509" width="10.7109375" bestFit="1" customWidth="1"/>
    <col min="10510" max="10510" width="11.7109375" bestFit="1" customWidth="1"/>
    <col min="10753" max="10753" width="104.42578125" bestFit="1" customWidth="1"/>
    <col min="10754" max="10754" width="10.7109375" bestFit="1" customWidth="1"/>
    <col min="10755" max="10755" width="11.7109375" bestFit="1" customWidth="1"/>
    <col min="10756" max="10757" width="10.7109375" bestFit="1" customWidth="1"/>
    <col min="10758" max="10758" width="11.7109375" bestFit="1" customWidth="1"/>
    <col min="10759" max="10761" width="10.7109375" bestFit="1" customWidth="1"/>
    <col min="10762" max="10762" width="8.140625" bestFit="1" customWidth="1"/>
    <col min="10763" max="10765" width="10.7109375" bestFit="1" customWidth="1"/>
    <col min="10766" max="10766" width="11.7109375" bestFit="1" customWidth="1"/>
    <col min="11009" max="11009" width="104.42578125" bestFit="1" customWidth="1"/>
    <col min="11010" max="11010" width="10.7109375" bestFit="1" customWidth="1"/>
    <col min="11011" max="11011" width="11.7109375" bestFit="1" customWidth="1"/>
    <col min="11012" max="11013" width="10.7109375" bestFit="1" customWidth="1"/>
    <col min="11014" max="11014" width="11.7109375" bestFit="1" customWidth="1"/>
    <col min="11015" max="11017" width="10.7109375" bestFit="1" customWidth="1"/>
    <col min="11018" max="11018" width="8.140625" bestFit="1" customWidth="1"/>
    <col min="11019" max="11021" width="10.7109375" bestFit="1" customWidth="1"/>
    <col min="11022" max="11022" width="11.7109375" bestFit="1" customWidth="1"/>
    <col min="11265" max="11265" width="104.42578125" bestFit="1" customWidth="1"/>
    <col min="11266" max="11266" width="10.7109375" bestFit="1" customWidth="1"/>
    <col min="11267" max="11267" width="11.7109375" bestFit="1" customWidth="1"/>
    <col min="11268" max="11269" width="10.7109375" bestFit="1" customWidth="1"/>
    <col min="11270" max="11270" width="11.7109375" bestFit="1" customWidth="1"/>
    <col min="11271" max="11273" width="10.7109375" bestFit="1" customWidth="1"/>
    <col min="11274" max="11274" width="8.140625" bestFit="1" customWidth="1"/>
    <col min="11275" max="11277" width="10.7109375" bestFit="1" customWidth="1"/>
    <col min="11278" max="11278" width="11.7109375" bestFit="1" customWidth="1"/>
    <col min="11521" max="11521" width="104.42578125" bestFit="1" customWidth="1"/>
    <col min="11522" max="11522" width="10.7109375" bestFit="1" customWidth="1"/>
    <col min="11523" max="11523" width="11.7109375" bestFit="1" customWidth="1"/>
    <col min="11524" max="11525" width="10.7109375" bestFit="1" customWidth="1"/>
    <col min="11526" max="11526" width="11.7109375" bestFit="1" customWidth="1"/>
    <col min="11527" max="11529" width="10.7109375" bestFit="1" customWidth="1"/>
    <col min="11530" max="11530" width="8.140625" bestFit="1" customWidth="1"/>
    <col min="11531" max="11533" width="10.7109375" bestFit="1" customWidth="1"/>
    <col min="11534" max="11534" width="11.7109375" bestFit="1" customWidth="1"/>
    <col min="11777" max="11777" width="104.42578125" bestFit="1" customWidth="1"/>
    <col min="11778" max="11778" width="10.7109375" bestFit="1" customWidth="1"/>
    <col min="11779" max="11779" width="11.7109375" bestFit="1" customWidth="1"/>
    <col min="11780" max="11781" width="10.7109375" bestFit="1" customWidth="1"/>
    <col min="11782" max="11782" width="11.7109375" bestFit="1" customWidth="1"/>
    <col min="11783" max="11785" width="10.7109375" bestFit="1" customWidth="1"/>
    <col min="11786" max="11786" width="8.140625" bestFit="1" customWidth="1"/>
    <col min="11787" max="11789" width="10.7109375" bestFit="1" customWidth="1"/>
    <col min="11790" max="11790" width="11.7109375" bestFit="1" customWidth="1"/>
    <col min="12033" max="12033" width="104.42578125" bestFit="1" customWidth="1"/>
    <col min="12034" max="12034" width="10.7109375" bestFit="1" customWidth="1"/>
    <col min="12035" max="12035" width="11.7109375" bestFit="1" customWidth="1"/>
    <col min="12036" max="12037" width="10.7109375" bestFit="1" customWidth="1"/>
    <col min="12038" max="12038" width="11.7109375" bestFit="1" customWidth="1"/>
    <col min="12039" max="12041" width="10.7109375" bestFit="1" customWidth="1"/>
    <col min="12042" max="12042" width="8.140625" bestFit="1" customWidth="1"/>
    <col min="12043" max="12045" width="10.7109375" bestFit="1" customWidth="1"/>
    <col min="12046" max="12046" width="11.7109375" bestFit="1" customWidth="1"/>
    <col min="12289" max="12289" width="104.42578125" bestFit="1" customWidth="1"/>
    <col min="12290" max="12290" width="10.7109375" bestFit="1" customWidth="1"/>
    <col min="12291" max="12291" width="11.7109375" bestFit="1" customWidth="1"/>
    <col min="12292" max="12293" width="10.7109375" bestFit="1" customWidth="1"/>
    <col min="12294" max="12294" width="11.7109375" bestFit="1" customWidth="1"/>
    <col min="12295" max="12297" width="10.7109375" bestFit="1" customWidth="1"/>
    <col min="12298" max="12298" width="8.140625" bestFit="1" customWidth="1"/>
    <col min="12299" max="12301" width="10.7109375" bestFit="1" customWidth="1"/>
    <col min="12302" max="12302" width="11.7109375" bestFit="1" customWidth="1"/>
    <col min="12545" max="12545" width="104.42578125" bestFit="1" customWidth="1"/>
    <col min="12546" max="12546" width="10.7109375" bestFit="1" customWidth="1"/>
    <col min="12547" max="12547" width="11.7109375" bestFit="1" customWidth="1"/>
    <col min="12548" max="12549" width="10.7109375" bestFit="1" customWidth="1"/>
    <col min="12550" max="12550" width="11.7109375" bestFit="1" customWidth="1"/>
    <col min="12551" max="12553" width="10.7109375" bestFit="1" customWidth="1"/>
    <col min="12554" max="12554" width="8.140625" bestFit="1" customWidth="1"/>
    <col min="12555" max="12557" width="10.7109375" bestFit="1" customWidth="1"/>
    <col min="12558" max="12558" width="11.7109375" bestFit="1" customWidth="1"/>
    <col min="12801" max="12801" width="104.42578125" bestFit="1" customWidth="1"/>
    <col min="12802" max="12802" width="10.7109375" bestFit="1" customWidth="1"/>
    <col min="12803" max="12803" width="11.7109375" bestFit="1" customWidth="1"/>
    <col min="12804" max="12805" width="10.7109375" bestFit="1" customWidth="1"/>
    <col min="12806" max="12806" width="11.7109375" bestFit="1" customWidth="1"/>
    <col min="12807" max="12809" width="10.7109375" bestFit="1" customWidth="1"/>
    <col min="12810" max="12810" width="8.140625" bestFit="1" customWidth="1"/>
    <col min="12811" max="12813" width="10.7109375" bestFit="1" customWidth="1"/>
    <col min="12814" max="12814" width="11.7109375" bestFit="1" customWidth="1"/>
    <col min="13057" max="13057" width="104.42578125" bestFit="1" customWidth="1"/>
    <col min="13058" max="13058" width="10.7109375" bestFit="1" customWidth="1"/>
    <col min="13059" max="13059" width="11.7109375" bestFit="1" customWidth="1"/>
    <col min="13060" max="13061" width="10.7109375" bestFit="1" customWidth="1"/>
    <col min="13062" max="13062" width="11.7109375" bestFit="1" customWidth="1"/>
    <col min="13063" max="13065" width="10.7109375" bestFit="1" customWidth="1"/>
    <col min="13066" max="13066" width="8.140625" bestFit="1" customWidth="1"/>
    <col min="13067" max="13069" width="10.7109375" bestFit="1" customWidth="1"/>
    <col min="13070" max="13070" width="11.7109375" bestFit="1" customWidth="1"/>
    <col min="13313" max="13313" width="104.42578125" bestFit="1" customWidth="1"/>
    <col min="13314" max="13314" width="10.7109375" bestFit="1" customWidth="1"/>
    <col min="13315" max="13315" width="11.7109375" bestFit="1" customWidth="1"/>
    <col min="13316" max="13317" width="10.7109375" bestFit="1" customWidth="1"/>
    <col min="13318" max="13318" width="11.7109375" bestFit="1" customWidth="1"/>
    <col min="13319" max="13321" width="10.7109375" bestFit="1" customWidth="1"/>
    <col min="13322" max="13322" width="8.140625" bestFit="1" customWidth="1"/>
    <col min="13323" max="13325" width="10.7109375" bestFit="1" customWidth="1"/>
    <col min="13326" max="13326" width="11.7109375" bestFit="1" customWidth="1"/>
    <col min="13569" max="13569" width="104.42578125" bestFit="1" customWidth="1"/>
    <col min="13570" max="13570" width="10.7109375" bestFit="1" customWidth="1"/>
    <col min="13571" max="13571" width="11.7109375" bestFit="1" customWidth="1"/>
    <col min="13572" max="13573" width="10.7109375" bestFit="1" customWidth="1"/>
    <col min="13574" max="13574" width="11.7109375" bestFit="1" customWidth="1"/>
    <col min="13575" max="13577" width="10.7109375" bestFit="1" customWidth="1"/>
    <col min="13578" max="13578" width="8.140625" bestFit="1" customWidth="1"/>
    <col min="13579" max="13581" width="10.7109375" bestFit="1" customWidth="1"/>
    <col min="13582" max="13582" width="11.7109375" bestFit="1" customWidth="1"/>
    <col min="13825" max="13825" width="104.42578125" bestFit="1" customWidth="1"/>
    <col min="13826" max="13826" width="10.7109375" bestFit="1" customWidth="1"/>
    <col min="13827" max="13827" width="11.7109375" bestFit="1" customWidth="1"/>
    <col min="13828" max="13829" width="10.7109375" bestFit="1" customWidth="1"/>
    <col min="13830" max="13830" width="11.7109375" bestFit="1" customWidth="1"/>
    <col min="13831" max="13833" width="10.7109375" bestFit="1" customWidth="1"/>
    <col min="13834" max="13834" width="8.140625" bestFit="1" customWidth="1"/>
    <col min="13835" max="13837" width="10.7109375" bestFit="1" customWidth="1"/>
    <col min="13838" max="13838" width="11.7109375" bestFit="1" customWidth="1"/>
    <col min="14081" max="14081" width="104.42578125" bestFit="1" customWidth="1"/>
    <col min="14082" max="14082" width="10.7109375" bestFit="1" customWidth="1"/>
    <col min="14083" max="14083" width="11.7109375" bestFit="1" customWidth="1"/>
    <col min="14084" max="14085" width="10.7109375" bestFit="1" customWidth="1"/>
    <col min="14086" max="14086" width="11.7109375" bestFit="1" customWidth="1"/>
    <col min="14087" max="14089" width="10.7109375" bestFit="1" customWidth="1"/>
    <col min="14090" max="14090" width="8.140625" bestFit="1" customWidth="1"/>
    <col min="14091" max="14093" width="10.7109375" bestFit="1" customWidth="1"/>
    <col min="14094" max="14094" width="11.7109375" bestFit="1" customWidth="1"/>
    <col min="14337" max="14337" width="104.42578125" bestFit="1" customWidth="1"/>
    <col min="14338" max="14338" width="10.7109375" bestFit="1" customWidth="1"/>
    <col min="14339" max="14339" width="11.7109375" bestFit="1" customWidth="1"/>
    <col min="14340" max="14341" width="10.7109375" bestFit="1" customWidth="1"/>
    <col min="14342" max="14342" width="11.7109375" bestFit="1" customWidth="1"/>
    <col min="14343" max="14345" width="10.7109375" bestFit="1" customWidth="1"/>
    <col min="14346" max="14346" width="8.140625" bestFit="1" customWidth="1"/>
    <col min="14347" max="14349" width="10.7109375" bestFit="1" customWidth="1"/>
    <col min="14350" max="14350" width="11.7109375" bestFit="1" customWidth="1"/>
    <col min="14593" max="14593" width="104.42578125" bestFit="1" customWidth="1"/>
    <col min="14594" max="14594" width="10.7109375" bestFit="1" customWidth="1"/>
    <col min="14595" max="14595" width="11.7109375" bestFit="1" customWidth="1"/>
    <col min="14596" max="14597" width="10.7109375" bestFit="1" customWidth="1"/>
    <col min="14598" max="14598" width="11.7109375" bestFit="1" customWidth="1"/>
    <col min="14599" max="14601" width="10.7109375" bestFit="1" customWidth="1"/>
    <col min="14602" max="14602" width="8.140625" bestFit="1" customWidth="1"/>
    <col min="14603" max="14605" width="10.7109375" bestFit="1" customWidth="1"/>
    <col min="14606" max="14606" width="11.7109375" bestFit="1" customWidth="1"/>
    <col min="14849" max="14849" width="104.42578125" bestFit="1" customWidth="1"/>
    <col min="14850" max="14850" width="10.7109375" bestFit="1" customWidth="1"/>
    <col min="14851" max="14851" width="11.7109375" bestFit="1" customWidth="1"/>
    <col min="14852" max="14853" width="10.7109375" bestFit="1" customWidth="1"/>
    <col min="14854" max="14854" width="11.7109375" bestFit="1" customWidth="1"/>
    <col min="14855" max="14857" width="10.7109375" bestFit="1" customWidth="1"/>
    <col min="14858" max="14858" width="8.140625" bestFit="1" customWidth="1"/>
    <col min="14859" max="14861" width="10.7109375" bestFit="1" customWidth="1"/>
    <col min="14862" max="14862" width="11.7109375" bestFit="1" customWidth="1"/>
    <col min="15105" max="15105" width="104.42578125" bestFit="1" customWidth="1"/>
    <col min="15106" max="15106" width="10.7109375" bestFit="1" customWidth="1"/>
    <col min="15107" max="15107" width="11.7109375" bestFit="1" customWidth="1"/>
    <col min="15108" max="15109" width="10.7109375" bestFit="1" customWidth="1"/>
    <col min="15110" max="15110" width="11.7109375" bestFit="1" customWidth="1"/>
    <col min="15111" max="15113" width="10.7109375" bestFit="1" customWidth="1"/>
    <col min="15114" max="15114" width="8.140625" bestFit="1" customWidth="1"/>
    <col min="15115" max="15117" width="10.7109375" bestFit="1" customWidth="1"/>
    <col min="15118" max="15118" width="11.7109375" bestFit="1" customWidth="1"/>
    <col min="15361" max="15361" width="104.42578125" bestFit="1" customWidth="1"/>
    <col min="15362" max="15362" width="10.7109375" bestFit="1" customWidth="1"/>
    <col min="15363" max="15363" width="11.7109375" bestFit="1" customWidth="1"/>
    <col min="15364" max="15365" width="10.7109375" bestFit="1" customWidth="1"/>
    <col min="15366" max="15366" width="11.7109375" bestFit="1" customWidth="1"/>
    <col min="15367" max="15369" width="10.7109375" bestFit="1" customWidth="1"/>
    <col min="15370" max="15370" width="8.140625" bestFit="1" customWidth="1"/>
    <col min="15371" max="15373" width="10.7109375" bestFit="1" customWidth="1"/>
    <col min="15374" max="15374" width="11.7109375" bestFit="1" customWidth="1"/>
    <col min="15617" max="15617" width="104.42578125" bestFit="1" customWidth="1"/>
    <col min="15618" max="15618" width="10.7109375" bestFit="1" customWidth="1"/>
    <col min="15619" max="15619" width="11.7109375" bestFit="1" customWidth="1"/>
    <col min="15620" max="15621" width="10.7109375" bestFit="1" customWidth="1"/>
    <col min="15622" max="15622" width="11.7109375" bestFit="1" customWidth="1"/>
    <col min="15623" max="15625" width="10.7109375" bestFit="1" customWidth="1"/>
    <col min="15626" max="15626" width="8.140625" bestFit="1" customWidth="1"/>
    <col min="15627" max="15629" width="10.7109375" bestFit="1" customWidth="1"/>
    <col min="15630" max="15630" width="11.7109375" bestFit="1" customWidth="1"/>
    <col min="15873" max="15873" width="104.42578125" bestFit="1" customWidth="1"/>
    <col min="15874" max="15874" width="10.7109375" bestFit="1" customWidth="1"/>
    <col min="15875" max="15875" width="11.7109375" bestFit="1" customWidth="1"/>
    <col min="15876" max="15877" width="10.7109375" bestFit="1" customWidth="1"/>
    <col min="15878" max="15878" width="11.7109375" bestFit="1" customWidth="1"/>
    <col min="15879" max="15881" width="10.7109375" bestFit="1" customWidth="1"/>
    <col min="15882" max="15882" width="8.140625" bestFit="1" customWidth="1"/>
    <col min="15883" max="15885" width="10.7109375" bestFit="1" customWidth="1"/>
    <col min="15886" max="15886" width="11.7109375" bestFit="1" customWidth="1"/>
    <col min="16129" max="16129" width="104.42578125" bestFit="1" customWidth="1"/>
    <col min="16130" max="16130" width="10.7109375" bestFit="1" customWidth="1"/>
    <col min="16131" max="16131" width="11.7109375" bestFit="1" customWidth="1"/>
    <col min="16132" max="16133" width="10.7109375" bestFit="1" customWidth="1"/>
    <col min="16134" max="16134" width="11.7109375" bestFit="1" customWidth="1"/>
    <col min="16135" max="16137" width="10.7109375" bestFit="1" customWidth="1"/>
    <col min="16138" max="16138" width="8.140625" bestFit="1" customWidth="1"/>
    <col min="16139" max="16141" width="10.7109375" bestFit="1" customWidth="1"/>
    <col min="16142" max="16142" width="11.7109375" bestFit="1" customWidth="1"/>
  </cols>
  <sheetData>
    <row r="1" spans="1:15" ht="30" customHeight="1">
      <c r="A1" s="894" t="s">
        <v>333</v>
      </c>
      <c r="B1" s="894"/>
      <c r="C1" s="894"/>
      <c r="D1" s="894"/>
      <c r="E1" s="894"/>
      <c r="F1" s="894"/>
      <c r="G1" s="894"/>
      <c r="H1" s="894"/>
      <c r="I1" s="894"/>
      <c r="J1" s="894"/>
      <c r="K1" s="894"/>
      <c r="L1" s="894"/>
      <c r="M1" s="894"/>
      <c r="N1" s="894"/>
      <c r="O1" s="429" t="s">
        <v>1442</v>
      </c>
    </row>
    <row r="2" spans="1:15" ht="18">
      <c r="A2" s="895" t="s">
        <v>442</v>
      </c>
      <c r="B2" s="895"/>
      <c r="C2" s="895"/>
      <c r="D2" s="895"/>
      <c r="E2" s="895"/>
      <c r="F2" s="895"/>
      <c r="G2" s="895"/>
      <c r="H2" s="895"/>
      <c r="I2" s="895"/>
      <c r="J2" s="895"/>
      <c r="K2" s="895"/>
      <c r="L2" s="895"/>
      <c r="M2" s="895"/>
      <c r="N2" s="895"/>
    </row>
    <row r="3" spans="1:15" ht="18">
      <c r="A3" s="895" t="s">
        <v>1443</v>
      </c>
      <c r="B3" s="895"/>
      <c r="C3" s="895"/>
      <c r="D3" s="895"/>
      <c r="E3" s="895"/>
      <c r="F3" s="895"/>
      <c r="G3" s="895"/>
      <c r="H3" s="895"/>
      <c r="I3" s="895"/>
      <c r="J3" s="895"/>
      <c r="K3" s="895"/>
      <c r="L3" s="895"/>
      <c r="M3" s="895"/>
      <c r="N3" s="895"/>
    </row>
    <row r="4" spans="1:15" ht="30" customHeight="1">
      <c r="A4" s="899" t="s">
        <v>2</v>
      </c>
      <c r="B4" s="899"/>
      <c r="C4" s="899"/>
      <c r="D4" s="899"/>
      <c r="E4" s="899"/>
      <c r="F4" s="899"/>
      <c r="G4" s="899"/>
      <c r="H4" s="899"/>
      <c r="I4" s="899"/>
      <c r="J4" s="899"/>
      <c r="K4" s="899"/>
      <c r="L4" s="899"/>
      <c r="M4" s="899"/>
      <c r="N4" s="899"/>
    </row>
    <row r="5" spans="1:15" ht="3.75" customHeight="1">
      <c r="A5" s="65"/>
      <c r="B5" s="65"/>
      <c r="C5" s="65"/>
      <c r="D5" s="65"/>
      <c r="E5" s="65"/>
      <c r="F5" s="65"/>
      <c r="G5" s="65"/>
      <c r="H5" s="65"/>
      <c r="I5" s="65"/>
      <c r="J5" s="65"/>
      <c r="K5" s="65"/>
      <c r="L5" s="65"/>
      <c r="M5" s="65"/>
      <c r="N5" s="65"/>
    </row>
    <row r="6" spans="1:15" ht="30" customHeight="1" thickBot="1">
      <c r="A6" s="14"/>
      <c r="B6" s="66" t="s">
        <v>342</v>
      </c>
      <c r="C6" s="66" t="s">
        <v>403</v>
      </c>
      <c r="D6" s="66" t="s">
        <v>340</v>
      </c>
      <c r="E6" s="66" t="s">
        <v>339</v>
      </c>
      <c r="F6" s="66" t="s">
        <v>334</v>
      </c>
      <c r="G6" s="66" t="s">
        <v>337</v>
      </c>
      <c r="H6" s="66" t="s">
        <v>335</v>
      </c>
      <c r="I6" s="66" t="s">
        <v>344</v>
      </c>
      <c r="J6" s="66" t="s">
        <v>341</v>
      </c>
      <c r="K6" s="66" t="s">
        <v>338</v>
      </c>
      <c r="L6" s="66" t="s">
        <v>336</v>
      </c>
      <c r="M6" s="66" t="s">
        <v>343</v>
      </c>
      <c r="N6" s="67" t="s">
        <v>443</v>
      </c>
    </row>
    <row r="7" spans="1:15">
      <c r="A7" s="68" t="s">
        <v>8</v>
      </c>
      <c r="B7" s="421">
        <v>35055968.747060001</v>
      </c>
      <c r="C7" s="421">
        <v>51549014.905489996</v>
      </c>
      <c r="D7" s="421">
        <v>41896163.701549999</v>
      </c>
      <c r="E7" s="421">
        <v>29224644.709369998</v>
      </c>
      <c r="F7" s="421">
        <v>25443851.043979999</v>
      </c>
      <c r="G7" s="421">
        <v>20820357.19791</v>
      </c>
      <c r="H7" s="421">
        <v>14028138.930389998</v>
      </c>
      <c r="I7" s="421">
        <v>22206080.019379999</v>
      </c>
      <c r="J7" s="421">
        <v>227323.56677999999</v>
      </c>
      <c r="K7" s="421">
        <v>23686292.13907</v>
      </c>
      <c r="L7" s="421">
        <v>5169556.8290900001</v>
      </c>
      <c r="M7" s="421">
        <v>11079501.81635</v>
      </c>
      <c r="N7" s="421">
        <v>280386893.60641998</v>
      </c>
    </row>
    <row r="8" spans="1:15">
      <c r="A8" s="15" t="s">
        <v>9</v>
      </c>
      <c r="B8" s="419">
        <v>4017542.10347</v>
      </c>
      <c r="C8" s="419">
        <v>7409281.6504199998</v>
      </c>
      <c r="D8" s="419">
        <v>3315751.8881999999</v>
      </c>
      <c r="E8" s="419">
        <v>2054116.6125899998</v>
      </c>
      <c r="F8" s="419">
        <v>3473641.7101500002</v>
      </c>
      <c r="G8" s="419">
        <v>2851848.5688700001</v>
      </c>
      <c r="H8" s="419">
        <v>956967.17791999993</v>
      </c>
      <c r="I8" s="419">
        <v>2134634.9431600003</v>
      </c>
      <c r="J8" s="419">
        <v>83628.354680000004</v>
      </c>
      <c r="K8" s="419">
        <v>2397929.2294099997</v>
      </c>
      <c r="L8" s="419">
        <v>421590.06591</v>
      </c>
      <c r="M8" s="419">
        <v>737328.88375000004</v>
      </c>
      <c r="N8" s="419">
        <v>29854261.188529998</v>
      </c>
    </row>
    <row r="9" spans="1:15">
      <c r="A9" s="416" t="s">
        <v>10</v>
      </c>
      <c r="B9" s="417">
        <v>1134496.18594</v>
      </c>
      <c r="C9" s="417">
        <v>2423072.3188700001</v>
      </c>
      <c r="D9" s="417">
        <v>1441585.8603099999</v>
      </c>
      <c r="E9" s="417">
        <v>917649.30139000004</v>
      </c>
      <c r="F9" s="417">
        <v>1125130.49872</v>
      </c>
      <c r="G9" s="417">
        <v>783605.75115999999</v>
      </c>
      <c r="H9" s="417">
        <v>482741.5258</v>
      </c>
      <c r="I9" s="417">
        <v>633410.28358000005</v>
      </c>
      <c r="J9" s="417">
        <v>12792.428820000001</v>
      </c>
      <c r="K9" s="417">
        <v>520697.06968000002</v>
      </c>
      <c r="L9" s="417">
        <v>85723.307090000002</v>
      </c>
      <c r="M9" s="417">
        <v>319204.79733999999</v>
      </c>
      <c r="N9" s="417">
        <v>9880109.3287000004</v>
      </c>
    </row>
    <row r="10" spans="1:15">
      <c r="A10" s="416" t="s">
        <v>11</v>
      </c>
      <c r="B10" s="417">
        <v>2435502.98594</v>
      </c>
      <c r="C10" s="417">
        <v>4766452.9685000004</v>
      </c>
      <c r="D10" s="417">
        <v>1686672.87087</v>
      </c>
      <c r="E10" s="417">
        <v>995268.69284999999</v>
      </c>
      <c r="F10" s="417">
        <v>2257980.4512399998</v>
      </c>
      <c r="G10" s="417">
        <v>1336901.1838499999</v>
      </c>
      <c r="H10" s="417">
        <v>427507.8002</v>
      </c>
      <c r="I10" s="417">
        <v>1340383.1979200002</v>
      </c>
      <c r="J10" s="417">
        <v>64078.01442</v>
      </c>
      <c r="K10" s="417">
        <v>1866134.5518</v>
      </c>
      <c r="L10" s="417">
        <v>282535.57527999999</v>
      </c>
      <c r="M10" s="417">
        <v>209730</v>
      </c>
      <c r="N10" s="417">
        <v>17669148.29287</v>
      </c>
    </row>
    <row r="11" spans="1:15">
      <c r="A11" s="416" t="s">
        <v>12</v>
      </c>
      <c r="B11" s="417">
        <v>2151.18372</v>
      </c>
      <c r="C11" s="417">
        <v>15286.66092</v>
      </c>
      <c r="D11" s="417">
        <v>3237.4122699999998</v>
      </c>
      <c r="E11" s="417">
        <v>1593.80071</v>
      </c>
      <c r="F11" s="417">
        <v>1601.6726699999999</v>
      </c>
      <c r="G11" s="417">
        <v>14214.51873</v>
      </c>
      <c r="H11" s="417">
        <v>438.59742</v>
      </c>
      <c r="I11" s="417">
        <v>3895.2470600000001</v>
      </c>
      <c r="J11" s="417">
        <v>4438.3509400000003</v>
      </c>
      <c r="K11" s="417">
        <v>3537.0822899999998</v>
      </c>
      <c r="L11" s="417">
        <v>9581.4382299999997</v>
      </c>
      <c r="M11" s="417">
        <v>200184.68859000001</v>
      </c>
      <c r="N11" s="417">
        <v>260160.65355000002</v>
      </c>
    </row>
    <row r="12" spans="1:15">
      <c r="A12" s="416" t="s">
        <v>13</v>
      </c>
      <c r="B12" s="417">
        <v>0</v>
      </c>
      <c r="C12" s="417">
        <v>0</v>
      </c>
      <c r="D12" s="417">
        <v>0</v>
      </c>
      <c r="E12" s="417">
        <v>0</v>
      </c>
      <c r="F12" s="417">
        <v>0</v>
      </c>
      <c r="G12" s="417">
        <v>0</v>
      </c>
      <c r="H12" s="417">
        <v>0</v>
      </c>
      <c r="I12" s="417">
        <v>0</v>
      </c>
      <c r="J12" s="417">
        <v>2309.1495</v>
      </c>
      <c r="K12" s="417">
        <v>0</v>
      </c>
      <c r="L12" s="417">
        <v>0</v>
      </c>
      <c r="M12" s="417">
        <v>0</v>
      </c>
      <c r="N12" s="417">
        <v>2309.1495</v>
      </c>
    </row>
    <row r="13" spans="1:15">
      <c r="A13" s="416" t="s">
        <v>14</v>
      </c>
      <c r="B13" s="417">
        <v>81351.708769999997</v>
      </c>
      <c r="C13" s="417">
        <v>126864.60347</v>
      </c>
      <c r="D13" s="417">
        <v>92663.1005</v>
      </c>
      <c r="E13" s="417">
        <v>83334.936220000003</v>
      </c>
      <c r="F13" s="417">
        <v>84423.75662</v>
      </c>
      <c r="G13" s="417">
        <v>70900.821540000004</v>
      </c>
      <c r="H13" s="417">
        <v>40430.297140000002</v>
      </c>
      <c r="I13" s="417">
        <v>129388.13890999999</v>
      </c>
      <c r="J13" s="417">
        <v>0</v>
      </c>
      <c r="K13" s="417">
        <v>6243.2404800000004</v>
      </c>
      <c r="L13" s="417">
        <v>16773.05171</v>
      </c>
      <c r="M13" s="417">
        <v>7314.0733</v>
      </c>
      <c r="N13" s="417">
        <v>739687.72866000002</v>
      </c>
    </row>
    <row r="14" spans="1:15">
      <c r="A14" s="11" t="s">
        <v>15</v>
      </c>
      <c r="B14" s="417">
        <v>364040.03910000005</v>
      </c>
      <c r="C14" s="417">
        <v>85936.655029999994</v>
      </c>
      <c r="D14" s="417">
        <v>98425.321389999997</v>
      </c>
      <c r="E14" s="417">
        <v>56269.881420000005</v>
      </c>
      <c r="F14" s="417">
        <v>4802.6589800000002</v>
      </c>
      <c r="G14" s="417">
        <v>646264.46759999997</v>
      </c>
      <c r="H14" s="417">
        <v>5848.9573600000003</v>
      </c>
      <c r="I14" s="417">
        <v>27558.075690000001</v>
      </c>
      <c r="J14" s="417">
        <v>10.411</v>
      </c>
      <c r="K14" s="417">
        <v>1317.2851599999999</v>
      </c>
      <c r="L14" s="417">
        <v>26976.693600000002</v>
      </c>
      <c r="M14" s="417">
        <v>895.32452000000001</v>
      </c>
      <c r="N14" s="417">
        <v>1318345.77085</v>
      </c>
    </row>
    <row r="15" spans="1:15">
      <c r="A15" s="416" t="s">
        <v>16</v>
      </c>
      <c r="B15" s="417">
        <v>0</v>
      </c>
      <c r="C15" s="417">
        <v>0</v>
      </c>
      <c r="D15" s="417">
        <v>0</v>
      </c>
      <c r="E15" s="417">
        <v>0</v>
      </c>
      <c r="F15" s="417">
        <v>0</v>
      </c>
      <c r="G15" s="417">
        <v>0</v>
      </c>
      <c r="H15" s="417">
        <v>0</v>
      </c>
      <c r="I15" s="417">
        <v>0</v>
      </c>
      <c r="J15" s="417">
        <v>0</v>
      </c>
      <c r="K15" s="417">
        <v>0</v>
      </c>
      <c r="L15" s="417">
        <v>0</v>
      </c>
      <c r="M15" s="417">
        <v>0</v>
      </c>
      <c r="N15" s="417">
        <v>0</v>
      </c>
    </row>
    <row r="16" spans="1:15">
      <c r="A16" s="416" t="s">
        <v>17</v>
      </c>
      <c r="B16" s="417">
        <v>0</v>
      </c>
      <c r="C16" s="417">
        <v>-8331.5563700000002</v>
      </c>
      <c r="D16" s="417">
        <v>-6832.6771399999998</v>
      </c>
      <c r="E16" s="417">
        <v>0</v>
      </c>
      <c r="F16" s="417">
        <v>-297.32808</v>
      </c>
      <c r="G16" s="417">
        <v>-38.174010000000003</v>
      </c>
      <c r="H16" s="417">
        <v>0</v>
      </c>
      <c r="I16" s="417">
        <v>0</v>
      </c>
      <c r="J16" s="417">
        <v>0</v>
      </c>
      <c r="K16" s="417">
        <v>0</v>
      </c>
      <c r="L16" s="417">
        <v>0</v>
      </c>
      <c r="M16" s="417">
        <v>0</v>
      </c>
      <c r="N16" s="417">
        <v>-15499.7356</v>
      </c>
    </row>
    <row r="17" spans="1:14">
      <c r="A17" s="15" t="s">
        <v>18</v>
      </c>
      <c r="B17" s="419">
        <v>4806595.3477600003</v>
      </c>
      <c r="C17" s="419">
        <v>7276418.7669899995</v>
      </c>
      <c r="D17" s="419">
        <v>7259554.2869100003</v>
      </c>
      <c r="E17" s="419">
        <v>4725127.7972299997</v>
      </c>
      <c r="F17" s="419">
        <v>2732583.3346100003</v>
      </c>
      <c r="G17" s="419">
        <v>2025056.9712100001</v>
      </c>
      <c r="H17" s="419">
        <v>1480715.17068</v>
      </c>
      <c r="I17" s="419">
        <v>2238360.9699800001</v>
      </c>
      <c r="J17" s="419">
        <v>3532.3311699999999</v>
      </c>
      <c r="K17" s="419">
        <v>2956569.3698899997</v>
      </c>
      <c r="L17" s="419">
        <v>259028.53693</v>
      </c>
      <c r="M17" s="419">
        <v>334966.18988000002</v>
      </c>
      <c r="N17" s="419">
        <v>36098509.073239997</v>
      </c>
    </row>
    <row r="18" spans="1:14">
      <c r="A18" s="416" t="s">
        <v>19</v>
      </c>
      <c r="B18" s="417">
        <v>821890.64159999997</v>
      </c>
      <c r="C18" s="417">
        <v>3313535.9138600002</v>
      </c>
      <c r="D18" s="417">
        <v>3644619.7459200001</v>
      </c>
      <c r="E18" s="417">
        <v>1211856.6933199998</v>
      </c>
      <c r="F18" s="417">
        <v>405527.83211000002</v>
      </c>
      <c r="G18" s="417">
        <v>714828.15903999994</v>
      </c>
      <c r="H18" s="417">
        <v>775010.77320000005</v>
      </c>
      <c r="I18" s="417">
        <v>409353.36801999999</v>
      </c>
      <c r="J18" s="417">
        <v>0</v>
      </c>
      <c r="K18" s="417">
        <v>553183.75</v>
      </c>
      <c r="L18" s="417">
        <v>1231.2075300000001</v>
      </c>
      <c r="M18" s="417">
        <v>0</v>
      </c>
      <c r="N18" s="417">
        <v>11851038.0846</v>
      </c>
    </row>
    <row r="19" spans="1:14">
      <c r="A19" s="416" t="s">
        <v>20</v>
      </c>
      <c r="B19" s="417">
        <v>2404197.49334</v>
      </c>
      <c r="C19" s="417">
        <v>1465355.97713</v>
      </c>
      <c r="D19" s="417">
        <v>1949536.0119400001</v>
      </c>
      <c r="E19" s="417">
        <v>2455543.5703799999</v>
      </c>
      <c r="F19" s="417">
        <v>826951.90595000004</v>
      </c>
      <c r="G19" s="417">
        <v>693324.49315999995</v>
      </c>
      <c r="H19" s="417">
        <v>346247.61693999998</v>
      </c>
      <c r="I19" s="417">
        <v>1138741.1695999999</v>
      </c>
      <c r="J19" s="417">
        <v>295.78704999999997</v>
      </c>
      <c r="K19" s="417">
        <v>1595782.96257</v>
      </c>
      <c r="L19" s="417">
        <v>42760</v>
      </c>
      <c r="M19" s="417">
        <v>182395.86580999999</v>
      </c>
      <c r="N19" s="417">
        <v>13101132.853870001</v>
      </c>
    </row>
    <row r="20" spans="1:14">
      <c r="A20" s="416" t="s">
        <v>21</v>
      </c>
      <c r="B20" s="417">
        <v>1783.6</v>
      </c>
      <c r="C20" s="417">
        <v>0</v>
      </c>
      <c r="D20" s="417">
        <v>68502.244989999992</v>
      </c>
      <c r="E20" s="417">
        <v>47025.15</v>
      </c>
      <c r="F20" s="417">
        <v>4719.1460800000004</v>
      </c>
      <c r="G20" s="417">
        <v>0</v>
      </c>
      <c r="H20" s="417">
        <v>173.16135</v>
      </c>
      <c r="I20" s="417">
        <v>0</v>
      </c>
      <c r="J20" s="417">
        <v>0</v>
      </c>
      <c r="K20" s="417">
        <v>0</v>
      </c>
      <c r="L20" s="417">
        <v>0</v>
      </c>
      <c r="M20" s="417">
        <v>0</v>
      </c>
      <c r="N20" s="417">
        <v>122203.30242000001</v>
      </c>
    </row>
    <row r="21" spans="1:14">
      <c r="A21" s="416" t="s">
        <v>22</v>
      </c>
      <c r="B21" s="417">
        <v>33.8947</v>
      </c>
      <c r="C21" s="417">
        <v>559741.24270000006</v>
      </c>
      <c r="D21" s="417">
        <v>599.66999999999996</v>
      </c>
      <c r="E21" s="417">
        <v>1.248</v>
      </c>
      <c r="F21" s="417">
        <v>0</v>
      </c>
      <c r="G21" s="417">
        <v>17153.39488</v>
      </c>
      <c r="H21" s="417">
        <v>0</v>
      </c>
      <c r="I21" s="417">
        <v>0</v>
      </c>
      <c r="J21" s="417">
        <v>0</v>
      </c>
      <c r="K21" s="417">
        <v>41031.374929999998</v>
      </c>
      <c r="L21" s="417">
        <v>0</v>
      </c>
      <c r="M21" s="417">
        <v>0</v>
      </c>
      <c r="N21" s="417">
        <v>618560.82521000004</v>
      </c>
    </row>
    <row r="22" spans="1:14">
      <c r="A22" s="11" t="s">
        <v>23</v>
      </c>
      <c r="B22" s="417">
        <v>835499.16422000004</v>
      </c>
      <c r="C22" s="417">
        <v>464841.06733999995</v>
      </c>
      <c r="D22" s="417">
        <v>838529.63595999999</v>
      </c>
      <c r="E22" s="417">
        <v>404934.30502999999</v>
      </c>
      <c r="F22" s="417">
        <v>1088797.5846600002</v>
      </c>
      <c r="G22" s="417">
        <v>158231.44157</v>
      </c>
      <c r="H22" s="417">
        <v>215987.95613000001</v>
      </c>
      <c r="I22" s="417">
        <v>383557.45585000003</v>
      </c>
      <c r="J22" s="417">
        <v>0</v>
      </c>
      <c r="K22" s="417">
        <v>432171.30427999998</v>
      </c>
      <c r="L22" s="417">
        <v>130646.77245999999</v>
      </c>
      <c r="M22" s="417">
        <v>156093.42053999999</v>
      </c>
      <c r="N22" s="417">
        <v>5109290.1080400003</v>
      </c>
    </row>
    <row r="23" spans="1:14">
      <c r="A23" s="416" t="s">
        <v>24</v>
      </c>
      <c r="B23" s="417">
        <v>597550.6603300001</v>
      </c>
      <c r="C23" s="417">
        <v>1323661.7794999999</v>
      </c>
      <c r="D23" s="417">
        <v>659371.24838999996</v>
      </c>
      <c r="E23" s="417">
        <v>502963.01695999998</v>
      </c>
      <c r="F23" s="417">
        <v>337870.28288000001</v>
      </c>
      <c r="G23" s="417">
        <v>270674.15307999996</v>
      </c>
      <c r="H23" s="417">
        <v>104694.13176999999</v>
      </c>
      <c r="I23" s="417">
        <v>238155.39043</v>
      </c>
      <c r="J23" s="417">
        <v>3236.54412</v>
      </c>
      <c r="K23" s="417">
        <v>215712.60333000001</v>
      </c>
      <c r="L23" s="417">
        <v>81192.397830000002</v>
      </c>
      <c r="M23" s="417">
        <v>0</v>
      </c>
      <c r="N23" s="417">
        <v>4335082.2086199997</v>
      </c>
    </row>
    <row r="24" spans="1:14">
      <c r="A24" s="416" t="s">
        <v>25</v>
      </c>
      <c r="B24" s="417">
        <v>145640.53188999998</v>
      </c>
      <c r="C24" s="417">
        <v>151553.33645</v>
      </c>
      <c r="D24" s="417">
        <v>122098.34851000001</v>
      </c>
      <c r="E24" s="417">
        <v>103155.31621999999</v>
      </c>
      <c r="F24" s="417">
        <v>75595.337159999995</v>
      </c>
      <c r="G24" s="417">
        <v>171175.28481000001</v>
      </c>
      <c r="H24" s="417">
        <v>39091.980459999999</v>
      </c>
      <c r="I24" s="417">
        <v>68553.586079999994</v>
      </c>
      <c r="J24" s="417">
        <v>0</v>
      </c>
      <c r="K24" s="417">
        <v>146795.39601</v>
      </c>
      <c r="L24" s="417">
        <v>3198.5610200000001</v>
      </c>
      <c r="M24" s="417">
        <v>277.35833000000002</v>
      </c>
      <c r="N24" s="417">
        <v>1027135.03694</v>
      </c>
    </row>
    <row r="25" spans="1:14">
      <c r="A25" s="416" t="s">
        <v>26</v>
      </c>
      <c r="B25" s="417">
        <v>-0.63832</v>
      </c>
      <c r="C25" s="417">
        <v>-2270.5499900000004</v>
      </c>
      <c r="D25" s="417">
        <v>-23702.6188</v>
      </c>
      <c r="E25" s="417">
        <v>-351.50268</v>
      </c>
      <c r="F25" s="417">
        <v>-6878.7542300000005</v>
      </c>
      <c r="G25" s="417">
        <v>-329.95533</v>
      </c>
      <c r="H25" s="417">
        <v>-490.44916999999998</v>
      </c>
      <c r="I25" s="417">
        <v>0</v>
      </c>
      <c r="J25" s="417">
        <v>0</v>
      </c>
      <c r="K25" s="417">
        <v>-28108.021230000002</v>
      </c>
      <c r="L25" s="417">
        <v>-0.40191000000000004</v>
      </c>
      <c r="M25" s="417">
        <v>-3800.4548</v>
      </c>
      <c r="N25" s="417">
        <v>-65933.346460000001</v>
      </c>
    </row>
    <row r="26" spans="1:14">
      <c r="A26" s="15" t="s">
        <v>27</v>
      </c>
      <c r="B26" s="419">
        <v>22369078.321070001</v>
      </c>
      <c r="C26" s="419">
        <v>31634031.421319999</v>
      </c>
      <c r="D26" s="419">
        <v>27233750.137029998</v>
      </c>
      <c r="E26" s="419">
        <v>18131042.27801</v>
      </c>
      <c r="F26" s="419">
        <v>17917033.033299997</v>
      </c>
      <c r="G26" s="419">
        <v>13653757.2973</v>
      </c>
      <c r="H26" s="419">
        <v>10888504.1975</v>
      </c>
      <c r="I26" s="419">
        <v>16817459.985300001</v>
      </c>
      <c r="J26" s="419">
        <v>118464.42429000001</v>
      </c>
      <c r="K26" s="419">
        <v>16911740.717209999</v>
      </c>
      <c r="L26" s="419">
        <v>4205318.0642200001</v>
      </c>
      <c r="M26" s="419">
        <v>9788595.9375400003</v>
      </c>
      <c r="N26" s="419">
        <v>189668775.81408998</v>
      </c>
    </row>
    <row r="27" spans="1:14">
      <c r="A27" s="24" t="s">
        <v>28</v>
      </c>
      <c r="B27" s="417">
        <v>21649040.138289999</v>
      </c>
      <c r="C27" s="417">
        <v>30945823.283369999</v>
      </c>
      <c r="D27" s="417">
        <v>26252394.941889998</v>
      </c>
      <c r="E27" s="417">
        <v>17896951.827199999</v>
      </c>
      <c r="F27" s="417">
        <v>17290555.823990002</v>
      </c>
      <c r="G27" s="417">
        <v>13292938.645579999</v>
      </c>
      <c r="H27" s="417">
        <v>10542299.70593</v>
      </c>
      <c r="I27" s="417">
        <v>16628501.66924</v>
      </c>
      <c r="J27" s="417">
        <v>117479.02535</v>
      </c>
      <c r="K27" s="417">
        <v>16533552.58051</v>
      </c>
      <c r="L27" s="417">
        <v>3972242.3923800001</v>
      </c>
      <c r="M27" s="417">
        <v>9465453.3964200001</v>
      </c>
      <c r="N27" s="417">
        <v>184587233.43015</v>
      </c>
    </row>
    <row r="28" spans="1:14">
      <c r="A28" s="416" t="s">
        <v>29</v>
      </c>
      <c r="B28" s="417">
        <v>18105302.160250001</v>
      </c>
      <c r="C28" s="417">
        <v>26617024.681580003</v>
      </c>
      <c r="D28" s="417">
        <v>21212483.240729999</v>
      </c>
      <c r="E28" s="417">
        <v>15269591.86138</v>
      </c>
      <c r="F28" s="417">
        <v>15105846.54934</v>
      </c>
      <c r="G28" s="417">
        <v>10970771.59089</v>
      </c>
      <c r="H28" s="417">
        <v>9046613.0855299998</v>
      </c>
      <c r="I28" s="417">
        <v>14950236.36139</v>
      </c>
      <c r="J28" s="417">
        <v>117320.10199</v>
      </c>
      <c r="K28" s="417">
        <v>14570290.166879999</v>
      </c>
      <c r="L28" s="417">
        <v>3176361.5983000002</v>
      </c>
      <c r="M28" s="417">
        <v>7997982.7005099999</v>
      </c>
      <c r="N28" s="417">
        <v>157139824.09876999</v>
      </c>
    </row>
    <row r="29" spans="1:14">
      <c r="A29" s="416" t="s">
        <v>30</v>
      </c>
      <c r="B29" s="417">
        <v>3279500.2093799999</v>
      </c>
      <c r="C29" s="417">
        <v>3564888.6759600001</v>
      </c>
      <c r="D29" s="417">
        <v>4787614.5367299998</v>
      </c>
      <c r="E29" s="417">
        <v>2374005.8944899999</v>
      </c>
      <c r="F29" s="417">
        <v>2042585.4561400001</v>
      </c>
      <c r="G29" s="417">
        <v>2181134.7779200003</v>
      </c>
      <c r="H29" s="417">
        <v>1349258.1589300002</v>
      </c>
      <c r="I29" s="417">
        <v>1518601.1960199999</v>
      </c>
      <c r="J29" s="417">
        <v>158.92335999999997</v>
      </c>
      <c r="K29" s="417">
        <v>1712221.3891700001</v>
      </c>
      <c r="L29" s="417">
        <v>751938.33282000001</v>
      </c>
      <c r="M29" s="417">
        <v>1244758.66383</v>
      </c>
      <c r="N29" s="417">
        <v>24806666.214749999</v>
      </c>
    </row>
    <row r="30" spans="1:14">
      <c r="A30" s="416" t="s">
        <v>31</v>
      </c>
      <c r="B30" s="417">
        <v>264237.76866</v>
      </c>
      <c r="C30" s="417">
        <v>763909.92583000008</v>
      </c>
      <c r="D30" s="417">
        <v>252297.16443</v>
      </c>
      <c r="E30" s="417">
        <v>253354.07133000001</v>
      </c>
      <c r="F30" s="417">
        <v>142123.81850999998</v>
      </c>
      <c r="G30" s="417">
        <v>141032.27677</v>
      </c>
      <c r="H30" s="417">
        <v>146428.46147000001</v>
      </c>
      <c r="I30" s="417">
        <v>159664.11183000001</v>
      </c>
      <c r="J30" s="417">
        <v>0</v>
      </c>
      <c r="K30" s="417">
        <v>251041.02446000002</v>
      </c>
      <c r="L30" s="417">
        <v>43942.461259999996</v>
      </c>
      <c r="M30" s="417">
        <v>222712.03208</v>
      </c>
      <c r="N30" s="417">
        <v>2640743.1166300001</v>
      </c>
    </row>
    <row r="31" spans="1:14">
      <c r="A31" s="24" t="s">
        <v>32</v>
      </c>
      <c r="B31" s="417">
        <v>349299.03187000001</v>
      </c>
      <c r="C31" s="417">
        <v>158631.55697999999</v>
      </c>
      <c r="D31" s="417">
        <v>226452.44503999999</v>
      </c>
      <c r="E31" s="417">
        <v>116223.00670999999</v>
      </c>
      <c r="F31" s="417">
        <v>326257.46479</v>
      </c>
      <c r="G31" s="417">
        <v>82751.823930000013</v>
      </c>
      <c r="H31" s="417">
        <v>84079.845700000005</v>
      </c>
      <c r="I31" s="417">
        <v>148785.52108000001</v>
      </c>
      <c r="J31" s="417">
        <v>0</v>
      </c>
      <c r="K31" s="417">
        <v>341421.34281</v>
      </c>
      <c r="L31" s="417">
        <v>42738.284409999993</v>
      </c>
      <c r="M31" s="417">
        <v>67868.858680000005</v>
      </c>
      <c r="N31" s="417">
        <v>1944509.182</v>
      </c>
    </row>
    <row r="32" spans="1:14">
      <c r="A32" s="416" t="s">
        <v>33</v>
      </c>
      <c r="B32" s="417">
        <v>151147.35955000002</v>
      </c>
      <c r="C32" s="417">
        <v>80194.512650000004</v>
      </c>
      <c r="D32" s="417">
        <v>113683.67942</v>
      </c>
      <c r="E32" s="417">
        <v>35767.982450000003</v>
      </c>
      <c r="F32" s="417">
        <v>153037.29647999999</v>
      </c>
      <c r="G32" s="417">
        <v>32578.849859999998</v>
      </c>
      <c r="H32" s="417">
        <v>28427.730670000001</v>
      </c>
      <c r="I32" s="417">
        <v>74436.179260000004</v>
      </c>
      <c r="J32" s="417">
        <v>0</v>
      </c>
      <c r="K32" s="417">
        <v>138069.21632000001</v>
      </c>
      <c r="L32" s="417">
        <v>18115.981079999998</v>
      </c>
      <c r="M32" s="417">
        <v>25571.639620000002</v>
      </c>
      <c r="N32" s="417">
        <v>851030.42735999997</v>
      </c>
    </row>
    <row r="33" spans="1:14">
      <c r="A33" s="416" t="s">
        <v>34</v>
      </c>
      <c r="B33" s="417">
        <v>176774.55947000001</v>
      </c>
      <c r="C33" s="417">
        <v>55143.72393</v>
      </c>
      <c r="D33" s="417">
        <v>99925.717900000003</v>
      </c>
      <c r="E33" s="417">
        <v>72376.119860000006</v>
      </c>
      <c r="F33" s="417">
        <v>157492.45488999999</v>
      </c>
      <c r="G33" s="417">
        <v>47903.480470000002</v>
      </c>
      <c r="H33" s="417">
        <v>48378.52665</v>
      </c>
      <c r="I33" s="417">
        <v>67913.807979999998</v>
      </c>
      <c r="J33" s="417">
        <v>0</v>
      </c>
      <c r="K33" s="417">
        <v>181226.45749999999</v>
      </c>
      <c r="L33" s="417">
        <v>23495.234410000001</v>
      </c>
      <c r="M33" s="417">
        <v>34189.128530000002</v>
      </c>
      <c r="N33" s="417">
        <v>964819.21159000008</v>
      </c>
    </row>
    <row r="34" spans="1:14">
      <c r="A34" s="18" t="s">
        <v>35</v>
      </c>
      <c r="B34" s="417">
        <v>21377.112850000001</v>
      </c>
      <c r="C34" s="417">
        <v>23293.320399999997</v>
      </c>
      <c r="D34" s="417">
        <v>12843.04772</v>
      </c>
      <c r="E34" s="417">
        <v>8078.9044000000004</v>
      </c>
      <c r="F34" s="417">
        <v>15727.71342</v>
      </c>
      <c r="G34" s="417">
        <v>2269.4936000000002</v>
      </c>
      <c r="H34" s="417">
        <v>7273.5883800000001</v>
      </c>
      <c r="I34" s="417">
        <v>6435.5338400000001</v>
      </c>
      <c r="J34" s="417">
        <v>0</v>
      </c>
      <c r="K34" s="417">
        <v>22125.668989999998</v>
      </c>
      <c r="L34" s="417">
        <v>1127.0689199999999</v>
      </c>
      <c r="M34" s="417">
        <v>8108.0905300000004</v>
      </c>
      <c r="N34" s="417">
        <v>128659.54304999999</v>
      </c>
    </row>
    <row r="35" spans="1:14">
      <c r="A35" s="24" t="s">
        <v>36</v>
      </c>
      <c r="B35" s="417">
        <v>547404.59560999996</v>
      </c>
      <c r="C35" s="417">
        <v>957526.35907000001</v>
      </c>
      <c r="D35" s="417">
        <v>855527.27755</v>
      </c>
      <c r="E35" s="417">
        <v>818035.65270000009</v>
      </c>
      <c r="F35" s="417">
        <v>180270.36928000001</v>
      </c>
      <c r="G35" s="417">
        <v>303132.74439000001</v>
      </c>
      <c r="H35" s="417">
        <v>238933.04191999999</v>
      </c>
      <c r="I35" s="417">
        <v>83564.259219999993</v>
      </c>
      <c r="J35" s="417">
        <v>142.26275000000001</v>
      </c>
      <c r="K35" s="417">
        <v>212373.33946000002</v>
      </c>
      <c r="L35" s="417">
        <v>195644.69788999998</v>
      </c>
      <c r="M35" s="417">
        <v>83682.840680000008</v>
      </c>
      <c r="N35" s="417">
        <v>4476237.4405200006</v>
      </c>
    </row>
    <row r="36" spans="1:14">
      <c r="A36" s="416" t="s">
        <v>37</v>
      </c>
      <c r="B36" s="417">
        <v>185078.62286</v>
      </c>
      <c r="C36" s="417">
        <v>293330.88662</v>
      </c>
      <c r="D36" s="417">
        <v>419757.22080000001</v>
      </c>
      <c r="E36" s="417">
        <v>206500.13715999998</v>
      </c>
      <c r="F36" s="417">
        <v>61993.77766</v>
      </c>
      <c r="G36" s="417">
        <v>132072.08081000001</v>
      </c>
      <c r="H36" s="417">
        <v>53636.509299999998</v>
      </c>
      <c r="I36" s="417">
        <v>50831.217549999994</v>
      </c>
      <c r="J36" s="417">
        <v>142.26275000000001</v>
      </c>
      <c r="K36" s="417">
        <v>81358.604000000007</v>
      </c>
      <c r="L36" s="417">
        <v>90236.719060000003</v>
      </c>
      <c r="M36" s="417">
        <v>25761.276539999999</v>
      </c>
      <c r="N36" s="417">
        <v>1600699.3151099999</v>
      </c>
    </row>
    <row r="37" spans="1:14">
      <c r="A37" s="416" t="s">
        <v>38</v>
      </c>
      <c r="B37" s="417">
        <v>329504.36751999997</v>
      </c>
      <c r="C37" s="417">
        <v>555307.12049999996</v>
      </c>
      <c r="D37" s="417">
        <v>417228.52276999998</v>
      </c>
      <c r="E37" s="417">
        <v>580255.94837999996</v>
      </c>
      <c r="F37" s="417">
        <v>111035.23926</v>
      </c>
      <c r="G37" s="417">
        <v>159103.12839</v>
      </c>
      <c r="H37" s="417">
        <v>164497.35334</v>
      </c>
      <c r="I37" s="417">
        <v>30320.871199999998</v>
      </c>
      <c r="J37" s="417">
        <v>0</v>
      </c>
      <c r="K37" s="417">
        <v>115488.7323</v>
      </c>
      <c r="L37" s="417">
        <v>95651.853060000009</v>
      </c>
      <c r="M37" s="417">
        <v>51723.369200000001</v>
      </c>
      <c r="N37" s="417">
        <v>2610116.5059199999</v>
      </c>
    </row>
    <row r="38" spans="1:14">
      <c r="A38" s="416" t="s">
        <v>39</v>
      </c>
      <c r="B38" s="417">
        <v>32821.605230000001</v>
      </c>
      <c r="C38" s="417">
        <v>108888.35195</v>
      </c>
      <c r="D38" s="417">
        <v>18541.53398</v>
      </c>
      <c r="E38" s="417">
        <v>31279.567159999999</v>
      </c>
      <c r="F38" s="417">
        <v>7241.3523600000008</v>
      </c>
      <c r="G38" s="417">
        <v>11957.535189999999</v>
      </c>
      <c r="H38" s="417">
        <v>20799.17928</v>
      </c>
      <c r="I38" s="417">
        <v>2412.17047</v>
      </c>
      <c r="J38" s="417">
        <v>0</v>
      </c>
      <c r="K38" s="417">
        <v>15526.00316</v>
      </c>
      <c r="L38" s="417">
        <v>9756.1257699999987</v>
      </c>
      <c r="M38" s="417">
        <v>6198.1949400000003</v>
      </c>
      <c r="N38" s="417">
        <v>265421.61949000001</v>
      </c>
    </row>
    <row r="39" spans="1:14">
      <c r="A39" s="24" t="s">
        <v>40</v>
      </c>
      <c r="B39" s="417">
        <v>622493.12338999996</v>
      </c>
      <c r="C39" s="417">
        <v>829177.44649999996</v>
      </c>
      <c r="D39" s="417">
        <v>1055422.8466</v>
      </c>
      <c r="E39" s="417">
        <v>410329.64957000001</v>
      </c>
      <c r="F39" s="417">
        <v>615282.07467</v>
      </c>
      <c r="G39" s="417">
        <v>451953.49719000002</v>
      </c>
      <c r="H39" s="417">
        <v>363386.55723999999</v>
      </c>
      <c r="I39" s="417">
        <v>578710.61857000005</v>
      </c>
      <c r="J39" s="417">
        <v>1180.29593</v>
      </c>
      <c r="K39" s="417">
        <v>650729.3358</v>
      </c>
      <c r="L39" s="417">
        <v>198808.68680000002</v>
      </c>
      <c r="M39" s="417">
        <v>486799.49644999998</v>
      </c>
      <c r="N39" s="417">
        <v>6264273.6287099998</v>
      </c>
    </row>
    <row r="40" spans="1:14">
      <c r="A40" s="18" t="s">
        <v>41</v>
      </c>
      <c r="B40" s="417">
        <v>121211.53171</v>
      </c>
      <c r="C40" s="417">
        <v>269131.05197000003</v>
      </c>
      <c r="D40" s="417">
        <v>168442.97908000002</v>
      </c>
      <c r="E40" s="417">
        <v>171335.46843000001</v>
      </c>
      <c r="F40" s="417">
        <v>149194.90843000001</v>
      </c>
      <c r="G40" s="417">
        <v>150140.27168000001</v>
      </c>
      <c r="H40" s="417">
        <v>84376.894239999994</v>
      </c>
      <c r="I40" s="417">
        <v>158491.71393</v>
      </c>
      <c r="J40" s="417">
        <v>1148.5666699999999</v>
      </c>
      <c r="K40" s="417">
        <v>158802.43637000001</v>
      </c>
      <c r="L40" s="417">
        <v>33799.2762</v>
      </c>
      <c r="M40" s="417">
        <v>132075.78675</v>
      </c>
      <c r="N40" s="417">
        <v>1598150.88546</v>
      </c>
    </row>
    <row r="41" spans="1:14">
      <c r="A41" s="416" t="s">
        <v>42</v>
      </c>
      <c r="B41" s="417">
        <v>169228.92728999999</v>
      </c>
      <c r="C41" s="417">
        <v>174165.70031000001</v>
      </c>
      <c r="D41" s="417">
        <v>241431.75072000001</v>
      </c>
      <c r="E41" s="417">
        <v>96819.761239999993</v>
      </c>
      <c r="F41" s="417">
        <v>148327.79751</v>
      </c>
      <c r="G41" s="417">
        <v>158530.99638</v>
      </c>
      <c r="H41" s="417">
        <v>134290.85566999999</v>
      </c>
      <c r="I41" s="417">
        <v>112796.70246</v>
      </c>
      <c r="J41" s="417">
        <v>1.4832700000000001</v>
      </c>
      <c r="K41" s="417">
        <v>165130.50544000001</v>
      </c>
      <c r="L41" s="417">
        <v>85717.831730000005</v>
      </c>
      <c r="M41" s="417">
        <v>110453.27621</v>
      </c>
      <c r="N41" s="417">
        <v>1596895.5882300001</v>
      </c>
    </row>
    <row r="42" spans="1:14">
      <c r="A42" s="416" t="s">
        <v>43</v>
      </c>
      <c r="B42" s="417">
        <v>929.72433000000001</v>
      </c>
      <c r="C42" s="417">
        <v>346.34734000000003</v>
      </c>
      <c r="D42" s="417">
        <v>1119.15849</v>
      </c>
      <c r="E42" s="417">
        <v>602.27907999999991</v>
      </c>
      <c r="F42" s="417">
        <v>0</v>
      </c>
      <c r="G42" s="417">
        <v>1213.3815199999999</v>
      </c>
      <c r="H42" s="417">
        <v>97.252889999999994</v>
      </c>
      <c r="I42" s="417">
        <v>575.79</v>
      </c>
      <c r="J42" s="417">
        <v>0</v>
      </c>
      <c r="K42" s="417">
        <v>434.55953000000005</v>
      </c>
      <c r="L42" s="417">
        <v>248.07504999999998</v>
      </c>
      <c r="M42" s="417">
        <v>14.23551</v>
      </c>
      <c r="N42" s="417">
        <v>5580.8037400000003</v>
      </c>
    </row>
    <row r="43" spans="1:14">
      <c r="A43" s="416" t="s">
        <v>44</v>
      </c>
      <c r="B43" s="417">
        <v>1485.60697</v>
      </c>
      <c r="C43" s="417">
        <v>2991.4558099999999</v>
      </c>
      <c r="D43" s="417">
        <v>5514.7923700000001</v>
      </c>
      <c r="E43" s="417">
        <v>2474.0631600000002</v>
      </c>
      <c r="F43" s="417">
        <v>0</v>
      </c>
      <c r="G43" s="417">
        <v>4997.85617</v>
      </c>
      <c r="H43" s="417">
        <v>3530.1864799999998</v>
      </c>
      <c r="I43" s="417">
        <v>2986.8120199999998</v>
      </c>
      <c r="J43" s="417">
        <v>0</v>
      </c>
      <c r="K43" s="417">
        <v>2859.31574</v>
      </c>
      <c r="L43" s="417">
        <v>2369.56844</v>
      </c>
      <c r="M43" s="417">
        <v>954.71388000000002</v>
      </c>
      <c r="N43" s="417">
        <v>30164.371039999998</v>
      </c>
    </row>
    <row r="44" spans="1:14">
      <c r="A44" s="416" t="s">
        <v>45</v>
      </c>
      <c r="B44" s="417">
        <v>0</v>
      </c>
      <c r="C44" s="417">
        <v>0</v>
      </c>
      <c r="D44" s="417">
        <v>0</v>
      </c>
      <c r="E44" s="417">
        <v>0</v>
      </c>
      <c r="F44" s="417">
        <v>0</v>
      </c>
      <c r="G44" s="417">
        <v>0</v>
      </c>
      <c r="H44" s="417">
        <v>0</v>
      </c>
      <c r="I44" s="417">
        <v>0</v>
      </c>
      <c r="J44" s="417">
        <v>0</v>
      </c>
      <c r="K44" s="417">
        <v>0</v>
      </c>
      <c r="L44" s="417">
        <v>0</v>
      </c>
      <c r="M44" s="417">
        <v>0</v>
      </c>
      <c r="N44" s="417">
        <v>0</v>
      </c>
    </row>
    <row r="45" spans="1:14">
      <c r="A45" s="19" t="s">
        <v>46</v>
      </c>
      <c r="B45" s="417">
        <v>0</v>
      </c>
      <c r="C45" s="417">
        <v>10.71374</v>
      </c>
      <c r="D45" s="417">
        <v>0</v>
      </c>
      <c r="E45" s="417">
        <v>0</v>
      </c>
      <c r="F45" s="417">
        <v>0</v>
      </c>
      <c r="G45" s="417">
        <v>0</v>
      </c>
      <c r="H45" s="417">
        <v>463.13502</v>
      </c>
      <c r="I45" s="417">
        <v>0</v>
      </c>
      <c r="J45" s="417">
        <v>0</v>
      </c>
      <c r="K45" s="417">
        <v>178.08131</v>
      </c>
      <c r="L45" s="417">
        <v>0</v>
      </c>
      <c r="M45" s="417">
        <v>0</v>
      </c>
      <c r="N45" s="417">
        <v>651.93007</v>
      </c>
    </row>
    <row r="46" spans="1:14">
      <c r="A46" s="18" t="s">
        <v>47</v>
      </c>
      <c r="B46" s="417">
        <v>166276.26580000002</v>
      </c>
      <c r="C46" s="417">
        <v>250189.32440000001</v>
      </c>
      <c r="D46" s="417">
        <v>369331.08156999998</v>
      </c>
      <c r="E46" s="417">
        <v>60985.287389999998</v>
      </c>
      <c r="F46" s="417">
        <v>120390.26078</v>
      </c>
      <c r="G46" s="417">
        <v>64623.753659999995</v>
      </c>
      <c r="H46" s="417">
        <v>40580.242530000003</v>
      </c>
      <c r="I46" s="417">
        <v>142876.09565999999</v>
      </c>
      <c r="J46" s="417">
        <v>30.245990000000003</v>
      </c>
      <c r="K46" s="417">
        <v>123017.02559999999</v>
      </c>
      <c r="L46" s="417">
        <v>29295.363940000003</v>
      </c>
      <c r="M46" s="417">
        <v>92944.029290000006</v>
      </c>
      <c r="N46" s="417">
        <v>1460538.9766099998</v>
      </c>
    </row>
    <row r="47" spans="1:14">
      <c r="A47" s="416" t="s">
        <v>48</v>
      </c>
      <c r="B47" s="417">
        <v>155829.79092</v>
      </c>
      <c r="C47" s="417">
        <v>130401.75409</v>
      </c>
      <c r="D47" s="417">
        <v>263483.70890000003</v>
      </c>
      <c r="E47" s="417">
        <v>75711.131309999997</v>
      </c>
      <c r="F47" s="417">
        <v>146495.23684</v>
      </c>
      <c r="G47" s="417">
        <v>71103.017959999997</v>
      </c>
      <c r="H47" s="417">
        <v>97868.269889999996</v>
      </c>
      <c r="I47" s="417">
        <v>157604.22281000001</v>
      </c>
      <c r="J47" s="417">
        <v>0</v>
      </c>
      <c r="K47" s="417">
        <v>197339.35271000001</v>
      </c>
      <c r="L47" s="417">
        <v>46405.10886</v>
      </c>
      <c r="M47" s="417">
        <v>149206.64733000001</v>
      </c>
      <c r="N47" s="417">
        <v>1491448.24162</v>
      </c>
    </row>
    <row r="48" spans="1:14">
      <c r="A48" s="416" t="s">
        <v>49</v>
      </c>
      <c r="B48" s="417">
        <v>1354.7590700000001</v>
      </c>
      <c r="C48" s="417">
        <v>453.64226000000002</v>
      </c>
      <c r="D48" s="417">
        <v>1558.9744599999999</v>
      </c>
      <c r="E48" s="417">
        <v>687.94812999999999</v>
      </c>
      <c r="F48" s="417">
        <v>2750.1787400000003</v>
      </c>
      <c r="G48" s="417">
        <v>322.26203000000004</v>
      </c>
      <c r="H48" s="417">
        <v>114.99579</v>
      </c>
      <c r="I48" s="417">
        <v>419.44722999999999</v>
      </c>
      <c r="J48" s="417">
        <v>0</v>
      </c>
      <c r="K48" s="417">
        <v>302.71684999999997</v>
      </c>
      <c r="L48" s="417">
        <v>109.23021</v>
      </c>
      <c r="M48" s="417">
        <v>169.11102</v>
      </c>
      <c r="N48" s="417">
        <v>8243.2657899999995</v>
      </c>
    </row>
    <row r="49" spans="1:14">
      <c r="A49" s="416" t="s">
        <v>50</v>
      </c>
      <c r="B49" s="417">
        <v>6176.5172999999995</v>
      </c>
      <c r="C49" s="417">
        <v>1484.5356399999998</v>
      </c>
      <c r="D49" s="417">
        <v>4540.4010099999996</v>
      </c>
      <c r="E49" s="417">
        <v>1699.2747099999999</v>
      </c>
      <c r="F49" s="417">
        <v>27850.514899999998</v>
      </c>
      <c r="G49" s="417">
        <v>1021.95779</v>
      </c>
      <c r="H49" s="417">
        <v>1773.97704</v>
      </c>
      <c r="I49" s="417">
        <v>2959.83446</v>
      </c>
      <c r="J49" s="417">
        <v>0</v>
      </c>
      <c r="K49" s="417">
        <v>2511.4611299999997</v>
      </c>
      <c r="L49" s="417">
        <v>864.23236999999995</v>
      </c>
      <c r="M49" s="417">
        <v>981.69646</v>
      </c>
      <c r="N49" s="417">
        <v>51864.40281</v>
      </c>
    </row>
    <row r="50" spans="1:14">
      <c r="A50" s="416" t="s">
        <v>51</v>
      </c>
      <c r="B50" s="417">
        <v>0</v>
      </c>
      <c r="C50" s="417">
        <v>2.9209399999999999</v>
      </c>
      <c r="D50" s="417">
        <v>0</v>
      </c>
      <c r="E50" s="417">
        <v>14.436120000000001</v>
      </c>
      <c r="F50" s="417">
        <v>1601.08527</v>
      </c>
      <c r="G50" s="417">
        <v>0</v>
      </c>
      <c r="H50" s="417">
        <v>22.755279999999999</v>
      </c>
      <c r="I50" s="417">
        <v>0</v>
      </c>
      <c r="J50" s="417">
        <v>0</v>
      </c>
      <c r="K50" s="417">
        <v>66.886889999999994</v>
      </c>
      <c r="L50" s="417">
        <v>0</v>
      </c>
      <c r="M50" s="417">
        <v>0</v>
      </c>
      <c r="N50" s="417">
        <v>1708.0844999999999</v>
      </c>
    </row>
    <row r="51" spans="1:14">
      <c r="A51" s="19" t="s">
        <v>52</v>
      </c>
      <c r="B51" s="417">
        <v>0</v>
      </c>
      <c r="C51" s="417">
        <v>0</v>
      </c>
      <c r="D51" s="417">
        <v>0</v>
      </c>
      <c r="E51" s="417">
        <v>0</v>
      </c>
      <c r="F51" s="417">
        <v>18672.092199999999</v>
      </c>
      <c r="G51" s="417">
        <v>0</v>
      </c>
      <c r="H51" s="417">
        <v>267.99240999999995</v>
      </c>
      <c r="I51" s="417">
        <v>0</v>
      </c>
      <c r="J51" s="417">
        <v>0</v>
      </c>
      <c r="K51" s="417">
        <v>86.994230000000002</v>
      </c>
      <c r="L51" s="417">
        <v>0</v>
      </c>
      <c r="M51" s="417">
        <v>0</v>
      </c>
      <c r="N51" s="417">
        <v>19027.078839999998</v>
      </c>
    </row>
    <row r="52" spans="1:14">
      <c r="A52" s="69" t="s">
        <v>53</v>
      </c>
      <c r="B52" s="417">
        <v>-799158.56809000007</v>
      </c>
      <c r="C52" s="417">
        <v>-1257127.2245999998</v>
      </c>
      <c r="D52" s="417">
        <v>-1156047.37405</v>
      </c>
      <c r="E52" s="417">
        <v>-1110497.8581700001</v>
      </c>
      <c r="F52" s="417">
        <v>-495332.69942999998</v>
      </c>
      <c r="G52" s="417">
        <v>-477019.41379000002</v>
      </c>
      <c r="H52" s="417">
        <v>-340194.95329000003</v>
      </c>
      <c r="I52" s="417">
        <v>-622102.08280999993</v>
      </c>
      <c r="J52" s="417">
        <v>-337.15974</v>
      </c>
      <c r="K52" s="417">
        <v>-826335.88136999996</v>
      </c>
      <c r="L52" s="417">
        <v>-204115.99726</v>
      </c>
      <c r="M52" s="417">
        <v>-315208.65469</v>
      </c>
      <c r="N52" s="417">
        <v>-7603477.8672899995</v>
      </c>
    </row>
    <row r="53" spans="1:14">
      <c r="A53" s="416" t="s">
        <v>54</v>
      </c>
      <c r="B53" s="417">
        <v>-85256.96213</v>
      </c>
      <c r="C53" s="417">
        <v>-129463.69502</v>
      </c>
      <c r="D53" s="417">
        <v>-89048.695699999997</v>
      </c>
      <c r="E53" s="417">
        <v>-48964.258959999999</v>
      </c>
      <c r="F53" s="417">
        <v>-44635.57447</v>
      </c>
      <c r="G53" s="417">
        <v>-47569.839670000001</v>
      </c>
      <c r="H53" s="417">
        <v>-39397.219570000001</v>
      </c>
      <c r="I53" s="417">
        <v>-77914.852510000012</v>
      </c>
      <c r="J53" s="417">
        <v>-190.92388</v>
      </c>
      <c r="K53" s="417">
        <v>-60364.611130000005</v>
      </c>
      <c r="L53" s="417">
        <v>-18834.656489999998</v>
      </c>
      <c r="M53" s="417">
        <v>-34418.213159999999</v>
      </c>
      <c r="N53" s="417">
        <v>-676059.50269000011</v>
      </c>
    </row>
    <row r="54" spans="1:14">
      <c r="A54" s="416" t="s">
        <v>55</v>
      </c>
      <c r="B54" s="417">
        <v>-60492.930119999997</v>
      </c>
      <c r="C54" s="417">
        <v>-112830.49231</v>
      </c>
      <c r="D54" s="417">
        <v>-95593.19537999999</v>
      </c>
      <c r="E54" s="417">
        <v>-138339.19819</v>
      </c>
      <c r="F54" s="417">
        <v>-12905.370449999999</v>
      </c>
      <c r="G54" s="417">
        <v>-36069.105649999998</v>
      </c>
      <c r="H54" s="417">
        <v>-34612.18722</v>
      </c>
      <c r="I54" s="417">
        <v>-14487.362789999999</v>
      </c>
      <c r="J54" s="417">
        <v>-3.9731100000000001</v>
      </c>
      <c r="K54" s="417">
        <v>-36262.355539999997</v>
      </c>
      <c r="L54" s="417">
        <v>-18867.003260000001</v>
      </c>
      <c r="M54" s="417">
        <v>-8622.8487599999989</v>
      </c>
      <c r="N54" s="417">
        <v>-569086.02278</v>
      </c>
    </row>
    <row r="55" spans="1:14">
      <c r="A55" s="416" t="s">
        <v>56</v>
      </c>
      <c r="B55" s="417">
        <v>-45298.034950000001</v>
      </c>
      <c r="C55" s="417">
        <v>-40228.093939999999</v>
      </c>
      <c r="D55" s="417">
        <v>-41970.332280000002</v>
      </c>
      <c r="E55" s="417">
        <v>-16758.192890000002</v>
      </c>
      <c r="F55" s="417">
        <v>-35750.093479999996</v>
      </c>
      <c r="G55" s="417">
        <v>-11684.432779999999</v>
      </c>
      <c r="H55" s="417">
        <v>-17513.219410000002</v>
      </c>
      <c r="I55" s="417">
        <v>-51722.969210000003</v>
      </c>
      <c r="J55" s="417">
        <v>0</v>
      </c>
      <c r="K55" s="417">
        <v>-105839.05039</v>
      </c>
      <c r="L55" s="417">
        <v>-5598.4312</v>
      </c>
      <c r="M55" s="417">
        <v>-17531.860250000002</v>
      </c>
      <c r="N55" s="417">
        <v>-389894.71077999996</v>
      </c>
    </row>
    <row r="56" spans="1:14">
      <c r="A56" s="416" t="s">
        <v>57</v>
      </c>
      <c r="B56" s="417">
        <v>-32117.10543</v>
      </c>
      <c r="C56" s="417">
        <v>-14428.960279999999</v>
      </c>
      <c r="D56" s="417">
        <v>-21809.646960000002</v>
      </c>
      <c r="E56" s="417">
        <v>-32147.050460000002</v>
      </c>
      <c r="F56" s="417">
        <v>-30203.08281</v>
      </c>
      <c r="G56" s="417">
        <v>-8931.8360800000009</v>
      </c>
      <c r="H56" s="417">
        <v>-20155.78714</v>
      </c>
      <c r="I56" s="417">
        <v>-40338.089090000001</v>
      </c>
      <c r="J56" s="417">
        <v>0</v>
      </c>
      <c r="K56" s="417">
        <v>-133068.37497</v>
      </c>
      <c r="L56" s="417">
        <v>-7204.5392199999997</v>
      </c>
      <c r="M56" s="417">
        <v>-19996.588299999999</v>
      </c>
      <c r="N56" s="417">
        <v>-360401.06073999999</v>
      </c>
    </row>
    <row r="57" spans="1:14">
      <c r="A57" s="416" t="s">
        <v>58</v>
      </c>
      <c r="B57" s="417">
        <v>-92408.507040000011</v>
      </c>
      <c r="C57" s="417">
        <v>-166449.14319999999</v>
      </c>
      <c r="D57" s="417">
        <v>-221772.09730000002</v>
      </c>
      <c r="E57" s="417">
        <v>-164843.40046999999</v>
      </c>
      <c r="F57" s="417">
        <v>-26824.924930000001</v>
      </c>
      <c r="G57" s="417">
        <v>-95566.447390000001</v>
      </c>
      <c r="H57" s="417">
        <v>-35627.946899999995</v>
      </c>
      <c r="I57" s="417">
        <v>-43715.170210000004</v>
      </c>
      <c r="J57" s="417">
        <v>-142.26275000000001</v>
      </c>
      <c r="K57" s="417">
        <v>-60110.382409999998</v>
      </c>
      <c r="L57" s="417">
        <v>-57384.44614</v>
      </c>
      <c r="M57" s="417">
        <v>-20052.538190000003</v>
      </c>
      <c r="N57" s="417">
        <v>-984897.26692999993</v>
      </c>
    </row>
    <row r="58" spans="1:14">
      <c r="A58" s="416" t="s">
        <v>59</v>
      </c>
      <c r="B58" s="417">
        <v>-159466.59755000001</v>
      </c>
      <c r="C58" s="417">
        <v>-296111.65519999998</v>
      </c>
      <c r="D58" s="417">
        <v>-189985.99369999999</v>
      </c>
      <c r="E58" s="417">
        <v>-377713.38635000004</v>
      </c>
      <c r="F58" s="417">
        <v>-55033.610529999998</v>
      </c>
      <c r="G58" s="417">
        <v>-87071.700830000002</v>
      </c>
      <c r="H58" s="417">
        <v>-103258.23856</v>
      </c>
      <c r="I58" s="417">
        <v>-27799.503570000001</v>
      </c>
      <c r="J58" s="417">
        <v>0</v>
      </c>
      <c r="K58" s="417">
        <v>-74083.022670000006</v>
      </c>
      <c r="L58" s="417">
        <v>-51193.615760000001</v>
      </c>
      <c r="M58" s="417">
        <v>-36400.339319999999</v>
      </c>
      <c r="N58" s="417">
        <v>-1458117.6640399999</v>
      </c>
    </row>
    <row r="59" spans="1:14">
      <c r="A59" s="416" t="s">
        <v>60</v>
      </c>
      <c r="B59" s="417">
        <v>-127168.81470999999</v>
      </c>
      <c r="C59" s="417">
        <v>-157105.32297000001</v>
      </c>
      <c r="D59" s="417">
        <v>-203119.02313999998</v>
      </c>
      <c r="E59" s="417">
        <v>-34547.182609999996</v>
      </c>
      <c r="F59" s="417">
        <v>-128943.35302</v>
      </c>
      <c r="G59" s="417">
        <v>-34316.742100000003</v>
      </c>
      <c r="H59" s="417">
        <v>-47276.028180000001</v>
      </c>
      <c r="I59" s="417">
        <v>-130585.23420000001</v>
      </c>
      <c r="J59" s="417">
        <v>0</v>
      </c>
      <c r="K59" s="417">
        <v>-233173.76208000001</v>
      </c>
      <c r="L59" s="417">
        <v>-37931.055869999997</v>
      </c>
      <c r="M59" s="417">
        <v>-99437.195730000007</v>
      </c>
      <c r="N59" s="417">
        <v>-1233603.7146099999</v>
      </c>
    </row>
    <row r="60" spans="1:14">
      <c r="A60" s="416" t="s">
        <v>61</v>
      </c>
      <c r="B60" s="417">
        <v>-158501.58638999998</v>
      </c>
      <c r="C60" s="417">
        <v>-262422.71732</v>
      </c>
      <c r="D60" s="417">
        <v>-260800.31599</v>
      </c>
      <c r="E60" s="417">
        <v>-262975.989</v>
      </c>
      <c r="F60" s="417">
        <v>-143969.18844</v>
      </c>
      <c r="G60" s="417">
        <v>-139336.98744999999</v>
      </c>
      <c r="H60" s="417">
        <v>-42354.326310000004</v>
      </c>
      <c r="I60" s="417">
        <v>-223367.94862000001</v>
      </c>
      <c r="J60" s="417">
        <v>0</v>
      </c>
      <c r="K60" s="417">
        <v>-86333.024470000004</v>
      </c>
      <c r="L60" s="417">
        <v>0</v>
      </c>
      <c r="M60" s="417">
        <v>-63216.418969999999</v>
      </c>
      <c r="N60" s="417">
        <v>-1643278.50296</v>
      </c>
    </row>
    <row r="61" spans="1:14">
      <c r="A61" s="416" t="s">
        <v>62</v>
      </c>
      <c r="B61" s="417">
        <v>0</v>
      </c>
      <c r="C61" s="417">
        <v>-49.426769999999998</v>
      </c>
      <c r="D61" s="417">
        <v>0</v>
      </c>
      <c r="E61" s="417">
        <v>0</v>
      </c>
      <c r="F61" s="417">
        <v>0</v>
      </c>
      <c r="G61" s="417">
        <v>0</v>
      </c>
      <c r="H61" s="417">
        <v>0</v>
      </c>
      <c r="I61" s="417">
        <v>0</v>
      </c>
      <c r="J61" s="417">
        <v>0</v>
      </c>
      <c r="K61" s="417">
        <v>0</v>
      </c>
      <c r="L61" s="417">
        <v>0</v>
      </c>
      <c r="M61" s="417">
        <v>0</v>
      </c>
      <c r="N61" s="417">
        <v>-49.426769999999998</v>
      </c>
    </row>
    <row r="62" spans="1:14">
      <c r="A62" s="416" t="s">
        <v>63</v>
      </c>
      <c r="B62" s="417">
        <v>0</v>
      </c>
      <c r="C62" s="417">
        <v>0</v>
      </c>
      <c r="D62" s="417">
        <v>0</v>
      </c>
      <c r="E62" s="417">
        <v>0</v>
      </c>
      <c r="F62" s="417">
        <v>0</v>
      </c>
      <c r="G62" s="417">
        <v>0</v>
      </c>
      <c r="H62" s="417">
        <v>0</v>
      </c>
      <c r="I62" s="417">
        <v>0</v>
      </c>
      <c r="J62" s="417">
        <v>0</v>
      </c>
      <c r="K62" s="417">
        <v>0</v>
      </c>
      <c r="L62" s="417">
        <v>0</v>
      </c>
      <c r="M62" s="417">
        <v>0</v>
      </c>
      <c r="N62" s="417">
        <v>0</v>
      </c>
    </row>
    <row r="63" spans="1:14">
      <c r="A63" s="416" t="s">
        <v>64</v>
      </c>
      <c r="B63" s="417">
        <v>-3289.3915499999998</v>
      </c>
      <c r="C63" s="417">
        <v>-17.242830000000001</v>
      </c>
      <c r="D63" s="417">
        <v>-1600.38707</v>
      </c>
      <c r="E63" s="417">
        <v>-671.96706999999992</v>
      </c>
      <c r="F63" s="417">
        <v>0</v>
      </c>
      <c r="G63" s="417">
        <v>0</v>
      </c>
      <c r="H63" s="417">
        <v>0</v>
      </c>
      <c r="I63" s="417">
        <v>-1251.89706</v>
      </c>
      <c r="J63" s="417">
        <v>0</v>
      </c>
      <c r="K63" s="417">
        <v>-534.59169999999995</v>
      </c>
      <c r="L63" s="417">
        <v>0</v>
      </c>
      <c r="M63" s="417">
        <v>-375.41174000000001</v>
      </c>
      <c r="N63" s="417">
        <v>-7740.8890199999996</v>
      </c>
    </row>
    <row r="64" spans="1:14">
      <c r="A64" s="416" t="s">
        <v>65</v>
      </c>
      <c r="B64" s="417">
        <v>-3362.5169599999999</v>
      </c>
      <c r="C64" s="417">
        <v>-158.69349</v>
      </c>
      <c r="D64" s="417">
        <v>-7353.4337100000002</v>
      </c>
      <c r="E64" s="417">
        <v>-3159.1032599999999</v>
      </c>
      <c r="F64" s="417">
        <v>0</v>
      </c>
      <c r="G64" s="417">
        <v>0</v>
      </c>
      <c r="H64" s="417">
        <v>0</v>
      </c>
      <c r="I64" s="417">
        <v>-1188.06825</v>
      </c>
      <c r="J64" s="417">
        <v>0</v>
      </c>
      <c r="K64" s="417">
        <v>-3353.1651099999999</v>
      </c>
      <c r="L64" s="417">
        <v>0</v>
      </c>
      <c r="M64" s="417">
        <v>-1671.2931799999999</v>
      </c>
      <c r="N64" s="417">
        <v>-20246.273960000002</v>
      </c>
    </row>
    <row r="65" spans="1:14">
      <c r="A65" s="416" t="s">
        <v>66</v>
      </c>
      <c r="B65" s="417">
        <v>-1005.93848</v>
      </c>
      <c r="C65" s="417">
        <v>-2045.5651799999998</v>
      </c>
      <c r="D65" s="417">
        <v>-2644.1654100000001</v>
      </c>
      <c r="E65" s="417">
        <v>-1326.1238999999998</v>
      </c>
      <c r="F65" s="417">
        <v>-1530.44247</v>
      </c>
      <c r="G65" s="417">
        <v>-96.849789999999999</v>
      </c>
      <c r="H65" s="417">
        <v>0</v>
      </c>
      <c r="I65" s="417">
        <v>-2099.53577</v>
      </c>
      <c r="J65" s="417">
        <v>0</v>
      </c>
      <c r="K65" s="417">
        <v>-5199.6700300000002</v>
      </c>
      <c r="L65" s="417">
        <v>-41.336100000000002</v>
      </c>
      <c r="M65" s="417">
        <v>-973.99669999999992</v>
      </c>
      <c r="N65" s="417">
        <v>-16963.623829999997</v>
      </c>
    </row>
    <row r="66" spans="1:14">
      <c r="A66" s="416" t="s">
        <v>67</v>
      </c>
      <c r="B66" s="417">
        <v>-6771.6996600000002</v>
      </c>
      <c r="C66" s="417">
        <v>-5420.4760199999992</v>
      </c>
      <c r="D66" s="417">
        <v>-5860.3822399999999</v>
      </c>
      <c r="E66" s="417">
        <v>-4143.0388599999997</v>
      </c>
      <c r="F66" s="417">
        <v>-6184.8316299999997</v>
      </c>
      <c r="G66" s="417">
        <v>-477.39728000000002</v>
      </c>
      <c r="H66" s="417">
        <v>0</v>
      </c>
      <c r="I66" s="417">
        <v>-4253.1850199999999</v>
      </c>
      <c r="J66" s="417">
        <v>0</v>
      </c>
      <c r="K66" s="417">
        <v>-18258.416140000001</v>
      </c>
      <c r="L66" s="417">
        <v>-432.94367999999997</v>
      </c>
      <c r="M66" s="417">
        <v>-6005.9642400000002</v>
      </c>
      <c r="N66" s="417">
        <v>-57808.334770000001</v>
      </c>
    </row>
    <row r="67" spans="1:14">
      <c r="A67" s="416" t="s">
        <v>68</v>
      </c>
      <c r="B67" s="417">
        <v>-5480.5754500000003</v>
      </c>
      <c r="C67" s="417">
        <v>-14255.96701</v>
      </c>
      <c r="D67" s="417">
        <v>-4320.2650999999996</v>
      </c>
      <c r="E67" s="417">
        <v>-4691.8547600000002</v>
      </c>
      <c r="F67" s="417">
        <v>-4647.8713200000002</v>
      </c>
      <c r="G67" s="417">
        <v>-7479.4562500000002</v>
      </c>
      <c r="H67" s="417">
        <v>0</v>
      </c>
      <c r="I67" s="417">
        <v>-1323.9023</v>
      </c>
      <c r="J67" s="417">
        <v>0</v>
      </c>
      <c r="K67" s="417">
        <v>-1404.0027700000001</v>
      </c>
      <c r="L67" s="417">
        <v>-1063.0111299999999</v>
      </c>
      <c r="M67" s="417">
        <v>-1314.8147799999999</v>
      </c>
      <c r="N67" s="417">
        <v>-45981.720869999997</v>
      </c>
    </row>
    <row r="68" spans="1:14">
      <c r="A68" s="416" t="s">
        <v>69</v>
      </c>
      <c r="B68" s="417">
        <v>-18537.907670000001</v>
      </c>
      <c r="C68" s="417">
        <v>-56139.77306</v>
      </c>
      <c r="D68" s="417">
        <v>-10169.440070000001</v>
      </c>
      <c r="E68" s="417">
        <v>-20217.111390000002</v>
      </c>
      <c r="F68" s="417">
        <v>-4704.3558800000001</v>
      </c>
      <c r="G68" s="417">
        <v>-8418.61852</v>
      </c>
      <c r="H68" s="417">
        <v>0</v>
      </c>
      <c r="I68" s="417">
        <v>-2054.3642100000002</v>
      </c>
      <c r="J68" s="417">
        <v>0</v>
      </c>
      <c r="K68" s="417">
        <v>-8351.4519600000003</v>
      </c>
      <c r="L68" s="417">
        <v>-5564.9584100000002</v>
      </c>
      <c r="M68" s="417">
        <v>-5191.17137</v>
      </c>
      <c r="N68" s="417">
        <v>-139349.15253999998</v>
      </c>
    </row>
    <row r="69" spans="1:14">
      <c r="A69" s="15" t="s">
        <v>70</v>
      </c>
      <c r="B69" s="419">
        <v>185482.88697999998</v>
      </c>
      <c r="C69" s="419">
        <v>205363.77252</v>
      </c>
      <c r="D69" s="419">
        <v>288387.08698000002</v>
      </c>
      <c r="E69" s="419">
        <v>297259.80286</v>
      </c>
      <c r="F69" s="419">
        <v>278888.42041000002</v>
      </c>
      <c r="G69" s="419">
        <v>161709.21428000001</v>
      </c>
      <c r="H69" s="419">
        <v>148795.57309999998</v>
      </c>
      <c r="I69" s="419">
        <v>223528.73131999999</v>
      </c>
      <c r="J69" s="419">
        <v>8173.8349900000003</v>
      </c>
      <c r="K69" s="419">
        <v>144125.86008000001</v>
      </c>
      <c r="L69" s="419">
        <v>25973.98214</v>
      </c>
      <c r="M69" s="419">
        <v>111225.84848</v>
      </c>
      <c r="N69" s="419">
        <v>2078915.0141400001</v>
      </c>
    </row>
    <row r="70" spans="1:14">
      <c r="A70" s="416" t="s">
        <v>71</v>
      </c>
      <c r="B70" s="417">
        <v>0</v>
      </c>
      <c r="C70" s="417">
        <v>0</v>
      </c>
      <c r="D70" s="417">
        <v>0</v>
      </c>
      <c r="E70" s="417">
        <v>0</v>
      </c>
      <c r="F70" s="417">
        <v>115.22533</v>
      </c>
      <c r="G70" s="417">
        <v>646.59739999999999</v>
      </c>
      <c r="H70" s="417">
        <v>0</v>
      </c>
      <c r="I70" s="417">
        <v>0</v>
      </c>
      <c r="J70" s="417">
        <v>0</v>
      </c>
      <c r="K70" s="417">
        <v>0</v>
      </c>
      <c r="L70" s="417">
        <v>0</v>
      </c>
      <c r="M70" s="417">
        <v>0</v>
      </c>
      <c r="N70" s="417">
        <v>761.82272999999998</v>
      </c>
    </row>
    <row r="71" spans="1:14">
      <c r="A71" s="416" t="s">
        <v>72</v>
      </c>
      <c r="B71" s="417">
        <v>116528.47485</v>
      </c>
      <c r="C71" s="417">
        <v>131256.94508</v>
      </c>
      <c r="D71" s="417">
        <v>130487.22949</v>
      </c>
      <c r="E71" s="417">
        <v>121988.41525000001</v>
      </c>
      <c r="F71" s="417">
        <v>197649.05538000001</v>
      </c>
      <c r="G71" s="417">
        <v>88999.242689999999</v>
      </c>
      <c r="H71" s="417">
        <v>80559.81925</v>
      </c>
      <c r="I71" s="417">
        <v>195772.11002000002</v>
      </c>
      <c r="J71" s="417">
        <v>195.84663</v>
      </c>
      <c r="K71" s="417">
        <v>89350.764459999991</v>
      </c>
      <c r="L71" s="417">
        <v>7061.1410999999998</v>
      </c>
      <c r="M71" s="417">
        <v>56491.084210000001</v>
      </c>
      <c r="N71" s="417">
        <v>1216340.1284100001</v>
      </c>
    </row>
    <row r="72" spans="1:14">
      <c r="A72" s="416" t="s">
        <v>73</v>
      </c>
      <c r="B72" s="417">
        <v>88981.065819999989</v>
      </c>
      <c r="C72" s="417">
        <v>93334.937080000003</v>
      </c>
      <c r="D72" s="417">
        <v>179573.05162000001</v>
      </c>
      <c r="E72" s="417">
        <v>184507.85593000002</v>
      </c>
      <c r="F72" s="417">
        <v>109208.954</v>
      </c>
      <c r="G72" s="417">
        <v>80814.806730000011</v>
      </c>
      <c r="H72" s="417">
        <v>87298.208140000002</v>
      </c>
      <c r="I72" s="417">
        <v>37079.552020000003</v>
      </c>
      <c r="J72" s="417">
        <v>7977.9883600000003</v>
      </c>
      <c r="K72" s="417">
        <v>59454.724409999995</v>
      </c>
      <c r="L72" s="417">
        <v>20854.30603</v>
      </c>
      <c r="M72" s="417">
        <v>61180.379540000002</v>
      </c>
      <c r="N72" s="417">
        <v>1010265.82968</v>
      </c>
    </row>
    <row r="73" spans="1:14">
      <c r="A73" s="416" t="s">
        <v>74</v>
      </c>
      <c r="B73" s="417">
        <v>0</v>
      </c>
      <c r="C73" s="417">
        <v>0</v>
      </c>
      <c r="D73" s="417">
        <v>0</v>
      </c>
      <c r="E73" s="417">
        <v>0</v>
      </c>
      <c r="F73" s="417">
        <v>374.51799</v>
      </c>
      <c r="G73" s="417">
        <v>0</v>
      </c>
      <c r="H73" s="417">
        <v>0</v>
      </c>
      <c r="I73" s="417">
        <v>0</v>
      </c>
      <c r="J73" s="417">
        <v>0</v>
      </c>
      <c r="K73" s="417">
        <v>0</v>
      </c>
      <c r="L73" s="417">
        <v>0</v>
      </c>
      <c r="M73" s="417">
        <v>0</v>
      </c>
      <c r="N73" s="417">
        <v>374.51799</v>
      </c>
    </row>
    <row r="74" spans="1:14">
      <c r="A74" s="416" t="s">
        <v>75</v>
      </c>
      <c r="B74" s="417">
        <v>-20026.653690000003</v>
      </c>
      <c r="C74" s="417">
        <v>-19228.109640000002</v>
      </c>
      <c r="D74" s="417">
        <v>-21673.19413</v>
      </c>
      <c r="E74" s="417">
        <v>-9236.4683199999999</v>
      </c>
      <c r="F74" s="417">
        <v>-28459.332289999998</v>
      </c>
      <c r="G74" s="417">
        <v>-8751.4325399999998</v>
      </c>
      <c r="H74" s="417">
        <v>-19062.454289999998</v>
      </c>
      <c r="I74" s="417">
        <v>-9322.9307200000003</v>
      </c>
      <c r="J74" s="417">
        <v>0</v>
      </c>
      <c r="K74" s="417">
        <v>-4679.6287899999998</v>
      </c>
      <c r="L74" s="417">
        <v>-1941.4649899999999</v>
      </c>
      <c r="M74" s="417">
        <v>-6445.6152699999993</v>
      </c>
      <c r="N74" s="417">
        <v>-148827.28466999999</v>
      </c>
    </row>
    <row r="75" spans="1:14">
      <c r="A75" s="15" t="s">
        <v>76</v>
      </c>
      <c r="B75" s="419">
        <v>45098.41401</v>
      </c>
      <c r="C75" s="419">
        <v>16727.73155</v>
      </c>
      <c r="D75" s="419">
        <v>72375.511079999997</v>
      </c>
      <c r="E75" s="419">
        <v>44207.106619999999</v>
      </c>
      <c r="F75" s="419">
        <v>30749.169670000003</v>
      </c>
      <c r="G75" s="419">
        <v>19826.460500000001</v>
      </c>
      <c r="H75" s="419">
        <v>8731.6399099999999</v>
      </c>
      <c r="I75" s="419">
        <v>524.38890000000004</v>
      </c>
      <c r="J75" s="419">
        <v>0</v>
      </c>
      <c r="K75" s="419">
        <v>11383.22962</v>
      </c>
      <c r="L75" s="419">
        <v>11302.844499999999</v>
      </c>
      <c r="M75" s="419">
        <v>2017.0793600000002</v>
      </c>
      <c r="N75" s="419">
        <v>262943.57572000002</v>
      </c>
    </row>
    <row r="76" spans="1:14">
      <c r="A76" s="416" t="s">
        <v>77</v>
      </c>
      <c r="B76" s="417">
        <v>0</v>
      </c>
      <c r="C76" s="417">
        <v>0</v>
      </c>
      <c r="D76" s="417">
        <v>0</v>
      </c>
      <c r="E76" s="417">
        <v>367.33247999999998</v>
      </c>
      <c r="F76" s="417">
        <v>0</v>
      </c>
      <c r="G76" s="417">
        <v>0</v>
      </c>
      <c r="H76" s="417">
        <v>0</v>
      </c>
      <c r="I76" s="417">
        <v>0</v>
      </c>
      <c r="J76" s="417">
        <v>0</v>
      </c>
      <c r="K76" s="417">
        <v>0</v>
      </c>
      <c r="L76" s="417">
        <v>0</v>
      </c>
      <c r="M76" s="417">
        <v>0</v>
      </c>
      <c r="N76" s="417">
        <v>367.33247999999998</v>
      </c>
    </row>
    <row r="77" spans="1:14">
      <c r="A77" s="416" t="s">
        <v>78</v>
      </c>
      <c r="B77" s="417">
        <v>133337.30028</v>
      </c>
      <c r="C77" s="417">
        <v>88791.182610000003</v>
      </c>
      <c r="D77" s="417">
        <v>437969.67014</v>
      </c>
      <c r="E77" s="417">
        <v>233803.91790999999</v>
      </c>
      <c r="F77" s="417">
        <v>86356.120030000005</v>
      </c>
      <c r="G77" s="417">
        <v>52995.79393</v>
      </c>
      <c r="H77" s="417">
        <v>26964.8655</v>
      </c>
      <c r="I77" s="417">
        <v>693.94141000000002</v>
      </c>
      <c r="J77" s="417">
        <v>137.20599999999999</v>
      </c>
      <c r="K77" s="417">
        <v>34043.373520000001</v>
      </c>
      <c r="L77" s="417">
        <v>25582.970229999999</v>
      </c>
      <c r="M77" s="417">
        <v>10845.25244</v>
      </c>
      <c r="N77" s="417">
        <v>1131521.594</v>
      </c>
    </row>
    <row r="78" spans="1:14">
      <c r="A78" s="416" t="s">
        <v>79</v>
      </c>
      <c r="B78" s="417">
        <v>2087.3978700000002</v>
      </c>
      <c r="C78" s="417">
        <v>587.39165000000003</v>
      </c>
      <c r="D78" s="417">
        <v>4013.9719300000002</v>
      </c>
      <c r="E78" s="417">
        <v>2141.9208399999998</v>
      </c>
      <c r="F78" s="417">
        <v>1.53</v>
      </c>
      <c r="G78" s="417">
        <v>8.6835499999999985</v>
      </c>
      <c r="H78" s="417">
        <v>982.79678999999999</v>
      </c>
      <c r="I78" s="417">
        <v>178.24844000000002</v>
      </c>
      <c r="J78" s="417">
        <v>0</v>
      </c>
      <c r="K78" s="417">
        <v>0.28100000000000003</v>
      </c>
      <c r="L78" s="417">
        <v>5.2032799999999995</v>
      </c>
      <c r="M78" s="417">
        <v>0.498</v>
      </c>
      <c r="N78" s="417">
        <v>10007.923349999999</v>
      </c>
    </row>
    <row r="79" spans="1:14">
      <c r="A79" s="416" t="s">
        <v>80</v>
      </c>
      <c r="B79" s="417">
        <v>0</v>
      </c>
      <c r="C79" s="417">
        <v>0</v>
      </c>
      <c r="D79" s="417">
        <v>0</v>
      </c>
      <c r="E79" s="417">
        <v>0</v>
      </c>
      <c r="F79" s="417">
        <v>1E-3</v>
      </c>
      <c r="G79" s="417">
        <v>0</v>
      </c>
      <c r="H79" s="417">
        <v>1E-3</v>
      </c>
      <c r="I79" s="417">
        <v>0</v>
      </c>
      <c r="J79" s="417">
        <v>0</v>
      </c>
      <c r="K79" s="417">
        <v>0</v>
      </c>
      <c r="L79" s="417">
        <v>0</v>
      </c>
      <c r="M79" s="417">
        <v>0</v>
      </c>
      <c r="N79" s="417">
        <v>2E-3</v>
      </c>
    </row>
    <row r="80" spans="1:14">
      <c r="A80" s="416" t="s">
        <v>81</v>
      </c>
      <c r="B80" s="417">
        <v>-90326.284140000003</v>
      </c>
      <c r="C80" s="417">
        <v>-72650.842709999997</v>
      </c>
      <c r="D80" s="417">
        <v>-369608.13099000003</v>
      </c>
      <c r="E80" s="417">
        <v>-192106.06461</v>
      </c>
      <c r="F80" s="417">
        <v>-55608.481359999998</v>
      </c>
      <c r="G80" s="417">
        <v>-33178.01698</v>
      </c>
      <c r="H80" s="417">
        <v>-19216.023379999999</v>
      </c>
      <c r="I80" s="417">
        <v>-347.80095</v>
      </c>
      <c r="J80" s="417">
        <v>-137.20599999999999</v>
      </c>
      <c r="K80" s="417">
        <v>-22660.424899999998</v>
      </c>
      <c r="L80" s="417">
        <v>-14285.329009999999</v>
      </c>
      <c r="M80" s="417">
        <v>-8828.6710800000001</v>
      </c>
      <c r="N80" s="417">
        <v>-878953.27610999998</v>
      </c>
    </row>
    <row r="81" spans="1:14">
      <c r="A81" s="15" t="s">
        <v>82</v>
      </c>
      <c r="B81" s="419">
        <v>3190393.8982600002</v>
      </c>
      <c r="C81" s="419">
        <v>4311200.2020299993</v>
      </c>
      <c r="D81" s="419">
        <v>3203606.9782500002</v>
      </c>
      <c r="E81" s="419">
        <v>3456270.5600399999</v>
      </c>
      <c r="F81" s="419">
        <v>785514.77519000007</v>
      </c>
      <c r="G81" s="419">
        <v>1380458.0384800001</v>
      </c>
      <c r="H81" s="419">
        <v>250976.98094000001</v>
      </c>
      <c r="I81" s="419">
        <v>428501.12437999999</v>
      </c>
      <c r="J81" s="419">
        <v>11783.77233</v>
      </c>
      <c r="K81" s="419">
        <v>950530.12461000006</v>
      </c>
      <c r="L81" s="419">
        <v>205022.68766</v>
      </c>
      <c r="M81" s="419">
        <v>51671.41029</v>
      </c>
      <c r="N81" s="419">
        <v>18225930.55246</v>
      </c>
    </row>
    <row r="82" spans="1:14">
      <c r="A82" s="416" t="s">
        <v>19</v>
      </c>
      <c r="B82" s="417">
        <v>0</v>
      </c>
      <c r="C82" s="417">
        <v>0</v>
      </c>
      <c r="D82" s="417">
        <v>0</v>
      </c>
      <c r="E82" s="417">
        <v>0</v>
      </c>
      <c r="F82" s="417">
        <v>1.0000000000000001E-5</v>
      </c>
      <c r="G82" s="417">
        <v>0</v>
      </c>
      <c r="H82" s="417">
        <v>0</v>
      </c>
      <c r="I82" s="417">
        <v>0</v>
      </c>
      <c r="J82" s="417">
        <v>0</v>
      </c>
      <c r="K82" s="417">
        <v>0</v>
      </c>
      <c r="L82" s="417">
        <v>0</v>
      </c>
      <c r="M82" s="417">
        <v>0</v>
      </c>
      <c r="N82" s="417">
        <v>1.0000000000000001E-5</v>
      </c>
    </row>
    <row r="83" spans="1:14">
      <c r="A83" s="416" t="s">
        <v>20</v>
      </c>
      <c r="B83" s="417">
        <v>388135.06449000002</v>
      </c>
      <c r="C83" s="417">
        <v>70000</v>
      </c>
      <c r="D83" s="417">
        <v>0</v>
      </c>
      <c r="E83" s="417">
        <v>0</v>
      </c>
      <c r="F83" s="417">
        <v>0</v>
      </c>
      <c r="G83" s="417">
        <v>0</v>
      </c>
      <c r="H83" s="417">
        <v>0</v>
      </c>
      <c r="I83" s="417">
        <v>106645.88</v>
      </c>
      <c r="J83" s="417">
        <v>0</v>
      </c>
      <c r="K83" s="417">
        <v>0</v>
      </c>
      <c r="L83" s="417">
        <v>33878</v>
      </c>
      <c r="M83" s="417">
        <v>44831.438329999997</v>
      </c>
      <c r="N83" s="417">
        <v>643490.38282000006</v>
      </c>
    </row>
    <row r="84" spans="1:14">
      <c r="A84" s="416" t="s">
        <v>21</v>
      </c>
      <c r="B84" s="417">
        <v>0</v>
      </c>
      <c r="C84" s="417">
        <v>31213</v>
      </c>
      <c r="D84" s="417">
        <v>0</v>
      </c>
      <c r="E84" s="417">
        <v>0</v>
      </c>
      <c r="F84" s="417">
        <v>0</v>
      </c>
      <c r="G84" s="417">
        <v>0</v>
      </c>
      <c r="H84" s="417">
        <v>0</v>
      </c>
      <c r="I84" s="417">
        <v>0</v>
      </c>
      <c r="J84" s="417">
        <v>0</v>
      </c>
      <c r="K84" s="417">
        <v>0</v>
      </c>
      <c r="L84" s="417">
        <v>0</v>
      </c>
      <c r="M84" s="417">
        <v>0</v>
      </c>
      <c r="N84" s="417">
        <v>31213</v>
      </c>
    </row>
    <row r="85" spans="1:14">
      <c r="A85" s="416" t="s">
        <v>22</v>
      </c>
      <c r="B85" s="417">
        <v>235826.67169999998</v>
      </c>
      <c r="C85" s="417">
        <v>6834.1710700000003</v>
      </c>
      <c r="D85" s="417">
        <v>0</v>
      </c>
      <c r="E85" s="417">
        <v>775796.82088000001</v>
      </c>
      <c r="F85" s="417">
        <v>0</v>
      </c>
      <c r="G85" s="417">
        <v>0</v>
      </c>
      <c r="H85" s="417">
        <v>0</v>
      </c>
      <c r="I85" s="417">
        <v>0</v>
      </c>
      <c r="J85" s="417">
        <v>0</v>
      </c>
      <c r="K85" s="417">
        <v>0</v>
      </c>
      <c r="L85" s="417">
        <v>5995.75</v>
      </c>
      <c r="M85" s="417">
        <v>0</v>
      </c>
      <c r="N85" s="417">
        <v>1024453.41365</v>
      </c>
    </row>
    <row r="86" spans="1:14">
      <c r="A86" s="416" t="s">
        <v>83</v>
      </c>
      <c r="B86" s="417">
        <v>38367.545539999999</v>
      </c>
      <c r="C86" s="417">
        <v>562330.72276999999</v>
      </c>
      <c r="D86" s="417">
        <v>45387.174840000007</v>
      </c>
      <c r="E86" s="417">
        <v>73331.0625</v>
      </c>
      <c r="F86" s="417">
        <v>40505.659310000003</v>
      </c>
      <c r="G86" s="417">
        <v>17618.975480000001</v>
      </c>
      <c r="H86" s="417">
        <v>16584.107939999998</v>
      </c>
      <c r="I86" s="417">
        <v>1667.0055199999999</v>
      </c>
      <c r="J86" s="417">
        <v>0</v>
      </c>
      <c r="K86" s="417">
        <v>800.1</v>
      </c>
      <c r="L86" s="417">
        <v>0</v>
      </c>
      <c r="M86" s="417">
        <v>1148.2</v>
      </c>
      <c r="N86" s="417">
        <v>797740.55389999994</v>
      </c>
    </row>
    <row r="87" spans="1:14">
      <c r="A87" s="416" t="s">
        <v>23</v>
      </c>
      <c r="B87" s="417">
        <v>60129.827239999999</v>
      </c>
      <c r="C87" s="417">
        <v>2279.2047200000002</v>
      </c>
      <c r="D87" s="417">
        <v>6997.72109</v>
      </c>
      <c r="E87" s="417">
        <v>9092.0798400000003</v>
      </c>
      <c r="F87" s="417">
        <v>2657.2855299999997</v>
      </c>
      <c r="G87" s="417">
        <v>102735.81198</v>
      </c>
      <c r="H87" s="417">
        <v>1643.8823799999998</v>
      </c>
      <c r="I87" s="417">
        <v>8173.7076399999996</v>
      </c>
      <c r="J87" s="417">
        <v>151.23597000000001</v>
      </c>
      <c r="K87" s="417">
        <v>502.99728999999996</v>
      </c>
      <c r="L87" s="417">
        <v>33863.426209999998</v>
      </c>
      <c r="M87" s="417">
        <v>4683.4737500000001</v>
      </c>
      <c r="N87" s="417">
        <v>232910.65363999997</v>
      </c>
    </row>
    <row r="88" spans="1:14">
      <c r="A88" s="416" t="s">
        <v>24</v>
      </c>
      <c r="B88" s="417">
        <v>2441363.0106599997</v>
      </c>
      <c r="C88" s="417">
        <v>3635218.2532800003</v>
      </c>
      <c r="D88" s="417">
        <v>3155456.8183899997</v>
      </c>
      <c r="E88" s="417">
        <v>2585020.4219699996</v>
      </c>
      <c r="F88" s="417">
        <v>743942.03602</v>
      </c>
      <c r="G88" s="417">
        <v>1259211.0004799999</v>
      </c>
      <c r="H88" s="417">
        <v>233445.55481999999</v>
      </c>
      <c r="I88" s="417">
        <v>279346.48485000001</v>
      </c>
      <c r="J88" s="417">
        <v>11741.104160000001</v>
      </c>
      <c r="K88" s="417">
        <v>949454.74436999997</v>
      </c>
      <c r="L88" s="417">
        <v>129946.91235</v>
      </c>
      <c r="M88" s="417">
        <v>0</v>
      </c>
      <c r="N88" s="417">
        <v>15424146.34135</v>
      </c>
    </row>
    <row r="89" spans="1:14">
      <c r="A89" s="416" t="s">
        <v>84</v>
      </c>
      <c r="B89" s="417">
        <v>27601.525079999999</v>
      </c>
      <c r="C89" s="417">
        <v>19326.377809999998</v>
      </c>
      <c r="D89" s="417">
        <v>0</v>
      </c>
      <c r="E89" s="417">
        <v>13975.039349999999</v>
      </c>
      <c r="F89" s="417">
        <v>0</v>
      </c>
      <c r="G89" s="417">
        <v>1489.16056</v>
      </c>
      <c r="H89" s="417">
        <v>58.003970000000002</v>
      </c>
      <c r="I89" s="417">
        <v>40151.98605</v>
      </c>
      <c r="J89" s="417">
        <v>0</v>
      </c>
      <c r="K89" s="417">
        <v>0</v>
      </c>
      <c r="L89" s="417">
        <v>1585.5531599999999</v>
      </c>
      <c r="M89" s="417">
        <v>1464.9945600000001</v>
      </c>
      <c r="N89" s="417">
        <v>105652.64054000001</v>
      </c>
    </row>
    <row r="90" spans="1:14">
      <c r="A90" s="416" t="s">
        <v>85</v>
      </c>
      <c r="B90" s="417">
        <v>-1029.7464499999999</v>
      </c>
      <c r="C90" s="417">
        <v>-16001.527619999999</v>
      </c>
      <c r="D90" s="417">
        <v>-4234.7360699999999</v>
      </c>
      <c r="E90" s="417">
        <v>-944.86450000000002</v>
      </c>
      <c r="F90" s="417">
        <v>-1590.20568</v>
      </c>
      <c r="G90" s="417">
        <v>-596.91002000000003</v>
      </c>
      <c r="H90" s="417">
        <v>-754.56817000000001</v>
      </c>
      <c r="I90" s="417">
        <v>-7483.9396799999995</v>
      </c>
      <c r="J90" s="417">
        <v>-108.56780000000001</v>
      </c>
      <c r="K90" s="417">
        <v>-227.71705</v>
      </c>
      <c r="L90" s="417">
        <v>-246.95406</v>
      </c>
      <c r="M90" s="417">
        <v>-456.69635</v>
      </c>
      <c r="N90" s="417">
        <v>-33676.433450000004</v>
      </c>
    </row>
    <row r="91" spans="1:14">
      <c r="A91" s="15" t="s">
        <v>86</v>
      </c>
      <c r="B91" s="419">
        <v>392064.96562999999</v>
      </c>
      <c r="C91" s="419">
        <v>597831.28858000005</v>
      </c>
      <c r="D91" s="419">
        <v>342524.70511000004</v>
      </c>
      <c r="E91" s="419">
        <v>469099.26972000004</v>
      </c>
      <c r="F91" s="419">
        <v>154783.78584</v>
      </c>
      <c r="G91" s="419">
        <v>577025.03362999996</v>
      </c>
      <c r="H91" s="419">
        <v>221060.6207</v>
      </c>
      <c r="I91" s="419">
        <v>345906.27594000002</v>
      </c>
      <c r="J91" s="419">
        <v>1200.5034800000001</v>
      </c>
      <c r="K91" s="419">
        <v>239110.85673</v>
      </c>
      <c r="L91" s="419">
        <v>34015.733060000006</v>
      </c>
      <c r="M91" s="419">
        <v>41298.050619999995</v>
      </c>
      <c r="N91" s="419">
        <v>3415921.08904</v>
      </c>
    </row>
    <row r="92" spans="1:14">
      <c r="A92" s="416" t="s">
        <v>87</v>
      </c>
      <c r="B92" s="417">
        <v>59451.257460000001</v>
      </c>
      <c r="C92" s="417">
        <v>151913.61035</v>
      </c>
      <c r="D92" s="417">
        <v>186334.00982000001</v>
      </c>
      <c r="E92" s="417">
        <v>187824.56081</v>
      </c>
      <c r="F92" s="417">
        <v>44219.512419999999</v>
      </c>
      <c r="G92" s="417">
        <v>251441.10464999999</v>
      </c>
      <c r="H92" s="417">
        <v>98082.905530000004</v>
      </c>
      <c r="I92" s="417">
        <v>102177.65401</v>
      </c>
      <c r="J92" s="417">
        <v>696.71543999999994</v>
      </c>
      <c r="K92" s="417">
        <v>39717.34345</v>
      </c>
      <c r="L92" s="417">
        <v>5543.60923</v>
      </c>
      <c r="M92" s="417">
        <v>8454.1792100000002</v>
      </c>
      <c r="N92" s="417">
        <v>1135856.4623800002</v>
      </c>
    </row>
    <row r="93" spans="1:14">
      <c r="A93" s="416" t="s">
        <v>88</v>
      </c>
      <c r="B93" s="417">
        <v>253609.71887000001</v>
      </c>
      <c r="C93" s="417">
        <v>275843.09888999996</v>
      </c>
      <c r="D93" s="417">
        <v>104423.75788999999</v>
      </c>
      <c r="E93" s="417">
        <v>207820.27986000001</v>
      </c>
      <c r="F93" s="417">
        <v>48246.123820000001</v>
      </c>
      <c r="G93" s="417">
        <v>66186.242570000002</v>
      </c>
      <c r="H93" s="417">
        <v>89023.78701</v>
      </c>
      <c r="I93" s="417">
        <v>174256.07303</v>
      </c>
      <c r="J93" s="417">
        <v>38.970030000000001</v>
      </c>
      <c r="K93" s="417">
        <v>122715.44237</v>
      </c>
      <c r="L93" s="417">
        <v>18391.309450000001</v>
      </c>
      <c r="M93" s="417">
        <v>7532.4972199999993</v>
      </c>
      <c r="N93" s="417">
        <v>1368087.3010100001</v>
      </c>
    </row>
    <row r="94" spans="1:14">
      <c r="A94" s="416" t="s">
        <v>89</v>
      </c>
      <c r="B94" s="417">
        <v>9714.5850300000002</v>
      </c>
      <c r="C94" s="417">
        <v>20940.13336</v>
      </c>
      <c r="D94" s="417">
        <v>8440.7555900000007</v>
      </c>
      <c r="E94" s="417">
        <v>12989.56985</v>
      </c>
      <c r="F94" s="417">
        <v>2910.1435000000001</v>
      </c>
      <c r="G94" s="417">
        <v>6362.0965300000007</v>
      </c>
      <c r="H94" s="417">
        <v>8958.2416699999994</v>
      </c>
      <c r="I94" s="417">
        <v>15123.24454</v>
      </c>
      <c r="J94" s="417">
        <v>14.760260000000001</v>
      </c>
      <c r="K94" s="417">
        <v>10035.806269999999</v>
      </c>
      <c r="L94" s="417">
        <v>3050.5557899999999</v>
      </c>
      <c r="M94" s="417">
        <v>4667.9515099999999</v>
      </c>
      <c r="N94" s="417">
        <v>103207.84390000001</v>
      </c>
    </row>
    <row r="95" spans="1:14">
      <c r="A95" s="416" t="s">
        <v>90</v>
      </c>
      <c r="B95" s="417">
        <v>26962.205460000001</v>
      </c>
      <c r="C95" s="417">
        <v>38119.867869999995</v>
      </c>
      <c r="D95" s="417">
        <v>13852.053980000001</v>
      </c>
      <c r="E95" s="417">
        <v>13764.481599999999</v>
      </c>
      <c r="F95" s="417">
        <v>31678.65381</v>
      </c>
      <c r="G95" s="417">
        <v>34722.93707</v>
      </c>
      <c r="H95" s="417">
        <v>5876.1858700000003</v>
      </c>
      <c r="I95" s="417">
        <v>6106.2017000000005</v>
      </c>
      <c r="J95" s="417">
        <v>269.62976000000003</v>
      </c>
      <c r="K95" s="417">
        <v>11268.54147</v>
      </c>
      <c r="L95" s="417">
        <v>3572.6716000000001</v>
      </c>
      <c r="M95" s="417">
        <v>1902.6456799999999</v>
      </c>
      <c r="N95" s="417">
        <v>188096.07587</v>
      </c>
    </row>
    <row r="96" spans="1:14">
      <c r="A96" s="416" t="s">
        <v>91</v>
      </c>
      <c r="B96" s="417">
        <v>20070.69903</v>
      </c>
      <c r="C96" s="417">
        <v>94337.332309999998</v>
      </c>
      <c r="D96" s="417">
        <v>13858.68958</v>
      </c>
      <c r="E96" s="417">
        <v>40318.273520000002</v>
      </c>
      <c r="F96" s="417">
        <v>25833.671710000002</v>
      </c>
      <c r="G96" s="417">
        <v>22390.16721</v>
      </c>
      <c r="H96" s="417">
        <v>16828.452699999998</v>
      </c>
      <c r="I96" s="417">
        <v>19933.26094</v>
      </c>
      <c r="J96" s="417">
        <v>167.10888</v>
      </c>
      <c r="K96" s="417">
        <v>16833.118989999999</v>
      </c>
      <c r="L96" s="417">
        <v>2098.0470800000003</v>
      </c>
      <c r="M96" s="417">
        <v>8374.1962600000006</v>
      </c>
      <c r="N96" s="417">
        <v>281043.01820999995</v>
      </c>
    </row>
    <row r="97" spans="1:14">
      <c r="A97" s="416" t="s">
        <v>92</v>
      </c>
      <c r="B97" s="417">
        <v>3488.2639199999999</v>
      </c>
      <c r="C97" s="417">
        <v>9134.2623899999999</v>
      </c>
      <c r="D97" s="417">
        <v>3101.40238</v>
      </c>
      <c r="E97" s="417">
        <v>2759.8484399999998</v>
      </c>
      <c r="F97" s="417">
        <v>1342.71758</v>
      </c>
      <c r="G97" s="417">
        <v>3445.6183799999999</v>
      </c>
      <c r="H97" s="417">
        <v>2225.4360000000001</v>
      </c>
      <c r="I97" s="417">
        <v>10843.76296</v>
      </c>
      <c r="J97" s="417">
        <v>1E-3</v>
      </c>
      <c r="K97" s="417">
        <v>6798.87417</v>
      </c>
      <c r="L97" s="417">
        <v>1274.87102</v>
      </c>
      <c r="M97" s="417">
        <v>9115.3174999999992</v>
      </c>
      <c r="N97" s="417">
        <v>53530.375740000003</v>
      </c>
    </row>
    <row r="98" spans="1:14">
      <c r="A98" s="416" t="s">
        <v>93</v>
      </c>
      <c r="B98" s="417">
        <v>4021.9302499999999</v>
      </c>
      <c r="C98" s="417">
        <v>312.30801000000002</v>
      </c>
      <c r="D98" s="417">
        <v>3746.78755</v>
      </c>
      <c r="E98" s="417">
        <v>397.74700000000001</v>
      </c>
      <c r="F98" s="417">
        <v>552.96299999999997</v>
      </c>
      <c r="G98" s="417">
        <v>1546.39041</v>
      </c>
      <c r="H98" s="417">
        <v>65.611919999999998</v>
      </c>
      <c r="I98" s="417">
        <v>1476.6568500000001</v>
      </c>
      <c r="J98" s="417">
        <v>13.318110000000001</v>
      </c>
      <c r="K98" s="417">
        <v>172.35306</v>
      </c>
      <c r="L98" s="417">
        <v>84.668890000000005</v>
      </c>
      <c r="M98" s="417">
        <v>531.51800000000003</v>
      </c>
      <c r="N98" s="417">
        <v>12922.253050000001</v>
      </c>
    </row>
    <row r="99" spans="1:14">
      <c r="A99" s="416" t="s">
        <v>94</v>
      </c>
      <c r="B99" s="417">
        <v>0</v>
      </c>
      <c r="C99" s="417">
        <v>0</v>
      </c>
      <c r="D99" s="417">
        <v>0</v>
      </c>
      <c r="E99" s="417">
        <v>0</v>
      </c>
      <c r="F99" s="417">
        <v>0</v>
      </c>
      <c r="G99" s="417">
        <v>0</v>
      </c>
      <c r="H99" s="417">
        <v>0</v>
      </c>
      <c r="I99" s="417">
        <v>11795.54494</v>
      </c>
      <c r="J99" s="417">
        <v>0</v>
      </c>
      <c r="K99" s="417">
        <v>0</v>
      </c>
      <c r="L99" s="417">
        <v>0</v>
      </c>
      <c r="M99" s="417">
        <v>0</v>
      </c>
      <c r="N99" s="417">
        <v>11795.54494</v>
      </c>
    </row>
    <row r="100" spans="1:14">
      <c r="A100" s="416" t="s">
        <v>95</v>
      </c>
      <c r="B100" s="417">
        <v>14746.305609999999</v>
      </c>
      <c r="C100" s="417">
        <v>7230.6754000000001</v>
      </c>
      <c r="D100" s="417">
        <v>8767.2483200000006</v>
      </c>
      <c r="E100" s="417">
        <v>3224.50864</v>
      </c>
      <c r="F100" s="417">
        <v>0</v>
      </c>
      <c r="G100" s="417">
        <v>190930.47680999999</v>
      </c>
      <c r="H100" s="417">
        <v>0</v>
      </c>
      <c r="I100" s="417">
        <v>4193.8769700000003</v>
      </c>
      <c r="J100" s="417">
        <v>0</v>
      </c>
      <c r="K100" s="417">
        <v>31569.376949999998</v>
      </c>
      <c r="L100" s="417">
        <v>0</v>
      </c>
      <c r="M100" s="417">
        <v>719.74523999999997</v>
      </c>
      <c r="N100" s="417">
        <v>261382.21393999999</v>
      </c>
    </row>
    <row r="101" spans="1:14">
      <c r="A101" s="15" t="s">
        <v>96</v>
      </c>
      <c r="B101" s="419">
        <v>49712.809880000001</v>
      </c>
      <c r="C101" s="419">
        <v>98160.072079999998</v>
      </c>
      <c r="D101" s="419">
        <v>180213.10799000002</v>
      </c>
      <c r="E101" s="419">
        <v>47521.282299999999</v>
      </c>
      <c r="F101" s="419">
        <v>70656.814809999996</v>
      </c>
      <c r="G101" s="419">
        <v>150675.61364</v>
      </c>
      <c r="H101" s="419">
        <v>72387.569640000002</v>
      </c>
      <c r="I101" s="419">
        <v>17163.600399999999</v>
      </c>
      <c r="J101" s="419">
        <v>540.34583999999995</v>
      </c>
      <c r="K101" s="419">
        <v>74902.751519999991</v>
      </c>
      <c r="L101" s="419">
        <v>7304.9146700000001</v>
      </c>
      <c r="M101" s="419">
        <v>12398.416429999999</v>
      </c>
      <c r="N101" s="419">
        <v>781637.29920000001</v>
      </c>
    </row>
    <row r="102" spans="1:14">
      <c r="A102" s="416" t="s">
        <v>97</v>
      </c>
      <c r="B102" s="417">
        <v>8715.5334700000003</v>
      </c>
      <c r="C102" s="417">
        <v>22276.404979999999</v>
      </c>
      <c r="D102" s="417">
        <v>5586.7554099999998</v>
      </c>
      <c r="E102" s="417">
        <v>11494.59669</v>
      </c>
      <c r="F102" s="417">
        <v>4874.0611900000004</v>
      </c>
      <c r="G102" s="417">
        <v>2062.2892700000002</v>
      </c>
      <c r="H102" s="417">
        <v>2797.2084900000004</v>
      </c>
      <c r="I102" s="417">
        <v>4435.6305899999998</v>
      </c>
      <c r="J102" s="417">
        <v>535.7155600000001</v>
      </c>
      <c r="K102" s="417">
        <v>4074.00542</v>
      </c>
      <c r="L102" s="417">
        <v>1805.1565800000001</v>
      </c>
      <c r="M102" s="417">
        <v>6361.63148</v>
      </c>
      <c r="N102" s="417">
        <v>75018.989130000002</v>
      </c>
    </row>
    <row r="103" spans="1:14">
      <c r="A103" s="416" t="s">
        <v>98</v>
      </c>
      <c r="B103" s="417">
        <v>2858.2061899999999</v>
      </c>
      <c r="C103" s="417">
        <v>34522.184700000005</v>
      </c>
      <c r="D103" s="417">
        <v>161350.88302000001</v>
      </c>
      <c r="E103" s="417">
        <v>3707.1543799999999</v>
      </c>
      <c r="F103" s="417">
        <v>1761.65128</v>
      </c>
      <c r="G103" s="417">
        <v>58941.931299999997</v>
      </c>
      <c r="H103" s="417">
        <v>3359.3309199999999</v>
      </c>
      <c r="I103" s="417">
        <v>4403.7606599999999</v>
      </c>
      <c r="J103" s="417">
        <v>0</v>
      </c>
      <c r="K103" s="417">
        <v>5840.3718099999996</v>
      </c>
      <c r="L103" s="417">
        <v>1030.96261</v>
      </c>
      <c r="M103" s="417">
        <v>2032.3338700000002</v>
      </c>
      <c r="N103" s="417">
        <v>279808.77074000001</v>
      </c>
    </row>
    <row r="104" spans="1:14">
      <c r="A104" s="416" t="s">
        <v>99</v>
      </c>
      <c r="B104" s="417">
        <v>6537.1323300000004</v>
      </c>
      <c r="C104" s="417">
        <v>48370.236450000004</v>
      </c>
      <c r="D104" s="417">
        <v>153.78257000000002</v>
      </c>
      <c r="E104" s="417">
        <v>26298.876840000001</v>
      </c>
      <c r="F104" s="417">
        <v>34573.586380000001</v>
      </c>
      <c r="G104" s="417">
        <v>62079.985430000001</v>
      </c>
      <c r="H104" s="417">
        <v>59293.559869999997</v>
      </c>
      <c r="I104" s="417">
        <v>8324.2091500000006</v>
      </c>
      <c r="J104" s="417">
        <v>0</v>
      </c>
      <c r="K104" s="417">
        <v>44938.209029999998</v>
      </c>
      <c r="L104" s="417">
        <v>1173.2904199999998</v>
      </c>
      <c r="M104" s="417">
        <v>4158.8186100000003</v>
      </c>
      <c r="N104" s="417">
        <v>295901.68708</v>
      </c>
    </row>
    <row r="105" spans="1:14">
      <c r="A105" s="416" t="s">
        <v>100</v>
      </c>
      <c r="B105" s="417">
        <v>31601.937890000001</v>
      </c>
      <c r="C105" s="417">
        <v>2972.7881699999998</v>
      </c>
      <c r="D105" s="417">
        <v>13150.861220000001</v>
      </c>
      <c r="E105" s="417">
        <v>6020.6543899999997</v>
      </c>
      <c r="F105" s="417">
        <v>30609.494210000001</v>
      </c>
      <c r="G105" s="417">
        <v>28457.364249999999</v>
      </c>
      <c r="H105" s="417">
        <v>7033.7927099999997</v>
      </c>
      <c r="I105" s="417">
        <v>0</v>
      </c>
      <c r="J105" s="417">
        <v>4.63028</v>
      </c>
      <c r="K105" s="417">
        <v>20050.165260000002</v>
      </c>
      <c r="L105" s="417">
        <v>3295.50506</v>
      </c>
      <c r="M105" s="417">
        <v>59.185699999999997</v>
      </c>
      <c r="N105" s="417">
        <v>143256.37913999998</v>
      </c>
    </row>
    <row r="106" spans="1:14">
      <c r="A106" s="19" t="s">
        <v>101</v>
      </c>
      <c r="B106" s="417">
        <v>0</v>
      </c>
      <c r="C106" s="417">
        <v>-9981.5422200000012</v>
      </c>
      <c r="D106" s="417">
        <v>-29.174229999999998</v>
      </c>
      <c r="E106" s="417">
        <v>0</v>
      </c>
      <c r="F106" s="417">
        <v>-1161.9782499999999</v>
      </c>
      <c r="G106" s="417">
        <v>-865.95660999999996</v>
      </c>
      <c r="H106" s="417">
        <v>-96.32235</v>
      </c>
      <c r="I106" s="417">
        <v>0</v>
      </c>
      <c r="J106" s="417">
        <v>0</v>
      </c>
      <c r="K106" s="417">
        <v>0</v>
      </c>
      <c r="L106" s="417">
        <v>0</v>
      </c>
      <c r="M106" s="417">
        <v>-213.55323000000001</v>
      </c>
      <c r="N106" s="417">
        <v>-12348.526890000001</v>
      </c>
    </row>
    <row r="107" spans="1:14">
      <c r="A107" s="15" t="s">
        <v>102</v>
      </c>
      <c r="B107" s="419">
        <v>0</v>
      </c>
      <c r="C107" s="419">
        <v>0</v>
      </c>
      <c r="D107" s="419">
        <v>0</v>
      </c>
      <c r="E107" s="419">
        <v>0</v>
      </c>
      <c r="F107" s="419">
        <v>0</v>
      </c>
      <c r="G107" s="419">
        <v>0</v>
      </c>
      <c r="H107" s="419">
        <v>0</v>
      </c>
      <c r="I107" s="419">
        <v>0</v>
      </c>
      <c r="J107" s="419">
        <v>0</v>
      </c>
      <c r="K107" s="419">
        <v>0</v>
      </c>
      <c r="L107" s="419">
        <v>0</v>
      </c>
      <c r="M107" s="419">
        <v>0</v>
      </c>
      <c r="N107" s="419">
        <v>0</v>
      </c>
    </row>
    <row r="108" spans="1:14">
      <c r="A108" s="416" t="s">
        <v>103</v>
      </c>
      <c r="B108" s="417">
        <v>0</v>
      </c>
      <c r="C108" s="417">
        <v>0</v>
      </c>
      <c r="D108" s="417">
        <v>0</v>
      </c>
      <c r="E108" s="417">
        <v>0</v>
      </c>
      <c r="F108" s="417">
        <v>0</v>
      </c>
      <c r="G108" s="417">
        <v>0</v>
      </c>
      <c r="H108" s="417">
        <v>0</v>
      </c>
      <c r="I108" s="417">
        <v>0</v>
      </c>
      <c r="J108" s="417">
        <v>0</v>
      </c>
      <c r="K108" s="417">
        <v>0</v>
      </c>
      <c r="L108" s="417">
        <v>0</v>
      </c>
      <c r="M108" s="417">
        <v>0</v>
      </c>
      <c r="N108" s="417">
        <v>0</v>
      </c>
    </row>
    <row r="109" spans="1:14">
      <c r="A109" s="416" t="s">
        <v>104</v>
      </c>
      <c r="B109" s="417">
        <v>0</v>
      </c>
      <c r="C109" s="417">
        <v>0</v>
      </c>
      <c r="D109" s="417">
        <v>0</v>
      </c>
      <c r="E109" s="417">
        <v>0</v>
      </c>
      <c r="F109" s="417">
        <v>0</v>
      </c>
      <c r="G109" s="417">
        <v>0</v>
      </c>
      <c r="H109" s="417">
        <v>0</v>
      </c>
      <c r="I109" s="417">
        <v>0</v>
      </c>
      <c r="J109" s="417">
        <v>0</v>
      </c>
      <c r="K109" s="417">
        <v>0</v>
      </c>
      <c r="L109" s="417">
        <v>0</v>
      </c>
      <c r="M109" s="417">
        <v>0</v>
      </c>
      <c r="N109" s="417">
        <v>0</v>
      </c>
    </row>
    <row r="110" spans="1:14">
      <c r="A110" s="416" t="s">
        <v>105</v>
      </c>
      <c r="B110" s="417">
        <v>0</v>
      </c>
      <c r="C110" s="417">
        <v>0</v>
      </c>
      <c r="D110" s="417">
        <v>0</v>
      </c>
      <c r="E110" s="417">
        <v>0</v>
      </c>
      <c r="F110" s="417">
        <v>0</v>
      </c>
      <c r="G110" s="417">
        <v>0</v>
      </c>
      <c r="H110" s="417">
        <v>0</v>
      </c>
      <c r="I110" s="417">
        <v>0</v>
      </c>
      <c r="J110" s="417">
        <v>0</v>
      </c>
      <c r="K110" s="417">
        <v>0</v>
      </c>
      <c r="L110" s="417">
        <v>0</v>
      </c>
      <c r="M110" s="417">
        <v>0</v>
      </c>
      <c r="N110" s="417">
        <v>0</v>
      </c>
    </row>
    <row r="111" spans="1:14">
      <c r="A111" s="416" t="s">
        <v>106</v>
      </c>
      <c r="B111" s="417">
        <v>0</v>
      </c>
      <c r="C111" s="417">
        <v>0</v>
      </c>
      <c r="D111" s="417">
        <v>0</v>
      </c>
      <c r="E111" s="417">
        <v>0</v>
      </c>
      <c r="F111" s="417">
        <v>0</v>
      </c>
      <c r="G111" s="417">
        <v>0</v>
      </c>
      <c r="H111" s="417">
        <v>0</v>
      </c>
      <c r="I111" s="417">
        <v>0</v>
      </c>
      <c r="J111" s="417">
        <v>0</v>
      </c>
      <c r="K111" s="417">
        <v>0</v>
      </c>
      <c r="L111" s="417">
        <v>0</v>
      </c>
      <c r="M111" s="417">
        <v>0</v>
      </c>
      <c r="N111" s="417">
        <v>0</v>
      </c>
    </row>
    <row r="112" spans="1:14">
      <c r="A112" s="416" t="s">
        <v>107</v>
      </c>
      <c r="B112" s="417">
        <v>0</v>
      </c>
      <c r="C112" s="417">
        <v>0</v>
      </c>
      <c r="D112" s="417">
        <v>0</v>
      </c>
      <c r="E112" s="417">
        <v>0</v>
      </c>
      <c r="F112" s="417">
        <v>0</v>
      </c>
      <c r="G112" s="417">
        <v>0</v>
      </c>
      <c r="H112" s="417">
        <v>0</v>
      </c>
      <c r="I112" s="417">
        <v>0</v>
      </c>
      <c r="J112" s="417">
        <v>0</v>
      </c>
      <c r="K112" s="417">
        <v>0</v>
      </c>
      <c r="L112" s="417">
        <v>0</v>
      </c>
      <c r="M112" s="417">
        <v>0</v>
      </c>
      <c r="N112" s="417">
        <v>0</v>
      </c>
    </row>
    <row r="113" spans="1:14">
      <c r="A113" s="416" t="s">
        <v>108</v>
      </c>
      <c r="B113" s="417">
        <v>0</v>
      </c>
      <c r="C113" s="417">
        <v>0</v>
      </c>
      <c r="D113" s="417">
        <v>0</v>
      </c>
      <c r="E113" s="417">
        <v>0</v>
      </c>
      <c r="F113" s="417">
        <v>0</v>
      </c>
      <c r="G113" s="417">
        <v>0</v>
      </c>
      <c r="H113" s="417">
        <v>0</v>
      </c>
      <c r="I113" s="417">
        <v>0</v>
      </c>
      <c r="J113" s="417">
        <v>0</v>
      </c>
      <c r="K113" s="417">
        <v>0</v>
      </c>
      <c r="L113" s="417">
        <v>0</v>
      </c>
      <c r="M113" s="417">
        <v>0</v>
      </c>
      <c r="N113" s="417">
        <v>0</v>
      </c>
    </row>
    <row r="114" spans="1:14">
      <c r="A114" s="15" t="s">
        <v>109</v>
      </c>
      <c r="B114" s="419">
        <v>32765334.929959998</v>
      </c>
      <c r="C114" s="419">
        <v>48401839.018379994</v>
      </c>
      <c r="D114" s="419">
        <v>39501554.882830001</v>
      </c>
      <c r="E114" s="419">
        <v>27109980.147099998</v>
      </c>
      <c r="F114" s="419">
        <v>23697206.805199999</v>
      </c>
      <c r="G114" s="419">
        <v>19663861.264400002</v>
      </c>
      <c r="H114" s="419">
        <v>13074403.44318</v>
      </c>
      <c r="I114" s="419">
        <v>19835971.32516</v>
      </c>
      <c r="J114" s="419">
        <v>135939.93908000001</v>
      </c>
      <c r="K114" s="419">
        <v>22109675.74109</v>
      </c>
      <c r="L114" s="419">
        <v>4768591.0985699994</v>
      </c>
      <c r="M114" s="419">
        <v>9834733.2130800001</v>
      </c>
      <c r="N114" s="419">
        <v>260899091.80803001</v>
      </c>
    </row>
    <row r="115" spans="1:14">
      <c r="A115" s="15" t="s">
        <v>110</v>
      </c>
      <c r="B115" s="419">
        <v>25312227.32034</v>
      </c>
      <c r="C115" s="419">
        <v>27591268.42715</v>
      </c>
      <c r="D115" s="419">
        <v>29421113.232360002</v>
      </c>
      <c r="E115" s="419">
        <v>20552420.118779998</v>
      </c>
      <c r="F115" s="419">
        <v>19175741.464680001</v>
      </c>
      <c r="G115" s="419">
        <v>14584919.52121</v>
      </c>
      <c r="H115" s="419">
        <v>10912606.528000001</v>
      </c>
      <c r="I115" s="419">
        <v>14183562.136530001</v>
      </c>
      <c r="J115" s="419">
        <v>77950.913220000002</v>
      </c>
      <c r="K115" s="419">
        <v>16290944.86662</v>
      </c>
      <c r="L115" s="419">
        <v>3732493.1807300001</v>
      </c>
      <c r="M115" s="419">
        <v>8495637.77929</v>
      </c>
      <c r="N115" s="419">
        <v>190330885.48890999</v>
      </c>
    </row>
    <row r="116" spans="1:14">
      <c r="A116" s="416" t="s">
        <v>111</v>
      </c>
      <c r="B116" s="417">
        <v>5186831.8555299994</v>
      </c>
      <c r="C116" s="417">
        <v>4169669.4808800002</v>
      </c>
      <c r="D116" s="417">
        <v>5429218.0760399997</v>
      </c>
      <c r="E116" s="417">
        <v>4655785.7312599998</v>
      </c>
      <c r="F116" s="417">
        <v>4727691.7364600003</v>
      </c>
      <c r="G116" s="417">
        <v>2734244.28198</v>
      </c>
      <c r="H116" s="417">
        <v>1168877.1394100001</v>
      </c>
      <c r="I116" s="417">
        <v>12825.60441</v>
      </c>
      <c r="J116" s="417">
        <v>41801.880600000004</v>
      </c>
      <c r="K116" s="417">
        <v>1046608.73477</v>
      </c>
      <c r="L116" s="417">
        <v>324304.80714999995</v>
      </c>
      <c r="M116" s="417">
        <v>34753.320119999997</v>
      </c>
      <c r="N116" s="417">
        <v>29532612.64861</v>
      </c>
    </row>
    <row r="117" spans="1:14">
      <c r="A117" s="416" t="s">
        <v>112</v>
      </c>
      <c r="B117" s="417">
        <v>5183087.2433199994</v>
      </c>
      <c r="C117" s="417">
        <v>3719630.2453100001</v>
      </c>
      <c r="D117" s="417">
        <v>5412382.8920799997</v>
      </c>
      <c r="E117" s="417">
        <v>4549579.95156</v>
      </c>
      <c r="F117" s="417">
        <v>4191770.6996200001</v>
      </c>
      <c r="G117" s="417">
        <v>2711089.6697600004</v>
      </c>
      <c r="H117" s="417">
        <v>1155598.1535699998</v>
      </c>
      <c r="I117" s="417">
        <v>0</v>
      </c>
      <c r="J117" s="417">
        <v>41786.954819999999</v>
      </c>
      <c r="K117" s="417">
        <v>1041221.75272</v>
      </c>
      <c r="L117" s="417">
        <v>259650.59568</v>
      </c>
      <c r="M117" s="417">
        <v>0</v>
      </c>
      <c r="N117" s="417">
        <v>28265798.158439998</v>
      </c>
    </row>
    <row r="118" spans="1:14">
      <c r="A118" s="416" t="s">
        <v>113</v>
      </c>
      <c r="B118" s="417">
        <v>3744.6122099999998</v>
      </c>
      <c r="C118" s="417">
        <v>450039.23557000002</v>
      </c>
      <c r="D118" s="417">
        <v>16835.183960000002</v>
      </c>
      <c r="E118" s="417">
        <v>106205.7797</v>
      </c>
      <c r="F118" s="417">
        <v>535921.03683999996</v>
      </c>
      <c r="G118" s="417">
        <v>23154.612219999999</v>
      </c>
      <c r="H118" s="417">
        <v>13278.985839999999</v>
      </c>
      <c r="I118" s="417">
        <v>12825.60441</v>
      </c>
      <c r="J118" s="417">
        <v>14.925780000000001</v>
      </c>
      <c r="K118" s="417">
        <v>5386.9820499999996</v>
      </c>
      <c r="L118" s="417">
        <v>64654.211470000002</v>
      </c>
      <c r="M118" s="417">
        <v>34753.320119999997</v>
      </c>
      <c r="N118" s="417">
        <v>1266814.4901700001</v>
      </c>
    </row>
    <row r="119" spans="1:14">
      <c r="A119" s="416" t="s">
        <v>114</v>
      </c>
      <c r="B119" s="417">
        <v>7274106.3008599998</v>
      </c>
      <c r="C119" s="417">
        <v>12953992.507069999</v>
      </c>
      <c r="D119" s="417">
        <v>9301955.0837600008</v>
      </c>
      <c r="E119" s="417">
        <v>4571074.0347100003</v>
      </c>
      <c r="F119" s="417">
        <v>4711938.7681800006</v>
      </c>
      <c r="G119" s="417">
        <v>3948399.1407099999</v>
      </c>
      <c r="H119" s="417">
        <v>1872577.47312</v>
      </c>
      <c r="I119" s="417">
        <v>5755241.0018800003</v>
      </c>
      <c r="J119" s="417">
        <v>17470.048340000001</v>
      </c>
      <c r="K119" s="417">
        <v>4907795.94245</v>
      </c>
      <c r="L119" s="417">
        <v>739448.12290999992</v>
      </c>
      <c r="M119" s="417">
        <v>2044955.22346</v>
      </c>
      <c r="N119" s="417">
        <v>58098953.64745</v>
      </c>
    </row>
    <row r="120" spans="1:14">
      <c r="A120" s="416" t="s">
        <v>115</v>
      </c>
      <c r="B120" s="417">
        <v>88.348020000000005</v>
      </c>
      <c r="C120" s="417">
        <v>84.55313000000001</v>
      </c>
      <c r="D120" s="417">
        <v>3245.1370299999999</v>
      </c>
      <c r="E120" s="417">
        <v>21942.873050000002</v>
      </c>
      <c r="F120" s="417">
        <v>1150.58581</v>
      </c>
      <c r="G120" s="417">
        <v>15.580719999999999</v>
      </c>
      <c r="H120" s="417">
        <v>299.36108000000002</v>
      </c>
      <c r="I120" s="417">
        <v>600.07852000000003</v>
      </c>
      <c r="J120" s="417">
        <v>7161.3312999999998</v>
      </c>
      <c r="K120" s="417">
        <v>103.39816</v>
      </c>
      <c r="L120" s="417">
        <v>603.08852000000002</v>
      </c>
      <c r="M120" s="417">
        <v>203.07166000000001</v>
      </c>
      <c r="N120" s="417">
        <v>35497.406999999999</v>
      </c>
    </row>
    <row r="121" spans="1:14">
      <c r="A121" s="18" t="s">
        <v>116</v>
      </c>
      <c r="B121" s="417">
        <v>48.374309999999994</v>
      </c>
      <c r="C121" s="417">
        <v>84.55313000000001</v>
      </c>
      <c r="D121" s="417">
        <v>2987.4783600000001</v>
      </c>
      <c r="E121" s="417">
        <v>1939.2724499999999</v>
      </c>
      <c r="F121" s="417">
        <v>1080.21811</v>
      </c>
      <c r="G121" s="417">
        <v>15.580719999999999</v>
      </c>
      <c r="H121" s="417">
        <v>28.559900000000003</v>
      </c>
      <c r="I121" s="417">
        <v>530.0735699999999</v>
      </c>
      <c r="J121" s="417">
        <v>688.85464999999999</v>
      </c>
      <c r="K121" s="417">
        <v>91.944550000000007</v>
      </c>
      <c r="L121" s="417">
        <v>603.08852000000002</v>
      </c>
      <c r="M121" s="417">
        <v>82.83287</v>
      </c>
      <c r="N121" s="417">
        <v>8180.8311399999993</v>
      </c>
    </row>
    <row r="122" spans="1:14">
      <c r="A122" s="19" t="s">
        <v>117</v>
      </c>
      <c r="B122" s="417">
        <v>39.973709999999997</v>
      </c>
      <c r="C122" s="417">
        <v>0</v>
      </c>
      <c r="D122" s="417">
        <v>257.65867000000003</v>
      </c>
      <c r="E122" s="417">
        <v>20003.600600000002</v>
      </c>
      <c r="F122" s="417">
        <v>70.367699999999999</v>
      </c>
      <c r="G122" s="417">
        <v>0</v>
      </c>
      <c r="H122" s="417">
        <v>0</v>
      </c>
      <c r="I122" s="417">
        <v>70.004949999999994</v>
      </c>
      <c r="J122" s="417">
        <v>395.73296000000005</v>
      </c>
      <c r="K122" s="417">
        <v>11.453610000000001</v>
      </c>
      <c r="L122" s="417">
        <v>0</v>
      </c>
      <c r="M122" s="417">
        <v>120.23878999999999</v>
      </c>
      <c r="N122" s="417">
        <v>20969.030989999999</v>
      </c>
    </row>
    <row r="123" spans="1:14">
      <c r="A123" s="19" t="s">
        <v>118</v>
      </c>
      <c r="B123" s="417">
        <v>0</v>
      </c>
      <c r="C123" s="417">
        <v>0</v>
      </c>
      <c r="D123" s="417">
        <v>0</v>
      </c>
      <c r="E123" s="417">
        <v>0</v>
      </c>
      <c r="F123" s="417">
        <v>0</v>
      </c>
      <c r="G123" s="417">
        <v>0</v>
      </c>
      <c r="H123" s="417">
        <v>0</v>
      </c>
      <c r="I123" s="417">
        <v>0</v>
      </c>
      <c r="J123" s="417">
        <v>0</v>
      </c>
      <c r="K123" s="417">
        <v>0</v>
      </c>
      <c r="L123" s="417">
        <v>0</v>
      </c>
      <c r="M123" s="417">
        <v>0</v>
      </c>
      <c r="N123" s="417">
        <v>0</v>
      </c>
    </row>
    <row r="124" spans="1:14">
      <c r="A124" s="19" t="s">
        <v>119</v>
      </c>
      <c r="B124" s="417">
        <v>0</v>
      </c>
      <c r="C124" s="417">
        <v>0</v>
      </c>
      <c r="D124" s="417">
        <v>0</v>
      </c>
      <c r="E124" s="417">
        <v>0</v>
      </c>
      <c r="F124" s="417">
        <v>0</v>
      </c>
      <c r="G124" s="417">
        <v>0</v>
      </c>
      <c r="H124" s="417">
        <v>0</v>
      </c>
      <c r="I124" s="417">
        <v>0</v>
      </c>
      <c r="J124" s="417">
        <v>1320.7864</v>
      </c>
      <c r="K124" s="417">
        <v>0</v>
      </c>
      <c r="L124" s="417">
        <v>0</v>
      </c>
      <c r="M124" s="417">
        <v>0</v>
      </c>
      <c r="N124" s="417">
        <v>1320.7864</v>
      </c>
    </row>
    <row r="125" spans="1:14">
      <c r="A125" s="19" t="s">
        <v>120</v>
      </c>
      <c r="B125" s="417">
        <v>0</v>
      </c>
      <c r="C125" s="417">
        <v>0</v>
      </c>
      <c r="D125" s="417">
        <v>0</v>
      </c>
      <c r="E125" s="417">
        <v>0</v>
      </c>
      <c r="F125" s="417">
        <v>0</v>
      </c>
      <c r="G125" s="417">
        <v>0</v>
      </c>
      <c r="H125" s="417">
        <v>270.80117999999999</v>
      </c>
      <c r="I125" s="417">
        <v>0</v>
      </c>
      <c r="J125" s="417">
        <v>4755.9572900000003</v>
      </c>
      <c r="K125" s="417">
        <v>0</v>
      </c>
      <c r="L125" s="417">
        <v>0</v>
      </c>
      <c r="M125" s="417">
        <v>0</v>
      </c>
      <c r="N125" s="417">
        <v>5026.7584699999998</v>
      </c>
    </row>
    <row r="126" spans="1:14">
      <c r="A126" s="19" t="s">
        <v>121</v>
      </c>
      <c r="B126" s="417">
        <v>0</v>
      </c>
      <c r="C126" s="417">
        <v>0</v>
      </c>
      <c r="D126" s="417">
        <v>0</v>
      </c>
      <c r="E126" s="417">
        <v>0</v>
      </c>
      <c r="F126" s="417">
        <v>0</v>
      </c>
      <c r="G126" s="417">
        <v>0</v>
      </c>
      <c r="H126" s="417">
        <v>0</v>
      </c>
      <c r="I126" s="417">
        <v>0</v>
      </c>
      <c r="J126" s="417">
        <v>0</v>
      </c>
      <c r="K126" s="417">
        <v>0</v>
      </c>
      <c r="L126" s="417">
        <v>0</v>
      </c>
      <c r="M126" s="417">
        <v>0</v>
      </c>
      <c r="N126" s="417">
        <v>0</v>
      </c>
    </row>
    <row r="127" spans="1:14">
      <c r="A127" s="20" t="s">
        <v>122</v>
      </c>
      <c r="B127" s="417">
        <v>0</v>
      </c>
      <c r="C127" s="417">
        <v>0</v>
      </c>
      <c r="D127" s="417">
        <v>0</v>
      </c>
      <c r="E127" s="417">
        <v>0</v>
      </c>
      <c r="F127" s="417">
        <v>0</v>
      </c>
      <c r="G127" s="417">
        <v>0</v>
      </c>
      <c r="H127" s="417">
        <v>0</v>
      </c>
      <c r="I127" s="417">
        <v>0</v>
      </c>
      <c r="J127" s="417">
        <v>0</v>
      </c>
      <c r="K127" s="417">
        <v>0</v>
      </c>
      <c r="L127" s="417">
        <v>0</v>
      </c>
      <c r="M127" s="417">
        <v>0</v>
      </c>
      <c r="N127" s="417">
        <v>0</v>
      </c>
    </row>
    <row r="128" spans="1:14">
      <c r="A128" s="21" t="s">
        <v>123</v>
      </c>
      <c r="B128" s="417">
        <v>0</v>
      </c>
      <c r="C128" s="417">
        <v>0</v>
      </c>
      <c r="D128" s="417">
        <v>0</v>
      </c>
      <c r="E128" s="417">
        <v>0</v>
      </c>
      <c r="F128" s="417">
        <v>0</v>
      </c>
      <c r="G128" s="417">
        <v>0</v>
      </c>
      <c r="H128" s="417">
        <v>0</v>
      </c>
      <c r="I128" s="417">
        <v>0</v>
      </c>
      <c r="J128" s="417">
        <v>0</v>
      </c>
      <c r="K128" s="417">
        <v>0</v>
      </c>
      <c r="L128" s="417">
        <v>0</v>
      </c>
      <c r="M128" s="417">
        <v>0</v>
      </c>
      <c r="N128" s="417">
        <v>0</v>
      </c>
    </row>
    <row r="129" spans="1:14">
      <c r="A129" s="22" t="s">
        <v>124</v>
      </c>
      <c r="B129" s="417">
        <v>398984.94118000002</v>
      </c>
      <c r="C129" s="417">
        <v>712251.07715000003</v>
      </c>
      <c r="D129" s="417">
        <v>588189.96298000007</v>
      </c>
      <c r="E129" s="417">
        <v>618988.01474000001</v>
      </c>
      <c r="F129" s="417">
        <v>255002.39634000001</v>
      </c>
      <c r="G129" s="417">
        <v>221658.25219999999</v>
      </c>
      <c r="H129" s="417">
        <v>241481.45503000001</v>
      </c>
      <c r="I129" s="417">
        <v>93451.345659999992</v>
      </c>
      <c r="J129" s="417">
        <v>11421.79002</v>
      </c>
      <c r="K129" s="417">
        <v>102963.2069</v>
      </c>
      <c r="L129" s="417">
        <v>87014.361040000003</v>
      </c>
      <c r="M129" s="417">
        <v>160621.56708000001</v>
      </c>
      <c r="N129" s="417">
        <v>3492028.3703200002</v>
      </c>
    </row>
    <row r="130" spans="1:14">
      <c r="A130" s="416" t="s">
        <v>125</v>
      </c>
      <c r="B130" s="417">
        <v>10996700.43087</v>
      </c>
      <c r="C130" s="417">
        <v>8879894.0713799987</v>
      </c>
      <c r="D130" s="417">
        <v>13009333.548690001</v>
      </c>
      <c r="E130" s="417">
        <v>8625562.0946299993</v>
      </c>
      <c r="F130" s="417">
        <v>8046948.4393599993</v>
      </c>
      <c r="G130" s="417">
        <v>6605281.3132499997</v>
      </c>
      <c r="H130" s="417">
        <v>6366785.9794799993</v>
      </c>
      <c r="I130" s="417">
        <v>7467364.7043300001</v>
      </c>
      <c r="J130" s="417">
        <v>0</v>
      </c>
      <c r="K130" s="417">
        <v>9456351.7140300013</v>
      </c>
      <c r="L130" s="417">
        <v>2333970.5364800002</v>
      </c>
      <c r="M130" s="417">
        <v>5499511.9456000002</v>
      </c>
      <c r="N130" s="417">
        <v>87287704.778099999</v>
      </c>
    </row>
    <row r="131" spans="1:14">
      <c r="A131" s="416" t="s">
        <v>126</v>
      </c>
      <c r="B131" s="417">
        <v>1455515.4438800002</v>
      </c>
      <c r="C131" s="417">
        <v>875376.73754</v>
      </c>
      <c r="D131" s="417">
        <v>1089171.42386</v>
      </c>
      <c r="E131" s="417">
        <v>2059067.3703900001</v>
      </c>
      <c r="F131" s="417">
        <v>1433009.53853</v>
      </c>
      <c r="G131" s="417">
        <v>1075320.9523499999</v>
      </c>
      <c r="H131" s="417">
        <v>1262585.1198800001</v>
      </c>
      <c r="I131" s="417">
        <v>854079.40173000004</v>
      </c>
      <c r="J131" s="417">
        <v>95.862960000000001</v>
      </c>
      <c r="K131" s="417">
        <v>777121.87030999991</v>
      </c>
      <c r="L131" s="417">
        <v>247152.26462999999</v>
      </c>
      <c r="M131" s="417">
        <v>755592.65136999998</v>
      </c>
      <c r="N131" s="417">
        <v>11884088.637430001</v>
      </c>
    </row>
    <row r="132" spans="1:14">
      <c r="A132" s="15" t="s">
        <v>127</v>
      </c>
      <c r="B132" s="419">
        <v>23808.59605</v>
      </c>
      <c r="C132" s="419">
        <v>134112.01142</v>
      </c>
      <c r="D132" s="419">
        <v>20188.744320000002</v>
      </c>
      <c r="E132" s="419">
        <v>31787.45103</v>
      </c>
      <c r="F132" s="419">
        <v>8569.0085999999992</v>
      </c>
      <c r="G132" s="419">
        <v>0</v>
      </c>
      <c r="H132" s="419">
        <v>1514.7969499999999</v>
      </c>
      <c r="I132" s="419">
        <v>13880.763279999999</v>
      </c>
      <c r="J132" s="419">
        <v>0.129</v>
      </c>
      <c r="K132" s="419">
        <v>5800.8180899999998</v>
      </c>
      <c r="L132" s="419">
        <v>81.273390000000006</v>
      </c>
      <c r="M132" s="419">
        <v>2332.7996499999999</v>
      </c>
      <c r="N132" s="419">
        <v>242076.39178000001</v>
      </c>
    </row>
    <row r="133" spans="1:14">
      <c r="A133" s="15" t="s">
        <v>128</v>
      </c>
      <c r="B133" s="419">
        <v>1674757.3954700001</v>
      </c>
      <c r="C133" s="419">
        <v>14111905.74798</v>
      </c>
      <c r="D133" s="419">
        <v>3297920.7703400003</v>
      </c>
      <c r="E133" s="419">
        <v>1412538.61561</v>
      </c>
      <c r="F133" s="419">
        <v>1157940.0669500001</v>
      </c>
      <c r="G133" s="419">
        <v>244418.68622</v>
      </c>
      <c r="H133" s="419">
        <v>26234.079399999999</v>
      </c>
      <c r="I133" s="419">
        <v>1404240.6743900001</v>
      </c>
      <c r="J133" s="419">
        <v>0</v>
      </c>
      <c r="K133" s="419">
        <v>324645.23816000001</v>
      </c>
      <c r="L133" s="419">
        <v>0</v>
      </c>
      <c r="M133" s="419">
        <v>174240.46103000001</v>
      </c>
      <c r="N133" s="419">
        <v>23828841.735549998</v>
      </c>
    </row>
    <row r="134" spans="1:14">
      <c r="A134" s="416" t="s">
        <v>129</v>
      </c>
      <c r="B134" s="417">
        <v>1276304.9262999999</v>
      </c>
      <c r="C134" s="417">
        <v>7460368.8165500006</v>
      </c>
      <c r="D134" s="417">
        <v>1256368.2697300001</v>
      </c>
      <c r="E134" s="417">
        <v>772989.71984000003</v>
      </c>
      <c r="F134" s="417">
        <v>744211.24859000009</v>
      </c>
      <c r="G134" s="417">
        <v>118549.31620999999</v>
      </c>
      <c r="H134" s="417">
        <v>0</v>
      </c>
      <c r="I134" s="417">
        <v>0</v>
      </c>
      <c r="J134" s="417">
        <v>0</v>
      </c>
      <c r="K134" s="417">
        <v>45571.367920000004</v>
      </c>
      <c r="L134" s="417">
        <v>0</v>
      </c>
      <c r="M134" s="417">
        <v>0</v>
      </c>
      <c r="N134" s="417">
        <v>11674363.665139999</v>
      </c>
    </row>
    <row r="135" spans="1:14">
      <c r="A135" s="416" t="s">
        <v>130</v>
      </c>
      <c r="B135" s="417">
        <v>178394.49028999999</v>
      </c>
      <c r="C135" s="417">
        <v>1533073.1112500001</v>
      </c>
      <c r="D135" s="417">
        <v>293101.16587999999</v>
      </c>
      <c r="E135" s="417">
        <v>56153.182070000003</v>
      </c>
      <c r="F135" s="417">
        <v>25530.806210000002</v>
      </c>
      <c r="G135" s="417">
        <v>125820.14336</v>
      </c>
      <c r="H135" s="417">
        <v>25510.746070000001</v>
      </c>
      <c r="I135" s="417">
        <v>720348.07567999989</v>
      </c>
      <c r="J135" s="417">
        <v>0</v>
      </c>
      <c r="K135" s="417">
        <v>278896.11661000003</v>
      </c>
      <c r="L135" s="417">
        <v>0</v>
      </c>
      <c r="M135" s="417">
        <v>174236.54303</v>
      </c>
      <c r="N135" s="417">
        <v>3411064.3804499996</v>
      </c>
    </row>
    <row r="136" spans="1:14">
      <c r="A136" s="416" t="s">
        <v>131</v>
      </c>
      <c r="B136" s="417">
        <v>0</v>
      </c>
      <c r="C136" s="417">
        <v>0</v>
      </c>
      <c r="D136" s="417">
        <v>0</v>
      </c>
      <c r="E136" s="417">
        <v>0</v>
      </c>
      <c r="F136" s="417">
        <v>0</v>
      </c>
      <c r="G136" s="417">
        <v>0</v>
      </c>
      <c r="H136" s="417">
        <v>0</v>
      </c>
      <c r="I136" s="417">
        <v>0</v>
      </c>
      <c r="J136" s="417">
        <v>0</v>
      </c>
      <c r="K136" s="417">
        <v>0</v>
      </c>
      <c r="L136" s="417">
        <v>0</v>
      </c>
      <c r="M136" s="417">
        <v>0</v>
      </c>
      <c r="N136" s="417">
        <v>0</v>
      </c>
    </row>
    <row r="137" spans="1:14">
      <c r="A137" s="416" t="s">
        <v>132</v>
      </c>
      <c r="B137" s="417">
        <v>124725.3619</v>
      </c>
      <c r="C137" s="417">
        <v>395027.80136000004</v>
      </c>
      <c r="D137" s="417">
        <v>40971.97999</v>
      </c>
      <c r="E137" s="417">
        <v>157188.51086000001</v>
      </c>
      <c r="F137" s="417">
        <v>1537.0154600000001</v>
      </c>
      <c r="G137" s="417">
        <v>0</v>
      </c>
      <c r="H137" s="417">
        <v>0</v>
      </c>
      <c r="I137" s="417">
        <v>10003.918</v>
      </c>
      <c r="J137" s="417">
        <v>0</v>
      </c>
      <c r="K137" s="417">
        <v>177.75363000000002</v>
      </c>
      <c r="L137" s="417">
        <v>0</v>
      </c>
      <c r="M137" s="417">
        <v>3.9180000000000001</v>
      </c>
      <c r="N137" s="417">
        <v>729636.25920000009</v>
      </c>
    </row>
    <row r="138" spans="1:14">
      <c r="A138" s="416" t="s">
        <v>133</v>
      </c>
      <c r="B138" s="417">
        <v>89216.5</v>
      </c>
      <c r="C138" s="417">
        <v>4553028.7198999999</v>
      </c>
      <c r="D138" s="417">
        <v>1675308.0183699999</v>
      </c>
      <c r="E138" s="417">
        <v>420144.48994999996</v>
      </c>
      <c r="F138" s="417">
        <v>384106.17092</v>
      </c>
      <c r="G138" s="417">
        <v>0</v>
      </c>
      <c r="H138" s="417">
        <v>0</v>
      </c>
      <c r="I138" s="417">
        <v>654603</v>
      </c>
      <c r="J138" s="417">
        <v>0</v>
      </c>
      <c r="K138" s="417">
        <v>0</v>
      </c>
      <c r="L138" s="417">
        <v>0</v>
      </c>
      <c r="M138" s="417">
        <v>0</v>
      </c>
      <c r="N138" s="417">
        <v>7776406.8991400003</v>
      </c>
    </row>
    <row r="139" spans="1:14">
      <c r="A139" s="416" t="s">
        <v>134</v>
      </c>
      <c r="B139" s="417">
        <v>6116.1169800000007</v>
      </c>
      <c r="C139" s="417">
        <v>170407.29892</v>
      </c>
      <c r="D139" s="417">
        <v>32171.336370000001</v>
      </c>
      <c r="E139" s="417">
        <v>6062.7128899999998</v>
      </c>
      <c r="F139" s="417">
        <v>2554.8257699999999</v>
      </c>
      <c r="G139" s="417">
        <v>49.226649999999999</v>
      </c>
      <c r="H139" s="417">
        <v>723.33332999999993</v>
      </c>
      <c r="I139" s="417">
        <v>19285.680710000001</v>
      </c>
      <c r="J139" s="417">
        <v>0</v>
      </c>
      <c r="K139" s="417">
        <v>0</v>
      </c>
      <c r="L139" s="417">
        <v>0</v>
      </c>
      <c r="M139" s="417">
        <v>0</v>
      </c>
      <c r="N139" s="417">
        <v>237370.53161999999</v>
      </c>
    </row>
    <row r="140" spans="1:14">
      <c r="A140" s="15" t="s">
        <v>135</v>
      </c>
      <c r="B140" s="419">
        <v>4153697.9496900002</v>
      </c>
      <c r="C140" s="419">
        <v>4719590.4079</v>
      </c>
      <c r="D140" s="419">
        <v>4827809.6093999995</v>
      </c>
      <c r="E140" s="419">
        <v>3806508.52941</v>
      </c>
      <c r="F140" s="419">
        <v>2403292.1798200002</v>
      </c>
      <c r="G140" s="419">
        <v>2813635.1587899998</v>
      </c>
      <c r="H140" s="419">
        <v>1532685.89757</v>
      </c>
      <c r="I140" s="419">
        <v>2705456.2663200004</v>
      </c>
      <c r="J140" s="419">
        <v>45036.948790000002</v>
      </c>
      <c r="K140" s="419">
        <v>3661718.6799400002</v>
      </c>
      <c r="L140" s="419">
        <v>858971.67110000004</v>
      </c>
      <c r="M140" s="419">
        <v>544499.77430999989</v>
      </c>
      <c r="N140" s="419">
        <v>32072903.073040001</v>
      </c>
    </row>
    <row r="141" spans="1:14">
      <c r="A141" s="416" t="s">
        <v>136</v>
      </c>
      <c r="B141" s="417">
        <v>50244.221420000002</v>
      </c>
      <c r="C141" s="417">
        <v>532047.85475000006</v>
      </c>
      <c r="D141" s="417">
        <v>126082.0224</v>
      </c>
      <c r="E141" s="417">
        <v>53805.268640000002</v>
      </c>
      <c r="F141" s="417">
        <v>115192.33990000001</v>
      </c>
      <c r="G141" s="417">
        <v>106312.23112000001</v>
      </c>
      <c r="H141" s="417">
        <v>37404.601109999996</v>
      </c>
      <c r="I141" s="417">
        <v>0</v>
      </c>
      <c r="J141" s="417">
        <v>15143.996150000001</v>
      </c>
      <c r="K141" s="417">
        <v>23522.019700000001</v>
      </c>
      <c r="L141" s="417">
        <v>60764.93881</v>
      </c>
      <c r="M141" s="417">
        <v>0</v>
      </c>
      <c r="N141" s="417">
        <v>1120519.4939999999</v>
      </c>
    </row>
    <row r="142" spans="1:14">
      <c r="A142" s="416" t="s">
        <v>137</v>
      </c>
      <c r="B142" s="417">
        <v>2304467</v>
      </c>
      <c r="C142" s="417">
        <v>3376231.6589299999</v>
      </c>
      <c r="D142" s="417">
        <v>2563261.0052199997</v>
      </c>
      <c r="E142" s="417">
        <v>2918629.2175599998</v>
      </c>
      <c r="F142" s="417">
        <v>667236.54952</v>
      </c>
      <c r="G142" s="417">
        <v>1527474.1359999999</v>
      </c>
      <c r="H142" s="417">
        <v>318496.52754000004</v>
      </c>
      <c r="I142" s="417">
        <v>619964.72878</v>
      </c>
      <c r="J142" s="417">
        <v>11352.65516</v>
      </c>
      <c r="K142" s="417">
        <v>1329544.73569</v>
      </c>
      <c r="L142" s="417">
        <v>159694.69162</v>
      </c>
      <c r="M142" s="417">
        <v>0</v>
      </c>
      <c r="N142" s="417">
        <v>15796352.906020001</v>
      </c>
    </row>
    <row r="143" spans="1:14">
      <c r="A143" s="416" t="s">
        <v>138</v>
      </c>
      <c r="B143" s="417">
        <v>0</v>
      </c>
      <c r="C143" s="417">
        <v>0</v>
      </c>
      <c r="D143" s="417">
        <v>0</v>
      </c>
      <c r="E143" s="417">
        <v>0</v>
      </c>
      <c r="F143" s="417">
        <v>0</v>
      </c>
      <c r="G143" s="417">
        <v>0</v>
      </c>
      <c r="H143" s="417">
        <v>0</v>
      </c>
      <c r="I143" s="417">
        <v>0</v>
      </c>
      <c r="J143" s="417">
        <v>0</v>
      </c>
      <c r="K143" s="417">
        <v>0</v>
      </c>
      <c r="L143" s="417">
        <v>0</v>
      </c>
      <c r="M143" s="417">
        <v>0</v>
      </c>
      <c r="N143" s="417">
        <v>0</v>
      </c>
    </row>
    <row r="144" spans="1:14">
      <c r="A144" s="416" t="s">
        <v>139</v>
      </c>
      <c r="B144" s="417">
        <v>0</v>
      </c>
      <c r="C144" s="417">
        <v>0</v>
      </c>
      <c r="D144" s="417">
        <v>0</v>
      </c>
      <c r="E144" s="417">
        <v>0</v>
      </c>
      <c r="F144" s="417">
        <v>0</v>
      </c>
      <c r="G144" s="417">
        <v>16666.666659999999</v>
      </c>
      <c r="H144" s="417">
        <v>0</v>
      </c>
      <c r="I144" s="417">
        <v>70000</v>
      </c>
      <c r="J144" s="417">
        <v>0</v>
      </c>
      <c r="K144" s="417">
        <v>211966.66672000001</v>
      </c>
      <c r="L144" s="417">
        <v>171672.61908999999</v>
      </c>
      <c r="M144" s="417">
        <v>455833.33331999998</v>
      </c>
      <c r="N144" s="417">
        <v>926139.28578999999</v>
      </c>
    </row>
    <row r="145" spans="1:14">
      <c r="A145" s="11" t="s">
        <v>140</v>
      </c>
      <c r="B145" s="417">
        <v>1682805.5016700001</v>
      </c>
      <c r="C145" s="417">
        <v>752028.10916999995</v>
      </c>
      <c r="D145" s="417">
        <v>2032470.7117300001</v>
      </c>
      <c r="E145" s="417">
        <v>678291.75997000001</v>
      </c>
      <c r="F145" s="417">
        <v>1476791.97743</v>
      </c>
      <c r="G145" s="417">
        <v>1079892.9350399999</v>
      </c>
      <c r="H145" s="417">
        <v>1086366.04785</v>
      </c>
      <c r="I145" s="417">
        <v>1925091.8274400001</v>
      </c>
      <c r="J145" s="417">
        <v>8000</v>
      </c>
      <c r="K145" s="417">
        <v>1683432.3885999999</v>
      </c>
      <c r="L145" s="417">
        <v>454693.42139999999</v>
      </c>
      <c r="M145" s="417">
        <v>80399.007440000001</v>
      </c>
      <c r="N145" s="417">
        <v>12940263.68774</v>
      </c>
    </row>
    <row r="146" spans="1:14">
      <c r="A146" s="416" t="s">
        <v>141</v>
      </c>
      <c r="B146" s="417">
        <v>0</v>
      </c>
      <c r="C146" s="417">
        <v>0</v>
      </c>
      <c r="D146" s="417">
        <v>0</v>
      </c>
      <c r="E146" s="417">
        <v>0</v>
      </c>
      <c r="F146" s="417">
        <v>0</v>
      </c>
      <c r="G146" s="417">
        <v>0</v>
      </c>
      <c r="H146" s="417">
        <v>0</v>
      </c>
      <c r="I146" s="417">
        <v>0</v>
      </c>
      <c r="J146" s="417">
        <v>0</v>
      </c>
      <c r="K146" s="417">
        <v>0</v>
      </c>
      <c r="L146" s="417">
        <v>0</v>
      </c>
      <c r="M146" s="417">
        <v>0</v>
      </c>
      <c r="N146" s="417">
        <v>0</v>
      </c>
    </row>
    <row r="147" spans="1:14">
      <c r="A147" s="416" t="s">
        <v>142</v>
      </c>
      <c r="B147" s="417">
        <v>10361.93396</v>
      </c>
      <c r="C147" s="417">
        <v>0</v>
      </c>
      <c r="D147" s="417">
        <v>30484.234760000003</v>
      </c>
      <c r="E147" s="417">
        <v>761.46</v>
      </c>
      <c r="F147" s="417">
        <v>8.0000000000000007E-5</v>
      </c>
      <c r="G147" s="417">
        <v>0</v>
      </c>
      <c r="H147" s="417">
        <v>783.36768000000006</v>
      </c>
      <c r="I147" s="417">
        <v>0</v>
      </c>
      <c r="J147" s="417">
        <v>10290</v>
      </c>
      <c r="K147" s="417">
        <v>305270</v>
      </c>
      <c r="L147" s="417">
        <v>0</v>
      </c>
      <c r="M147" s="417">
        <v>533.72768000000008</v>
      </c>
      <c r="N147" s="417">
        <v>358484.72416000004</v>
      </c>
    </row>
    <row r="148" spans="1:14">
      <c r="A148" s="416" t="s">
        <v>143</v>
      </c>
      <c r="B148" s="417">
        <v>105819.29264</v>
      </c>
      <c r="C148" s="417">
        <v>59282.785049999999</v>
      </c>
      <c r="D148" s="417">
        <v>75511.635290000006</v>
      </c>
      <c r="E148" s="417">
        <v>155020.82324</v>
      </c>
      <c r="F148" s="417">
        <v>144071.31288999997</v>
      </c>
      <c r="G148" s="417">
        <v>83289.189969999992</v>
      </c>
      <c r="H148" s="417">
        <v>89635.353390000004</v>
      </c>
      <c r="I148" s="417">
        <v>90399.710099999997</v>
      </c>
      <c r="J148" s="417">
        <v>250.29748000000001</v>
      </c>
      <c r="K148" s="417">
        <v>107982.86923000001</v>
      </c>
      <c r="L148" s="417">
        <v>12146.000179999999</v>
      </c>
      <c r="M148" s="417">
        <v>7733.7058699999998</v>
      </c>
      <c r="N148" s="417">
        <v>931142.97533000004</v>
      </c>
    </row>
    <row r="149" spans="1:14">
      <c r="A149" s="15" t="s">
        <v>144</v>
      </c>
      <c r="B149" s="419">
        <v>684001.68119000003</v>
      </c>
      <c r="C149" s="419">
        <v>871954.64298</v>
      </c>
      <c r="D149" s="419">
        <v>345828.25792</v>
      </c>
      <c r="E149" s="419">
        <v>490047.05632999999</v>
      </c>
      <c r="F149" s="419">
        <v>346240.88801999995</v>
      </c>
      <c r="G149" s="419">
        <v>1071172.11091</v>
      </c>
      <c r="H149" s="419">
        <v>248515.12388</v>
      </c>
      <c r="I149" s="419">
        <v>690086.29528999992</v>
      </c>
      <c r="J149" s="419">
        <v>11262.651230000001</v>
      </c>
      <c r="K149" s="419">
        <v>306894.32233999996</v>
      </c>
      <c r="L149" s="419">
        <v>62927.981799999994</v>
      </c>
      <c r="M149" s="419">
        <v>356090.19673000003</v>
      </c>
      <c r="N149" s="419">
        <v>5485021.2086199997</v>
      </c>
    </row>
    <row r="150" spans="1:14">
      <c r="A150" s="416" t="s">
        <v>71</v>
      </c>
      <c r="B150" s="417">
        <v>320870.48606999998</v>
      </c>
      <c r="C150" s="417">
        <v>111061.07673999999</v>
      </c>
      <c r="D150" s="417">
        <v>18062.01856</v>
      </c>
      <c r="E150" s="417">
        <v>45031.124100000001</v>
      </c>
      <c r="F150" s="417">
        <v>11958.670630000001</v>
      </c>
      <c r="G150" s="417">
        <v>704519.32588999998</v>
      </c>
      <c r="H150" s="417">
        <v>3236.0282299999999</v>
      </c>
      <c r="I150" s="417">
        <v>3161.6949199999999</v>
      </c>
      <c r="J150" s="417">
        <v>7382.558</v>
      </c>
      <c r="K150" s="417">
        <v>234.96135000000001</v>
      </c>
      <c r="L150" s="417">
        <v>19434.887320000002</v>
      </c>
      <c r="M150" s="417">
        <v>8.2614000000000001</v>
      </c>
      <c r="N150" s="417">
        <v>1244961.0932100001</v>
      </c>
    </row>
    <row r="151" spans="1:14">
      <c r="A151" s="416" t="s">
        <v>73</v>
      </c>
      <c r="B151" s="417">
        <v>93994.03297</v>
      </c>
      <c r="C151" s="417">
        <v>278407.56683999998</v>
      </c>
      <c r="D151" s="417">
        <v>121933.71182</v>
      </c>
      <c r="E151" s="417">
        <v>170165.44330000001</v>
      </c>
      <c r="F151" s="417">
        <v>142071.00990999999</v>
      </c>
      <c r="G151" s="417">
        <v>69117.392720000003</v>
      </c>
      <c r="H151" s="417">
        <v>73201.503049999999</v>
      </c>
      <c r="I151" s="417">
        <v>396817.29929</v>
      </c>
      <c r="J151" s="417">
        <v>1234.5200500000001</v>
      </c>
      <c r="K151" s="417">
        <v>66300.681840000005</v>
      </c>
      <c r="L151" s="417">
        <v>18574.505880000001</v>
      </c>
      <c r="M151" s="417">
        <v>176111.20165</v>
      </c>
      <c r="N151" s="417">
        <v>1607928.8693199998</v>
      </c>
    </row>
    <row r="152" spans="1:14">
      <c r="A152" s="416" t="s">
        <v>145</v>
      </c>
      <c r="B152" s="417">
        <v>153465.65312999999</v>
      </c>
      <c r="C152" s="417">
        <v>472707.71166999999</v>
      </c>
      <c r="D152" s="417">
        <v>204073.01462999999</v>
      </c>
      <c r="E152" s="417">
        <v>274357.47504000005</v>
      </c>
      <c r="F152" s="417">
        <v>168712.76063</v>
      </c>
      <c r="G152" s="417">
        <v>199547.01227000001</v>
      </c>
      <c r="H152" s="417">
        <v>92822.267340000006</v>
      </c>
      <c r="I152" s="417">
        <v>272102.05208999995</v>
      </c>
      <c r="J152" s="417">
        <v>2503.0439799999999</v>
      </c>
      <c r="K152" s="417">
        <v>188714.97999000002</v>
      </c>
      <c r="L152" s="417">
        <v>24810.384170000001</v>
      </c>
      <c r="M152" s="417">
        <v>171747.72230000002</v>
      </c>
      <c r="N152" s="417">
        <v>2225564.0772399995</v>
      </c>
    </row>
    <row r="153" spans="1:14">
      <c r="A153" s="416" t="s">
        <v>99</v>
      </c>
      <c r="B153" s="417">
        <v>115671.50902</v>
      </c>
      <c r="C153" s="417">
        <v>9778.28773</v>
      </c>
      <c r="D153" s="417">
        <v>1759.5129099999999</v>
      </c>
      <c r="E153" s="417">
        <v>493.01389</v>
      </c>
      <c r="F153" s="417">
        <v>23498.44685</v>
      </c>
      <c r="G153" s="417">
        <v>97988.38003</v>
      </c>
      <c r="H153" s="417">
        <v>79255.325260000012</v>
      </c>
      <c r="I153" s="417">
        <v>18005.24899</v>
      </c>
      <c r="J153" s="417">
        <v>142.5292</v>
      </c>
      <c r="K153" s="417">
        <v>51643.699159999996</v>
      </c>
      <c r="L153" s="417">
        <v>108.20442999999999</v>
      </c>
      <c r="M153" s="417">
        <v>8223.0113799999999</v>
      </c>
      <c r="N153" s="417">
        <v>406567.16885000002</v>
      </c>
    </row>
    <row r="154" spans="1:14">
      <c r="A154" s="416" t="s">
        <v>146</v>
      </c>
      <c r="B154" s="417">
        <v>0</v>
      </c>
      <c r="C154" s="417">
        <v>0</v>
      </c>
      <c r="D154" s="417">
        <v>0</v>
      </c>
      <c r="E154" s="417">
        <v>0</v>
      </c>
      <c r="F154" s="417">
        <v>0</v>
      </c>
      <c r="G154" s="417">
        <v>0</v>
      </c>
      <c r="H154" s="417">
        <v>0</v>
      </c>
      <c r="I154" s="417">
        <v>0</v>
      </c>
      <c r="J154" s="417">
        <v>0</v>
      </c>
      <c r="K154" s="417">
        <v>0</v>
      </c>
      <c r="L154" s="417">
        <v>0</v>
      </c>
      <c r="M154" s="417">
        <v>0</v>
      </c>
      <c r="N154" s="417">
        <v>0</v>
      </c>
    </row>
    <row r="155" spans="1:14">
      <c r="A155" s="15" t="s">
        <v>147</v>
      </c>
      <c r="B155" s="419">
        <v>308671.26808999997</v>
      </c>
      <c r="C155" s="419">
        <v>455515.97538999998</v>
      </c>
      <c r="D155" s="419">
        <v>198112.46975999998</v>
      </c>
      <c r="E155" s="419">
        <v>400421.86424999998</v>
      </c>
      <c r="F155" s="419">
        <v>309755.98522999999</v>
      </c>
      <c r="G155" s="419">
        <v>165361.42033000002</v>
      </c>
      <c r="H155" s="419">
        <v>139630.49239</v>
      </c>
      <c r="I155" s="419">
        <v>212517.24058000001</v>
      </c>
      <c r="J155" s="419">
        <v>1689.29684</v>
      </c>
      <c r="K155" s="419">
        <v>287280.22039999999</v>
      </c>
      <c r="L155" s="419">
        <v>45898.34332</v>
      </c>
      <c r="M155" s="419">
        <v>261932.20207</v>
      </c>
      <c r="N155" s="419">
        <v>2786786.7786500002</v>
      </c>
    </row>
    <row r="156" spans="1:14">
      <c r="A156" s="416" t="s">
        <v>148</v>
      </c>
      <c r="B156" s="417">
        <v>61319.557119999998</v>
      </c>
      <c r="C156" s="417">
        <v>7793.73837</v>
      </c>
      <c r="D156" s="417">
        <v>5750.2084400000003</v>
      </c>
      <c r="E156" s="417">
        <v>62911.644950000002</v>
      </c>
      <c r="F156" s="417">
        <v>8537.3798699999988</v>
      </c>
      <c r="G156" s="417">
        <v>15262.305759999999</v>
      </c>
      <c r="H156" s="417">
        <v>9581.2028800000007</v>
      </c>
      <c r="I156" s="417">
        <v>0.55065999999999993</v>
      </c>
      <c r="J156" s="417">
        <v>0.48258000000000001</v>
      </c>
      <c r="K156" s="417">
        <v>1975.6750500000001</v>
      </c>
      <c r="L156" s="417">
        <v>2208.9259300000003</v>
      </c>
      <c r="M156" s="417">
        <v>11477.266529999999</v>
      </c>
      <c r="N156" s="417">
        <v>186818.93813999998</v>
      </c>
    </row>
    <row r="157" spans="1:14">
      <c r="A157" s="416" t="s">
        <v>149</v>
      </c>
      <c r="B157" s="417">
        <v>0</v>
      </c>
      <c r="C157" s="417">
        <v>0</v>
      </c>
      <c r="D157" s="417">
        <v>0</v>
      </c>
      <c r="E157" s="417">
        <v>0</v>
      </c>
      <c r="F157" s="417">
        <v>0</v>
      </c>
      <c r="G157" s="417">
        <v>0</v>
      </c>
      <c r="H157" s="417">
        <v>0</v>
      </c>
      <c r="I157" s="417">
        <v>0</v>
      </c>
      <c r="J157" s="417">
        <v>0</v>
      </c>
      <c r="K157" s="417">
        <v>0</v>
      </c>
      <c r="L157" s="417">
        <v>0</v>
      </c>
      <c r="M157" s="417">
        <v>0</v>
      </c>
      <c r="N157" s="417">
        <v>0</v>
      </c>
    </row>
    <row r="158" spans="1:14">
      <c r="A158" s="416" t="s">
        <v>150</v>
      </c>
      <c r="B158" s="417">
        <v>130546.02876</v>
      </c>
      <c r="C158" s="417">
        <v>239828.52694000001</v>
      </c>
      <c r="D158" s="417">
        <v>95472.132280000005</v>
      </c>
      <c r="E158" s="417">
        <v>219456.72691</v>
      </c>
      <c r="F158" s="417">
        <v>94067.539829999994</v>
      </c>
      <c r="G158" s="417">
        <v>74417.59345</v>
      </c>
      <c r="H158" s="417">
        <v>58493.415820000002</v>
      </c>
      <c r="I158" s="417">
        <v>121092.93015</v>
      </c>
      <c r="J158" s="417">
        <v>0</v>
      </c>
      <c r="K158" s="417">
        <v>159364.00846000001</v>
      </c>
      <c r="L158" s="417">
        <v>24527.11118</v>
      </c>
      <c r="M158" s="417">
        <v>175966.29016999999</v>
      </c>
      <c r="N158" s="417">
        <v>1393232.3039500001</v>
      </c>
    </row>
    <row r="159" spans="1:14">
      <c r="A159" s="416" t="s">
        <v>151</v>
      </c>
      <c r="B159" s="417">
        <v>0</v>
      </c>
      <c r="C159" s="417">
        <v>0</v>
      </c>
      <c r="D159" s="417">
        <v>0</v>
      </c>
      <c r="E159" s="417">
        <v>0</v>
      </c>
      <c r="F159" s="417">
        <v>0</v>
      </c>
      <c r="G159" s="417">
        <v>0</v>
      </c>
      <c r="H159" s="417">
        <v>0</v>
      </c>
      <c r="I159" s="417">
        <v>0</v>
      </c>
      <c r="J159" s="417">
        <v>0</v>
      </c>
      <c r="K159" s="417">
        <v>0</v>
      </c>
      <c r="L159" s="417">
        <v>0</v>
      </c>
      <c r="M159" s="417">
        <v>0</v>
      </c>
      <c r="N159" s="417">
        <v>0</v>
      </c>
    </row>
    <row r="160" spans="1:14">
      <c r="A160" s="416" t="s">
        <v>152</v>
      </c>
      <c r="B160" s="417">
        <v>116805.68221</v>
      </c>
      <c r="C160" s="417">
        <v>167798.52697000001</v>
      </c>
      <c r="D160" s="417">
        <v>95472.132290000009</v>
      </c>
      <c r="E160" s="417">
        <v>117415.56245</v>
      </c>
      <c r="F160" s="417">
        <v>128106.96020999999</v>
      </c>
      <c r="G160" s="417">
        <v>74417.59345</v>
      </c>
      <c r="H160" s="417">
        <v>58493.415820000002</v>
      </c>
      <c r="I160" s="417">
        <v>91423.75976999999</v>
      </c>
      <c r="J160" s="417">
        <v>1688.8142600000001</v>
      </c>
      <c r="K160" s="417">
        <v>125940.53689</v>
      </c>
      <c r="L160" s="417">
        <v>19162.306210000002</v>
      </c>
      <c r="M160" s="417">
        <v>56500.72</v>
      </c>
      <c r="N160" s="417">
        <v>1053226.0105300001</v>
      </c>
    </row>
    <row r="161" spans="1:14">
      <c r="A161" s="416" t="s">
        <v>153</v>
      </c>
      <c r="B161" s="417">
        <v>0</v>
      </c>
      <c r="C161" s="417">
        <v>40095.183109999998</v>
      </c>
      <c r="D161" s="417">
        <v>1417.99675</v>
      </c>
      <c r="E161" s="417">
        <v>637.92993999999999</v>
      </c>
      <c r="F161" s="417">
        <v>79044.105319999988</v>
      </c>
      <c r="G161" s="417">
        <v>1263.92767</v>
      </c>
      <c r="H161" s="417">
        <v>13062.457869999998</v>
      </c>
      <c r="I161" s="417">
        <v>0</v>
      </c>
      <c r="J161" s="417">
        <v>0</v>
      </c>
      <c r="K161" s="417">
        <v>0</v>
      </c>
      <c r="L161" s="417">
        <v>0</v>
      </c>
      <c r="M161" s="417">
        <v>17987.925370000001</v>
      </c>
      <c r="N161" s="417">
        <v>153509.52603000001</v>
      </c>
    </row>
    <row r="162" spans="1:14">
      <c r="A162" s="15" t="s">
        <v>154</v>
      </c>
      <c r="B162" s="419">
        <v>411613.31592999998</v>
      </c>
      <c r="C162" s="419">
        <v>171416.66665999999</v>
      </c>
      <c r="D162" s="419">
        <v>1190038.8410799999</v>
      </c>
      <c r="E162" s="419">
        <v>0</v>
      </c>
      <c r="F162" s="419">
        <v>0</v>
      </c>
      <c r="G162" s="419">
        <v>563710.01682000002</v>
      </c>
      <c r="H162" s="419">
        <v>86769.483330000003</v>
      </c>
      <c r="I162" s="419">
        <v>206314.5</v>
      </c>
      <c r="J162" s="419">
        <v>0</v>
      </c>
      <c r="K162" s="419">
        <v>826394.97499000002</v>
      </c>
      <c r="L162" s="419">
        <v>0</v>
      </c>
      <c r="M162" s="419">
        <v>0</v>
      </c>
      <c r="N162" s="419">
        <v>3456257.7988100001</v>
      </c>
    </row>
    <row r="163" spans="1:14">
      <c r="A163" s="416" t="s">
        <v>155</v>
      </c>
      <c r="B163" s="417">
        <v>405918.8</v>
      </c>
      <c r="C163" s="417">
        <v>170000</v>
      </c>
      <c r="D163" s="417">
        <v>1160436</v>
      </c>
      <c r="E163" s="417">
        <v>0</v>
      </c>
      <c r="F163" s="417">
        <v>0</v>
      </c>
      <c r="G163" s="417">
        <v>404871.25</v>
      </c>
      <c r="H163" s="417">
        <v>86500</v>
      </c>
      <c r="I163" s="417">
        <v>205800</v>
      </c>
      <c r="J163" s="417">
        <v>0</v>
      </c>
      <c r="K163" s="417">
        <v>816000</v>
      </c>
      <c r="L163" s="417">
        <v>0</v>
      </c>
      <c r="M163" s="417">
        <v>0</v>
      </c>
      <c r="N163" s="417">
        <v>3249526.05</v>
      </c>
    </row>
    <row r="164" spans="1:14">
      <c r="A164" s="416" t="s">
        <v>156</v>
      </c>
      <c r="B164" s="417">
        <v>0</v>
      </c>
      <c r="C164" s="417">
        <v>0</v>
      </c>
      <c r="D164" s="417">
        <v>0</v>
      </c>
      <c r="E164" s="417">
        <v>0</v>
      </c>
      <c r="F164" s="417">
        <v>0</v>
      </c>
      <c r="G164" s="417">
        <v>0</v>
      </c>
      <c r="H164" s="417">
        <v>0</v>
      </c>
      <c r="I164" s="417">
        <v>0</v>
      </c>
      <c r="J164" s="417">
        <v>0</v>
      </c>
      <c r="K164" s="417">
        <v>0</v>
      </c>
      <c r="L164" s="417">
        <v>0</v>
      </c>
      <c r="M164" s="417">
        <v>0</v>
      </c>
      <c r="N164" s="417">
        <v>0</v>
      </c>
    </row>
    <row r="165" spans="1:14">
      <c r="A165" s="11" t="s">
        <v>157</v>
      </c>
      <c r="B165" s="417">
        <v>0</v>
      </c>
      <c r="C165" s="417">
        <v>0</v>
      </c>
      <c r="D165" s="417">
        <v>0</v>
      </c>
      <c r="E165" s="417">
        <v>0</v>
      </c>
      <c r="F165" s="417">
        <v>0</v>
      </c>
      <c r="G165" s="417">
        <v>150000</v>
      </c>
      <c r="H165" s="417">
        <v>0</v>
      </c>
      <c r="I165" s="417">
        <v>0</v>
      </c>
      <c r="J165" s="417">
        <v>0</v>
      </c>
      <c r="K165" s="417">
        <v>0</v>
      </c>
      <c r="L165" s="417">
        <v>0</v>
      </c>
      <c r="M165" s="417">
        <v>0</v>
      </c>
      <c r="N165" s="417">
        <v>150000</v>
      </c>
    </row>
    <row r="166" spans="1:14">
      <c r="A166" s="416" t="s">
        <v>158</v>
      </c>
      <c r="B166" s="417">
        <v>5694.5159299999996</v>
      </c>
      <c r="C166" s="417">
        <v>1416.6666599999999</v>
      </c>
      <c r="D166" s="417">
        <v>29602.841079999998</v>
      </c>
      <c r="E166" s="417">
        <v>0</v>
      </c>
      <c r="F166" s="417">
        <v>0</v>
      </c>
      <c r="G166" s="417">
        <v>8838.7668200000007</v>
      </c>
      <c r="H166" s="417">
        <v>269.48333000000002</v>
      </c>
      <c r="I166" s="417">
        <v>514.5</v>
      </c>
      <c r="J166" s="417">
        <v>0</v>
      </c>
      <c r="K166" s="417">
        <v>10394.974990000001</v>
      </c>
      <c r="L166" s="417">
        <v>0</v>
      </c>
      <c r="M166" s="417">
        <v>0</v>
      </c>
      <c r="N166" s="417">
        <v>56731.748810000005</v>
      </c>
    </row>
    <row r="167" spans="1:14">
      <c r="A167" s="15" t="s">
        <v>159</v>
      </c>
      <c r="B167" s="419">
        <v>196557.4032</v>
      </c>
      <c r="C167" s="419">
        <v>346075.13889999996</v>
      </c>
      <c r="D167" s="419">
        <v>200542.95765</v>
      </c>
      <c r="E167" s="419">
        <v>416256.51169000001</v>
      </c>
      <c r="F167" s="419">
        <v>295667.21189999999</v>
      </c>
      <c r="G167" s="419">
        <v>220644.35012000002</v>
      </c>
      <c r="H167" s="419">
        <v>126447.04166</v>
      </c>
      <c r="I167" s="419">
        <v>419913.44876999996</v>
      </c>
      <c r="J167" s="419">
        <v>0</v>
      </c>
      <c r="K167" s="419">
        <v>405996.62054999999</v>
      </c>
      <c r="L167" s="419">
        <v>68218.648230000006</v>
      </c>
      <c r="M167" s="419">
        <v>0</v>
      </c>
      <c r="N167" s="419">
        <v>2696319.3326699999</v>
      </c>
    </row>
    <row r="168" spans="1:14">
      <c r="A168" s="416" t="s">
        <v>160</v>
      </c>
      <c r="B168" s="417">
        <v>0</v>
      </c>
      <c r="C168" s="417">
        <v>0</v>
      </c>
      <c r="D168" s="417">
        <v>0</v>
      </c>
      <c r="E168" s="417">
        <v>0</v>
      </c>
      <c r="F168" s="417">
        <v>0</v>
      </c>
      <c r="G168" s="417">
        <v>0</v>
      </c>
      <c r="H168" s="417">
        <v>0</v>
      </c>
      <c r="I168" s="417">
        <v>0</v>
      </c>
      <c r="J168" s="417">
        <v>0</v>
      </c>
      <c r="K168" s="417">
        <v>0</v>
      </c>
      <c r="L168" s="417">
        <v>1485.6633400000001</v>
      </c>
      <c r="M168" s="417">
        <v>0</v>
      </c>
      <c r="N168" s="417">
        <v>1485.6633400000001</v>
      </c>
    </row>
    <row r="169" spans="1:14">
      <c r="A169" s="416" t="s">
        <v>161</v>
      </c>
      <c r="B169" s="417">
        <v>0</v>
      </c>
      <c r="C169" s="417">
        <v>0</v>
      </c>
      <c r="D169" s="417">
        <v>0</v>
      </c>
      <c r="E169" s="417">
        <v>0</v>
      </c>
      <c r="F169" s="417">
        <v>0</v>
      </c>
      <c r="G169" s="417">
        <v>0</v>
      </c>
      <c r="H169" s="417">
        <v>0</v>
      </c>
      <c r="I169" s="417">
        <v>0</v>
      </c>
      <c r="J169" s="417">
        <v>0</v>
      </c>
      <c r="K169" s="417">
        <v>0</v>
      </c>
      <c r="L169" s="417">
        <v>0</v>
      </c>
      <c r="M169" s="417">
        <v>0</v>
      </c>
      <c r="N169" s="417">
        <v>0</v>
      </c>
    </row>
    <row r="170" spans="1:14">
      <c r="A170" s="416" t="s">
        <v>162</v>
      </c>
      <c r="B170" s="417">
        <v>0</v>
      </c>
      <c r="C170" s="417">
        <v>0</v>
      </c>
      <c r="D170" s="417">
        <v>0</v>
      </c>
      <c r="E170" s="417">
        <v>0</v>
      </c>
      <c r="F170" s="417">
        <v>0</v>
      </c>
      <c r="G170" s="417">
        <v>0</v>
      </c>
      <c r="H170" s="417">
        <v>0</v>
      </c>
      <c r="I170" s="417">
        <v>0</v>
      </c>
      <c r="J170" s="417">
        <v>0</v>
      </c>
      <c r="K170" s="417">
        <v>0</v>
      </c>
      <c r="L170" s="417">
        <v>1485.6633400000001</v>
      </c>
      <c r="M170" s="417">
        <v>0</v>
      </c>
      <c r="N170" s="417">
        <v>1485.6633400000001</v>
      </c>
    </row>
    <row r="171" spans="1:14">
      <c r="A171" s="416" t="s">
        <v>163</v>
      </c>
      <c r="B171" s="417">
        <v>0</v>
      </c>
      <c r="C171" s="417">
        <v>0</v>
      </c>
      <c r="D171" s="417">
        <v>0</v>
      </c>
      <c r="E171" s="417">
        <v>0</v>
      </c>
      <c r="F171" s="417">
        <v>0</v>
      </c>
      <c r="G171" s="417">
        <v>0</v>
      </c>
      <c r="H171" s="417">
        <v>0</v>
      </c>
      <c r="I171" s="417">
        <v>0</v>
      </c>
      <c r="J171" s="417">
        <v>0</v>
      </c>
      <c r="K171" s="417">
        <v>0</v>
      </c>
      <c r="L171" s="417">
        <v>0</v>
      </c>
      <c r="M171" s="417">
        <v>0</v>
      </c>
      <c r="N171" s="417">
        <v>0</v>
      </c>
    </row>
    <row r="172" spans="1:14">
      <c r="A172" s="416" t="s">
        <v>164</v>
      </c>
      <c r="B172" s="417">
        <v>0</v>
      </c>
      <c r="C172" s="417">
        <v>0</v>
      </c>
      <c r="D172" s="417">
        <v>0</v>
      </c>
      <c r="E172" s="417">
        <v>0</v>
      </c>
      <c r="F172" s="417">
        <v>0</v>
      </c>
      <c r="G172" s="417">
        <v>0</v>
      </c>
      <c r="H172" s="417">
        <v>0</v>
      </c>
      <c r="I172" s="417">
        <v>0</v>
      </c>
      <c r="J172" s="417">
        <v>0</v>
      </c>
      <c r="K172" s="417">
        <v>0</v>
      </c>
      <c r="L172" s="417">
        <v>0</v>
      </c>
      <c r="M172" s="417">
        <v>0</v>
      </c>
      <c r="N172" s="417">
        <v>0</v>
      </c>
    </row>
    <row r="173" spans="1:14">
      <c r="A173" s="416" t="s">
        <v>165</v>
      </c>
      <c r="B173" s="417">
        <v>0</v>
      </c>
      <c r="C173" s="417">
        <v>0</v>
      </c>
      <c r="D173" s="417">
        <v>0</v>
      </c>
      <c r="E173" s="417">
        <v>0</v>
      </c>
      <c r="F173" s="417">
        <v>0</v>
      </c>
      <c r="G173" s="417">
        <v>0</v>
      </c>
      <c r="H173" s="417">
        <v>0</v>
      </c>
      <c r="I173" s="417">
        <v>0</v>
      </c>
      <c r="J173" s="417">
        <v>0</v>
      </c>
      <c r="K173" s="417">
        <v>0</v>
      </c>
      <c r="L173" s="417">
        <v>0</v>
      </c>
      <c r="M173" s="417">
        <v>0</v>
      </c>
      <c r="N173" s="417">
        <v>0</v>
      </c>
    </row>
    <row r="174" spans="1:14">
      <c r="A174" s="416" t="s">
        <v>166</v>
      </c>
      <c r="B174" s="417">
        <v>195257.4834</v>
      </c>
      <c r="C174" s="417">
        <v>340000</v>
      </c>
      <c r="D174" s="417">
        <v>194087.348</v>
      </c>
      <c r="E174" s="417">
        <v>405933</v>
      </c>
      <c r="F174" s="417">
        <v>290810</v>
      </c>
      <c r="G174" s="417">
        <v>218645</v>
      </c>
      <c r="H174" s="417">
        <v>124500</v>
      </c>
      <c r="I174" s="417">
        <v>414400</v>
      </c>
      <c r="J174" s="417">
        <v>0</v>
      </c>
      <c r="K174" s="417">
        <v>399300</v>
      </c>
      <c r="L174" s="417">
        <v>65003</v>
      </c>
      <c r="M174" s="417">
        <v>0</v>
      </c>
      <c r="N174" s="417">
        <v>2647935.8314</v>
      </c>
    </row>
    <row r="175" spans="1:14">
      <c r="A175" s="416" t="s">
        <v>167</v>
      </c>
      <c r="B175" s="417">
        <v>1299.9198000000001</v>
      </c>
      <c r="C175" s="417">
        <v>6075.1388999999999</v>
      </c>
      <c r="D175" s="417">
        <v>6455.6096500000003</v>
      </c>
      <c r="E175" s="417">
        <v>10323.511689999999</v>
      </c>
      <c r="F175" s="417">
        <v>4857.2119000000002</v>
      </c>
      <c r="G175" s="417">
        <v>1999.3501200000001</v>
      </c>
      <c r="H175" s="417">
        <v>1947.0416599999999</v>
      </c>
      <c r="I175" s="417">
        <v>5513.44877</v>
      </c>
      <c r="J175" s="417">
        <v>0</v>
      </c>
      <c r="K175" s="417">
        <v>6696.6205499999996</v>
      </c>
      <c r="L175" s="417">
        <v>1729.98489</v>
      </c>
      <c r="M175" s="417">
        <v>0</v>
      </c>
      <c r="N175" s="417">
        <v>46897.837930000002</v>
      </c>
    </row>
    <row r="176" spans="1:14">
      <c r="A176" s="15" t="s">
        <v>168</v>
      </c>
      <c r="B176" s="419">
        <v>2290633.8171000001</v>
      </c>
      <c r="C176" s="419">
        <v>3147175.8870799998</v>
      </c>
      <c r="D176" s="419">
        <v>2394608.8187199999</v>
      </c>
      <c r="E176" s="419">
        <v>2114664.5622700001</v>
      </c>
      <c r="F176" s="419">
        <v>1746644.2389799999</v>
      </c>
      <c r="G176" s="419">
        <v>1156495.9339600001</v>
      </c>
      <c r="H176" s="419">
        <v>953735.48733999999</v>
      </c>
      <c r="I176" s="419">
        <v>2370108.6940199998</v>
      </c>
      <c r="J176" s="419">
        <v>91383.627659999998</v>
      </c>
      <c r="K176" s="419">
        <v>1576616.3979800001</v>
      </c>
      <c r="L176" s="419">
        <v>400965.73041000002</v>
      </c>
      <c r="M176" s="419">
        <v>1244768.6032700001</v>
      </c>
      <c r="N176" s="419">
        <v>19487801.79879</v>
      </c>
    </row>
    <row r="177" spans="1:14">
      <c r="A177" s="24" t="s">
        <v>169</v>
      </c>
      <c r="B177" s="417">
        <v>1701086.88</v>
      </c>
      <c r="C177" s="417">
        <v>2732121.16</v>
      </c>
      <c r="D177" s="417">
        <v>1825411.42</v>
      </c>
      <c r="E177" s="417">
        <v>1532505.51</v>
      </c>
      <c r="F177" s="417">
        <v>1072180</v>
      </c>
      <c r="G177" s="417">
        <v>905797</v>
      </c>
      <c r="H177" s="417">
        <v>737303</v>
      </c>
      <c r="I177" s="417">
        <v>1857888.8</v>
      </c>
      <c r="J177" s="417">
        <v>95490.01655</v>
      </c>
      <c r="K177" s="417">
        <v>872374.9</v>
      </c>
      <c r="L177" s="417">
        <v>351126.2</v>
      </c>
      <c r="M177" s="417">
        <v>1003131.8</v>
      </c>
      <c r="N177" s="417">
        <v>14686416.686549999</v>
      </c>
    </row>
    <row r="178" spans="1:14">
      <c r="A178" s="416" t="s">
        <v>170</v>
      </c>
      <c r="B178" s="417">
        <v>1701086.88</v>
      </c>
      <c r="C178" s="417">
        <v>2732121.16</v>
      </c>
      <c r="D178" s="417">
        <v>1825411.42</v>
      </c>
      <c r="E178" s="417">
        <v>1532505.51</v>
      </c>
      <c r="F178" s="417">
        <v>1072180</v>
      </c>
      <c r="G178" s="417">
        <v>905797</v>
      </c>
      <c r="H178" s="417">
        <v>737303</v>
      </c>
      <c r="I178" s="417">
        <v>1857888.8</v>
      </c>
      <c r="J178" s="417">
        <v>95490.01655</v>
      </c>
      <c r="K178" s="417">
        <v>872374.9</v>
      </c>
      <c r="L178" s="417">
        <v>351126.2</v>
      </c>
      <c r="M178" s="417">
        <v>1003131.8</v>
      </c>
      <c r="N178" s="417">
        <v>14686416.686549999</v>
      </c>
    </row>
    <row r="179" spans="1:14">
      <c r="A179" s="416" t="s">
        <v>171</v>
      </c>
      <c r="B179" s="417">
        <v>0</v>
      </c>
      <c r="C179" s="417">
        <v>0</v>
      </c>
      <c r="D179" s="417">
        <v>0</v>
      </c>
      <c r="E179" s="417">
        <v>0</v>
      </c>
      <c r="F179" s="417">
        <v>0</v>
      </c>
      <c r="G179" s="417">
        <v>0</v>
      </c>
      <c r="H179" s="417">
        <v>0</v>
      </c>
      <c r="I179" s="417">
        <v>0</v>
      </c>
      <c r="J179" s="417">
        <v>0</v>
      </c>
      <c r="K179" s="417">
        <v>0</v>
      </c>
      <c r="L179" s="417">
        <v>0</v>
      </c>
      <c r="M179" s="417">
        <v>0</v>
      </c>
      <c r="N179" s="417">
        <v>0</v>
      </c>
    </row>
    <row r="180" spans="1:14">
      <c r="A180" s="416" t="s">
        <v>172</v>
      </c>
      <c r="B180" s="417">
        <v>0</v>
      </c>
      <c r="C180" s="417">
        <v>0</v>
      </c>
      <c r="D180" s="417">
        <v>0</v>
      </c>
      <c r="E180" s="417">
        <v>0</v>
      </c>
      <c r="F180" s="417">
        <v>0</v>
      </c>
      <c r="G180" s="417">
        <v>0</v>
      </c>
      <c r="H180" s="417">
        <v>0</v>
      </c>
      <c r="I180" s="417">
        <v>0</v>
      </c>
      <c r="J180" s="417">
        <v>0</v>
      </c>
      <c r="K180" s="417">
        <v>0</v>
      </c>
      <c r="L180" s="417">
        <v>0</v>
      </c>
      <c r="M180" s="417">
        <v>0</v>
      </c>
      <c r="N180" s="417">
        <v>0</v>
      </c>
    </row>
    <row r="181" spans="1:14">
      <c r="A181" s="24" t="s">
        <v>173</v>
      </c>
      <c r="B181" s="417">
        <v>103024.8198</v>
      </c>
      <c r="C181" s="417">
        <v>0</v>
      </c>
      <c r="D181" s="417">
        <v>0</v>
      </c>
      <c r="E181" s="417">
        <v>9.7822399999999998</v>
      </c>
      <c r="F181" s="417">
        <v>68.103200000000001</v>
      </c>
      <c r="G181" s="417">
        <v>15631.52605</v>
      </c>
      <c r="H181" s="417">
        <v>19437.5</v>
      </c>
      <c r="I181" s="417">
        <v>1689.5345500000001</v>
      </c>
      <c r="J181" s="417">
        <v>0</v>
      </c>
      <c r="K181" s="417">
        <v>116.006</v>
      </c>
      <c r="L181" s="417">
        <v>7037.6681900000003</v>
      </c>
      <c r="M181" s="417">
        <v>5529.5283099999997</v>
      </c>
      <c r="N181" s="417">
        <v>152544.46833999999</v>
      </c>
    </row>
    <row r="182" spans="1:14">
      <c r="A182" s="416" t="s">
        <v>174</v>
      </c>
      <c r="B182" s="417">
        <v>0</v>
      </c>
      <c r="C182" s="417">
        <v>0</v>
      </c>
      <c r="D182" s="417">
        <v>0</v>
      </c>
      <c r="E182" s="417">
        <v>0</v>
      </c>
      <c r="F182" s="417">
        <v>0</v>
      </c>
      <c r="G182" s="417">
        <v>0.51254999999999995</v>
      </c>
      <c r="H182" s="417">
        <v>0</v>
      </c>
      <c r="I182" s="417">
        <v>0</v>
      </c>
      <c r="J182" s="417">
        <v>0</v>
      </c>
      <c r="K182" s="417">
        <v>0</v>
      </c>
      <c r="L182" s="417">
        <v>6579.3132699999996</v>
      </c>
      <c r="M182" s="417">
        <v>0</v>
      </c>
      <c r="N182" s="417">
        <v>6579.82582</v>
      </c>
    </row>
    <row r="183" spans="1:14">
      <c r="A183" s="416" t="s">
        <v>175</v>
      </c>
      <c r="B183" s="417">
        <v>103024.8198</v>
      </c>
      <c r="C183" s="417">
        <v>0</v>
      </c>
      <c r="D183" s="417">
        <v>0</v>
      </c>
      <c r="E183" s="417">
        <v>9.7822399999999998</v>
      </c>
      <c r="F183" s="417">
        <v>68.103200000000001</v>
      </c>
      <c r="G183" s="417">
        <v>15631.013499999999</v>
      </c>
      <c r="H183" s="417">
        <v>19437.5</v>
      </c>
      <c r="I183" s="417">
        <v>0</v>
      </c>
      <c r="J183" s="417">
        <v>0</v>
      </c>
      <c r="K183" s="417">
        <v>0</v>
      </c>
      <c r="L183" s="417">
        <v>458.35491999999999</v>
      </c>
      <c r="M183" s="417">
        <v>4211.04</v>
      </c>
      <c r="N183" s="417">
        <v>142840.61366</v>
      </c>
    </row>
    <row r="184" spans="1:14">
      <c r="A184" s="416" t="s">
        <v>176</v>
      </c>
      <c r="B184" s="417">
        <v>0</v>
      </c>
      <c r="C184" s="417">
        <v>0</v>
      </c>
      <c r="D184" s="417">
        <v>0</v>
      </c>
      <c r="E184" s="417">
        <v>0</v>
      </c>
      <c r="F184" s="417">
        <v>0</v>
      </c>
      <c r="G184" s="417">
        <v>0</v>
      </c>
      <c r="H184" s="417">
        <v>0</v>
      </c>
      <c r="I184" s="417">
        <v>1689.5345500000001</v>
      </c>
      <c r="J184" s="417">
        <v>0</v>
      </c>
      <c r="K184" s="417">
        <v>116.006</v>
      </c>
      <c r="L184" s="417">
        <v>0</v>
      </c>
      <c r="M184" s="417">
        <v>1318.48831</v>
      </c>
      <c r="N184" s="417">
        <v>3124.0288599999999</v>
      </c>
    </row>
    <row r="185" spans="1:14">
      <c r="A185" s="24" t="s">
        <v>177</v>
      </c>
      <c r="B185" s="417">
        <v>0</v>
      </c>
      <c r="C185" s="417">
        <v>0</v>
      </c>
      <c r="D185" s="417">
        <v>0</v>
      </c>
      <c r="E185" s="417">
        <v>0</v>
      </c>
      <c r="F185" s="417">
        <v>0</v>
      </c>
      <c r="G185" s="417">
        <v>0</v>
      </c>
      <c r="H185" s="417">
        <v>0</v>
      </c>
      <c r="I185" s="417">
        <v>0</v>
      </c>
      <c r="J185" s="417">
        <v>0</v>
      </c>
      <c r="K185" s="417">
        <v>0</v>
      </c>
      <c r="L185" s="417">
        <v>0</v>
      </c>
      <c r="M185" s="417">
        <v>0</v>
      </c>
      <c r="N185" s="417">
        <v>0</v>
      </c>
    </row>
    <row r="186" spans="1:14">
      <c r="A186" s="416" t="s">
        <v>178</v>
      </c>
      <c r="B186" s="417">
        <v>0</v>
      </c>
      <c r="C186" s="417">
        <v>0</v>
      </c>
      <c r="D186" s="417">
        <v>0</v>
      </c>
      <c r="E186" s="417">
        <v>0</v>
      </c>
      <c r="F186" s="417">
        <v>0</v>
      </c>
      <c r="G186" s="417">
        <v>0</v>
      </c>
      <c r="H186" s="417">
        <v>0</v>
      </c>
      <c r="I186" s="417">
        <v>0</v>
      </c>
      <c r="J186" s="417">
        <v>0</v>
      </c>
      <c r="K186" s="417">
        <v>0</v>
      </c>
      <c r="L186" s="417">
        <v>0</v>
      </c>
      <c r="M186" s="417">
        <v>0</v>
      </c>
      <c r="N186" s="417">
        <v>0</v>
      </c>
    </row>
    <row r="187" spans="1:14">
      <c r="A187" s="24" t="s">
        <v>179</v>
      </c>
      <c r="B187" s="417">
        <v>331932.79826999997</v>
      </c>
      <c r="C187" s="417">
        <v>256494.86938999998</v>
      </c>
      <c r="D187" s="417">
        <v>459497.46814000001</v>
      </c>
      <c r="E187" s="417">
        <v>421648.52941000002</v>
      </c>
      <c r="F187" s="417">
        <v>582271.04240999999</v>
      </c>
      <c r="G187" s="417">
        <v>148297.01338999998</v>
      </c>
      <c r="H187" s="417">
        <v>133234.38922000001</v>
      </c>
      <c r="I187" s="417">
        <v>345577.45855000004</v>
      </c>
      <c r="J187" s="417">
        <v>12169.915929999999</v>
      </c>
      <c r="K187" s="417">
        <v>609152.58285999997</v>
      </c>
      <c r="L187" s="417">
        <v>27377.738870000001</v>
      </c>
      <c r="M187" s="417">
        <v>166668.658</v>
      </c>
      <c r="N187" s="417">
        <v>3494322.4644400002</v>
      </c>
    </row>
    <row r="188" spans="1:14">
      <c r="A188" s="416" t="s">
        <v>180</v>
      </c>
      <c r="B188" s="417">
        <v>298164.88166000001</v>
      </c>
      <c r="C188" s="417">
        <v>251188.39262999999</v>
      </c>
      <c r="D188" s="417">
        <v>431999.04761000001</v>
      </c>
      <c r="E188" s="417">
        <v>416903.86836999998</v>
      </c>
      <c r="F188" s="417">
        <v>260540.66399999999</v>
      </c>
      <c r="G188" s="417">
        <v>139852.61928000001</v>
      </c>
      <c r="H188" s="417">
        <v>131386.64806000001</v>
      </c>
      <c r="I188" s="417">
        <v>328617.08214000001</v>
      </c>
      <c r="J188" s="417">
        <v>1445.7721899999999</v>
      </c>
      <c r="K188" s="417">
        <v>176837.4779</v>
      </c>
      <c r="L188" s="417">
        <v>25374.416920000003</v>
      </c>
      <c r="M188" s="417">
        <v>163511.76360000001</v>
      </c>
      <c r="N188" s="417">
        <v>2625822.63436</v>
      </c>
    </row>
    <row r="189" spans="1:14">
      <c r="A189" s="416" t="s">
        <v>181</v>
      </c>
      <c r="B189" s="417">
        <v>5065.8948399999999</v>
      </c>
      <c r="C189" s="417">
        <v>5306.3115800000005</v>
      </c>
      <c r="D189" s="417">
        <v>27498.420529999999</v>
      </c>
      <c r="E189" s="417">
        <v>4730.8079600000001</v>
      </c>
      <c r="F189" s="417">
        <v>3872.7539999999999</v>
      </c>
      <c r="G189" s="417">
        <v>8444.3941099999993</v>
      </c>
      <c r="H189" s="417">
        <v>1847.7411599999998</v>
      </c>
      <c r="I189" s="417">
        <v>16960.376410000001</v>
      </c>
      <c r="J189" s="417">
        <v>10724.14374</v>
      </c>
      <c r="K189" s="417">
        <v>22100.134010000002</v>
      </c>
      <c r="L189" s="417">
        <v>2003.32195</v>
      </c>
      <c r="M189" s="417">
        <v>3156.8944000000001</v>
      </c>
      <c r="N189" s="417">
        <v>111711.19469</v>
      </c>
    </row>
    <row r="190" spans="1:14">
      <c r="A190" s="416" t="s">
        <v>182</v>
      </c>
      <c r="B190" s="417">
        <v>28702.021769999999</v>
      </c>
      <c r="C190" s="417">
        <v>0.16517999999999999</v>
      </c>
      <c r="D190" s="417">
        <v>0</v>
      </c>
      <c r="E190" s="417">
        <v>13.85308</v>
      </c>
      <c r="F190" s="417">
        <v>317857.62441000005</v>
      </c>
      <c r="G190" s="417">
        <v>0</v>
      </c>
      <c r="H190" s="417">
        <v>0</v>
      </c>
      <c r="I190" s="417">
        <v>0</v>
      </c>
      <c r="J190" s="417">
        <v>0</v>
      </c>
      <c r="K190" s="417">
        <v>410214.97094999999</v>
      </c>
      <c r="L190" s="417">
        <v>0</v>
      </c>
      <c r="M190" s="417">
        <v>0</v>
      </c>
      <c r="N190" s="417">
        <v>756788.63538999995</v>
      </c>
    </row>
    <row r="191" spans="1:14">
      <c r="A191" s="24" t="s">
        <v>183</v>
      </c>
      <c r="B191" s="417">
        <v>154589.31903000001</v>
      </c>
      <c r="C191" s="417">
        <v>158559.85769</v>
      </c>
      <c r="D191" s="417">
        <v>109699.93058</v>
      </c>
      <c r="E191" s="417">
        <v>160500.74062</v>
      </c>
      <c r="F191" s="417">
        <v>92125.093370000002</v>
      </c>
      <c r="G191" s="417">
        <v>86770.394520000002</v>
      </c>
      <c r="H191" s="417">
        <v>63760.598119999995</v>
      </c>
      <c r="I191" s="417">
        <v>164952.90091999999</v>
      </c>
      <c r="J191" s="417">
        <v>-16276.304820000001</v>
      </c>
      <c r="K191" s="417">
        <v>94972.909120000011</v>
      </c>
      <c r="L191" s="417">
        <v>15424.12335</v>
      </c>
      <c r="M191" s="417">
        <v>69438.616959999999</v>
      </c>
      <c r="N191" s="417">
        <v>1154518.17946</v>
      </c>
    </row>
    <row r="192" spans="1:14">
      <c r="A192" s="416" t="s">
        <v>184</v>
      </c>
      <c r="B192" s="417">
        <v>43765.620200000005</v>
      </c>
      <c r="C192" s="417">
        <v>47166.667000000001</v>
      </c>
      <c r="D192" s="417">
        <v>65020.33</v>
      </c>
      <c r="E192" s="417">
        <v>33327</v>
      </c>
      <c r="F192" s="417">
        <v>14000</v>
      </c>
      <c r="G192" s="417">
        <v>15699.791660000001</v>
      </c>
      <c r="H192" s="417">
        <v>11764.61616</v>
      </c>
      <c r="I192" s="417">
        <v>0</v>
      </c>
      <c r="J192" s="417">
        <v>-20088.775539999999</v>
      </c>
      <c r="K192" s="417">
        <v>20661</v>
      </c>
      <c r="L192" s="417">
        <v>12644.605</v>
      </c>
      <c r="M192" s="417">
        <v>1.2517799999999999</v>
      </c>
      <c r="N192" s="417">
        <v>243962.10626</v>
      </c>
    </row>
    <row r="193" spans="1:14">
      <c r="A193" s="70" t="s">
        <v>185</v>
      </c>
      <c r="B193" s="417">
        <v>110823.69882999999</v>
      </c>
      <c r="C193" s="417">
        <v>111393.19069</v>
      </c>
      <c r="D193" s="417">
        <v>44679.600579999998</v>
      </c>
      <c r="E193" s="417">
        <v>127173.74062000001</v>
      </c>
      <c r="F193" s="417">
        <v>78125.093370000002</v>
      </c>
      <c r="G193" s="417">
        <v>71070.602859999999</v>
      </c>
      <c r="H193" s="417">
        <v>51995.981959999997</v>
      </c>
      <c r="I193" s="417">
        <v>164952.90091999999</v>
      </c>
      <c r="J193" s="417">
        <v>3812.4707200000003</v>
      </c>
      <c r="K193" s="417">
        <v>74311.909120000011</v>
      </c>
      <c r="L193" s="417">
        <v>2779.5183500000003</v>
      </c>
      <c r="M193" s="417">
        <v>69437.365180000008</v>
      </c>
      <c r="N193" s="417">
        <v>910556.0732000001</v>
      </c>
    </row>
    <row r="194" spans="1:14">
      <c r="A194" s="14" t="s">
        <v>186</v>
      </c>
      <c r="B194" s="419">
        <v>35055968.747060001</v>
      </c>
      <c r="C194" s="419">
        <v>51549014.90546</v>
      </c>
      <c r="D194" s="419">
        <v>41896163.701549999</v>
      </c>
      <c r="E194" s="419">
        <v>29224644.709369998</v>
      </c>
      <c r="F194" s="419">
        <v>25443851.044180002</v>
      </c>
      <c r="G194" s="419">
        <v>20820357.19836</v>
      </c>
      <c r="H194" s="419">
        <v>14028138.93052</v>
      </c>
      <c r="I194" s="419">
        <v>22206080.01918</v>
      </c>
      <c r="J194" s="419">
        <v>227323.56674000001</v>
      </c>
      <c r="K194" s="419">
        <v>23686292.13907</v>
      </c>
      <c r="L194" s="419">
        <v>5169556.8289799998</v>
      </c>
      <c r="M194" s="419">
        <v>11079501.81635</v>
      </c>
      <c r="N194" s="419">
        <v>280386893.60681999</v>
      </c>
    </row>
    <row r="195" spans="1:14">
      <c r="A195" s="15" t="s">
        <v>187</v>
      </c>
      <c r="B195" s="419">
        <v>2361264.01382</v>
      </c>
      <c r="C195" s="419">
        <v>1072023.9183099999</v>
      </c>
      <c r="D195" s="419">
        <v>1732376.5287299999</v>
      </c>
      <c r="E195" s="419">
        <v>5999253.4644499999</v>
      </c>
      <c r="F195" s="419">
        <v>1732530.7180399999</v>
      </c>
      <c r="G195" s="419">
        <v>352495.9363</v>
      </c>
      <c r="H195" s="419">
        <v>830166.27726</v>
      </c>
      <c r="I195" s="419">
        <v>446.49559000000005</v>
      </c>
      <c r="J195" s="419">
        <v>10158.489800000001</v>
      </c>
      <c r="K195" s="419">
        <v>349845.72219999996</v>
      </c>
      <c r="L195" s="419">
        <v>341095.51594999997</v>
      </c>
      <c r="M195" s="419">
        <v>434630.01627999998</v>
      </c>
      <c r="N195" s="419">
        <v>15216287.096729999</v>
      </c>
    </row>
    <row r="196" spans="1:14">
      <c r="A196" s="24" t="s">
        <v>188</v>
      </c>
      <c r="B196" s="417">
        <v>57158.487990000001</v>
      </c>
      <c r="C196" s="417">
        <v>104955.40222</v>
      </c>
      <c r="D196" s="417">
        <v>108919.63379000001</v>
      </c>
      <c r="E196" s="417">
        <v>557523.32762</v>
      </c>
      <c r="F196" s="417">
        <v>72825.084950000004</v>
      </c>
      <c r="G196" s="417">
        <v>3376.7938399999998</v>
      </c>
      <c r="H196" s="417">
        <v>28127.217860000001</v>
      </c>
      <c r="I196" s="417">
        <v>0</v>
      </c>
      <c r="J196" s="417">
        <v>0</v>
      </c>
      <c r="K196" s="417">
        <v>0</v>
      </c>
      <c r="L196" s="417">
        <v>0</v>
      </c>
      <c r="M196" s="417">
        <v>0</v>
      </c>
      <c r="N196" s="417">
        <v>932885.94826999994</v>
      </c>
    </row>
    <row r="197" spans="1:14">
      <c r="A197" s="416" t="s">
        <v>189</v>
      </c>
      <c r="B197" s="417">
        <v>0</v>
      </c>
      <c r="C197" s="417">
        <v>68528.802219999998</v>
      </c>
      <c r="D197" s="417">
        <v>3339.4342799999999</v>
      </c>
      <c r="E197" s="417">
        <v>0</v>
      </c>
      <c r="F197" s="417">
        <v>6853.7887099999998</v>
      </c>
      <c r="G197" s="417">
        <v>3376.7938399999998</v>
      </c>
      <c r="H197" s="417">
        <v>26870.9287</v>
      </c>
      <c r="I197" s="417">
        <v>0</v>
      </c>
      <c r="J197" s="417">
        <v>0</v>
      </c>
      <c r="K197" s="417">
        <v>0</v>
      </c>
      <c r="L197" s="417">
        <v>0</v>
      </c>
      <c r="M197" s="417">
        <v>0</v>
      </c>
      <c r="N197" s="417">
        <v>108969.74774999999</v>
      </c>
    </row>
    <row r="198" spans="1:14">
      <c r="A198" s="416" t="s">
        <v>190</v>
      </c>
      <c r="B198" s="417">
        <v>1189.5963700000002</v>
      </c>
      <c r="C198" s="417">
        <v>0</v>
      </c>
      <c r="D198" s="417">
        <v>0</v>
      </c>
      <c r="E198" s="417">
        <v>0</v>
      </c>
      <c r="F198" s="417">
        <v>2916.18192</v>
      </c>
      <c r="G198" s="417">
        <v>0</v>
      </c>
      <c r="H198" s="417">
        <v>1256.2891599999998</v>
      </c>
      <c r="I198" s="417">
        <v>0</v>
      </c>
      <c r="J198" s="417">
        <v>0</v>
      </c>
      <c r="K198" s="417">
        <v>0</v>
      </c>
      <c r="L198" s="417">
        <v>0</v>
      </c>
      <c r="M198" s="417">
        <v>0</v>
      </c>
      <c r="N198" s="417">
        <v>5362.0674500000005</v>
      </c>
    </row>
    <row r="199" spans="1:14">
      <c r="A199" s="416" t="s">
        <v>191</v>
      </c>
      <c r="B199" s="417">
        <v>35504.335909999994</v>
      </c>
      <c r="C199" s="417">
        <v>0</v>
      </c>
      <c r="D199" s="417">
        <v>88841.799510000012</v>
      </c>
      <c r="E199" s="417">
        <v>467277.68026999995</v>
      </c>
      <c r="F199" s="417">
        <v>39098.183360000003</v>
      </c>
      <c r="G199" s="417">
        <v>0</v>
      </c>
      <c r="H199" s="417">
        <v>0</v>
      </c>
      <c r="I199" s="417">
        <v>0</v>
      </c>
      <c r="J199" s="417">
        <v>0</v>
      </c>
      <c r="K199" s="417">
        <v>0</v>
      </c>
      <c r="L199" s="417">
        <v>0</v>
      </c>
      <c r="M199" s="417">
        <v>0</v>
      </c>
      <c r="N199" s="417">
        <v>630721.99904999998</v>
      </c>
    </row>
    <row r="200" spans="1:14">
      <c r="A200" s="416" t="s">
        <v>192</v>
      </c>
      <c r="B200" s="417">
        <v>0</v>
      </c>
      <c r="C200" s="417">
        <v>0</v>
      </c>
      <c r="D200" s="417">
        <v>0</v>
      </c>
      <c r="E200" s="417">
        <v>0</v>
      </c>
      <c r="F200" s="417">
        <v>0</v>
      </c>
      <c r="G200" s="417">
        <v>0</v>
      </c>
      <c r="H200" s="417">
        <v>0</v>
      </c>
      <c r="I200" s="417">
        <v>0</v>
      </c>
      <c r="J200" s="417">
        <v>0</v>
      </c>
      <c r="K200" s="417">
        <v>0</v>
      </c>
      <c r="L200" s="417">
        <v>0</v>
      </c>
      <c r="M200" s="417">
        <v>0</v>
      </c>
      <c r="N200" s="417">
        <v>0</v>
      </c>
    </row>
    <row r="201" spans="1:14">
      <c r="A201" s="416" t="s">
        <v>193</v>
      </c>
      <c r="B201" s="417">
        <v>20464.555710000001</v>
      </c>
      <c r="C201" s="417">
        <v>36426.6</v>
      </c>
      <c r="D201" s="417">
        <v>16738.400000000001</v>
      </c>
      <c r="E201" s="417">
        <v>90245.647349999999</v>
      </c>
      <c r="F201" s="417">
        <v>23956.930960000002</v>
      </c>
      <c r="G201" s="417">
        <v>0</v>
      </c>
      <c r="H201" s="417">
        <v>0</v>
      </c>
      <c r="I201" s="417">
        <v>0</v>
      </c>
      <c r="J201" s="417">
        <v>0</v>
      </c>
      <c r="K201" s="417">
        <v>0</v>
      </c>
      <c r="L201" s="417">
        <v>0</v>
      </c>
      <c r="M201" s="417">
        <v>0</v>
      </c>
      <c r="N201" s="417">
        <v>187832.13402</v>
      </c>
    </row>
    <row r="202" spans="1:14">
      <c r="A202" s="24" t="s">
        <v>194</v>
      </c>
      <c r="B202" s="417">
        <v>1911612.9717300001</v>
      </c>
      <c r="C202" s="417">
        <v>901533.56802999997</v>
      </c>
      <c r="D202" s="417">
        <v>1276434.9499000001</v>
      </c>
      <c r="E202" s="417">
        <v>5159514.0625900002</v>
      </c>
      <c r="F202" s="417">
        <v>1403146.29098</v>
      </c>
      <c r="G202" s="417">
        <v>125130.18016</v>
      </c>
      <c r="H202" s="417">
        <v>511716.46908000001</v>
      </c>
      <c r="I202" s="417">
        <v>446.49559000000005</v>
      </c>
      <c r="J202" s="417">
        <v>10158.489800000001</v>
      </c>
      <c r="K202" s="417">
        <v>346950.27226</v>
      </c>
      <c r="L202" s="417">
        <v>312772.14645</v>
      </c>
      <c r="M202" s="417">
        <v>188884.54996</v>
      </c>
      <c r="N202" s="417">
        <v>12148300.446530001</v>
      </c>
    </row>
    <row r="203" spans="1:14">
      <c r="A203" s="416" t="s">
        <v>195</v>
      </c>
      <c r="B203" s="417">
        <v>0</v>
      </c>
      <c r="C203" s="417">
        <v>0</v>
      </c>
      <c r="D203" s="417">
        <v>0</v>
      </c>
      <c r="E203" s="417">
        <v>0</v>
      </c>
      <c r="F203" s="417">
        <v>0</v>
      </c>
      <c r="G203" s="417">
        <v>0</v>
      </c>
      <c r="H203" s="417">
        <v>0</v>
      </c>
      <c r="I203" s="417">
        <v>0</v>
      </c>
      <c r="J203" s="417">
        <v>0</v>
      </c>
      <c r="K203" s="417">
        <v>0</v>
      </c>
      <c r="L203" s="417">
        <v>0</v>
      </c>
      <c r="M203" s="417">
        <v>0</v>
      </c>
      <c r="N203" s="417">
        <v>0</v>
      </c>
    </row>
    <row r="204" spans="1:14">
      <c r="A204" s="11" t="s">
        <v>196</v>
      </c>
      <c r="B204" s="417">
        <v>426758.55394000001</v>
      </c>
      <c r="C204" s="417">
        <v>5090.2607900000003</v>
      </c>
      <c r="D204" s="417">
        <v>36673.219420000001</v>
      </c>
      <c r="E204" s="417">
        <v>3506196.1644600001</v>
      </c>
      <c r="F204" s="417">
        <v>544070.57542000001</v>
      </c>
      <c r="G204" s="417">
        <v>0</v>
      </c>
      <c r="H204" s="417">
        <v>0</v>
      </c>
      <c r="I204" s="417">
        <v>0</v>
      </c>
      <c r="J204" s="417">
        <v>0</v>
      </c>
      <c r="K204" s="417">
        <v>0</v>
      </c>
      <c r="L204" s="417">
        <v>0</v>
      </c>
      <c r="M204" s="417">
        <v>0</v>
      </c>
      <c r="N204" s="417">
        <v>4518788.77403</v>
      </c>
    </row>
    <row r="205" spans="1:14">
      <c r="A205" s="11" t="s">
        <v>197</v>
      </c>
      <c r="B205" s="417">
        <v>1484854.4177899999</v>
      </c>
      <c r="C205" s="417">
        <v>289587.46910000005</v>
      </c>
      <c r="D205" s="417">
        <v>303511.74975999998</v>
      </c>
      <c r="E205" s="417">
        <v>536322.75121999998</v>
      </c>
      <c r="F205" s="417">
        <v>368246.14493999997</v>
      </c>
      <c r="G205" s="417">
        <v>61329.336859999996</v>
      </c>
      <c r="H205" s="417">
        <v>511716.46908000001</v>
      </c>
      <c r="I205" s="417">
        <v>446.49559000000005</v>
      </c>
      <c r="J205" s="417">
        <v>702.21245999999996</v>
      </c>
      <c r="K205" s="417">
        <v>24350.327020000001</v>
      </c>
      <c r="L205" s="417">
        <v>162882.62968000001</v>
      </c>
      <c r="M205" s="417">
        <v>137146.94444999998</v>
      </c>
      <c r="N205" s="417">
        <v>3881096.9479499999</v>
      </c>
    </row>
    <row r="206" spans="1:14">
      <c r="A206" s="11" t="s">
        <v>198</v>
      </c>
      <c r="B206" s="417">
        <v>0</v>
      </c>
      <c r="C206" s="417">
        <v>0</v>
      </c>
      <c r="D206" s="417">
        <v>0</v>
      </c>
      <c r="E206" s="417">
        <v>0</v>
      </c>
      <c r="F206" s="417">
        <v>0</v>
      </c>
      <c r="G206" s="417">
        <v>0</v>
      </c>
      <c r="H206" s="417">
        <v>0</v>
      </c>
      <c r="I206" s="417">
        <v>0</v>
      </c>
      <c r="J206" s="417">
        <v>0</v>
      </c>
      <c r="K206" s="417">
        <v>0</v>
      </c>
      <c r="L206" s="417">
        <v>0</v>
      </c>
      <c r="M206" s="417">
        <v>0</v>
      </c>
      <c r="N206" s="417">
        <v>0</v>
      </c>
    </row>
    <row r="207" spans="1:14">
      <c r="A207" s="11" t="s">
        <v>199</v>
      </c>
      <c r="B207" s="417">
        <v>0</v>
      </c>
      <c r="C207" s="417">
        <v>606855.83814000001</v>
      </c>
      <c r="D207" s="417">
        <v>936249.98071999999</v>
      </c>
      <c r="E207" s="417">
        <v>1116995.1469100001</v>
      </c>
      <c r="F207" s="417">
        <v>490829.57062000001</v>
      </c>
      <c r="G207" s="417">
        <v>63800.8433</v>
      </c>
      <c r="H207" s="417">
        <v>0</v>
      </c>
      <c r="I207" s="417">
        <v>0</v>
      </c>
      <c r="J207" s="417">
        <v>9456.2773400000005</v>
      </c>
      <c r="K207" s="417">
        <v>322599.94524000003</v>
      </c>
      <c r="L207" s="417">
        <v>149889.51677000002</v>
      </c>
      <c r="M207" s="417">
        <v>51737.605510000001</v>
      </c>
      <c r="N207" s="417">
        <v>3748414.7245500004</v>
      </c>
    </row>
    <row r="208" spans="1:14">
      <c r="A208" s="24" t="s">
        <v>200</v>
      </c>
      <c r="B208" s="417">
        <v>0</v>
      </c>
      <c r="C208" s="417">
        <v>0</v>
      </c>
      <c r="D208" s="417">
        <v>0</v>
      </c>
      <c r="E208" s="417">
        <v>0</v>
      </c>
      <c r="F208" s="417">
        <v>0</v>
      </c>
      <c r="G208" s="417">
        <v>0</v>
      </c>
      <c r="H208" s="417">
        <v>0</v>
      </c>
      <c r="I208" s="417">
        <v>0</v>
      </c>
      <c r="J208" s="417">
        <v>0</v>
      </c>
      <c r="K208" s="417">
        <v>0</v>
      </c>
      <c r="L208" s="417">
        <v>0</v>
      </c>
      <c r="M208" s="417">
        <v>0</v>
      </c>
      <c r="N208" s="417">
        <v>0</v>
      </c>
    </row>
    <row r="209" spans="1:14">
      <c r="A209" s="24" t="s">
        <v>201</v>
      </c>
      <c r="B209" s="417">
        <v>392492.55410000001</v>
      </c>
      <c r="C209" s="417">
        <v>65534.948060000002</v>
      </c>
      <c r="D209" s="417">
        <v>318761.66522000002</v>
      </c>
      <c r="E209" s="417">
        <v>279718.71805000002</v>
      </c>
      <c r="F209" s="417">
        <v>242696.10550999999</v>
      </c>
      <c r="G209" s="417">
        <v>223988.96230000001</v>
      </c>
      <c r="H209" s="417">
        <v>274956.19031999999</v>
      </c>
      <c r="I209" s="417">
        <v>0</v>
      </c>
      <c r="J209" s="417">
        <v>0</v>
      </c>
      <c r="K209" s="417">
        <v>2895.44994</v>
      </c>
      <c r="L209" s="417">
        <v>28323.369500000001</v>
      </c>
      <c r="M209" s="417">
        <v>245745.46632000001</v>
      </c>
      <c r="N209" s="417">
        <v>2075113.4293199999</v>
      </c>
    </row>
    <row r="210" spans="1:14">
      <c r="A210" s="416" t="s">
        <v>202</v>
      </c>
      <c r="B210" s="417">
        <v>53579.281490000001</v>
      </c>
      <c r="C210" s="417">
        <v>0</v>
      </c>
      <c r="D210" s="417">
        <v>28720</v>
      </c>
      <c r="E210" s="417">
        <v>14405</v>
      </c>
      <c r="F210" s="417">
        <v>0</v>
      </c>
      <c r="G210" s="417">
        <v>8343</v>
      </c>
      <c r="H210" s="417">
        <v>3545.0473299999999</v>
      </c>
      <c r="I210" s="417">
        <v>0</v>
      </c>
      <c r="J210" s="417">
        <v>0</v>
      </c>
      <c r="K210" s="417">
        <v>0</v>
      </c>
      <c r="L210" s="417">
        <v>0.11112000000000001</v>
      </c>
      <c r="M210" s="417">
        <v>0</v>
      </c>
      <c r="N210" s="417">
        <v>108592.43994</v>
      </c>
    </row>
    <row r="211" spans="1:14">
      <c r="A211" s="416" t="s">
        <v>203</v>
      </c>
      <c r="B211" s="417">
        <v>338913.27260999999</v>
      </c>
      <c r="C211" s="417">
        <v>65534.948060000002</v>
      </c>
      <c r="D211" s="417">
        <v>290041.66522000002</v>
      </c>
      <c r="E211" s="417">
        <v>265313.71805000002</v>
      </c>
      <c r="F211" s="417">
        <v>242696.10550999999</v>
      </c>
      <c r="G211" s="417">
        <v>215645.96230000001</v>
      </c>
      <c r="H211" s="417">
        <v>271411.14299000002</v>
      </c>
      <c r="I211" s="417">
        <v>0</v>
      </c>
      <c r="J211" s="417">
        <v>0</v>
      </c>
      <c r="K211" s="417">
        <v>2895.44994</v>
      </c>
      <c r="L211" s="417">
        <v>28323.258379999999</v>
      </c>
      <c r="M211" s="417">
        <v>0</v>
      </c>
      <c r="N211" s="417">
        <v>1720775.52306</v>
      </c>
    </row>
    <row r="212" spans="1:14">
      <c r="A212" s="416" t="s">
        <v>204</v>
      </c>
      <c r="B212" s="417">
        <v>0</v>
      </c>
      <c r="C212" s="417">
        <v>0</v>
      </c>
      <c r="D212" s="417">
        <v>0</v>
      </c>
      <c r="E212" s="417">
        <v>0</v>
      </c>
      <c r="F212" s="417">
        <v>0</v>
      </c>
      <c r="G212" s="417">
        <v>0</v>
      </c>
      <c r="H212" s="417">
        <v>0</v>
      </c>
      <c r="I212" s="417">
        <v>0</v>
      </c>
      <c r="J212" s="417">
        <v>0</v>
      </c>
      <c r="K212" s="417">
        <v>0</v>
      </c>
      <c r="L212" s="417">
        <v>0</v>
      </c>
      <c r="M212" s="417">
        <v>0</v>
      </c>
      <c r="N212" s="417">
        <v>0</v>
      </c>
    </row>
    <row r="213" spans="1:14">
      <c r="A213" s="416" t="s">
        <v>205</v>
      </c>
      <c r="B213" s="417">
        <v>0</v>
      </c>
      <c r="C213" s="417">
        <v>0</v>
      </c>
      <c r="D213" s="417">
        <v>0</v>
      </c>
      <c r="E213" s="417">
        <v>0</v>
      </c>
      <c r="F213" s="417">
        <v>0</v>
      </c>
      <c r="G213" s="417">
        <v>0</v>
      </c>
      <c r="H213" s="417">
        <v>0</v>
      </c>
      <c r="I213" s="417">
        <v>0</v>
      </c>
      <c r="J213" s="417">
        <v>0</v>
      </c>
      <c r="K213" s="417">
        <v>0</v>
      </c>
      <c r="L213" s="417">
        <v>0</v>
      </c>
      <c r="M213" s="417">
        <v>245745.46632000001</v>
      </c>
      <c r="N213" s="417">
        <v>245745.46632000001</v>
      </c>
    </row>
    <row r="214" spans="1:14">
      <c r="A214" s="24" t="s">
        <v>206</v>
      </c>
      <c r="B214" s="417">
        <v>0</v>
      </c>
      <c r="C214" s="417">
        <v>0</v>
      </c>
      <c r="D214" s="417">
        <v>28260.27982</v>
      </c>
      <c r="E214" s="417">
        <v>2497.35619</v>
      </c>
      <c r="F214" s="417">
        <v>13863.2366</v>
      </c>
      <c r="G214" s="417">
        <v>0</v>
      </c>
      <c r="H214" s="417">
        <v>15366.4</v>
      </c>
      <c r="I214" s="417">
        <v>0</v>
      </c>
      <c r="J214" s="417">
        <v>0</v>
      </c>
      <c r="K214" s="417">
        <v>0</v>
      </c>
      <c r="L214" s="417">
        <v>0</v>
      </c>
      <c r="M214" s="417">
        <v>0</v>
      </c>
      <c r="N214" s="417">
        <v>59987.27261</v>
      </c>
    </row>
    <row r="215" spans="1:14">
      <c r="A215" s="15" t="s">
        <v>207</v>
      </c>
      <c r="B215" s="419">
        <v>57308419.607099995</v>
      </c>
      <c r="C215" s="419">
        <v>118731288.84657</v>
      </c>
      <c r="D215" s="419">
        <v>66733512.982150003</v>
      </c>
      <c r="E215" s="419">
        <v>44005898.833980002</v>
      </c>
      <c r="F215" s="419">
        <v>51471956.050080001</v>
      </c>
      <c r="G215" s="419">
        <v>30152098.85297</v>
      </c>
      <c r="H215" s="419">
        <v>24817772.997719999</v>
      </c>
      <c r="I215" s="419">
        <v>32207526.522750001</v>
      </c>
      <c r="J215" s="419">
        <v>799040.42220999999</v>
      </c>
      <c r="K215" s="419">
        <v>29960127.670259997</v>
      </c>
      <c r="L215" s="419">
        <v>8844780.1686399989</v>
      </c>
      <c r="M215" s="419">
        <v>11758643.70631</v>
      </c>
      <c r="N215" s="419">
        <v>476791066.66074002</v>
      </c>
    </row>
    <row r="216" spans="1:14">
      <c r="A216" s="24" t="s">
        <v>208</v>
      </c>
      <c r="B216" s="417">
        <v>1659894.4048199998</v>
      </c>
      <c r="C216" s="417">
        <v>1449839.60405</v>
      </c>
      <c r="D216" s="417">
        <v>29460.06856</v>
      </c>
      <c r="E216" s="417">
        <v>4937.9884099999999</v>
      </c>
      <c r="F216" s="417">
        <v>283526.84158999997</v>
      </c>
      <c r="G216" s="417">
        <v>2450.58149</v>
      </c>
      <c r="H216" s="417">
        <v>1.5268599999999999</v>
      </c>
      <c r="I216" s="417">
        <v>86.466999999999999</v>
      </c>
      <c r="J216" s="417">
        <v>5.2999999999999999E-2</v>
      </c>
      <c r="K216" s="417">
        <v>0</v>
      </c>
      <c r="L216" s="417">
        <v>0</v>
      </c>
      <c r="M216" s="417">
        <v>0</v>
      </c>
      <c r="N216" s="417">
        <v>3430197.53578</v>
      </c>
    </row>
    <row r="217" spans="1:14">
      <c r="A217" s="416" t="s">
        <v>209</v>
      </c>
      <c r="B217" s="417">
        <v>34300</v>
      </c>
      <c r="C217" s="417">
        <v>119.6</v>
      </c>
      <c r="D217" s="417">
        <v>0</v>
      </c>
      <c r="E217" s="417">
        <v>0</v>
      </c>
      <c r="F217" s="417">
        <v>0</v>
      </c>
      <c r="G217" s="417">
        <v>0</v>
      </c>
      <c r="H217" s="417">
        <v>0</v>
      </c>
      <c r="I217" s="417">
        <v>0</v>
      </c>
      <c r="J217" s="417">
        <v>0</v>
      </c>
      <c r="K217" s="417">
        <v>0</v>
      </c>
      <c r="L217" s="417">
        <v>0</v>
      </c>
      <c r="M217" s="417">
        <v>0</v>
      </c>
      <c r="N217" s="417">
        <v>34419.599999999999</v>
      </c>
    </row>
    <row r="218" spans="1:14">
      <c r="A218" s="416" t="s">
        <v>210</v>
      </c>
      <c r="B218" s="417">
        <v>0</v>
      </c>
      <c r="C218" s="417">
        <v>1449060</v>
      </c>
      <c r="D218" s="417">
        <v>0</v>
      </c>
      <c r="E218" s="417">
        <v>0</v>
      </c>
      <c r="F218" s="417">
        <v>0</v>
      </c>
      <c r="G218" s="417">
        <v>0</v>
      </c>
      <c r="H218" s="417">
        <v>0</v>
      </c>
      <c r="I218" s="417">
        <v>0</v>
      </c>
      <c r="J218" s="417">
        <v>0</v>
      </c>
      <c r="K218" s="417">
        <v>0</v>
      </c>
      <c r="L218" s="417">
        <v>0</v>
      </c>
      <c r="M218" s="417">
        <v>0</v>
      </c>
      <c r="N218" s="417">
        <v>1449060</v>
      </c>
    </row>
    <row r="219" spans="1:14">
      <c r="A219" s="416" t="s">
        <v>211</v>
      </c>
      <c r="B219" s="417">
        <v>1625594.4048199998</v>
      </c>
      <c r="C219" s="417">
        <v>660.00405000000001</v>
      </c>
      <c r="D219" s="417">
        <v>29460.06856</v>
      </c>
      <c r="E219" s="417">
        <v>4937.9884099999999</v>
      </c>
      <c r="F219" s="417">
        <v>283526.84158999997</v>
      </c>
      <c r="G219" s="417">
        <v>2450.58149</v>
      </c>
      <c r="H219" s="417">
        <v>1.5268599999999999</v>
      </c>
      <c r="I219" s="417">
        <v>86.466999999999999</v>
      </c>
      <c r="J219" s="417">
        <v>5.2999999999999999E-2</v>
      </c>
      <c r="K219" s="417">
        <v>0</v>
      </c>
      <c r="L219" s="417">
        <v>0</v>
      </c>
      <c r="M219" s="417">
        <v>0</v>
      </c>
      <c r="N219" s="417">
        <v>1946717.9357799999</v>
      </c>
    </row>
    <row r="220" spans="1:14">
      <c r="A220" s="24" t="s">
        <v>212</v>
      </c>
      <c r="B220" s="417">
        <v>0</v>
      </c>
      <c r="C220" s="417">
        <v>19916294.397360001</v>
      </c>
      <c r="D220" s="417">
        <v>0</v>
      </c>
      <c r="E220" s="417">
        <v>0</v>
      </c>
      <c r="F220" s="417">
        <v>93418.770279999997</v>
      </c>
      <c r="G220" s="417">
        <v>0</v>
      </c>
      <c r="H220" s="417">
        <v>0</v>
      </c>
      <c r="I220" s="417">
        <v>0</v>
      </c>
      <c r="J220" s="417">
        <v>13205.17013</v>
      </c>
      <c r="K220" s="417">
        <v>0</v>
      </c>
      <c r="L220" s="417">
        <v>646.77191000000005</v>
      </c>
      <c r="M220" s="417">
        <v>68822.612030000004</v>
      </c>
      <c r="N220" s="417">
        <v>20092387.72171</v>
      </c>
    </row>
    <row r="221" spans="1:14">
      <c r="A221" s="18" t="s">
        <v>213</v>
      </c>
      <c r="B221" s="417">
        <v>0</v>
      </c>
      <c r="C221" s="417">
        <v>0</v>
      </c>
      <c r="D221" s="417">
        <v>0</v>
      </c>
      <c r="E221" s="417">
        <v>0</v>
      </c>
      <c r="F221" s="417">
        <v>0</v>
      </c>
      <c r="G221" s="417">
        <v>0</v>
      </c>
      <c r="H221" s="417">
        <v>0</v>
      </c>
      <c r="I221" s="417">
        <v>0</v>
      </c>
      <c r="J221" s="417">
        <v>0</v>
      </c>
      <c r="K221" s="417">
        <v>0</v>
      </c>
      <c r="L221" s="417">
        <v>0</v>
      </c>
      <c r="M221" s="417">
        <v>0</v>
      </c>
      <c r="N221" s="417">
        <v>0</v>
      </c>
    </row>
    <row r="222" spans="1:14">
      <c r="A222" s="416" t="s">
        <v>214</v>
      </c>
      <c r="B222" s="417">
        <v>0</v>
      </c>
      <c r="C222" s="417">
        <v>115366.96927</v>
      </c>
      <c r="D222" s="417">
        <v>0</v>
      </c>
      <c r="E222" s="417">
        <v>0</v>
      </c>
      <c r="F222" s="417">
        <v>93418.770279999997</v>
      </c>
      <c r="G222" s="417">
        <v>0</v>
      </c>
      <c r="H222" s="417">
        <v>0</v>
      </c>
      <c r="I222" s="417">
        <v>0</v>
      </c>
      <c r="J222" s="417">
        <v>13205.17013</v>
      </c>
      <c r="K222" s="417">
        <v>0</v>
      </c>
      <c r="L222" s="417">
        <v>646.77191000000005</v>
      </c>
      <c r="M222" s="417">
        <v>68822.612030000004</v>
      </c>
      <c r="N222" s="417">
        <v>291460.29362000001</v>
      </c>
    </row>
    <row r="223" spans="1:14">
      <c r="A223" s="416" t="s">
        <v>215</v>
      </c>
      <c r="B223" s="417">
        <v>0</v>
      </c>
      <c r="C223" s="417">
        <v>19800927.428089999</v>
      </c>
      <c r="D223" s="417">
        <v>0</v>
      </c>
      <c r="E223" s="417">
        <v>0</v>
      </c>
      <c r="F223" s="417">
        <v>0</v>
      </c>
      <c r="G223" s="417">
        <v>0</v>
      </c>
      <c r="H223" s="417">
        <v>0</v>
      </c>
      <c r="I223" s="417">
        <v>0</v>
      </c>
      <c r="J223" s="417">
        <v>0</v>
      </c>
      <c r="K223" s="417">
        <v>0</v>
      </c>
      <c r="L223" s="417">
        <v>0</v>
      </c>
      <c r="M223" s="417">
        <v>0</v>
      </c>
      <c r="N223" s="417">
        <v>19800927.428089999</v>
      </c>
    </row>
    <row r="224" spans="1:14">
      <c r="A224" s="416" t="s">
        <v>216</v>
      </c>
      <c r="B224" s="417">
        <v>0</v>
      </c>
      <c r="C224" s="417">
        <v>0</v>
      </c>
      <c r="D224" s="417">
        <v>0</v>
      </c>
      <c r="E224" s="417">
        <v>0</v>
      </c>
      <c r="F224" s="417">
        <v>0</v>
      </c>
      <c r="G224" s="417">
        <v>0</v>
      </c>
      <c r="H224" s="417">
        <v>0</v>
      </c>
      <c r="I224" s="417">
        <v>0</v>
      </c>
      <c r="J224" s="417">
        <v>0</v>
      </c>
      <c r="K224" s="417">
        <v>0</v>
      </c>
      <c r="L224" s="417">
        <v>0</v>
      </c>
      <c r="M224" s="417">
        <v>0</v>
      </c>
      <c r="N224" s="417">
        <v>0</v>
      </c>
    </row>
    <row r="225" spans="1:14">
      <c r="A225" s="416" t="s">
        <v>217</v>
      </c>
      <c r="B225" s="417">
        <v>0</v>
      </c>
      <c r="C225" s="417">
        <v>0</v>
      </c>
      <c r="D225" s="417">
        <v>0</v>
      </c>
      <c r="E225" s="417">
        <v>0</v>
      </c>
      <c r="F225" s="417">
        <v>0</v>
      </c>
      <c r="G225" s="417">
        <v>0</v>
      </c>
      <c r="H225" s="417">
        <v>0</v>
      </c>
      <c r="I225" s="417">
        <v>0</v>
      </c>
      <c r="J225" s="417">
        <v>0</v>
      </c>
      <c r="K225" s="417">
        <v>0</v>
      </c>
      <c r="L225" s="417">
        <v>0</v>
      </c>
      <c r="M225" s="417">
        <v>0</v>
      </c>
      <c r="N225" s="417">
        <v>0</v>
      </c>
    </row>
    <row r="226" spans="1:14">
      <c r="A226" s="24" t="s">
        <v>218</v>
      </c>
      <c r="B226" s="417">
        <v>26541.753539999998</v>
      </c>
      <c r="C226" s="417">
        <v>681.19704999999999</v>
      </c>
      <c r="D226" s="417">
        <v>37242.063439999998</v>
      </c>
      <c r="E226" s="417">
        <v>147.12223999999998</v>
      </c>
      <c r="F226" s="417">
        <v>21316.330979999999</v>
      </c>
      <c r="G226" s="417">
        <v>16871.656589999999</v>
      </c>
      <c r="H226" s="417">
        <v>328.86675000000002</v>
      </c>
      <c r="I226" s="417">
        <v>0</v>
      </c>
      <c r="J226" s="417">
        <v>53.643140000000002</v>
      </c>
      <c r="K226" s="417">
        <v>0</v>
      </c>
      <c r="L226" s="417">
        <v>0</v>
      </c>
      <c r="M226" s="417">
        <v>0</v>
      </c>
      <c r="N226" s="417">
        <v>103182.63373</v>
      </c>
    </row>
    <row r="227" spans="1:14">
      <c r="A227" s="416" t="s">
        <v>219</v>
      </c>
      <c r="B227" s="417">
        <v>17954.552969999997</v>
      </c>
      <c r="C227" s="417">
        <v>1.0000000000000001E-5</v>
      </c>
      <c r="D227" s="417">
        <v>20825.798079999997</v>
      </c>
      <c r="E227" s="417">
        <v>147.12223999999998</v>
      </c>
      <c r="F227" s="417">
        <v>19961.511329999998</v>
      </c>
      <c r="G227" s="417">
        <v>1166.70208</v>
      </c>
      <c r="H227" s="417">
        <v>137.20021</v>
      </c>
      <c r="I227" s="417">
        <v>0</v>
      </c>
      <c r="J227" s="417">
        <v>53.643140000000002</v>
      </c>
      <c r="K227" s="417">
        <v>0</v>
      </c>
      <c r="L227" s="417">
        <v>0</v>
      </c>
      <c r="M227" s="417">
        <v>0</v>
      </c>
      <c r="N227" s="417">
        <v>60246.530060000005</v>
      </c>
    </row>
    <row r="228" spans="1:14">
      <c r="A228" s="416" t="s">
        <v>220</v>
      </c>
      <c r="B228" s="417">
        <v>8587.2005700000009</v>
      </c>
      <c r="C228" s="417">
        <v>681.19704000000002</v>
      </c>
      <c r="D228" s="417">
        <v>16416.265359999998</v>
      </c>
      <c r="E228" s="417">
        <v>0</v>
      </c>
      <c r="F228" s="417">
        <v>1354.8196499999999</v>
      </c>
      <c r="G228" s="417">
        <v>15704.95451</v>
      </c>
      <c r="H228" s="417">
        <v>191.66654</v>
      </c>
      <c r="I228" s="417">
        <v>0</v>
      </c>
      <c r="J228" s="417">
        <v>0</v>
      </c>
      <c r="K228" s="417">
        <v>0</v>
      </c>
      <c r="L228" s="417">
        <v>0</v>
      </c>
      <c r="M228" s="417">
        <v>0</v>
      </c>
      <c r="N228" s="417">
        <v>42936.103670000004</v>
      </c>
    </row>
    <row r="229" spans="1:14">
      <c r="A229" s="24" t="s">
        <v>221</v>
      </c>
      <c r="B229" s="417">
        <v>0</v>
      </c>
      <c r="C229" s="417">
        <v>0</v>
      </c>
      <c r="D229" s="417">
        <v>0</v>
      </c>
      <c r="E229" s="417">
        <v>0</v>
      </c>
      <c r="F229" s="417">
        <v>0</v>
      </c>
      <c r="G229" s="417">
        <v>0</v>
      </c>
      <c r="H229" s="417">
        <v>0</v>
      </c>
      <c r="I229" s="417">
        <v>0</v>
      </c>
      <c r="J229" s="417">
        <v>0</v>
      </c>
      <c r="K229" s="417">
        <v>0</v>
      </c>
      <c r="L229" s="417">
        <v>0</v>
      </c>
      <c r="M229" s="417">
        <v>0</v>
      </c>
      <c r="N229" s="417">
        <v>0</v>
      </c>
    </row>
    <row r="230" spans="1:14">
      <c r="A230" s="416" t="s">
        <v>222</v>
      </c>
      <c r="B230" s="417">
        <v>0</v>
      </c>
      <c r="C230" s="417">
        <v>0</v>
      </c>
      <c r="D230" s="417">
        <v>0</v>
      </c>
      <c r="E230" s="417">
        <v>0</v>
      </c>
      <c r="F230" s="417">
        <v>0</v>
      </c>
      <c r="G230" s="417">
        <v>0</v>
      </c>
      <c r="H230" s="417">
        <v>0</v>
      </c>
      <c r="I230" s="417">
        <v>0</v>
      </c>
      <c r="J230" s="417">
        <v>0</v>
      </c>
      <c r="K230" s="417">
        <v>0</v>
      </c>
      <c r="L230" s="417">
        <v>0</v>
      </c>
      <c r="M230" s="417">
        <v>0</v>
      </c>
      <c r="N230" s="417">
        <v>0</v>
      </c>
    </row>
    <row r="231" spans="1:14">
      <c r="A231" s="416" t="s">
        <v>223</v>
      </c>
      <c r="B231" s="417">
        <v>0</v>
      </c>
      <c r="C231" s="417">
        <v>0</v>
      </c>
      <c r="D231" s="417">
        <v>0</v>
      </c>
      <c r="E231" s="417">
        <v>0</v>
      </c>
      <c r="F231" s="417">
        <v>0</v>
      </c>
      <c r="G231" s="417">
        <v>0</v>
      </c>
      <c r="H231" s="417">
        <v>0</v>
      </c>
      <c r="I231" s="417">
        <v>0</v>
      </c>
      <c r="J231" s="417">
        <v>0</v>
      </c>
      <c r="K231" s="417">
        <v>0</v>
      </c>
      <c r="L231" s="417">
        <v>0</v>
      </c>
      <c r="M231" s="417">
        <v>0</v>
      </c>
      <c r="N231" s="417">
        <v>0</v>
      </c>
    </row>
    <row r="232" spans="1:14">
      <c r="A232" s="24" t="s">
        <v>224</v>
      </c>
      <c r="B232" s="417">
        <v>45358474.005209997</v>
      </c>
      <c r="C232" s="417">
        <v>54267181.434430003</v>
      </c>
      <c r="D232" s="417">
        <v>53537200.034570001</v>
      </c>
      <c r="E232" s="417">
        <v>34412252.689480007</v>
      </c>
      <c r="F232" s="417">
        <v>26661279.84928</v>
      </c>
      <c r="G232" s="417">
        <v>24950819.839220002</v>
      </c>
      <c r="H232" s="417">
        <v>20680414.109720003</v>
      </c>
      <c r="I232" s="417">
        <v>28610400.210189998</v>
      </c>
      <c r="J232" s="417">
        <v>245776.20055000001</v>
      </c>
      <c r="K232" s="417">
        <v>27826096.558709998</v>
      </c>
      <c r="L232" s="417">
        <v>7273385.0963300001</v>
      </c>
      <c r="M232" s="417">
        <v>9213260.5203200001</v>
      </c>
      <c r="N232" s="417">
        <v>333036540.54800999</v>
      </c>
    </row>
    <row r="233" spans="1:14">
      <c r="A233" s="416" t="s">
        <v>225</v>
      </c>
      <c r="B233" s="417">
        <v>38332700.866149999</v>
      </c>
      <c r="C233" s="417">
        <v>34192440.130939998</v>
      </c>
      <c r="D233" s="417">
        <v>49435512.907260001</v>
      </c>
      <c r="E233" s="417">
        <v>19978235.213849999</v>
      </c>
      <c r="F233" s="417">
        <v>17744318.22414</v>
      </c>
      <c r="G233" s="417">
        <v>19501892.736189999</v>
      </c>
      <c r="H233" s="417">
        <v>15995106.490959998</v>
      </c>
      <c r="I233" s="417">
        <v>2828268.51511</v>
      </c>
      <c r="J233" s="417">
        <v>118869.8268</v>
      </c>
      <c r="K233" s="417">
        <v>16359694.02193</v>
      </c>
      <c r="L233" s="417">
        <v>6246373.2503800001</v>
      </c>
      <c r="M233" s="417">
        <v>6593301.7787299994</v>
      </c>
      <c r="N233" s="417">
        <v>227326713.96244001</v>
      </c>
    </row>
    <row r="234" spans="1:14">
      <c r="A234" s="416" t="s">
        <v>226</v>
      </c>
      <c r="B234" s="417">
        <v>1042613.5742499999</v>
      </c>
      <c r="C234" s="417">
        <v>9497.5602400000007</v>
      </c>
      <c r="D234" s="417">
        <v>0</v>
      </c>
      <c r="E234" s="417">
        <v>0</v>
      </c>
      <c r="F234" s="417">
        <v>49510.348720000002</v>
      </c>
      <c r="G234" s="417">
        <v>221320</v>
      </c>
      <c r="H234" s="417">
        <v>0</v>
      </c>
      <c r="I234" s="417">
        <v>0</v>
      </c>
      <c r="J234" s="417">
        <v>0</v>
      </c>
      <c r="K234" s="417">
        <v>59825.89185</v>
      </c>
      <c r="L234" s="417">
        <v>0</v>
      </c>
      <c r="M234" s="417">
        <v>0</v>
      </c>
      <c r="N234" s="417">
        <v>1382767.37506</v>
      </c>
    </row>
    <row r="235" spans="1:14">
      <c r="A235" s="416" t="s">
        <v>227</v>
      </c>
      <c r="B235" s="417">
        <v>4028984.1902899998</v>
      </c>
      <c r="C235" s="417">
        <v>12057083.902760001</v>
      </c>
      <c r="D235" s="417">
        <v>1993995.8658199999</v>
      </c>
      <c r="E235" s="417">
        <v>8439865.9216900002</v>
      </c>
      <c r="F235" s="417">
        <v>6747779.9995100005</v>
      </c>
      <c r="G235" s="417">
        <v>3724248.8215999999</v>
      </c>
      <c r="H235" s="417">
        <v>3160040.8208099999</v>
      </c>
      <c r="I235" s="417">
        <v>11385307.8961</v>
      </c>
      <c r="J235" s="417">
        <v>116870.65079</v>
      </c>
      <c r="K235" s="417">
        <v>11124870.53916</v>
      </c>
      <c r="L235" s="417">
        <v>766458.48871000006</v>
      </c>
      <c r="M235" s="417">
        <v>2260491.21368</v>
      </c>
      <c r="N235" s="417">
        <v>65805998.31092</v>
      </c>
    </row>
    <row r="236" spans="1:14">
      <c r="A236" s="416" t="s">
        <v>228</v>
      </c>
      <c r="B236" s="417">
        <v>85624.261050000001</v>
      </c>
      <c r="C236" s="417">
        <v>128663.15626999999</v>
      </c>
      <c r="D236" s="417">
        <v>22257.976600000002</v>
      </c>
      <c r="E236" s="417">
        <v>141071.49268</v>
      </c>
      <c r="F236" s="417">
        <v>29410.29768</v>
      </c>
      <c r="G236" s="417">
        <v>518257.49157999997</v>
      </c>
      <c r="H236" s="417">
        <v>97890.060840000006</v>
      </c>
      <c r="I236" s="417">
        <v>0</v>
      </c>
      <c r="J236" s="417">
        <v>0</v>
      </c>
      <c r="K236" s="417">
        <v>19493.322629999999</v>
      </c>
      <c r="L236" s="417">
        <v>4116</v>
      </c>
      <c r="M236" s="417">
        <v>0</v>
      </c>
      <c r="N236" s="417">
        <v>1046784.0593300001</v>
      </c>
    </row>
    <row r="237" spans="1:14">
      <c r="A237" s="416" t="s">
        <v>229</v>
      </c>
      <c r="B237" s="416">
        <v>288573.98872000002</v>
      </c>
      <c r="C237" s="416">
        <v>1977731.01186</v>
      </c>
      <c r="D237" s="416">
        <v>257863.51929</v>
      </c>
      <c r="E237" s="416">
        <v>329981.28704999998</v>
      </c>
      <c r="F237" s="416">
        <v>95267.157519999993</v>
      </c>
      <c r="G237" s="416">
        <v>74251.666219999999</v>
      </c>
      <c r="H237" s="416">
        <v>111105.48196999999</v>
      </c>
      <c r="I237" s="416">
        <v>34526.897709999997</v>
      </c>
      <c r="J237" s="416">
        <v>10035.722960000001</v>
      </c>
      <c r="K237" s="416">
        <v>52566.690350000004</v>
      </c>
      <c r="L237" s="416">
        <v>35406.576399999998</v>
      </c>
      <c r="M237" s="416">
        <v>125301.01256</v>
      </c>
      <c r="N237" s="416">
        <v>3392611.0126100001</v>
      </c>
    </row>
    <row r="238" spans="1:14">
      <c r="A238" s="11" t="s">
        <v>230</v>
      </c>
      <c r="B238" s="416">
        <v>1009087.4632</v>
      </c>
      <c r="C238" s="416">
        <v>35116.606369999994</v>
      </c>
      <c r="D238" s="416">
        <v>1481730.2919100001</v>
      </c>
      <c r="E238" s="416">
        <v>5247902.1985100005</v>
      </c>
      <c r="F238" s="416">
        <v>1216430.2333399998</v>
      </c>
      <c r="G238" s="416">
        <v>86455.077659999995</v>
      </c>
      <c r="H238" s="416">
        <v>318851.65597000002</v>
      </c>
      <c r="I238" s="416">
        <v>0</v>
      </c>
      <c r="J238" s="416">
        <v>0</v>
      </c>
      <c r="K238" s="416">
        <v>1118.2983300000001</v>
      </c>
      <c r="L238" s="416">
        <v>197022.14014999999</v>
      </c>
      <c r="M238" s="416">
        <v>278.62189000000001</v>
      </c>
      <c r="N238" s="416">
        <v>9593992.5873300005</v>
      </c>
    </row>
    <row r="239" spans="1:14">
      <c r="A239" s="11" t="s">
        <v>231</v>
      </c>
      <c r="B239" s="416">
        <v>2265.3020000000001</v>
      </c>
      <c r="C239" s="416">
        <v>0</v>
      </c>
      <c r="D239" s="416">
        <v>2.56</v>
      </c>
      <c r="E239" s="416">
        <v>0</v>
      </c>
      <c r="F239" s="416">
        <v>34811.647270000001</v>
      </c>
      <c r="G239" s="416">
        <v>0</v>
      </c>
      <c r="H239" s="416">
        <v>0</v>
      </c>
      <c r="I239" s="416">
        <v>0</v>
      </c>
      <c r="J239" s="416">
        <v>0</v>
      </c>
      <c r="K239" s="416">
        <v>0</v>
      </c>
      <c r="L239" s="416">
        <v>0</v>
      </c>
      <c r="M239" s="416">
        <v>0</v>
      </c>
      <c r="N239" s="416">
        <v>37079.509270000002</v>
      </c>
    </row>
    <row r="240" spans="1:14">
      <c r="A240" s="11" t="s">
        <v>232</v>
      </c>
      <c r="B240" s="416">
        <v>568624.35954999994</v>
      </c>
      <c r="C240" s="416">
        <v>5866649.06599</v>
      </c>
      <c r="D240" s="416">
        <v>345836.91369000002</v>
      </c>
      <c r="E240" s="416">
        <v>275196.57569999999</v>
      </c>
      <c r="F240" s="416">
        <v>743751.94110000005</v>
      </c>
      <c r="G240" s="416">
        <v>824394.04596999998</v>
      </c>
      <c r="H240" s="416">
        <v>997419.59916999994</v>
      </c>
      <c r="I240" s="416">
        <v>14362296.90127</v>
      </c>
      <c r="J240" s="416">
        <v>0</v>
      </c>
      <c r="K240" s="416">
        <v>208527.79446</v>
      </c>
      <c r="L240" s="416">
        <v>24008.64069</v>
      </c>
      <c r="M240" s="416">
        <v>233887.89346000002</v>
      </c>
      <c r="N240" s="416">
        <v>24450593.73105</v>
      </c>
    </row>
    <row r="241" spans="1:14">
      <c r="A241" s="71" t="s">
        <v>233</v>
      </c>
      <c r="B241" s="416">
        <v>9559529.9843899999</v>
      </c>
      <c r="C241" s="416">
        <v>6771024.9559499994</v>
      </c>
      <c r="D241" s="416">
        <v>12764305.06928</v>
      </c>
      <c r="E241" s="416">
        <v>9033046.0717700012</v>
      </c>
      <c r="F241" s="416">
        <v>23543916.800269999</v>
      </c>
      <c r="G241" s="416">
        <v>5007862.2235500002</v>
      </c>
      <c r="H241" s="416">
        <v>4029669.0244699996</v>
      </c>
      <c r="I241" s="416">
        <v>3020204.6331599997</v>
      </c>
      <c r="J241" s="416">
        <v>540005.35539000004</v>
      </c>
      <c r="K241" s="416">
        <v>1894468.46322</v>
      </c>
      <c r="L241" s="416">
        <v>847534.33487000002</v>
      </c>
      <c r="M241" s="416">
        <v>2322037.5091900001</v>
      </c>
      <c r="N241" s="416">
        <v>79333604.425509989</v>
      </c>
    </row>
    <row r="242" spans="1:14">
      <c r="A242" s="416" t="s">
        <v>234</v>
      </c>
      <c r="B242" s="416">
        <v>2346175.8317</v>
      </c>
      <c r="C242" s="416">
        <v>2113875.87739</v>
      </c>
      <c r="D242" s="416">
        <v>1730801.91395</v>
      </c>
      <c r="E242" s="416">
        <v>3928337.7332700002</v>
      </c>
      <c r="F242" s="416">
        <v>20719874.446380001</v>
      </c>
      <c r="G242" s="416">
        <v>3292224.2228299999</v>
      </c>
      <c r="H242" s="416">
        <v>636756.28399999999</v>
      </c>
      <c r="I242" s="416">
        <v>631813.52825999993</v>
      </c>
      <c r="J242" s="416">
        <v>25679.505510000003</v>
      </c>
      <c r="K242" s="416">
        <v>707354.84883999999</v>
      </c>
      <c r="L242" s="416">
        <v>666769.64384000003</v>
      </c>
      <c r="M242" s="416">
        <v>1028048.20329</v>
      </c>
      <c r="N242" s="416">
        <v>37827712.03926</v>
      </c>
    </row>
    <row r="243" spans="1:14">
      <c r="A243" s="416" t="s">
        <v>235</v>
      </c>
      <c r="B243" s="416">
        <v>1018327.65387</v>
      </c>
      <c r="C243" s="416">
        <v>618703.4000599999</v>
      </c>
      <c r="D243" s="416">
        <v>1005869.63228</v>
      </c>
      <c r="E243" s="416">
        <v>197780.39718999999</v>
      </c>
      <c r="F243" s="416">
        <v>444688.23005000001</v>
      </c>
      <c r="G243" s="416">
        <v>186633.50697999998</v>
      </c>
      <c r="H243" s="416">
        <v>116620</v>
      </c>
      <c r="I243" s="416">
        <v>0</v>
      </c>
      <c r="J243" s="416">
        <v>0</v>
      </c>
      <c r="K243" s="416">
        <v>16221.582</v>
      </c>
      <c r="L243" s="416">
        <v>0</v>
      </c>
      <c r="M243" s="416">
        <v>349166.66668000002</v>
      </c>
      <c r="N243" s="416">
        <v>3954011.06911</v>
      </c>
    </row>
    <row r="244" spans="1:14">
      <c r="A244" s="416" t="s">
        <v>236</v>
      </c>
      <c r="B244" s="416">
        <v>346172.61181000003</v>
      </c>
      <c r="C244" s="416">
        <v>690870.74829999998</v>
      </c>
      <c r="D244" s="416">
        <v>1256162.6696400002</v>
      </c>
      <c r="E244" s="416">
        <v>1015061.87837</v>
      </c>
      <c r="F244" s="416">
        <v>857832.69209999999</v>
      </c>
      <c r="G244" s="416">
        <v>120739.77014000001</v>
      </c>
      <c r="H244" s="416">
        <v>246764.09796000001</v>
      </c>
      <c r="I244" s="416">
        <v>451995.64968000003</v>
      </c>
      <c r="J244" s="416">
        <v>7552.1735499999995</v>
      </c>
      <c r="K244" s="416">
        <v>374604.31699000002</v>
      </c>
      <c r="L244" s="416">
        <v>78395.789860000004</v>
      </c>
      <c r="M244" s="416">
        <v>315665.75735000003</v>
      </c>
      <c r="N244" s="416">
        <v>5761818.1557499999</v>
      </c>
    </row>
    <row r="245" spans="1:14">
      <c r="A245" s="11" t="s">
        <v>237</v>
      </c>
      <c r="B245" s="416">
        <v>184263.25912999999</v>
      </c>
      <c r="C245" s="416">
        <v>218716.70165999999</v>
      </c>
      <c r="D245" s="416">
        <v>295582.70058</v>
      </c>
      <c r="E245" s="416">
        <v>1674290.6907800001</v>
      </c>
      <c r="F245" s="416">
        <v>93602.415400000013</v>
      </c>
      <c r="G245" s="416">
        <v>116265.00342000001</v>
      </c>
      <c r="H245" s="416">
        <v>58471.605899999995</v>
      </c>
      <c r="I245" s="416">
        <v>44375.259600000005</v>
      </c>
      <c r="J245" s="416">
        <v>99.754899999999992</v>
      </c>
      <c r="K245" s="416">
        <v>184437.79461000001</v>
      </c>
      <c r="L245" s="416">
        <v>48745.888479999994</v>
      </c>
      <c r="M245" s="416">
        <v>54560.772100000002</v>
      </c>
      <c r="N245" s="416">
        <v>2973411.84656</v>
      </c>
    </row>
    <row r="246" spans="1:14">
      <c r="A246" s="11" t="s">
        <v>238</v>
      </c>
      <c r="B246" s="416">
        <v>165254.89836000002</v>
      </c>
      <c r="C246" s="416">
        <v>0</v>
      </c>
      <c r="D246" s="416">
        <v>0</v>
      </c>
      <c r="E246" s="416">
        <v>308974.40000000002</v>
      </c>
      <c r="F246" s="416">
        <v>0</v>
      </c>
      <c r="G246" s="416">
        <v>36655.752039999999</v>
      </c>
      <c r="H246" s="416">
        <v>0</v>
      </c>
      <c r="I246" s="416">
        <v>0</v>
      </c>
      <c r="J246" s="416">
        <v>0</v>
      </c>
      <c r="K246" s="416">
        <v>0</v>
      </c>
      <c r="L246" s="416">
        <v>0</v>
      </c>
      <c r="M246" s="416">
        <v>0</v>
      </c>
      <c r="N246" s="416">
        <v>510885.05039999995</v>
      </c>
    </row>
    <row r="247" spans="1:14">
      <c r="A247" s="11" t="s">
        <v>239</v>
      </c>
      <c r="B247" s="416">
        <v>5499335.7295200005</v>
      </c>
      <c r="C247" s="416">
        <v>3128858.22854</v>
      </c>
      <c r="D247" s="416">
        <v>8475888.1528299991</v>
      </c>
      <c r="E247" s="416">
        <v>1908600.9721600001</v>
      </c>
      <c r="F247" s="416">
        <v>1427919.0163399999</v>
      </c>
      <c r="G247" s="416">
        <v>1255343.96814</v>
      </c>
      <c r="H247" s="416">
        <v>2971057.0366100003</v>
      </c>
      <c r="I247" s="416">
        <v>1892020.1956199999</v>
      </c>
      <c r="J247" s="416">
        <v>506673.92142999999</v>
      </c>
      <c r="K247" s="416">
        <v>611849.92077999993</v>
      </c>
      <c r="L247" s="416">
        <v>53623.012689999996</v>
      </c>
      <c r="M247" s="416">
        <v>574596.10976999998</v>
      </c>
      <c r="N247" s="416">
        <v>28305766.264430001</v>
      </c>
    </row>
    <row r="248" spans="1:14">
      <c r="A248" s="24" t="s">
        <v>240</v>
      </c>
      <c r="B248" s="416">
        <v>703979.45913999993</v>
      </c>
      <c r="C248" s="416">
        <v>24705432.895160001</v>
      </c>
      <c r="D248" s="416">
        <v>365305.74616000004</v>
      </c>
      <c r="E248" s="416">
        <v>555514.96208000008</v>
      </c>
      <c r="F248" s="416">
        <v>866528.03290999995</v>
      </c>
      <c r="G248" s="416">
        <v>174094.55212000001</v>
      </c>
      <c r="H248" s="416">
        <v>107359.46992</v>
      </c>
      <c r="I248" s="416">
        <v>576835.21239999996</v>
      </c>
      <c r="J248" s="416">
        <v>0</v>
      </c>
      <c r="K248" s="416">
        <v>239562.64833000003</v>
      </c>
      <c r="L248" s="416">
        <v>15566.10961</v>
      </c>
      <c r="M248" s="416">
        <v>154523.06477</v>
      </c>
      <c r="N248" s="416">
        <v>28464702.152599998</v>
      </c>
    </row>
    <row r="249" spans="1:14">
      <c r="A249" s="416" t="s">
        <v>241</v>
      </c>
      <c r="B249" s="416">
        <v>697644.79096999997</v>
      </c>
      <c r="C249" s="416">
        <v>23792777.813409999</v>
      </c>
      <c r="D249" s="416">
        <v>364844.34451999998</v>
      </c>
      <c r="E249" s="416">
        <v>551936.55286000005</v>
      </c>
      <c r="F249" s="416">
        <v>863865.19720000005</v>
      </c>
      <c r="G249" s="416">
        <v>173356.98119999998</v>
      </c>
      <c r="H249" s="416">
        <v>107015.97517000001</v>
      </c>
      <c r="I249" s="416">
        <v>576782.28272999998</v>
      </c>
      <c r="J249" s="416">
        <v>0</v>
      </c>
      <c r="K249" s="416">
        <v>239222.47964999999</v>
      </c>
      <c r="L249" s="416">
        <v>15562.28549</v>
      </c>
      <c r="M249" s="416">
        <v>153993.15750999999</v>
      </c>
      <c r="N249" s="416">
        <v>27537001.860709999</v>
      </c>
    </row>
    <row r="250" spans="1:14">
      <c r="A250" s="416" t="s">
        <v>242</v>
      </c>
      <c r="B250" s="416">
        <v>6334.6681699999999</v>
      </c>
      <c r="C250" s="416">
        <v>912655.08175000001</v>
      </c>
      <c r="D250" s="416">
        <v>461.40163999999999</v>
      </c>
      <c r="E250" s="416">
        <v>3578.40922</v>
      </c>
      <c r="F250" s="416">
        <v>2662.8357099999998</v>
      </c>
      <c r="G250" s="416">
        <v>737.57092</v>
      </c>
      <c r="H250" s="416">
        <v>343.49475000000001</v>
      </c>
      <c r="I250" s="416">
        <v>52.929670000000002</v>
      </c>
      <c r="J250" s="416">
        <v>0</v>
      </c>
      <c r="K250" s="416">
        <v>340.16867999999999</v>
      </c>
      <c r="L250" s="416">
        <v>3.8241199999999997</v>
      </c>
      <c r="M250" s="416">
        <v>529.90726000000006</v>
      </c>
      <c r="N250" s="416">
        <v>927700.29188999999</v>
      </c>
    </row>
    <row r="251" spans="1:14">
      <c r="A251" s="24" t="s">
        <v>243</v>
      </c>
      <c r="B251" s="416">
        <v>0</v>
      </c>
      <c r="C251" s="416">
        <v>11620834.362569999</v>
      </c>
      <c r="D251" s="416">
        <v>1.4000000000000001E-4</v>
      </c>
      <c r="E251" s="416">
        <v>0</v>
      </c>
      <c r="F251" s="416">
        <v>1969.4247700000001</v>
      </c>
      <c r="G251" s="416">
        <v>0</v>
      </c>
      <c r="H251" s="416">
        <v>0</v>
      </c>
      <c r="I251" s="416">
        <v>0</v>
      </c>
      <c r="J251" s="416">
        <v>0</v>
      </c>
      <c r="K251" s="416">
        <v>0</v>
      </c>
      <c r="L251" s="416">
        <v>707647.85592</v>
      </c>
      <c r="M251" s="416">
        <v>0</v>
      </c>
      <c r="N251" s="416">
        <v>12330451.6434</v>
      </c>
    </row>
    <row r="252" spans="1:14">
      <c r="A252" s="416" t="s">
        <v>241</v>
      </c>
      <c r="B252" s="416">
        <v>0</v>
      </c>
      <c r="C252" s="416">
        <v>11348567.82178</v>
      </c>
      <c r="D252" s="416">
        <v>1.4000000000000001E-4</v>
      </c>
      <c r="E252" s="416">
        <v>0</v>
      </c>
      <c r="F252" s="416">
        <v>1969.4247700000001</v>
      </c>
      <c r="G252" s="416">
        <v>0</v>
      </c>
      <c r="H252" s="416">
        <v>0</v>
      </c>
      <c r="I252" s="416">
        <v>0</v>
      </c>
      <c r="J252" s="416">
        <v>0</v>
      </c>
      <c r="K252" s="416">
        <v>0</v>
      </c>
      <c r="L252" s="416">
        <v>704740.81361000007</v>
      </c>
      <c r="M252" s="416">
        <v>0</v>
      </c>
      <c r="N252" s="416">
        <v>12055278.0603</v>
      </c>
    </row>
    <row r="253" spans="1:14">
      <c r="A253" s="416" t="s">
        <v>242</v>
      </c>
      <c r="B253" s="416">
        <v>0</v>
      </c>
      <c r="C253" s="416">
        <v>272266.54079</v>
      </c>
      <c r="D253" s="416">
        <v>0</v>
      </c>
      <c r="E253" s="416">
        <v>0</v>
      </c>
      <c r="F253" s="416">
        <v>0</v>
      </c>
      <c r="G253" s="416">
        <v>0</v>
      </c>
      <c r="H253" s="416">
        <v>0</v>
      </c>
      <c r="I253" s="416">
        <v>0</v>
      </c>
      <c r="J253" s="416">
        <v>0</v>
      </c>
      <c r="K253" s="416">
        <v>0</v>
      </c>
      <c r="L253" s="416">
        <v>2907.0423100000003</v>
      </c>
      <c r="M253" s="416">
        <v>0</v>
      </c>
      <c r="N253" s="416">
        <v>275173.58310000005</v>
      </c>
    </row>
    <row r="254" spans="1:14">
      <c r="A254" s="15" t="s">
        <v>244</v>
      </c>
      <c r="B254" s="419">
        <v>876988.24769000011</v>
      </c>
      <c r="C254" s="419">
        <v>1370829.32064</v>
      </c>
      <c r="D254" s="419">
        <v>1159856.4558299999</v>
      </c>
      <c r="E254" s="419">
        <v>778427.62019000005</v>
      </c>
      <c r="F254" s="419">
        <v>732555.63100000005</v>
      </c>
      <c r="G254" s="419">
        <v>661231.09047000005</v>
      </c>
      <c r="H254" s="419">
        <v>450868.41886000003</v>
      </c>
      <c r="I254" s="419">
        <v>1228421.52036</v>
      </c>
      <c r="J254" s="419">
        <v>3750.0772200000001</v>
      </c>
      <c r="K254" s="419">
        <v>987722.37112999998</v>
      </c>
      <c r="L254" s="419">
        <v>218922.16049000001</v>
      </c>
      <c r="M254" s="419">
        <v>651132.03644000005</v>
      </c>
      <c r="N254" s="419">
        <v>9120704.9503199998</v>
      </c>
    </row>
    <row r="255" spans="1:14">
      <c r="A255" s="416" t="s">
        <v>245</v>
      </c>
      <c r="B255" s="417">
        <v>476.21722999999997</v>
      </c>
      <c r="C255" s="417">
        <v>1319.64832</v>
      </c>
      <c r="D255" s="417">
        <v>31.469900000000003</v>
      </c>
      <c r="E255" s="417">
        <v>898.93173999999999</v>
      </c>
      <c r="F255" s="417">
        <v>832.97137999999995</v>
      </c>
      <c r="G255" s="417">
        <v>313.11534</v>
      </c>
      <c r="H255" s="417">
        <v>407.79114000000004</v>
      </c>
      <c r="I255" s="417">
        <v>37.816309999999994</v>
      </c>
      <c r="J255" s="417">
        <v>0</v>
      </c>
      <c r="K255" s="417">
        <v>908.23689999999999</v>
      </c>
      <c r="L255" s="417">
        <v>69.301009999999991</v>
      </c>
      <c r="M255" s="417">
        <v>0</v>
      </c>
      <c r="N255" s="417">
        <v>5295.4992699999993</v>
      </c>
    </row>
    <row r="256" spans="1:14">
      <c r="A256" s="416" t="s">
        <v>246</v>
      </c>
      <c r="B256" s="417">
        <v>96190.632430000012</v>
      </c>
      <c r="C256" s="417">
        <v>105454.00691</v>
      </c>
      <c r="D256" s="417">
        <v>128173.70207</v>
      </c>
      <c r="E256" s="417">
        <v>96959.875379999998</v>
      </c>
      <c r="F256" s="417">
        <v>70511.110150000008</v>
      </c>
      <c r="G256" s="417">
        <v>133021.47831000001</v>
      </c>
      <c r="H256" s="417">
        <v>28421.157050000002</v>
      </c>
      <c r="I256" s="417">
        <v>41618.907039999998</v>
      </c>
      <c r="J256" s="417">
        <v>75.525139999999993</v>
      </c>
      <c r="K256" s="417">
        <v>58670.070509999998</v>
      </c>
      <c r="L256" s="417">
        <v>4966.1959699999998</v>
      </c>
      <c r="M256" s="417">
        <v>4070.7350000000001</v>
      </c>
      <c r="N256" s="417">
        <v>768133.39595999999</v>
      </c>
    </row>
    <row r="257" spans="1:14">
      <c r="A257" s="416" t="s">
        <v>247</v>
      </c>
      <c r="B257" s="417">
        <v>659605.47300999996</v>
      </c>
      <c r="C257" s="417">
        <v>1105175.5433800002</v>
      </c>
      <c r="D257" s="417">
        <v>808186.98077000002</v>
      </c>
      <c r="E257" s="417">
        <v>527576.73745999997</v>
      </c>
      <c r="F257" s="417">
        <v>566630.82053000003</v>
      </c>
      <c r="G257" s="417">
        <v>421698.33818999998</v>
      </c>
      <c r="H257" s="417">
        <v>340503.97568999999</v>
      </c>
      <c r="I257" s="417">
        <v>1056957.6214400001</v>
      </c>
      <c r="J257" s="417">
        <v>3415.4744599999999</v>
      </c>
      <c r="K257" s="417">
        <v>874679.45883000002</v>
      </c>
      <c r="L257" s="417">
        <v>166955.70827999999</v>
      </c>
      <c r="M257" s="417">
        <v>562902.37066999997</v>
      </c>
      <c r="N257" s="417">
        <v>7094288.5027099997</v>
      </c>
    </row>
    <row r="258" spans="1:14">
      <c r="A258" s="416" t="s">
        <v>248</v>
      </c>
      <c r="B258" s="417">
        <v>50773.79189</v>
      </c>
      <c r="C258" s="417">
        <v>142502.55906999999</v>
      </c>
      <c r="D258" s="417">
        <v>177233.18289</v>
      </c>
      <c r="E258" s="417">
        <v>78097.894310000003</v>
      </c>
      <c r="F258" s="417">
        <v>58953.055979999997</v>
      </c>
      <c r="G258" s="417">
        <v>82012.797790000011</v>
      </c>
      <c r="H258" s="417">
        <v>64814.109400000001</v>
      </c>
      <c r="I258" s="417">
        <v>127747.66904000001</v>
      </c>
      <c r="J258" s="417">
        <v>18.155990000000003</v>
      </c>
      <c r="K258" s="417">
        <v>34285.113499999999</v>
      </c>
      <c r="L258" s="417">
        <v>29876.321339999999</v>
      </c>
      <c r="M258" s="417">
        <v>71275.685819999999</v>
      </c>
      <c r="N258" s="417">
        <v>917590.33701999998</v>
      </c>
    </row>
    <row r="259" spans="1:14">
      <c r="A259" s="416" t="s">
        <v>249</v>
      </c>
      <c r="B259" s="417">
        <v>33180.375950000001</v>
      </c>
      <c r="C259" s="417">
        <v>2907.8057200000003</v>
      </c>
      <c r="D259" s="417">
        <v>8249.1597700000002</v>
      </c>
      <c r="E259" s="417">
        <v>1614.3091499999998</v>
      </c>
      <c r="F259" s="417">
        <v>17668.543579999998</v>
      </c>
      <c r="G259" s="417">
        <v>5919.6975300000004</v>
      </c>
      <c r="H259" s="417">
        <v>2808.3338399999998</v>
      </c>
      <c r="I259" s="417">
        <v>553.69323999999995</v>
      </c>
      <c r="J259" s="417">
        <v>1.16252</v>
      </c>
      <c r="K259" s="417">
        <v>6776.5736699999998</v>
      </c>
      <c r="L259" s="417">
        <v>3102.96695</v>
      </c>
      <c r="M259" s="417">
        <v>1858.19868</v>
      </c>
      <c r="N259" s="417">
        <v>84640.820599999992</v>
      </c>
    </row>
    <row r="260" spans="1:14">
      <c r="A260" s="416" t="s">
        <v>250</v>
      </c>
      <c r="B260" s="417">
        <v>23.03856</v>
      </c>
      <c r="C260" s="417">
        <v>2344.0125899999998</v>
      </c>
      <c r="D260" s="417">
        <v>11996.204740000001</v>
      </c>
      <c r="E260" s="417">
        <v>9688.2935799999996</v>
      </c>
      <c r="F260" s="417">
        <v>2314.75306</v>
      </c>
      <c r="G260" s="417">
        <v>8279.80141</v>
      </c>
      <c r="H260" s="417">
        <v>2786.0667699999999</v>
      </c>
      <c r="I260" s="417">
        <v>398.53381000000002</v>
      </c>
      <c r="J260" s="417">
        <v>0</v>
      </c>
      <c r="K260" s="417">
        <v>8591.1817599999995</v>
      </c>
      <c r="L260" s="417">
        <v>2667.5364199999999</v>
      </c>
      <c r="M260" s="417">
        <v>6153.9838399999999</v>
      </c>
      <c r="N260" s="417">
        <v>55243.406539999996</v>
      </c>
    </row>
    <row r="261" spans="1:14">
      <c r="A261" s="416" t="s">
        <v>251</v>
      </c>
      <c r="B261" s="417">
        <v>4170.7679699999999</v>
      </c>
      <c r="C261" s="417">
        <v>1.0000000000000001E-5</v>
      </c>
      <c r="D261" s="417">
        <v>4157.1141600000001</v>
      </c>
      <c r="E261" s="417">
        <v>0</v>
      </c>
      <c r="F261" s="417">
        <v>886.25787000000003</v>
      </c>
      <c r="G261" s="417">
        <v>1552.4148400000001</v>
      </c>
      <c r="H261" s="417">
        <v>2149.0912799999996</v>
      </c>
      <c r="I261" s="417">
        <v>245.08356000000001</v>
      </c>
      <c r="J261" s="417">
        <v>0</v>
      </c>
      <c r="K261" s="417">
        <v>472.93794000000003</v>
      </c>
      <c r="L261" s="417">
        <v>2708.4417799999997</v>
      </c>
      <c r="M261" s="417">
        <v>485.58494999999999</v>
      </c>
      <c r="N261" s="417">
        <v>16827.694359999998</v>
      </c>
    </row>
    <row r="262" spans="1:14">
      <c r="A262" s="416" t="s">
        <v>252</v>
      </c>
      <c r="B262" s="417">
        <v>353.91262999999998</v>
      </c>
      <c r="C262" s="417">
        <v>1.0000000000000001E-5</v>
      </c>
      <c r="D262" s="417">
        <v>1260.5197000000001</v>
      </c>
      <c r="E262" s="417">
        <v>0</v>
      </c>
      <c r="F262" s="417">
        <v>1025.67695</v>
      </c>
      <c r="G262" s="417">
        <v>3159.7840000000001</v>
      </c>
      <c r="H262" s="417">
        <v>2490.9640800000002</v>
      </c>
      <c r="I262" s="417">
        <v>165.39823999999999</v>
      </c>
      <c r="J262" s="417">
        <v>0</v>
      </c>
      <c r="K262" s="417">
        <v>312.25637999999998</v>
      </c>
      <c r="L262" s="417">
        <v>2444.46029</v>
      </c>
      <c r="M262" s="417">
        <v>749.67068000000006</v>
      </c>
      <c r="N262" s="417">
        <v>11962.642960000001</v>
      </c>
    </row>
    <row r="263" spans="1:14">
      <c r="A263" s="416" t="s">
        <v>253</v>
      </c>
      <c r="B263" s="417">
        <v>46.020620000000001</v>
      </c>
      <c r="C263" s="417">
        <v>2.0000000000000002E-5</v>
      </c>
      <c r="D263" s="417">
        <v>0</v>
      </c>
      <c r="E263" s="417">
        <v>0</v>
      </c>
      <c r="F263" s="417">
        <v>374.51799</v>
      </c>
      <c r="G263" s="417">
        <v>0</v>
      </c>
      <c r="H263" s="417">
        <v>25.840250000000001</v>
      </c>
      <c r="I263" s="417">
        <v>0</v>
      </c>
      <c r="J263" s="417">
        <v>0</v>
      </c>
      <c r="K263" s="417">
        <v>40.909269999999999</v>
      </c>
      <c r="L263" s="417">
        <v>0</v>
      </c>
      <c r="M263" s="417">
        <v>7.6935000000000002</v>
      </c>
      <c r="N263" s="417">
        <v>494.98165</v>
      </c>
    </row>
    <row r="264" spans="1:14">
      <c r="A264" s="416" t="s">
        <v>254</v>
      </c>
      <c r="B264" s="417">
        <v>13420.97594</v>
      </c>
      <c r="C264" s="417">
        <v>2005.01856</v>
      </c>
      <c r="D264" s="417">
        <v>9136.3888599999991</v>
      </c>
      <c r="E264" s="417">
        <v>25207.261730000002</v>
      </c>
      <c r="F264" s="417">
        <v>0</v>
      </c>
      <c r="G264" s="417">
        <v>2865.5832099999998</v>
      </c>
      <c r="H264" s="417">
        <v>343.06016</v>
      </c>
      <c r="I264" s="417">
        <v>688.36400000000003</v>
      </c>
      <c r="J264" s="417">
        <v>0</v>
      </c>
      <c r="K264" s="417">
        <v>0</v>
      </c>
      <c r="L264" s="417">
        <v>1713.1314199999999</v>
      </c>
      <c r="M264" s="417">
        <v>1216.8468700000001</v>
      </c>
      <c r="N264" s="417">
        <v>56596.630749999997</v>
      </c>
    </row>
    <row r="265" spans="1:14">
      <c r="A265" s="416" t="s">
        <v>255</v>
      </c>
      <c r="B265" s="417">
        <v>18747.04146</v>
      </c>
      <c r="C265" s="417">
        <v>9120.7260500000011</v>
      </c>
      <c r="D265" s="417">
        <v>11431.732970000001</v>
      </c>
      <c r="E265" s="417">
        <v>38384.316840000007</v>
      </c>
      <c r="F265" s="417">
        <v>13357.923510000001</v>
      </c>
      <c r="G265" s="417">
        <v>2408.0798500000001</v>
      </c>
      <c r="H265" s="417">
        <v>6118.0291999999999</v>
      </c>
      <c r="I265" s="417">
        <v>8.4336800000000007</v>
      </c>
      <c r="J265" s="417">
        <v>239.75910999999999</v>
      </c>
      <c r="K265" s="417">
        <v>2985.6323700000003</v>
      </c>
      <c r="L265" s="417">
        <v>4418.0970299999999</v>
      </c>
      <c r="M265" s="417">
        <v>2411.2664300000001</v>
      </c>
      <c r="N265" s="417">
        <v>109631.0385</v>
      </c>
    </row>
    <row r="266" spans="1:14">
      <c r="A266" s="15" t="s">
        <v>256</v>
      </c>
      <c r="B266" s="419">
        <v>-406007.08092000004</v>
      </c>
      <c r="C266" s="419">
        <v>-466778.86398999998</v>
      </c>
      <c r="D266" s="419">
        <v>-523001.05163</v>
      </c>
      <c r="E266" s="419">
        <v>-270780.24439999997</v>
      </c>
      <c r="F266" s="419">
        <v>-327574.74635000003</v>
      </c>
      <c r="G266" s="419">
        <v>-237260.82954000001</v>
      </c>
      <c r="H266" s="419">
        <v>-193451.40219999998</v>
      </c>
      <c r="I266" s="419">
        <v>-377249.37099000002</v>
      </c>
      <c r="J266" s="419">
        <v>-880.36086999999998</v>
      </c>
      <c r="K266" s="419">
        <v>-424980.47331000003</v>
      </c>
      <c r="L266" s="419">
        <v>-92072.795339999997</v>
      </c>
      <c r="M266" s="419">
        <v>-202711.32987000002</v>
      </c>
      <c r="N266" s="419">
        <v>-3522748.54941</v>
      </c>
    </row>
    <row r="267" spans="1:14">
      <c r="A267" s="416" t="s">
        <v>257</v>
      </c>
      <c r="B267" s="417">
        <v>-188056.48922999998</v>
      </c>
      <c r="C267" s="417">
        <v>-216495.89553000001</v>
      </c>
      <c r="D267" s="417">
        <v>-251584.55778999999</v>
      </c>
      <c r="E267" s="417">
        <v>-92272.962430000014</v>
      </c>
      <c r="F267" s="417">
        <v>-185283.33127000002</v>
      </c>
      <c r="G267" s="417">
        <v>-184834.16808</v>
      </c>
      <c r="H267" s="417">
        <v>-81602.59262000001</v>
      </c>
      <c r="I267" s="417">
        <v>-181559.63940000001</v>
      </c>
      <c r="J267" s="417">
        <v>-91.21253999999999</v>
      </c>
      <c r="K267" s="417">
        <v>-197940.76222</v>
      </c>
      <c r="L267" s="417">
        <v>-74759.780230000004</v>
      </c>
      <c r="M267" s="417">
        <v>-145622.82963999998</v>
      </c>
      <c r="N267" s="417">
        <v>-1800104.22098</v>
      </c>
    </row>
    <row r="268" spans="1:14">
      <c r="A268" s="416" t="s">
        <v>258</v>
      </c>
      <c r="B268" s="417">
        <v>0</v>
      </c>
      <c r="C268" s="417">
        <v>0</v>
      </c>
      <c r="D268" s="417">
        <v>0</v>
      </c>
      <c r="E268" s="417">
        <v>0</v>
      </c>
      <c r="F268" s="417">
        <v>0</v>
      </c>
      <c r="G268" s="417">
        <v>0</v>
      </c>
      <c r="H268" s="417">
        <v>0</v>
      </c>
      <c r="I268" s="417">
        <v>0</v>
      </c>
      <c r="J268" s="417">
        <v>0</v>
      </c>
      <c r="K268" s="417">
        <v>0</v>
      </c>
      <c r="L268" s="417">
        <v>0</v>
      </c>
      <c r="M268" s="417">
        <v>0</v>
      </c>
      <c r="N268" s="417">
        <v>0</v>
      </c>
    </row>
    <row r="269" spans="1:14">
      <c r="A269" s="416" t="s">
        <v>259</v>
      </c>
      <c r="B269" s="417">
        <v>-30620.112499999999</v>
      </c>
      <c r="C269" s="417">
        <v>-13158.668810000001</v>
      </c>
      <c r="D269" s="417">
        <v>-42638.027900000001</v>
      </c>
      <c r="E269" s="417">
        <v>-15878.08791</v>
      </c>
      <c r="F269" s="417">
        <v>-28665.449359999999</v>
      </c>
      <c r="G269" s="417">
        <v>-20912.747940000001</v>
      </c>
      <c r="H269" s="417">
        <v>-21871.107359999998</v>
      </c>
      <c r="I269" s="417">
        <v>-51573.819799999997</v>
      </c>
      <c r="J269" s="417">
        <v>-789.14832999999999</v>
      </c>
      <c r="K269" s="417">
        <v>-60979.150990000002</v>
      </c>
      <c r="L269" s="417">
        <v>-15131.420820000001</v>
      </c>
      <c r="M269" s="417">
        <v>-15930.18208</v>
      </c>
      <c r="N269" s="417">
        <v>-318147.92379999999</v>
      </c>
    </row>
    <row r="270" spans="1:14">
      <c r="A270" s="416" t="s">
        <v>260</v>
      </c>
      <c r="B270" s="417">
        <v>-24.265470000000001</v>
      </c>
      <c r="C270" s="417">
        <v>-777.49249999999995</v>
      </c>
      <c r="D270" s="417">
        <v>0</v>
      </c>
      <c r="E270" s="417">
        <v>0</v>
      </c>
      <c r="F270" s="417">
        <v>-20067.478340000001</v>
      </c>
      <c r="G270" s="417">
        <v>0</v>
      </c>
      <c r="H270" s="417">
        <v>0</v>
      </c>
      <c r="I270" s="417">
        <v>-8157.8658099999993</v>
      </c>
      <c r="J270" s="417">
        <v>0</v>
      </c>
      <c r="K270" s="417">
        <v>-4538.0014000000001</v>
      </c>
      <c r="L270" s="417">
        <v>0</v>
      </c>
      <c r="M270" s="417">
        <v>-198.56402</v>
      </c>
      <c r="N270" s="417">
        <v>-33763.667540000002</v>
      </c>
    </row>
    <row r="271" spans="1:14">
      <c r="A271" s="416" t="s">
        <v>261</v>
      </c>
      <c r="B271" s="417">
        <v>-9346.8505100000002</v>
      </c>
      <c r="C271" s="417">
        <v>-4297.2222599999996</v>
      </c>
      <c r="D271" s="417">
        <v>-27199.763350000001</v>
      </c>
      <c r="E271" s="417">
        <v>0</v>
      </c>
      <c r="F271" s="417">
        <v>0</v>
      </c>
      <c r="G271" s="417">
        <v>-13123.05703</v>
      </c>
      <c r="H271" s="417">
        <v>-2132.4333300000003</v>
      </c>
      <c r="I271" s="417">
        <v>-514.5</v>
      </c>
      <c r="J271" s="417">
        <v>0</v>
      </c>
      <c r="K271" s="417">
        <v>-23049.963820000001</v>
      </c>
      <c r="L271" s="417">
        <v>0</v>
      </c>
      <c r="M271" s="417">
        <v>0</v>
      </c>
      <c r="N271" s="417">
        <v>-79663.790299999993</v>
      </c>
    </row>
    <row r="272" spans="1:14">
      <c r="A272" s="18" t="s">
        <v>262</v>
      </c>
      <c r="B272" s="417">
        <v>-3309.2535499999999</v>
      </c>
      <c r="C272" s="417">
        <v>-9539.8333299999995</v>
      </c>
      <c r="D272" s="417">
        <v>-4211.18408</v>
      </c>
      <c r="E272" s="417">
        <v>-12421.116470000001</v>
      </c>
      <c r="F272" s="417">
        <v>-9525.8724499999989</v>
      </c>
      <c r="G272" s="417">
        <v>-6611.4839000000002</v>
      </c>
      <c r="H272" s="417">
        <v>-3887.9900299999999</v>
      </c>
      <c r="I272" s="417">
        <v>-13594.59879</v>
      </c>
      <c r="J272" s="417">
        <v>0</v>
      </c>
      <c r="K272" s="417">
        <v>-12374.24502</v>
      </c>
      <c r="L272" s="417">
        <v>-2181.59429</v>
      </c>
      <c r="M272" s="417">
        <v>0</v>
      </c>
      <c r="N272" s="417">
        <v>-77657.17190999999</v>
      </c>
    </row>
    <row r="273" spans="1:14">
      <c r="A273" s="18" t="s">
        <v>263</v>
      </c>
      <c r="B273" s="417">
        <v>-174650.10965999999</v>
      </c>
      <c r="C273" s="417">
        <v>-222509.75156</v>
      </c>
      <c r="D273" s="417">
        <v>-197367.51850999999</v>
      </c>
      <c r="E273" s="417">
        <v>-150208.07759</v>
      </c>
      <c r="F273" s="417">
        <v>-84032.614930000011</v>
      </c>
      <c r="G273" s="417">
        <v>-11779.372589999999</v>
      </c>
      <c r="H273" s="417">
        <v>-83957.278860000006</v>
      </c>
      <c r="I273" s="417">
        <v>-121848.94718999999</v>
      </c>
      <c r="J273" s="417">
        <v>0</v>
      </c>
      <c r="K273" s="417">
        <v>-126098.34986</v>
      </c>
      <c r="L273" s="417">
        <v>0</v>
      </c>
      <c r="M273" s="417">
        <v>-40959.754130000001</v>
      </c>
      <c r="N273" s="417">
        <v>-1213411.7748800002</v>
      </c>
    </row>
    <row r="274" spans="1:14">
      <c r="A274" s="15" t="s">
        <v>264</v>
      </c>
      <c r="B274" s="419">
        <v>470981.16676999995</v>
      </c>
      <c r="C274" s="419">
        <v>904050.45664999995</v>
      </c>
      <c r="D274" s="419">
        <v>636855.40419999999</v>
      </c>
      <c r="E274" s="419">
        <v>507647.37579000002</v>
      </c>
      <c r="F274" s="419">
        <v>404980.88464999996</v>
      </c>
      <c r="G274" s="419">
        <v>423970.26092999999</v>
      </c>
      <c r="H274" s="419">
        <v>257417.01665999999</v>
      </c>
      <c r="I274" s="419">
        <v>851172.14937</v>
      </c>
      <c r="J274" s="419">
        <v>2869.7163500000001</v>
      </c>
      <c r="K274" s="419">
        <v>562741.89782000007</v>
      </c>
      <c r="L274" s="419">
        <v>126849.36515000001</v>
      </c>
      <c r="M274" s="419">
        <v>448420.70656999998</v>
      </c>
      <c r="N274" s="419">
        <v>5597956.4009099994</v>
      </c>
    </row>
    <row r="275" spans="1:14">
      <c r="A275" s="14" t="s">
        <v>265</v>
      </c>
      <c r="B275" s="419">
        <v>726644.32423999999</v>
      </c>
      <c r="C275" s="419">
        <v>528009.63861000002</v>
      </c>
      <c r="D275" s="419">
        <v>579762.2318200001</v>
      </c>
      <c r="E275" s="419">
        <v>1115340.7528299999</v>
      </c>
      <c r="F275" s="419">
        <v>650434.08947000001</v>
      </c>
      <c r="G275" s="419">
        <v>1055773.0197699999</v>
      </c>
      <c r="H275" s="419">
        <v>382493.82189999998</v>
      </c>
      <c r="I275" s="419">
        <v>113673.38361</v>
      </c>
      <c r="J275" s="419">
        <v>19467.30428</v>
      </c>
      <c r="K275" s="419">
        <v>247674.79566999999</v>
      </c>
      <c r="L275" s="419">
        <v>82834.973069999993</v>
      </c>
      <c r="M275" s="419">
        <v>45766.024669999999</v>
      </c>
      <c r="N275" s="419">
        <v>5547874.3599399999</v>
      </c>
    </row>
    <row r="276" spans="1:14">
      <c r="A276" s="416" t="s">
        <v>266</v>
      </c>
      <c r="B276" s="417">
        <v>384914.68031000003</v>
      </c>
      <c r="C276" s="417">
        <v>393587.84352999995</v>
      </c>
      <c r="D276" s="417">
        <v>307896.07630999997</v>
      </c>
      <c r="E276" s="417">
        <v>524289.01875000005</v>
      </c>
      <c r="F276" s="417">
        <v>557555.21589999995</v>
      </c>
      <c r="G276" s="417">
        <v>553034.57608999999</v>
      </c>
      <c r="H276" s="417">
        <v>165894.42882</v>
      </c>
      <c r="I276" s="417">
        <v>99725.477610000002</v>
      </c>
      <c r="J276" s="417">
        <v>14305.996009999999</v>
      </c>
      <c r="K276" s="417">
        <v>112729.73712999999</v>
      </c>
      <c r="L276" s="417">
        <v>37356.686860000002</v>
      </c>
      <c r="M276" s="417">
        <v>42278.00879</v>
      </c>
      <c r="N276" s="417">
        <v>3193567.7461100002</v>
      </c>
    </row>
    <row r="277" spans="1:14">
      <c r="A277" s="416" t="s">
        <v>267</v>
      </c>
      <c r="B277" s="417">
        <v>276818.49518000003</v>
      </c>
      <c r="C277" s="417">
        <v>67604.073239999998</v>
      </c>
      <c r="D277" s="417">
        <v>238516.42349000002</v>
      </c>
      <c r="E277" s="417">
        <v>536297.36184999999</v>
      </c>
      <c r="F277" s="417">
        <v>26058.928749999999</v>
      </c>
      <c r="G277" s="417">
        <v>478352.22160000005</v>
      </c>
      <c r="H277" s="417">
        <v>50487.091780000002</v>
      </c>
      <c r="I277" s="417">
        <v>4402.0863399999998</v>
      </c>
      <c r="J277" s="417">
        <v>4768.5219200000001</v>
      </c>
      <c r="K277" s="417">
        <v>119024.55253</v>
      </c>
      <c r="L277" s="417">
        <v>7757.1537099999996</v>
      </c>
      <c r="M277" s="417">
        <v>118.24575</v>
      </c>
      <c r="N277" s="417">
        <v>1810205.1561400001</v>
      </c>
    </row>
    <row r="278" spans="1:14">
      <c r="A278" s="416" t="s">
        <v>268</v>
      </c>
      <c r="B278" s="417">
        <v>34785.107530000001</v>
      </c>
      <c r="C278" s="417">
        <v>8405.7951199999989</v>
      </c>
      <c r="D278" s="417">
        <v>21062.04954</v>
      </c>
      <c r="E278" s="417">
        <v>13122.435519999999</v>
      </c>
      <c r="F278" s="417">
        <v>26563.729190000002</v>
      </c>
      <c r="G278" s="417">
        <v>6606.8032499999999</v>
      </c>
      <c r="H278" s="417">
        <v>2055.308</v>
      </c>
      <c r="I278" s="417">
        <v>674.74572999999998</v>
      </c>
      <c r="J278" s="417">
        <v>0</v>
      </c>
      <c r="K278" s="417">
        <v>5051.4710300000006</v>
      </c>
      <c r="L278" s="417">
        <v>1769.2304899999999</v>
      </c>
      <c r="M278" s="417">
        <v>1791.17146</v>
      </c>
      <c r="N278" s="417">
        <v>121887.84686000001</v>
      </c>
    </row>
    <row r="279" spans="1:14">
      <c r="A279" s="416" t="s">
        <v>269</v>
      </c>
      <c r="B279" s="417">
        <v>10706.23884</v>
      </c>
      <c r="C279" s="417">
        <v>47097.14776</v>
      </c>
      <c r="D279" s="417">
        <v>1523.93742</v>
      </c>
      <c r="E279" s="417">
        <v>11788.3395</v>
      </c>
      <c r="F279" s="417">
        <v>10892.951650000001</v>
      </c>
      <c r="G279" s="417">
        <v>1869.2184099999999</v>
      </c>
      <c r="H279" s="417">
        <v>693.51870999999994</v>
      </c>
      <c r="I279" s="417">
        <v>842.81871000000001</v>
      </c>
      <c r="J279" s="417">
        <v>0</v>
      </c>
      <c r="K279" s="417">
        <v>100.4</v>
      </c>
      <c r="L279" s="417">
        <v>0</v>
      </c>
      <c r="M279" s="417">
        <v>0</v>
      </c>
      <c r="N279" s="417">
        <v>85514.570999999996</v>
      </c>
    </row>
    <row r="280" spans="1:14">
      <c r="A280" s="72" t="s">
        <v>270</v>
      </c>
      <c r="B280" s="417">
        <v>19419.802379999997</v>
      </c>
      <c r="C280" s="417">
        <v>11314.778960000001</v>
      </c>
      <c r="D280" s="417">
        <v>10763.745060000001</v>
      </c>
      <c r="E280" s="417">
        <v>29843.59721</v>
      </c>
      <c r="F280" s="417">
        <v>29363.26398</v>
      </c>
      <c r="G280" s="417">
        <v>15910.200419999999</v>
      </c>
      <c r="H280" s="417">
        <v>163363.47459</v>
      </c>
      <c r="I280" s="417">
        <v>8028.25522</v>
      </c>
      <c r="J280" s="417">
        <v>392.78634999999997</v>
      </c>
      <c r="K280" s="417">
        <v>10768.634980000001</v>
      </c>
      <c r="L280" s="417">
        <v>35951.902009999998</v>
      </c>
      <c r="M280" s="417">
        <v>1578.5986699999999</v>
      </c>
      <c r="N280" s="417">
        <v>336699.03982999997</v>
      </c>
    </row>
    <row r="281" spans="1:14">
      <c r="A281" s="72" t="s">
        <v>271</v>
      </c>
      <c r="B281" s="417">
        <v>0</v>
      </c>
      <c r="C281" s="417">
        <v>0</v>
      </c>
      <c r="D281" s="417">
        <v>0</v>
      </c>
      <c r="E281" s="417">
        <v>0</v>
      </c>
      <c r="F281" s="417">
        <v>0</v>
      </c>
      <c r="G281" s="417">
        <v>0</v>
      </c>
      <c r="H281" s="417">
        <v>0</v>
      </c>
      <c r="I281" s="417">
        <v>0</v>
      </c>
      <c r="J281" s="417">
        <v>0</v>
      </c>
      <c r="K281" s="417">
        <v>0</v>
      </c>
      <c r="L281" s="417">
        <v>0</v>
      </c>
      <c r="M281" s="417">
        <v>0</v>
      </c>
      <c r="N281" s="417">
        <v>0</v>
      </c>
    </row>
    <row r="282" spans="1:14">
      <c r="A282" s="15" t="s">
        <v>272</v>
      </c>
      <c r="B282" s="419">
        <v>-505411.97937000002</v>
      </c>
      <c r="C282" s="419">
        <v>-236462.61771000002</v>
      </c>
      <c r="D282" s="419">
        <v>-471724.50731999998</v>
      </c>
      <c r="E282" s="419">
        <v>-711562.82641999994</v>
      </c>
      <c r="F282" s="419">
        <v>-550368.00992999994</v>
      </c>
      <c r="G282" s="419">
        <v>-877190.85054999997</v>
      </c>
      <c r="H282" s="419">
        <v>-269784.40286000003</v>
      </c>
      <c r="I282" s="419">
        <v>-66775.856950000001</v>
      </c>
      <c r="J282" s="419">
        <v>-11491.43208</v>
      </c>
      <c r="K282" s="419">
        <v>-169152.84144999998</v>
      </c>
      <c r="L282" s="419">
        <v>-65369.942439999999</v>
      </c>
      <c r="M282" s="419">
        <v>-3390.8458999999998</v>
      </c>
      <c r="N282" s="419">
        <v>-3938686.1129800002</v>
      </c>
    </row>
    <row r="283" spans="1:14">
      <c r="A283" s="416" t="s">
        <v>266</v>
      </c>
      <c r="B283" s="417">
        <v>-44676.155189999998</v>
      </c>
      <c r="C283" s="417">
        <v>-50225.018469999995</v>
      </c>
      <c r="D283" s="417">
        <v>-47710.237970000002</v>
      </c>
      <c r="E283" s="417">
        <v>-22141.248299999999</v>
      </c>
      <c r="F283" s="417">
        <v>-32120.366429999998</v>
      </c>
      <c r="G283" s="417">
        <v>-53666.011709999999</v>
      </c>
      <c r="H283" s="417">
        <v>-20220.66923</v>
      </c>
      <c r="I283" s="417">
        <v>-12082.77666</v>
      </c>
      <c r="J283" s="417">
        <v>-129.91374000000002</v>
      </c>
      <c r="K283" s="417">
        <v>-10937.705800000002</v>
      </c>
      <c r="L283" s="417">
        <v>-1701.7452900000001</v>
      </c>
      <c r="M283" s="417">
        <v>-1355.41119</v>
      </c>
      <c r="N283" s="417">
        <v>-296967.25998000003</v>
      </c>
    </row>
    <row r="284" spans="1:14">
      <c r="A284" s="416" t="s">
        <v>273</v>
      </c>
      <c r="B284" s="417">
        <v>-32199.743210000001</v>
      </c>
      <c r="C284" s="417">
        <v>-15647.07194</v>
      </c>
      <c r="D284" s="417">
        <v>-56700.921569999999</v>
      </c>
      <c r="E284" s="417">
        <v>-25418.110149999997</v>
      </c>
      <c r="F284" s="417">
        <v>-28365.604910000002</v>
      </c>
      <c r="G284" s="417">
        <v>-13341.370630000001</v>
      </c>
      <c r="H284" s="417">
        <v>-5598.0255900000002</v>
      </c>
      <c r="I284" s="417">
        <v>-58.186210000000003</v>
      </c>
      <c r="J284" s="417">
        <v>0</v>
      </c>
      <c r="K284" s="417">
        <v>-5507.6627400000007</v>
      </c>
      <c r="L284" s="417">
        <v>-6400.3052300000008</v>
      </c>
      <c r="M284" s="417">
        <v>-1714.46901</v>
      </c>
      <c r="N284" s="417">
        <v>-190951.47119000001</v>
      </c>
    </row>
    <row r="285" spans="1:14">
      <c r="A285" s="416" t="s">
        <v>274</v>
      </c>
      <c r="B285" s="417">
        <v>-207.52026999999998</v>
      </c>
      <c r="C285" s="417">
        <v>0</v>
      </c>
      <c r="D285" s="417">
        <v>0</v>
      </c>
      <c r="E285" s="417">
        <v>-272.2586</v>
      </c>
      <c r="F285" s="417">
        <v>-204.33620000000002</v>
      </c>
      <c r="G285" s="417">
        <v>0</v>
      </c>
      <c r="H285" s="417">
        <v>0</v>
      </c>
      <c r="I285" s="417">
        <v>0</v>
      </c>
      <c r="J285" s="417">
        <v>0</v>
      </c>
      <c r="K285" s="417">
        <v>0</v>
      </c>
      <c r="L285" s="417">
        <v>-1.099</v>
      </c>
      <c r="M285" s="417">
        <v>0</v>
      </c>
      <c r="N285" s="417">
        <v>-685.21406999999999</v>
      </c>
    </row>
    <row r="286" spans="1:14">
      <c r="A286" s="416" t="s">
        <v>275</v>
      </c>
      <c r="B286" s="417">
        <v>0</v>
      </c>
      <c r="C286" s="417">
        <v>0</v>
      </c>
      <c r="D286" s="417">
        <v>0</v>
      </c>
      <c r="E286" s="417">
        <v>0</v>
      </c>
      <c r="F286" s="417">
        <v>0</v>
      </c>
      <c r="G286" s="417">
        <v>0</v>
      </c>
      <c r="H286" s="417">
        <v>0</v>
      </c>
      <c r="I286" s="417">
        <v>0</v>
      </c>
      <c r="J286" s="417">
        <v>-1.3701099999999999</v>
      </c>
      <c r="K286" s="417">
        <v>0</v>
      </c>
      <c r="L286" s="417">
        <v>0</v>
      </c>
      <c r="M286" s="417">
        <v>0</v>
      </c>
      <c r="N286" s="417">
        <v>-1.3701099999999999</v>
      </c>
    </row>
    <row r="287" spans="1:14">
      <c r="A287" s="18" t="s">
        <v>276</v>
      </c>
      <c r="B287" s="417">
        <v>-428328.56069999997</v>
      </c>
      <c r="C287" s="417">
        <v>-170590.52730000002</v>
      </c>
      <c r="D287" s="417">
        <v>-367313.34777999995</v>
      </c>
      <c r="E287" s="417">
        <v>-663731.20937000006</v>
      </c>
      <c r="F287" s="417">
        <v>-489677.70238999999</v>
      </c>
      <c r="G287" s="417">
        <v>-810183.46821000008</v>
      </c>
      <c r="H287" s="417">
        <v>-243965.70804</v>
      </c>
      <c r="I287" s="417">
        <v>-54634.894079999998</v>
      </c>
      <c r="J287" s="417">
        <v>-11360.148230000001</v>
      </c>
      <c r="K287" s="417">
        <v>-152707.47290999998</v>
      </c>
      <c r="L287" s="417">
        <v>-57266.79292</v>
      </c>
      <c r="M287" s="417">
        <v>-320.96570000000003</v>
      </c>
      <c r="N287" s="417">
        <v>-3450080.7976299999</v>
      </c>
    </row>
    <row r="288" spans="1:14">
      <c r="A288" s="18" t="s">
        <v>277</v>
      </c>
      <c r="B288" s="417">
        <v>0</v>
      </c>
      <c r="C288" s="417">
        <v>0</v>
      </c>
      <c r="D288" s="417">
        <v>0</v>
      </c>
      <c r="E288" s="417">
        <v>0</v>
      </c>
      <c r="F288" s="417">
        <v>0</v>
      </c>
      <c r="G288" s="417">
        <v>0</v>
      </c>
      <c r="H288" s="417">
        <v>0</v>
      </c>
      <c r="I288" s="417">
        <v>0</v>
      </c>
      <c r="J288" s="417">
        <v>0</v>
      </c>
      <c r="K288" s="417">
        <v>0</v>
      </c>
      <c r="L288" s="417">
        <v>0</v>
      </c>
      <c r="M288" s="417">
        <v>0</v>
      </c>
      <c r="N288" s="417">
        <v>0</v>
      </c>
    </row>
    <row r="289" spans="1:14">
      <c r="A289" s="15" t="s">
        <v>278</v>
      </c>
      <c r="B289" s="419">
        <v>692213.51164000004</v>
      </c>
      <c r="C289" s="419">
        <v>1195597.47755</v>
      </c>
      <c r="D289" s="419">
        <v>744893.1287</v>
      </c>
      <c r="E289" s="419">
        <v>911425.30220000003</v>
      </c>
      <c r="F289" s="419">
        <v>505046.96418999997</v>
      </c>
      <c r="G289" s="419">
        <v>602552.43015000003</v>
      </c>
      <c r="H289" s="419">
        <v>370126.43569999997</v>
      </c>
      <c r="I289" s="419">
        <v>898069.67602999997</v>
      </c>
      <c r="J289" s="419">
        <v>10845.58855</v>
      </c>
      <c r="K289" s="419">
        <v>641263.85203999991</v>
      </c>
      <c r="L289" s="419">
        <v>144314.39577999999</v>
      </c>
      <c r="M289" s="419">
        <v>490795.88533999998</v>
      </c>
      <c r="N289" s="419">
        <v>7207144.6478699995</v>
      </c>
    </row>
    <row r="290" spans="1:14">
      <c r="A290" s="416" t="s">
        <v>279</v>
      </c>
      <c r="B290" s="417">
        <v>129194.34201000001</v>
      </c>
      <c r="C290" s="417">
        <v>300152.97049000004</v>
      </c>
      <c r="D290" s="417">
        <v>396813.91736000002</v>
      </c>
      <c r="E290" s="417">
        <v>140423.88419000001</v>
      </c>
      <c r="F290" s="417">
        <v>228428.54937999998</v>
      </c>
      <c r="G290" s="417">
        <v>17061.92254</v>
      </c>
      <c r="H290" s="417">
        <v>26601.920289999998</v>
      </c>
      <c r="I290" s="417">
        <v>85841.544599999994</v>
      </c>
      <c r="J290" s="417">
        <v>1073.7624900000001</v>
      </c>
      <c r="K290" s="417">
        <v>280213.24552999996</v>
      </c>
      <c r="L290" s="417">
        <v>24887.823110000001</v>
      </c>
      <c r="M290" s="417">
        <v>61497.208020000005</v>
      </c>
      <c r="N290" s="417">
        <v>1692191.0900099999</v>
      </c>
    </row>
    <row r="291" spans="1:14">
      <c r="A291" s="416" t="s">
        <v>280</v>
      </c>
      <c r="B291" s="417">
        <v>3084.91635</v>
      </c>
      <c r="C291" s="417">
        <v>6467.4117200000001</v>
      </c>
      <c r="D291" s="417">
        <v>8792.5589899999995</v>
      </c>
      <c r="E291" s="417">
        <v>1484.1622399999999</v>
      </c>
      <c r="F291" s="417">
        <v>8624.3558699999994</v>
      </c>
      <c r="G291" s="417">
        <v>2827.9863799999998</v>
      </c>
      <c r="H291" s="417">
        <v>4622.2128400000001</v>
      </c>
      <c r="I291" s="417">
        <v>4210.1731300000001</v>
      </c>
      <c r="J291" s="417">
        <v>0</v>
      </c>
      <c r="K291" s="417">
        <v>3786.7470099999996</v>
      </c>
      <c r="L291" s="417">
        <v>812.34917000000007</v>
      </c>
      <c r="M291" s="417">
        <v>5378.0974000000006</v>
      </c>
      <c r="N291" s="417">
        <v>50090.971100000002</v>
      </c>
    </row>
    <row r="292" spans="1:14">
      <c r="A292" s="416" t="s">
        <v>281</v>
      </c>
      <c r="B292" s="417">
        <v>125767.55676000001</v>
      </c>
      <c r="C292" s="417">
        <v>290436.98104000004</v>
      </c>
      <c r="D292" s="417">
        <v>385033.85112999997</v>
      </c>
      <c r="E292" s="417">
        <v>138354.91735</v>
      </c>
      <c r="F292" s="417">
        <v>125716.81189</v>
      </c>
      <c r="G292" s="417">
        <v>12833.78097</v>
      </c>
      <c r="H292" s="417">
        <v>21337.659210000002</v>
      </c>
      <c r="I292" s="417">
        <v>81108.495490000001</v>
      </c>
      <c r="J292" s="417">
        <v>1073.7624900000001</v>
      </c>
      <c r="K292" s="417">
        <v>150459.87533000001</v>
      </c>
      <c r="L292" s="417">
        <v>24071.338829999997</v>
      </c>
      <c r="M292" s="417">
        <v>55884.527470000001</v>
      </c>
      <c r="N292" s="417">
        <v>1412079.5579600001</v>
      </c>
    </row>
    <row r="293" spans="1:14">
      <c r="A293" s="416" t="s">
        <v>282</v>
      </c>
      <c r="B293" s="417">
        <v>341.8689</v>
      </c>
      <c r="C293" s="417">
        <v>1922.13337</v>
      </c>
      <c r="D293" s="417">
        <v>2540.1042400000001</v>
      </c>
      <c r="E293" s="417">
        <v>584.80459999999994</v>
      </c>
      <c r="F293" s="417">
        <v>89753.786510000005</v>
      </c>
      <c r="G293" s="417">
        <v>1400.1551899999999</v>
      </c>
      <c r="H293" s="417">
        <v>221.78851999999998</v>
      </c>
      <c r="I293" s="417">
        <v>0</v>
      </c>
      <c r="J293" s="417">
        <v>0</v>
      </c>
      <c r="K293" s="417">
        <v>125966.62319</v>
      </c>
      <c r="L293" s="417">
        <v>6.9209999999999994E-2</v>
      </c>
      <c r="M293" s="417">
        <v>0</v>
      </c>
      <c r="N293" s="417">
        <v>222731.33372999998</v>
      </c>
    </row>
    <row r="294" spans="1:14">
      <c r="A294" s="416" t="s">
        <v>283</v>
      </c>
      <c r="B294" s="417">
        <v>0</v>
      </c>
      <c r="C294" s="417">
        <v>953.16339000000005</v>
      </c>
      <c r="D294" s="417">
        <v>368.61743999999999</v>
      </c>
      <c r="E294" s="417">
        <v>0</v>
      </c>
      <c r="F294" s="417">
        <v>0</v>
      </c>
      <c r="G294" s="417">
        <v>0</v>
      </c>
      <c r="H294" s="417">
        <v>0</v>
      </c>
      <c r="I294" s="417">
        <v>522.87598000000003</v>
      </c>
      <c r="J294" s="417">
        <v>0</v>
      </c>
      <c r="K294" s="417">
        <v>0</v>
      </c>
      <c r="L294" s="417">
        <v>4.0659000000000001</v>
      </c>
      <c r="M294" s="417">
        <v>4.7592100000000004</v>
      </c>
      <c r="N294" s="417">
        <v>1853.4819199999999</v>
      </c>
    </row>
    <row r="295" spans="1:14">
      <c r="A295" s="416" t="s">
        <v>284</v>
      </c>
      <c r="B295" s="417">
        <v>0</v>
      </c>
      <c r="C295" s="417">
        <v>0</v>
      </c>
      <c r="D295" s="417">
        <v>0</v>
      </c>
      <c r="E295" s="417">
        <v>0</v>
      </c>
      <c r="F295" s="417">
        <v>0</v>
      </c>
      <c r="G295" s="417">
        <v>0</v>
      </c>
      <c r="H295" s="417">
        <v>0</v>
      </c>
      <c r="I295" s="417">
        <v>0</v>
      </c>
      <c r="J295" s="417">
        <v>0</v>
      </c>
      <c r="K295" s="417">
        <v>0</v>
      </c>
      <c r="L295" s="417">
        <v>0</v>
      </c>
      <c r="M295" s="417">
        <v>0</v>
      </c>
      <c r="N295" s="417">
        <v>0</v>
      </c>
    </row>
    <row r="296" spans="1:14">
      <c r="A296" s="416" t="s">
        <v>285</v>
      </c>
      <c r="B296" s="417">
        <v>0</v>
      </c>
      <c r="C296" s="417">
        <v>373.28096999999997</v>
      </c>
      <c r="D296" s="417">
        <v>78.785560000000004</v>
      </c>
      <c r="E296" s="417">
        <v>0</v>
      </c>
      <c r="F296" s="417">
        <v>4333.5951100000002</v>
      </c>
      <c r="G296" s="417">
        <v>0</v>
      </c>
      <c r="H296" s="417">
        <v>420.25971999999996</v>
      </c>
      <c r="I296" s="417">
        <v>0</v>
      </c>
      <c r="J296" s="417">
        <v>0</v>
      </c>
      <c r="K296" s="417">
        <v>0</v>
      </c>
      <c r="L296" s="417">
        <v>0</v>
      </c>
      <c r="M296" s="417">
        <v>229.82393999999999</v>
      </c>
      <c r="N296" s="417">
        <v>5435.7452999999996</v>
      </c>
    </row>
    <row r="297" spans="1:14">
      <c r="A297" s="416" t="s">
        <v>286</v>
      </c>
      <c r="B297" s="417">
        <v>0</v>
      </c>
      <c r="C297" s="417">
        <v>0</v>
      </c>
      <c r="D297" s="417">
        <v>0</v>
      </c>
      <c r="E297" s="417">
        <v>0</v>
      </c>
      <c r="F297" s="417">
        <v>0</v>
      </c>
      <c r="G297" s="417">
        <v>0</v>
      </c>
      <c r="H297" s="417">
        <v>0</v>
      </c>
      <c r="I297" s="417">
        <v>0</v>
      </c>
      <c r="J297" s="417">
        <v>0</v>
      </c>
      <c r="K297" s="417">
        <v>0</v>
      </c>
      <c r="L297" s="417">
        <v>0</v>
      </c>
      <c r="M297" s="417">
        <v>0</v>
      </c>
      <c r="N297" s="417">
        <v>0</v>
      </c>
    </row>
    <row r="298" spans="1:14">
      <c r="A298" s="416" t="s">
        <v>287</v>
      </c>
      <c r="B298" s="417">
        <v>-309918.14766000002</v>
      </c>
      <c r="C298" s="417">
        <v>-470098.58737999998</v>
      </c>
      <c r="D298" s="417">
        <v>-595651.46942999994</v>
      </c>
      <c r="E298" s="417">
        <v>-423830.50582999998</v>
      </c>
      <c r="F298" s="417">
        <v>-301165.61275999999</v>
      </c>
      <c r="G298" s="417">
        <v>-161861.70116</v>
      </c>
      <c r="H298" s="417">
        <v>-109136.79342</v>
      </c>
      <c r="I298" s="417">
        <v>-239508.18187999999</v>
      </c>
      <c r="J298" s="417">
        <v>-884.63472000000002</v>
      </c>
      <c r="K298" s="417">
        <v>-384125.59130999999</v>
      </c>
      <c r="L298" s="417">
        <v>-73570.397010000001</v>
      </c>
      <c r="M298" s="417">
        <v>-134203.1378</v>
      </c>
      <c r="N298" s="417">
        <v>-3203954.7603600002</v>
      </c>
    </row>
    <row r="299" spans="1:14">
      <c r="A299" s="416" t="s">
        <v>288</v>
      </c>
      <c r="B299" s="417">
        <v>-250089.63847999999</v>
      </c>
      <c r="C299" s="417">
        <v>-443821.29369999998</v>
      </c>
      <c r="D299" s="417">
        <v>-573559.08017999993</v>
      </c>
      <c r="E299" s="417">
        <v>-387004.60399000003</v>
      </c>
      <c r="F299" s="417">
        <v>-263400.68176000001</v>
      </c>
      <c r="G299" s="417">
        <v>-135978.19249000002</v>
      </c>
      <c r="H299" s="417">
        <v>-100378.28964</v>
      </c>
      <c r="I299" s="417">
        <v>-159661.72613999998</v>
      </c>
      <c r="J299" s="417">
        <v>-884.63472000000002</v>
      </c>
      <c r="K299" s="417">
        <v>-250136.21913999997</v>
      </c>
      <c r="L299" s="417">
        <v>-57637.369869999995</v>
      </c>
      <c r="M299" s="417">
        <v>-106834.86078</v>
      </c>
      <c r="N299" s="417">
        <v>-2729386.5908899996</v>
      </c>
    </row>
    <row r="300" spans="1:14">
      <c r="A300" s="416" t="s">
        <v>289</v>
      </c>
      <c r="B300" s="417">
        <v>-59800.770490000003</v>
      </c>
      <c r="C300" s="417">
        <v>-2346.02295</v>
      </c>
      <c r="D300" s="417">
        <v>-14252.444019999999</v>
      </c>
      <c r="E300" s="417">
        <v>-19051.029070000001</v>
      </c>
      <c r="F300" s="417">
        <v>-11725.53342</v>
      </c>
      <c r="G300" s="417">
        <v>-818.15157999999997</v>
      </c>
      <c r="H300" s="417">
        <v>-720.71603000000005</v>
      </c>
      <c r="I300" s="417">
        <v>-1344.5626100000002</v>
      </c>
      <c r="J300" s="417">
        <v>0</v>
      </c>
      <c r="K300" s="417">
        <v>-124434.98020999999</v>
      </c>
      <c r="L300" s="417">
        <v>-6.8799999999999998E-3</v>
      </c>
      <c r="M300" s="417">
        <v>-1287.47387</v>
      </c>
      <c r="N300" s="417">
        <v>-235781.69112999999</v>
      </c>
    </row>
    <row r="301" spans="1:14">
      <c r="A301" s="18" t="s">
        <v>290</v>
      </c>
      <c r="B301" s="417">
        <v>0</v>
      </c>
      <c r="C301" s="417">
        <v>-269.33355999999998</v>
      </c>
      <c r="D301" s="417">
        <v>-3.1010000000000003E-2</v>
      </c>
      <c r="E301" s="417">
        <v>0</v>
      </c>
      <c r="F301" s="417">
        <v>0</v>
      </c>
      <c r="G301" s="417">
        <v>0</v>
      </c>
      <c r="H301" s="417">
        <v>0</v>
      </c>
      <c r="I301" s="417">
        <v>-209.71420999999998</v>
      </c>
      <c r="J301" s="417">
        <v>0</v>
      </c>
      <c r="K301" s="417">
        <v>0</v>
      </c>
      <c r="L301" s="417">
        <v>-2477.28755</v>
      </c>
      <c r="M301" s="417">
        <v>0</v>
      </c>
      <c r="N301" s="417">
        <v>-2956.3663300000003</v>
      </c>
    </row>
    <row r="302" spans="1:14">
      <c r="A302" s="18" t="s">
        <v>291</v>
      </c>
      <c r="B302" s="417">
        <v>-27.738689999999998</v>
      </c>
      <c r="C302" s="417">
        <v>-23288.107929999998</v>
      </c>
      <c r="D302" s="417">
        <v>-7752.2340899999999</v>
      </c>
      <c r="E302" s="417">
        <v>-17774.872769999998</v>
      </c>
      <c r="F302" s="417">
        <v>-23839.7</v>
      </c>
      <c r="G302" s="417">
        <v>-25065.357090000001</v>
      </c>
      <c r="H302" s="417">
        <v>-7636.3734000000004</v>
      </c>
      <c r="I302" s="417">
        <v>-78289.418919999996</v>
      </c>
      <c r="J302" s="417">
        <v>0</v>
      </c>
      <c r="K302" s="417">
        <v>-9554.3919600000008</v>
      </c>
      <c r="L302" s="417">
        <v>-13455.73271</v>
      </c>
      <c r="M302" s="417">
        <v>-25636.27434</v>
      </c>
      <c r="N302" s="417">
        <v>-232320.20190000001</v>
      </c>
    </row>
    <row r="303" spans="1:14">
      <c r="A303" s="11" t="s">
        <v>292</v>
      </c>
      <c r="B303" s="417">
        <v>0</v>
      </c>
      <c r="C303" s="417">
        <v>0</v>
      </c>
      <c r="D303" s="417">
        <v>0</v>
      </c>
      <c r="E303" s="417">
        <v>0</v>
      </c>
      <c r="F303" s="417">
        <v>0</v>
      </c>
      <c r="G303" s="417">
        <v>0</v>
      </c>
      <c r="H303" s="417">
        <v>0</v>
      </c>
      <c r="I303" s="417">
        <v>0</v>
      </c>
      <c r="J303" s="417">
        <v>0</v>
      </c>
      <c r="K303" s="417">
        <v>0</v>
      </c>
      <c r="L303" s="417">
        <v>0</v>
      </c>
      <c r="M303" s="417">
        <v>0</v>
      </c>
      <c r="N303" s="417">
        <v>0</v>
      </c>
    </row>
    <row r="304" spans="1:14">
      <c r="A304" s="18" t="s">
        <v>293</v>
      </c>
      <c r="B304" s="417">
        <v>0</v>
      </c>
      <c r="C304" s="417">
        <v>-373.82923999999997</v>
      </c>
      <c r="D304" s="417">
        <v>-87.680130000000005</v>
      </c>
      <c r="E304" s="417">
        <v>0</v>
      </c>
      <c r="F304" s="417">
        <v>-2199.69758</v>
      </c>
      <c r="G304" s="417">
        <v>0</v>
      </c>
      <c r="H304" s="417">
        <v>-401.41434999999996</v>
      </c>
      <c r="I304" s="417">
        <v>-2.76</v>
      </c>
      <c r="J304" s="417">
        <v>0</v>
      </c>
      <c r="K304" s="417">
        <v>0</v>
      </c>
      <c r="L304" s="417">
        <v>0</v>
      </c>
      <c r="M304" s="417">
        <v>-444.52881000000002</v>
      </c>
      <c r="N304" s="417">
        <v>-3509.9101099999998</v>
      </c>
    </row>
    <row r="305" spans="1:14">
      <c r="A305" s="15" t="s">
        <v>294</v>
      </c>
      <c r="B305" s="419">
        <v>511489.70598999999</v>
      </c>
      <c r="C305" s="419">
        <v>1025651.86066</v>
      </c>
      <c r="D305" s="419">
        <v>546055.57663000003</v>
      </c>
      <c r="E305" s="419">
        <v>628018.68055999989</v>
      </c>
      <c r="F305" s="419">
        <v>432309.90081000002</v>
      </c>
      <c r="G305" s="419">
        <v>457752.65152999997</v>
      </c>
      <c r="H305" s="419">
        <v>287591.56257000001</v>
      </c>
      <c r="I305" s="419">
        <v>744403.03874999995</v>
      </c>
      <c r="J305" s="419">
        <v>11034.71632</v>
      </c>
      <c r="K305" s="419">
        <v>537351.50625999994</v>
      </c>
      <c r="L305" s="419">
        <v>95631.821879999989</v>
      </c>
      <c r="M305" s="419">
        <v>418089.95556000003</v>
      </c>
      <c r="N305" s="419">
        <v>5695380.9775200002</v>
      </c>
    </row>
    <row r="306" spans="1:14">
      <c r="A306" s="416" t="s">
        <v>295</v>
      </c>
      <c r="B306" s="417">
        <v>-371025.99272000004</v>
      </c>
      <c r="C306" s="417">
        <v>-778577.39223</v>
      </c>
      <c r="D306" s="417">
        <v>-468988.89092999999</v>
      </c>
      <c r="E306" s="417">
        <v>-343989.45556999999</v>
      </c>
      <c r="F306" s="417">
        <v>-331040.84523000004</v>
      </c>
      <c r="G306" s="417">
        <v>-246167.73551</v>
      </c>
      <c r="H306" s="417">
        <v>-207639.90243000002</v>
      </c>
      <c r="I306" s="417">
        <v>-500590.34448999999</v>
      </c>
      <c r="J306" s="417">
        <v>-7228.1879100000006</v>
      </c>
      <c r="K306" s="417">
        <v>-442464.71664</v>
      </c>
      <c r="L306" s="417">
        <v>-92868.682489999992</v>
      </c>
      <c r="M306" s="417">
        <v>-305237.60691999999</v>
      </c>
      <c r="N306" s="417">
        <v>-4095819.7530700001</v>
      </c>
    </row>
    <row r="307" spans="1:14">
      <c r="A307" s="416" t="s">
        <v>296</v>
      </c>
      <c r="B307" s="417">
        <v>-146447.27226</v>
      </c>
      <c r="C307" s="417">
        <v>-434533.24973000004</v>
      </c>
      <c r="D307" s="417">
        <v>-188862.55668000001</v>
      </c>
      <c r="E307" s="417">
        <v>-175685.43971000001</v>
      </c>
      <c r="F307" s="417">
        <v>-128206.48401</v>
      </c>
      <c r="G307" s="417">
        <v>-112831.60245000001</v>
      </c>
      <c r="H307" s="417">
        <v>-116734.41678</v>
      </c>
      <c r="I307" s="417">
        <v>-315128.44316000002</v>
      </c>
      <c r="J307" s="417">
        <v>-4657.5740099999994</v>
      </c>
      <c r="K307" s="417">
        <v>-256691.73891999997</v>
      </c>
      <c r="L307" s="417">
        <v>-48148.316500000001</v>
      </c>
      <c r="M307" s="417">
        <v>-211305.07258000001</v>
      </c>
      <c r="N307" s="417">
        <v>-2139232.1667900002</v>
      </c>
    </row>
    <row r="308" spans="1:14">
      <c r="A308" s="416" t="s">
        <v>297</v>
      </c>
      <c r="B308" s="417">
        <v>-36328.279689999996</v>
      </c>
      <c r="C308" s="417">
        <v>-60201.437590000001</v>
      </c>
      <c r="D308" s="417">
        <v>-35597.537299999996</v>
      </c>
      <c r="E308" s="417">
        <v>-34426.847750000001</v>
      </c>
      <c r="F308" s="417">
        <v>-39514.899450000004</v>
      </c>
      <c r="G308" s="417">
        <v>-27129.738140000001</v>
      </c>
      <c r="H308" s="417">
        <v>-19089.692859999999</v>
      </c>
      <c r="I308" s="417">
        <v>-57532.966639999999</v>
      </c>
      <c r="J308" s="417">
        <v>-784.72627999999997</v>
      </c>
      <c r="K308" s="417">
        <v>-36674.546670000003</v>
      </c>
      <c r="L308" s="417">
        <v>-6803.8265999999994</v>
      </c>
      <c r="M308" s="417">
        <v>-19413.976280000003</v>
      </c>
      <c r="N308" s="417">
        <v>-373498.47525000002</v>
      </c>
    </row>
    <row r="309" spans="1:14">
      <c r="A309" s="416" t="s">
        <v>298</v>
      </c>
      <c r="B309" s="417">
        <v>-6540.1791399999993</v>
      </c>
      <c r="C309" s="417">
        <v>-12218.01496</v>
      </c>
      <c r="D309" s="417">
        <v>-4238.3278499999997</v>
      </c>
      <c r="E309" s="417">
        <v>-3671.09339</v>
      </c>
      <c r="F309" s="417">
        <v>-6081.8050499999999</v>
      </c>
      <c r="G309" s="417">
        <v>-2077.2460500000002</v>
      </c>
      <c r="H309" s="417">
        <v>-2476.3565099999996</v>
      </c>
      <c r="I309" s="417">
        <v>-4468.6391199999998</v>
      </c>
      <c r="J309" s="417">
        <v>-104.87442999999999</v>
      </c>
      <c r="K309" s="417">
        <v>-1651.25388</v>
      </c>
      <c r="L309" s="417">
        <v>-775.11457999999993</v>
      </c>
      <c r="M309" s="417">
        <v>-1879.93136</v>
      </c>
      <c r="N309" s="417">
        <v>-46182.836320000002</v>
      </c>
    </row>
    <row r="310" spans="1:14">
      <c r="A310" s="416" t="s">
        <v>299</v>
      </c>
      <c r="B310" s="417">
        <v>-8422.37255</v>
      </c>
      <c r="C310" s="417">
        <v>-14244.527390000001</v>
      </c>
      <c r="D310" s="417">
        <v>-9792.3120399999989</v>
      </c>
      <c r="E310" s="417">
        <v>-9567.9602799999993</v>
      </c>
      <c r="F310" s="417">
        <v>-5993.3300899999995</v>
      </c>
      <c r="G310" s="417">
        <v>-7530.5803800000003</v>
      </c>
      <c r="H310" s="417">
        <v>-3823.1854399999997</v>
      </c>
      <c r="I310" s="417">
        <v>-16535.702880000001</v>
      </c>
      <c r="J310" s="417">
        <v>-270.39934000000005</v>
      </c>
      <c r="K310" s="417">
        <v>-11344.08044</v>
      </c>
      <c r="L310" s="417">
        <v>-2997.1701499999999</v>
      </c>
      <c r="M310" s="417">
        <v>-6841.7069900000006</v>
      </c>
      <c r="N310" s="417">
        <v>-97363.327969999998</v>
      </c>
    </row>
    <row r="311" spans="1:14">
      <c r="A311" s="416" t="s">
        <v>300</v>
      </c>
      <c r="B311" s="417">
        <v>-47026.097869999998</v>
      </c>
      <c r="C311" s="417">
        <v>-54092.640930000001</v>
      </c>
      <c r="D311" s="417">
        <v>-20851.438429999998</v>
      </c>
      <c r="E311" s="417">
        <v>-3009.63942</v>
      </c>
      <c r="F311" s="417">
        <v>-42463.483140000004</v>
      </c>
      <c r="G311" s="417">
        <v>-2886.6838199999997</v>
      </c>
      <c r="H311" s="417">
        <v>-4360.3000099999999</v>
      </c>
      <c r="I311" s="417">
        <v>-6531.2353600000006</v>
      </c>
      <c r="J311" s="417">
        <v>-810.57766000000004</v>
      </c>
      <c r="K311" s="417">
        <v>-35586.826520000002</v>
      </c>
      <c r="L311" s="417">
        <v>-9746.2244100000007</v>
      </c>
      <c r="M311" s="417">
        <v>-1061.0052900000001</v>
      </c>
      <c r="N311" s="417">
        <v>-228426.15286</v>
      </c>
    </row>
    <row r="312" spans="1:14">
      <c r="A312" s="416" t="s">
        <v>301</v>
      </c>
      <c r="B312" s="417">
        <v>-5243.3561100000006</v>
      </c>
      <c r="C312" s="417">
        <v>-18935.472109999999</v>
      </c>
      <c r="D312" s="417">
        <v>-31649.168590000001</v>
      </c>
      <c r="E312" s="417">
        <v>-22533.310430000001</v>
      </c>
      <c r="F312" s="417">
        <v>-12182.973380000001</v>
      </c>
      <c r="G312" s="417">
        <v>-5564.6360400000003</v>
      </c>
      <c r="H312" s="417">
        <v>-4660.3948899999996</v>
      </c>
      <c r="I312" s="417">
        <v>-6541.82528</v>
      </c>
      <c r="J312" s="417">
        <v>-55.529600000000002</v>
      </c>
      <c r="K312" s="417">
        <v>-9939.3262500000001</v>
      </c>
      <c r="L312" s="417">
        <v>-1583.62718</v>
      </c>
      <c r="M312" s="417">
        <v>-5086.5520500000002</v>
      </c>
      <c r="N312" s="417">
        <v>-123976.17190999999</v>
      </c>
    </row>
    <row r="313" spans="1:14">
      <c r="A313" s="416" t="s">
        <v>302</v>
      </c>
      <c r="B313" s="417">
        <v>-14911.24806</v>
      </c>
      <c r="C313" s="417">
        <v>-30979.7258</v>
      </c>
      <c r="D313" s="417">
        <v>-13373.83899</v>
      </c>
      <c r="E313" s="417">
        <v>-14968.725699999999</v>
      </c>
      <c r="F313" s="417">
        <v>-11315.782060000001</v>
      </c>
      <c r="G313" s="417">
        <v>-9838.5529700000006</v>
      </c>
      <c r="H313" s="417">
        <v>-8159.2454000000007</v>
      </c>
      <c r="I313" s="417">
        <v>-15017.108920000001</v>
      </c>
      <c r="J313" s="417">
        <v>-71.626820000000009</v>
      </c>
      <c r="K313" s="417">
        <v>-9322.7032899999995</v>
      </c>
      <c r="L313" s="417">
        <v>-2055.2427699999998</v>
      </c>
      <c r="M313" s="417">
        <v>-4254.3605299999999</v>
      </c>
      <c r="N313" s="417">
        <v>-134268.16131</v>
      </c>
    </row>
    <row r="314" spans="1:14">
      <c r="A314" s="416" t="s">
        <v>303</v>
      </c>
      <c r="B314" s="417">
        <v>-6430.0673899999992</v>
      </c>
      <c r="C314" s="417">
        <v>-2235.9313099999999</v>
      </c>
      <c r="D314" s="417">
        <v>-29073.92928</v>
      </c>
      <c r="E314" s="417">
        <v>-3803.4850799999999</v>
      </c>
      <c r="F314" s="417">
        <v>-6260.1140999999998</v>
      </c>
      <c r="G314" s="417">
        <v>-21890.191190000001</v>
      </c>
      <c r="H314" s="417">
        <v>-1814.3042399999999</v>
      </c>
      <c r="I314" s="417">
        <v>-495.88247999999999</v>
      </c>
      <c r="J314" s="417">
        <v>-5.3543400000000005</v>
      </c>
      <c r="K314" s="417">
        <v>-8433.9677699999993</v>
      </c>
      <c r="L314" s="417">
        <v>-1327.7338999999999</v>
      </c>
      <c r="M314" s="417">
        <v>-583.72021999999993</v>
      </c>
      <c r="N314" s="417">
        <v>-82354.681299999997</v>
      </c>
    </row>
    <row r="315" spans="1:14">
      <c r="A315" s="18" t="s">
        <v>304</v>
      </c>
      <c r="B315" s="417">
        <v>-99677.119650000008</v>
      </c>
      <c r="C315" s="417">
        <v>-151136.39241</v>
      </c>
      <c r="D315" s="417">
        <v>-135549.78177</v>
      </c>
      <c r="E315" s="417">
        <v>-76322.953810000006</v>
      </c>
      <c r="F315" s="417">
        <v>-79021.97395</v>
      </c>
      <c r="G315" s="417">
        <v>-56418.50447</v>
      </c>
      <c r="H315" s="417">
        <v>-46522.006299999994</v>
      </c>
      <c r="I315" s="417">
        <v>-78338.54065000001</v>
      </c>
      <c r="J315" s="417">
        <v>-467.52542999999997</v>
      </c>
      <c r="K315" s="417">
        <v>-72820.272900000011</v>
      </c>
      <c r="L315" s="417">
        <v>-19431.4264</v>
      </c>
      <c r="M315" s="417">
        <v>-54811.281619999994</v>
      </c>
      <c r="N315" s="417">
        <v>-870517.77936000004</v>
      </c>
    </row>
    <row r="316" spans="1:14">
      <c r="A316" s="15" t="s">
        <v>305</v>
      </c>
      <c r="B316" s="419">
        <v>140463.71327000001</v>
      </c>
      <c r="C316" s="419">
        <v>247074.46843000001</v>
      </c>
      <c r="D316" s="419">
        <v>77066.685700000002</v>
      </c>
      <c r="E316" s="419">
        <v>284029.22499000002</v>
      </c>
      <c r="F316" s="419">
        <v>101269.05558</v>
      </c>
      <c r="G316" s="419">
        <v>211584.91602</v>
      </c>
      <c r="H316" s="419">
        <v>79951.660140000007</v>
      </c>
      <c r="I316" s="419">
        <v>243812.69425999999</v>
      </c>
      <c r="J316" s="419">
        <v>3806.5284100000003</v>
      </c>
      <c r="K316" s="419">
        <v>94886.78962000001</v>
      </c>
      <c r="L316" s="419">
        <v>2763.1393900000003</v>
      </c>
      <c r="M316" s="419">
        <v>112852.34864</v>
      </c>
      <c r="N316" s="419">
        <v>1599561.2244500001</v>
      </c>
    </row>
    <row r="317" spans="1:14">
      <c r="A317" s="18" t="s">
        <v>306</v>
      </c>
      <c r="B317" s="417">
        <v>567.78872999999999</v>
      </c>
      <c r="C317" s="417">
        <v>7221.2043200000007</v>
      </c>
      <c r="D317" s="417">
        <v>-324.37683000000004</v>
      </c>
      <c r="E317" s="417">
        <v>-47974.244429999999</v>
      </c>
      <c r="F317" s="417">
        <v>-690.56362999999999</v>
      </c>
      <c r="G317" s="417">
        <v>-10255.363609999999</v>
      </c>
      <c r="H317" s="417">
        <v>76.651610000000005</v>
      </c>
      <c r="I317" s="417">
        <v>0.85738000000000003</v>
      </c>
      <c r="J317" s="417">
        <v>-1.1277999999999999</v>
      </c>
      <c r="K317" s="417">
        <v>252.23239999999998</v>
      </c>
      <c r="L317" s="417">
        <v>14.665889999999999</v>
      </c>
      <c r="M317" s="417">
        <v>-125.26264999999999</v>
      </c>
      <c r="N317" s="417">
        <v>-51237.538619999999</v>
      </c>
    </row>
    <row r="318" spans="1:14">
      <c r="A318" s="18" t="s">
        <v>307</v>
      </c>
      <c r="B318" s="417">
        <v>161.03617000000003</v>
      </c>
      <c r="C318" s="417">
        <v>7212.4617800000005</v>
      </c>
      <c r="D318" s="417">
        <v>-1277.50452</v>
      </c>
      <c r="E318" s="417">
        <v>-47987.83122</v>
      </c>
      <c r="F318" s="417">
        <v>-692.73374000000001</v>
      </c>
      <c r="G318" s="417">
        <v>-10378.479210000001</v>
      </c>
      <c r="H318" s="417">
        <v>72.337720000000004</v>
      </c>
      <c r="I318" s="417">
        <v>0</v>
      </c>
      <c r="J318" s="417">
        <v>-1.1277999999999999</v>
      </c>
      <c r="K318" s="417">
        <v>131.84313</v>
      </c>
      <c r="L318" s="417">
        <v>1E-4</v>
      </c>
      <c r="M318" s="417">
        <v>-125.26264999999999</v>
      </c>
      <c r="N318" s="417">
        <v>-52885.260240000003</v>
      </c>
    </row>
    <row r="319" spans="1:14">
      <c r="A319" s="18" t="s">
        <v>308</v>
      </c>
      <c r="B319" s="417">
        <v>406.75256000000002</v>
      </c>
      <c r="C319" s="417">
        <v>8.7425400000000018</v>
      </c>
      <c r="D319" s="417">
        <v>953.12768999999992</v>
      </c>
      <c r="E319" s="417">
        <v>13.586790000000001</v>
      </c>
      <c r="F319" s="417">
        <v>2.1701100000000002</v>
      </c>
      <c r="G319" s="417">
        <v>123.1156</v>
      </c>
      <c r="H319" s="417">
        <v>4.3138900000000007</v>
      </c>
      <c r="I319" s="417">
        <v>0.85738000000000003</v>
      </c>
      <c r="J319" s="417">
        <v>0</v>
      </c>
      <c r="K319" s="417">
        <v>120.38927000000001</v>
      </c>
      <c r="L319" s="417">
        <v>14.665790000000001</v>
      </c>
      <c r="M319" s="417">
        <v>0</v>
      </c>
      <c r="N319" s="417">
        <v>1647.72162</v>
      </c>
    </row>
    <row r="320" spans="1:14">
      <c r="A320" s="18" t="s">
        <v>309</v>
      </c>
      <c r="B320" s="417">
        <v>337.34315000000004</v>
      </c>
      <c r="C320" s="417">
        <v>-11394.756210000001</v>
      </c>
      <c r="D320" s="417">
        <v>-330.91879999999998</v>
      </c>
      <c r="E320" s="417">
        <v>47744.500070000002</v>
      </c>
      <c r="F320" s="417">
        <v>-30.295180000000002</v>
      </c>
      <c r="G320" s="417">
        <v>10244.302449999999</v>
      </c>
      <c r="H320" s="417">
        <v>-185.11430999999999</v>
      </c>
      <c r="I320" s="417">
        <v>-0.18200999999999998</v>
      </c>
      <c r="J320" s="417">
        <v>0</v>
      </c>
      <c r="K320" s="417">
        <v>-14.933479999999999</v>
      </c>
      <c r="L320" s="417">
        <v>-4.0909999999999995E-2</v>
      </c>
      <c r="M320" s="417">
        <v>68.480789999999999</v>
      </c>
      <c r="N320" s="417">
        <v>46438.385560000002</v>
      </c>
    </row>
    <row r="321" spans="1:14">
      <c r="A321" s="18" t="s">
        <v>310</v>
      </c>
      <c r="B321" s="417">
        <v>432.31834000000003</v>
      </c>
      <c r="C321" s="417">
        <v>-11362.938539999999</v>
      </c>
      <c r="D321" s="417">
        <v>-1.31613</v>
      </c>
      <c r="E321" s="417">
        <v>47764.684609999997</v>
      </c>
      <c r="F321" s="417">
        <v>-12.9506</v>
      </c>
      <c r="G321" s="417">
        <v>10354.269249999999</v>
      </c>
      <c r="H321" s="417">
        <v>-185.10389999999998</v>
      </c>
      <c r="I321" s="417">
        <v>0</v>
      </c>
      <c r="J321" s="417">
        <v>0</v>
      </c>
      <c r="K321" s="417">
        <v>-3.5988200000000004</v>
      </c>
      <c r="L321" s="417">
        <v>0</v>
      </c>
      <c r="M321" s="417">
        <v>69.48660000000001</v>
      </c>
      <c r="N321" s="417">
        <v>47054.850810000004</v>
      </c>
    </row>
    <row r="322" spans="1:14">
      <c r="A322" s="18" t="s">
        <v>311</v>
      </c>
      <c r="B322" s="417">
        <v>-94.975189999999998</v>
      </c>
      <c r="C322" s="417">
        <v>-31.81767</v>
      </c>
      <c r="D322" s="417">
        <v>-329.60266999999999</v>
      </c>
      <c r="E322" s="417">
        <v>-20.184540000000002</v>
      </c>
      <c r="F322" s="417">
        <v>-17.344580000000001</v>
      </c>
      <c r="G322" s="417">
        <v>-109.96680000000001</v>
      </c>
      <c r="H322" s="417">
        <v>-1.0410000000000001E-2</v>
      </c>
      <c r="I322" s="417">
        <v>-0.18200999999999998</v>
      </c>
      <c r="J322" s="417">
        <v>0</v>
      </c>
      <c r="K322" s="417">
        <v>-11.33466</v>
      </c>
      <c r="L322" s="417">
        <v>-4.0909999999999995E-2</v>
      </c>
      <c r="M322" s="417">
        <v>-1.0058099999999999</v>
      </c>
      <c r="N322" s="417">
        <v>-616.46524999999997</v>
      </c>
    </row>
    <row r="323" spans="1:14">
      <c r="A323" s="15" t="s">
        <v>312</v>
      </c>
      <c r="B323" s="419">
        <v>141368.84515000001</v>
      </c>
      <c r="C323" s="419">
        <v>242900.91654000001</v>
      </c>
      <c r="D323" s="419">
        <v>76411.390069999994</v>
      </c>
      <c r="E323" s="419">
        <v>283799.48063000001</v>
      </c>
      <c r="F323" s="419">
        <v>100548.19677</v>
      </c>
      <c r="G323" s="419">
        <v>211573.85486000002</v>
      </c>
      <c r="H323" s="419">
        <v>79843.197440000004</v>
      </c>
      <c r="I323" s="419">
        <v>243813.36963</v>
      </c>
      <c r="J323" s="419">
        <v>3805.4006099999997</v>
      </c>
      <c r="K323" s="419">
        <v>95124.088540000012</v>
      </c>
      <c r="L323" s="419">
        <v>2777.7643700000003</v>
      </c>
      <c r="M323" s="419">
        <v>112795.56678000001</v>
      </c>
      <c r="N323" s="419">
        <v>1594762.0713900002</v>
      </c>
    </row>
    <row r="324" spans="1:14">
      <c r="A324" s="18" t="s">
        <v>313</v>
      </c>
      <c r="B324" s="417">
        <v>968.20137999999997</v>
      </c>
      <c r="C324" s="417">
        <v>0</v>
      </c>
      <c r="D324" s="417">
        <v>2270.5685600000002</v>
      </c>
      <c r="E324" s="417">
        <v>130.74513000000002</v>
      </c>
      <c r="F324" s="417">
        <v>-1032.45399</v>
      </c>
      <c r="G324" s="417">
        <v>0</v>
      </c>
      <c r="H324" s="417">
        <v>11829.91922</v>
      </c>
      <c r="I324" s="417">
        <v>285.82438999999999</v>
      </c>
      <c r="J324" s="417">
        <v>0</v>
      </c>
      <c r="K324" s="417">
        <v>650.00390000000004</v>
      </c>
      <c r="L324" s="417">
        <v>0</v>
      </c>
      <c r="M324" s="417">
        <v>-1341.4144799999999</v>
      </c>
      <c r="N324" s="417">
        <v>13761.394109999999</v>
      </c>
    </row>
    <row r="325" spans="1:14">
      <c r="A325" s="15" t="s">
        <v>314</v>
      </c>
      <c r="B325" s="419">
        <v>142337.04652999999</v>
      </c>
      <c r="C325" s="419">
        <v>242900.91654000001</v>
      </c>
      <c r="D325" s="419">
        <v>78681.958629999994</v>
      </c>
      <c r="E325" s="419">
        <v>283930.22576</v>
      </c>
      <c r="F325" s="419">
        <v>99515.74278</v>
      </c>
      <c r="G325" s="419">
        <v>211573.85486000002</v>
      </c>
      <c r="H325" s="419">
        <v>91673.11666</v>
      </c>
      <c r="I325" s="419">
        <v>244099.19402000002</v>
      </c>
      <c r="J325" s="419">
        <v>3805.4006099999997</v>
      </c>
      <c r="K325" s="419">
        <v>95774.092439999993</v>
      </c>
      <c r="L325" s="419">
        <v>2777.7643700000003</v>
      </c>
      <c r="M325" s="419">
        <v>111454.1523</v>
      </c>
      <c r="N325" s="419">
        <v>1608523.4654999999</v>
      </c>
    </row>
    <row r="326" spans="1:14">
      <c r="A326" s="18" t="s">
        <v>315</v>
      </c>
      <c r="B326" s="417">
        <v>-768.08553000000006</v>
      </c>
      <c r="C326" s="417">
        <v>890.27418</v>
      </c>
      <c r="D326" s="417">
        <v>2492.84195</v>
      </c>
      <c r="E326" s="417">
        <v>638.49486000000002</v>
      </c>
      <c r="F326" s="417">
        <v>-474.05940999999996</v>
      </c>
      <c r="G326" s="417">
        <v>0</v>
      </c>
      <c r="H326" s="417">
        <v>213.7945</v>
      </c>
      <c r="I326" s="417">
        <v>30611.16691</v>
      </c>
      <c r="J326" s="417">
        <v>7.0701099999999997</v>
      </c>
      <c r="K326" s="417">
        <v>3416.2606800000003</v>
      </c>
      <c r="L326" s="417">
        <v>1.7539800000000001</v>
      </c>
      <c r="M326" s="417">
        <v>12688.428320000001</v>
      </c>
      <c r="N326" s="417">
        <v>49717.940549999999</v>
      </c>
    </row>
    <row r="327" spans="1:14">
      <c r="A327" s="15" t="s">
        <v>316</v>
      </c>
      <c r="B327" s="419">
        <v>141568.96100000001</v>
      </c>
      <c r="C327" s="419">
        <v>243791.19072000001</v>
      </c>
      <c r="D327" s="419">
        <v>81174.800579999996</v>
      </c>
      <c r="E327" s="419">
        <v>284568.72061999998</v>
      </c>
      <c r="F327" s="419">
        <v>99041.683369999999</v>
      </c>
      <c r="G327" s="419">
        <v>211573.85486000002</v>
      </c>
      <c r="H327" s="419">
        <v>91886.911160000003</v>
      </c>
      <c r="I327" s="419">
        <v>274710.36093000002</v>
      </c>
      <c r="J327" s="419">
        <v>3812.4707200000003</v>
      </c>
      <c r="K327" s="419">
        <v>99190.35312</v>
      </c>
      <c r="L327" s="419">
        <v>2779.5183500000003</v>
      </c>
      <c r="M327" s="419">
        <v>124142.58062000001</v>
      </c>
      <c r="N327" s="419">
        <v>1658241.4060499999</v>
      </c>
    </row>
    <row r="328" spans="1:14">
      <c r="A328" s="18" t="s">
        <v>317</v>
      </c>
      <c r="B328" s="417">
        <v>0</v>
      </c>
      <c r="C328" s="417">
        <v>0</v>
      </c>
      <c r="D328" s="417">
        <v>0</v>
      </c>
      <c r="E328" s="417">
        <v>0</v>
      </c>
      <c r="F328" s="417">
        <v>0</v>
      </c>
      <c r="G328" s="417">
        <v>0</v>
      </c>
      <c r="H328" s="417">
        <v>0</v>
      </c>
      <c r="I328" s="417">
        <v>0</v>
      </c>
      <c r="J328" s="417">
        <v>0</v>
      </c>
      <c r="K328" s="417">
        <v>0</v>
      </c>
      <c r="L328" s="417">
        <v>0</v>
      </c>
      <c r="M328" s="417">
        <v>0</v>
      </c>
      <c r="N328" s="417">
        <v>0</v>
      </c>
    </row>
    <row r="329" spans="1:14">
      <c r="A329" s="15" t="s">
        <v>318</v>
      </c>
      <c r="B329" s="419">
        <v>141568.96100000001</v>
      </c>
      <c r="C329" s="419">
        <v>243791.19072000001</v>
      </c>
      <c r="D329" s="419">
        <v>81174.800579999996</v>
      </c>
      <c r="E329" s="419">
        <v>284568.72061999998</v>
      </c>
      <c r="F329" s="419">
        <v>99041.683369999999</v>
      </c>
      <c r="G329" s="419">
        <v>211573.85486000002</v>
      </c>
      <c r="H329" s="419">
        <v>91886.911160000003</v>
      </c>
      <c r="I329" s="419">
        <v>274710.36093000002</v>
      </c>
      <c r="J329" s="419">
        <v>3812.4707200000003</v>
      </c>
      <c r="K329" s="419">
        <v>99190.35312</v>
      </c>
      <c r="L329" s="419">
        <v>2779.5183500000003</v>
      </c>
      <c r="M329" s="419">
        <v>124142.58062000001</v>
      </c>
      <c r="N329" s="419">
        <v>1658241.4060499999</v>
      </c>
    </row>
    <row r="330" spans="1:14">
      <c r="A330" s="18" t="s">
        <v>319</v>
      </c>
      <c r="B330" s="417">
        <v>-30745.262170000002</v>
      </c>
      <c r="C330" s="417">
        <v>-132398.00001000002</v>
      </c>
      <c r="D330" s="417">
        <v>-36495.199999999997</v>
      </c>
      <c r="E330" s="417">
        <v>-157394.98000000001</v>
      </c>
      <c r="F330" s="417">
        <v>-20916.59</v>
      </c>
      <c r="G330" s="417">
        <v>-140503.25200000001</v>
      </c>
      <c r="H330" s="417">
        <v>-39890.929200000006</v>
      </c>
      <c r="I330" s="417">
        <v>-109757.46</v>
      </c>
      <c r="J330" s="417">
        <v>0</v>
      </c>
      <c r="K330" s="417">
        <v>-24878.444</v>
      </c>
      <c r="L330" s="417">
        <v>0</v>
      </c>
      <c r="M330" s="417">
        <v>-54705.21544</v>
      </c>
      <c r="N330" s="417">
        <v>-747685.33282000001</v>
      </c>
    </row>
    <row r="331" spans="1:14">
      <c r="A331" s="15" t="s">
        <v>320</v>
      </c>
      <c r="B331" s="419">
        <v>110823.69882999999</v>
      </c>
      <c r="C331" s="419">
        <v>111393.19071</v>
      </c>
      <c r="D331" s="419">
        <v>44679.600579999998</v>
      </c>
      <c r="E331" s="419">
        <v>127173.74062000001</v>
      </c>
      <c r="F331" s="419">
        <v>78125.093370000002</v>
      </c>
      <c r="G331" s="419">
        <v>71070.602859999999</v>
      </c>
      <c r="H331" s="419">
        <v>51995.981959999997</v>
      </c>
      <c r="I331" s="419">
        <v>164952.90093</v>
      </c>
      <c r="J331" s="419">
        <v>3812.4707200000003</v>
      </c>
      <c r="K331" s="419">
        <v>74311.909120000011</v>
      </c>
      <c r="L331" s="419">
        <v>2779.5183500000003</v>
      </c>
      <c r="M331" s="419">
        <v>69437.365180000008</v>
      </c>
      <c r="N331" s="419">
        <v>910556.07322999998</v>
      </c>
    </row>
    <row r="332" spans="1:14" ht="3.75" customHeight="1" thickBot="1">
      <c r="A332" s="73"/>
      <c r="B332" s="74"/>
      <c r="C332" s="74"/>
      <c r="D332" s="74"/>
      <c r="E332" s="74"/>
      <c r="F332" s="74"/>
      <c r="G332" s="74"/>
      <c r="H332" s="74"/>
      <c r="I332" s="74"/>
      <c r="J332" s="74"/>
      <c r="K332" s="74"/>
      <c r="L332" s="74"/>
      <c r="M332" s="74"/>
      <c r="N332" s="74"/>
    </row>
    <row r="333" spans="1:14">
      <c r="A333" s="416"/>
      <c r="B333" s="75"/>
      <c r="C333" s="75"/>
      <c r="D333" s="75"/>
      <c r="E333" s="75"/>
      <c r="F333" s="75"/>
      <c r="G333" s="75"/>
      <c r="H333" s="75"/>
      <c r="I333" s="75"/>
      <c r="J333" s="75"/>
      <c r="K333" s="75"/>
      <c r="L333" s="75"/>
      <c r="M333" s="75"/>
      <c r="N333" s="75"/>
    </row>
    <row r="334" spans="1:14">
      <c r="A334" s="33"/>
      <c r="B334" s="75"/>
      <c r="C334" s="75"/>
      <c r="D334" s="75"/>
      <c r="E334" s="75"/>
      <c r="F334" s="75"/>
      <c r="G334" s="75"/>
      <c r="H334" s="75"/>
      <c r="I334" s="75"/>
      <c r="J334" s="75"/>
      <c r="K334" s="75"/>
      <c r="L334" s="75"/>
      <c r="M334" s="75"/>
      <c r="N334" s="75"/>
    </row>
    <row r="335" spans="1:14">
      <c r="A335" s="430"/>
      <c r="B335" s="430"/>
      <c r="C335" s="430"/>
      <c r="D335" s="430"/>
      <c r="E335" s="430"/>
      <c r="F335" s="430"/>
      <c r="G335" s="430"/>
      <c r="H335" s="430"/>
      <c r="I335" s="430"/>
      <c r="J335" s="430"/>
      <c r="K335" s="430"/>
      <c r="L335" s="430"/>
      <c r="M335" s="430"/>
      <c r="N335" s="430"/>
    </row>
    <row r="336" spans="1:14">
      <c r="A336" s="430"/>
      <c r="B336" s="430"/>
      <c r="C336" s="430"/>
      <c r="D336" s="430"/>
      <c r="E336" s="430"/>
      <c r="F336" s="430"/>
      <c r="G336" s="430"/>
      <c r="H336" s="430"/>
      <c r="I336" s="430"/>
      <c r="J336" s="430"/>
      <c r="K336" s="430"/>
      <c r="L336" s="430"/>
      <c r="M336" s="430"/>
      <c r="N336" s="430"/>
    </row>
  </sheetData>
  <mergeCells count="4">
    <mergeCell ref="A1:N1"/>
    <mergeCell ref="A2:N2"/>
    <mergeCell ref="A3:N3"/>
    <mergeCell ref="A4:N4"/>
  </mergeCells>
  <hyperlinks>
    <hyperlink ref="O1" location="ÍNDICE!A1" display="ÍNDICE!A1"/>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27"/>
  <sheetViews>
    <sheetView zoomScale="70" zoomScaleNormal="70" workbookViewId="0">
      <selection activeCell="H42" sqref="H42"/>
    </sheetView>
  </sheetViews>
  <sheetFormatPr baseColWidth="10" defaultColWidth="9.140625" defaultRowHeight="15"/>
  <cols>
    <col min="1" max="1" width="99.5703125" bestFit="1" customWidth="1"/>
    <col min="2" max="13" width="9.140625" customWidth="1"/>
    <col min="14" max="14" width="11.7109375" customWidth="1"/>
    <col min="257" max="257" width="99.5703125" bestFit="1" customWidth="1"/>
    <col min="258" max="269" width="9.140625" customWidth="1"/>
    <col min="270" max="270" width="11.7109375" customWidth="1"/>
    <col min="513" max="513" width="99.5703125" bestFit="1" customWidth="1"/>
    <col min="514" max="525" width="9.140625" customWidth="1"/>
    <col min="526" max="526" width="11.7109375" customWidth="1"/>
    <col min="769" max="769" width="99.5703125" bestFit="1" customWidth="1"/>
    <col min="770" max="781" width="9.140625" customWidth="1"/>
    <col min="782" max="782" width="11.7109375" customWidth="1"/>
    <col min="1025" max="1025" width="99.5703125" bestFit="1" customWidth="1"/>
    <col min="1026" max="1037" width="9.140625" customWidth="1"/>
    <col min="1038" max="1038" width="11.7109375" customWidth="1"/>
    <col min="1281" max="1281" width="99.5703125" bestFit="1" customWidth="1"/>
    <col min="1282" max="1293" width="9.140625" customWidth="1"/>
    <col min="1294" max="1294" width="11.7109375" customWidth="1"/>
    <col min="1537" max="1537" width="99.5703125" bestFit="1" customWidth="1"/>
    <col min="1538" max="1549" width="9.140625" customWidth="1"/>
    <col min="1550" max="1550" width="11.7109375" customWidth="1"/>
    <col min="1793" max="1793" width="99.5703125" bestFit="1" customWidth="1"/>
    <col min="1794" max="1805" width="9.140625" customWidth="1"/>
    <col min="1806" max="1806" width="11.7109375" customWidth="1"/>
    <col min="2049" max="2049" width="99.5703125" bestFit="1" customWidth="1"/>
    <col min="2050" max="2061" width="9.140625" customWidth="1"/>
    <col min="2062" max="2062" width="11.7109375" customWidth="1"/>
    <col min="2305" max="2305" width="99.5703125" bestFit="1" customWidth="1"/>
    <col min="2306" max="2317" width="9.140625" customWidth="1"/>
    <col min="2318" max="2318" width="11.7109375" customWidth="1"/>
    <col min="2561" max="2561" width="99.5703125" bestFit="1" customWidth="1"/>
    <col min="2562" max="2573" width="9.140625" customWidth="1"/>
    <col min="2574" max="2574" width="11.7109375" customWidth="1"/>
    <col min="2817" max="2817" width="99.5703125" bestFit="1" customWidth="1"/>
    <col min="2818" max="2829" width="9.140625" customWidth="1"/>
    <col min="2830" max="2830" width="11.7109375" customWidth="1"/>
    <col min="3073" max="3073" width="99.5703125" bestFit="1" customWidth="1"/>
    <col min="3074" max="3085" width="9.140625" customWidth="1"/>
    <col min="3086" max="3086" width="11.7109375" customWidth="1"/>
    <col min="3329" max="3329" width="99.5703125" bestFit="1" customWidth="1"/>
    <col min="3330" max="3341" width="9.140625" customWidth="1"/>
    <col min="3342" max="3342" width="11.7109375" customWidth="1"/>
    <col min="3585" max="3585" width="99.5703125" bestFit="1" customWidth="1"/>
    <col min="3586" max="3597" width="9.140625" customWidth="1"/>
    <col min="3598" max="3598" width="11.7109375" customWidth="1"/>
    <col min="3841" max="3841" width="99.5703125" bestFit="1" customWidth="1"/>
    <col min="3842" max="3853" width="9.140625" customWidth="1"/>
    <col min="3854" max="3854" width="11.7109375" customWidth="1"/>
    <col min="4097" max="4097" width="99.5703125" bestFit="1" customWidth="1"/>
    <col min="4098" max="4109" width="9.140625" customWidth="1"/>
    <col min="4110" max="4110" width="11.7109375" customWidth="1"/>
    <col min="4353" max="4353" width="99.5703125" bestFit="1" customWidth="1"/>
    <col min="4354" max="4365" width="9.140625" customWidth="1"/>
    <col min="4366" max="4366" width="11.7109375" customWidth="1"/>
    <col min="4609" max="4609" width="99.5703125" bestFit="1" customWidth="1"/>
    <col min="4610" max="4621" width="9.140625" customWidth="1"/>
    <col min="4622" max="4622" width="11.7109375" customWidth="1"/>
    <col min="4865" max="4865" width="99.5703125" bestFit="1" customWidth="1"/>
    <col min="4866" max="4877" width="9.140625" customWidth="1"/>
    <col min="4878" max="4878" width="11.7109375" customWidth="1"/>
    <col min="5121" max="5121" width="99.5703125" bestFit="1" customWidth="1"/>
    <col min="5122" max="5133" width="9.140625" customWidth="1"/>
    <col min="5134" max="5134" width="11.7109375" customWidth="1"/>
    <col min="5377" max="5377" width="99.5703125" bestFit="1" customWidth="1"/>
    <col min="5378" max="5389" width="9.140625" customWidth="1"/>
    <col min="5390" max="5390" width="11.7109375" customWidth="1"/>
    <col min="5633" max="5633" width="99.5703125" bestFit="1" customWidth="1"/>
    <col min="5634" max="5645" width="9.140625" customWidth="1"/>
    <col min="5646" max="5646" width="11.7109375" customWidth="1"/>
    <col min="5889" max="5889" width="99.5703125" bestFit="1" customWidth="1"/>
    <col min="5890" max="5901" width="9.140625" customWidth="1"/>
    <col min="5902" max="5902" width="11.7109375" customWidth="1"/>
    <col min="6145" max="6145" width="99.5703125" bestFit="1" customWidth="1"/>
    <col min="6146" max="6157" width="9.140625" customWidth="1"/>
    <col min="6158" max="6158" width="11.7109375" customWidth="1"/>
    <col min="6401" max="6401" width="99.5703125" bestFit="1" customWidth="1"/>
    <col min="6402" max="6413" width="9.140625" customWidth="1"/>
    <col min="6414" max="6414" width="11.7109375" customWidth="1"/>
    <col min="6657" max="6657" width="99.5703125" bestFit="1" customWidth="1"/>
    <col min="6658" max="6669" width="9.140625" customWidth="1"/>
    <col min="6670" max="6670" width="11.7109375" customWidth="1"/>
    <col min="6913" max="6913" width="99.5703125" bestFit="1" customWidth="1"/>
    <col min="6914" max="6925" width="9.140625" customWidth="1"/>
    <col min="6926" max="6926" width="11.7109375" customWidth="1"/>
    <col min="7169" max="7169" width="99.5703125" bestFit="1" customWidth="1"/>
    <col min="7170" max="7181" width="9.140625" customWidth="1"/>
    <col min="7182" max="7182" width="11.7109375" customWidth="1"/>
    <col min="7425" max="7425" width="99.5703125" bestFit="1" customWidth="1"/>
    <col min="7426" max="7437" width="9.140625" customWidth="1"/>
    <col min="7438" max="7438" width="11.7109375" customWidth="1"/>
    <col min="7681" max="7681" width="99.5703125" bestFit="1" customWidth="1"/>
    <col min="7682" max="7693" width="9.140625" customWidth="1"/>
    <col min="7694" max="7694" width="11.7109375" customWidth="1"/>
    <col min="7937" max="7937" width="99.5703125" bestFit="1" customWidth="1"/>
    <col min="7938" max="7949" width="9.140625" customWidth="1"/>
    <col min="7950" max="7950" width="11.7109375" customWidth="1"/>
    <col min="8193" max="8193" width="99.5703125" bestFit="1" customWidth="1"/>
    <col min="8194" max="8205" width="9.140625" customWidth="1"/>
    <col min="8206" max="8206" width="11.7109375" customWidth="1"/>
    <col min="8449" max="8449" width="99.5703125" bestFit="1" customWidth="1"/>
    <col min="8450" max="8461" width="9.140625" customWidth="1"/>
    <col min="8462" max="8462" width="11.7109375" customWidth="1"/>
    <col min="8705" max="8705" width="99.5703125" bestFit="1" customWidth="1"/>
    <col min="8706" max="8717" width="9.140625" customWidth="1"/>
    <col min="8718" max="8718" width="11.7109375" customWidth="1"/>
    <col min="8961" max="8961" width="99.5703125" bestFit="1" customWidth="1"/>
    <col min="8962" max="8973" width="9.140625" customWidth="1"/>
    <col min="8974" max="8974" width="11.7109375" customWidth="1"/>
    <col min="9217" max="9217" width="99.5703125" bestFit="1" customWidth="1"/>
    <col min="9218" max="9229" width="9.140625" customWidth="1"/>
    <col min="9230" max="9230" width="11.7109375" customWidth="1"/>
    <col min="9473" max="9473" width="99.5703125" bestFit="1" customWidth="1"/>
    <col min="9474" max="9485" width="9.140625" customWidth="1"/>
    <col min="9486" max="9486" width="11.7109375" customWidth="1"/>
    <col min="9729" max="9729" width="99.5703125" bestFit="1" customWidth="1"/>
    <col min="9730" max="9741" width="9.140625" customWidth="1"/>
    <col min="9742" max="9742" width="11.7109375" customWidth="1"/>
    <col min="9985" max="9985" width="99.5703125" bestFit="1" customWidth="1"/>
    <col min="9986" max="9997" width="9.140625" customWidth="1"/>
    <col min="9998" max="9998" width="11.7109375" customWidth="1"/>
    <col min="10241" max="10241" width="99.5703125" bestFit="1" customWidth="1"/>
    <col min="10242" max="10253" width="9.140625" customWidth="1"/>
    <col min="10254" max="10254" width="11.7109375" customWidth="1"/>
    <col min="10497" max="10497" width="99.5703125" bestFit="1" customWidth="1"/>
    <col min="10498" max="10509" width="9.140625" customWidth="1"/>
    <col min="10510" max="10510" width="11.7109375" customWidth="1"/>
    <col min="10753" max="10753" width="99.5703125" bestFit="1" customWidth="1"/>
    <col min="10754" max="10765" width="9.140625" customWidth="1"/>
    <col min="10766" max="10766" width="11.7109375" customWidth="1"/>
    <col min="11009" max="11009" width="99.5703125" bestFit="1" customWidth="1"/>
    <col min="11010" max="11021" width="9.140625" customWidth="1"/>
    <col min="11022" max="11022" width="11.7109375" customWidth="1"/>
    <col min="11265" max="11265" width="99.5703125" bestFit="1" customWidth="1"/>
    <col min="11266" max="11277" width="9.140625" customWidth="1"/>
    <col min="11278" max="11278" width="11.7109375" customWidth="1"/>
    <col min="11521" max="11521" width="99.5703125" bestFit="1" customWidth="1"/>
    <col min="11522" max="11533" width="9.140625" customWidth="1"/>
    <col min="11534" max="11534" width="11.7109375" customWidth="1"/>
    <col min="11777" max="11777" width="99.5703125" bestFit="1" customWidth="1"/>
    <col min="11778" max="11789" width="9.140625" customWidth="1"/>
    <col min="11790" max="11790" width="11.7109375" customWidth="1"/>
    <col min="12033" max="12033" width="99.5703125" bestFit="1" customWidth="1"/>
    <col min="12034" max="12045" width="9.140625" customWidth="1"/>
    <col min="12046" max="12046" width="11.7109375" customWidth="1"/>
    <col min="12289" max="12289" width="99.5703125" bestFit="1" customWidth="1"/>
    <col min="12290" max="12301" width="9.140625" customWidth="1"/>
    <col min="12302" max="12302" width="11.7109375" customWidth="1"/>
    <col min="12545" max="12545" width="99.5703125" bestFit="1" customWidth="1"/>
    <col min="12546" max="12557" width="9.140625" customWidth="1"/>
    <col min="12558" max="12558" width="11.7109375" customWidth="1"/>
    <col min="12801" max="12801" width="99.5703125" bestFit="1" customWidth="1"/>
    <col min="12802" max="12813" width="9.140625" customWidth="1"/>
    <col min="12814" max="12814" width="11.7109375" customWidth="1"/>
    <col min="13057" max="13057" width="99.5703125" bestFit="1" customWidth="1"/>
    <col min="13058" max="13069" width="9.140625" customWidth="1"/>
    <col min="13070" max="13070" width="11.7109375" customWidth="1"/>
    <col min="13313" max="13313" width="99.5703125" bestFit="1" customWidth="1"/>
    <col min="13314" max="13325" width="9.140625" customWidth="1"/>
    <col min="13326" max="13326" width="11.7109375" customWidth="1"/>
    <col min="13569" max="13569" width="99.5703125" bestFit="1" customWidth="1"/>
    <col min="13570" max="13581" width="9.140625" customWidth="1"/>
    <col min="13582" max="13582" width="11.7109375" customWidth="1"/>
    <col min="13825" max="13825" width="99.5703125" bestFit="1" customWidth="1"/>
    <col min="13826" max="13837" width="9.140625" customWidth="1"/>
    <col min="13838" max="13838" width="11.7109375" customWidth="1"/>
    <col min="14081" max="14081" width="99.5703125" bestFit="1" customWidth="1"/>
    <col min="14082" max="14093" width="9.140625" customWidth="1"/>
    <col min="14094" max="14094" width="11.7109375" customWidth="1"/>
    <col min="14337" max="14337" width="99.5703125" bestFit="1" customWidth="1"/>
    <col min="14338" max="14349" width="9.140625" customWidth="1"/>
    <col min="14350" max="14350" width="11.7109375" customWidth="1"/>
    <col min="14593" max="14593" width="99.5703125" bestFit="1" customWidth="1"/>
    <col min="14594" max="14605" width="9.140625" customWidth="1"/>
    <col min="14606" max="14606" width="11.7109375" customWidth="1"/>
    <col min="14849" max="14849" width="99.5703125" bestFit="1" customWidth="1"/>
    <col min="14850" max="14861" width="9.140625" customWidth="1"/>
    <col min="14862" max="14862" width="11.7109375" customWidth="1"/>
    <col min="15105" max="15105" width="99.5703125" bestFit="1" customWidth="1"/>
    <col min="15106" max="15117" width="9.140625" customWidth="1"/>
    <col min="15118" max="15118" width="11.7109375" customWidth="1"/>
    <col min="15361" max="15361" width="99.5703125" bestFit="1" customWidth="1"/>
    <col min="15362" max="15373" width="9.140625" customWidth="1"/>
    <col min="15374" max="15374" width="11.7109375" customWidth="1"/>
    <col min="15617" max="15617" width="99.5703125" bestFit="1" customWidth="1"/>
    <col min="15618" max="15629" width="9.140625" customWidth="1"/>
    <col min="15630" max="15630" width="11.7109375" customWidth="1"/>
    <col min="15873" max="15873" width="99.5703125" bestFit="1" customWidth="1"/>
    <col min="15874" max="15885" width="9.140625" customWidth="1"/>
    <col min="15886" max="15886" width="11.7109375" customWidth="1"/>
    <col min="16129" max="16129" width="99.5703125" bestFit="1" customWidth="1"/>
    <col min="16130" max="16141" width="9.140625" customWidth="1"/>
    <col min="16142" max="16142" width="11.7109375" customWidth="1"/>
  </cols>
  <sheetData>
    <row r="1" spans="1:15" ht="30" customHeight="1">
      <c r="A1" s="894" t="s">
        <v>333</v>
      </c>
      <c r="B1" s="894"/>
      <c r="C1" s="894"/>
      <c r="D1" s="894"/>
      <c r="E1" s="894"/>
      <c r="F1" s="894"/>
      <c r="G1" s="894"/>
      <c r="H1" s="894"/>
      <c r="I1" s="894"/>
      <c r="J1" s="894"/>
      <c r="K1" s="894"/>
      <c r="L1" s="894"/>
      <c r="M1" s="894"/>
      <c r="N1" s="894"/>
      <c r="O1" s="429" t="s">
        <v>1442</v>
      </c>
    </row>
    <row r="2" spans="1:15" ht="18">
      <c r="A2" s="895" t="s">
        <v>444</v>
      </c>
      <c r="B2" s="895"/>
      <c r="C2" s="895"/>
      <c r="D2" s="895"/>
      <c r="E2" s="895"/>
      <c r="F2" s="895"/>
      <c r="G2" s="895"/>
      <c r="H2" s="895"/>
      <c r="I2" s="895"/>
      <c r="J2" s="895"/>
      <c r="K2" s="895"/>
      <c r="L2" s="895"/>
      <c r="M2" s="895"/>
      <c r="N2" s="895"/>
    </row>
    <row r="3" spans="1:15" ht="30" customHeight="1">
      <c r="A3" s="901" t="s">
        <v>1443</v>
      </c>
      <c r="B3" s="901"/>
      <c r="C3" s="901"/>
      <c r="D3" s="901"/>
      <c r="E3" s="901"/>
      <c r="F3" s="901"/>
      <c r="G3" s="901"/>
      <c r="H3" s="901"/>
      <c r="I3" s="901"/>
      <c r="J3" s="901"/>
      <c r="K3" s="901"/>
      <c r="L3" s="901"/>
      <c r="M3" s="901"/>
      <c r="N3" s="901"/>
    </row>
    <row r="4" spans="1:15">
      <c r="A4" s="76"/>
      <c r="B4" s="77"/>
      <c r="C4" s="77"/>
      <c r="D4" s="77"/>
      <c r="E4" s="77"/>
      <c r="F4" s="77"/>
      <c r="G4" s="77"/>
      <c r="H4" s="77"/>
      <c r="I4" s="1"/>
      <c r="J4" s="1"/>
      <c r="K4" s="1"/>
      <c r="L4" s="1"/>
      <c r="M4" s="1"/>
      <c r="N4" s="1"/>
    </row>
    <row r="5" spans="1:15" ht="30" customHeight="1">
      <c r="A5" s="78"/>
      <c r="B5" s="79" t="s">
        <v>342</v>
      </c>
      <c r="C5" s="79" t="s">
        <v>403</v>
      </c>
      <c r="D5" s="79" t="s">
        <v>340</v>
      </c>
      <c r="E5" s="79" t="s">
        <v>339</v>
      </c>
      <c r="F5" s="79" t="s">
        <v>334</v>
      </c>
      <c r="G5" s="79" t="s">
        <v>337</v>
      </c>
      <c r="H5" s="80" t="s">
        <v>335</v>
      </c>
      <c r="I5" s="79" t="s">
        <v>344</v>
      </c>
      <c r="J5" s="79" t="s">
        <v>341</v>
      </c>
      <c r="K5" s="79" t="s">
        <v>338</v>
      </c>
      <c r="L5" s="79" t="s">
        <v>336</v>
      </c>
      <c r="M5" s="80" t="s">
        <v>343</v>
      </c>
      <c r="N5" s="80" t="s">
        <v>443</v>
      </c>
    </row>
    <row r="6" spans="1:15">
      <c r="A6" s="76"/>
      <c r="B6" s="81"/>
      <c r="C6" s="81"/>
      <c r="D6" s="81"/>
      <c r="E6" s="81"/>
      <c r="F6" s="81"/>
      <c r="G6" s="81"/>
      <c r="H6" s="82"/>
      <c r="I6" s="77"/>
      <c r="J6" s="77"/>
      <c r="K6" s="77"/>
      <c r="L6" s="77"/>
      <c r="M6" s="83"/>
      <c r="N6" s="83"/>
    </row>
    <row r="7" spans="1:15">
      <c r="A7" s="25" t="s">
        <v>445</v>
      </c>
      <c r="B7" s="79"/>
      <c r="C7" s="79"/>
      <c r="D7" s="79"/>
      <c r="E7" s="79"/>
      <c r="F7" s="79"/>
      <c r="G7" s="79"/>
      <c r="H7" s="80"/>
      <c r="I7" s="84"/>
      <c r="J7" s="84"/>
      <c r="K7" s="84"/>
      <c r="L7" s="84"/>
      <c r="M7" s="85"/>
      <c r="N7" s="85"/>
    </row>
    <row r="8" spans="1:15">
      <c r="A8" s="76" t="s">
        <v>446</v>
      </c>
      <c r="B8" s="86">
        <v>0.11459999999999999</v>
      </c>
      <c r="C8" s="86">
        <v>0.14369999999999999</v>
      </c>
      <c r="D8" s="86">
        <v>7.9100000000000004E-2</v>
      </c>
      <c r="E8" s="86">
        <v>7.0300000000000001E-2</v>
      </c>
      <c r="F8" s="86">
        <v>0.13650000000000001</v>
      </c>
      <c r="G8" s="86">
        <v>0.13700000000000001</v>
      </c>
      <c r="H8" s="86">
        <v>6.8199999999999997E-2</v>
      </c>
      <c r="I8" s="86">
        <v>9.6100000000000005E-2</v>
      </c>
      <c r="J8" s="86">
        <v>0.3679</v>
      </c>
      <c r="K8" s="86">
        <v>0.1012</v>
      </c>
      <c r="L8" s="86">
        <v>8.1600000000000006E-2</v>
      </c>
      <c r="M8" s="86">
        <v>6.6500000000000004E-2</v>
      </c>
      <c r="N8" s="86">
        <v>0.1065</v>
      </c>
    </row>
    <row r="9" spans="1:15">
      <c r="A9" s="76" t="s">
        <v>447</v>
      </c>
      <c r="B9" s="86">
        <v>0.6381</v>
      </c>
      <c r="C9" s="86">
        <v>0.61370000000000002</v>
      </c>
      <c r="D9" s="86">
        <v>0.65</v>
      </c>
      <c r="E9" s="86">
        <v>0.62039999999999995</v>
      </c>
      <c r="F9" s="86">
        <v>0.70420000000000005</v>
      </c>
      <c r="G9" s="86">
        <v>0.65580000000000005</v>
      </c>
      <c r="H9" s="86">
        <v>0.7762</v>
      </c>
      <c r="I9" s="86">
        <v>0.75729999999999997</v>
      </c>
      <c r="J9" s="86">
        <v>0.52110000000000001</v>
      </c>
      <c r="K9" s="86">
        <v>0.71399999999999997</v>
      </c>
      <c r="L9" s="86">
        <v>0.8135</v>
      </c>
      <c r="M9" s="86">
        <v>0.88349999999999995</v>
      </c>
      <c r="N9" s="86">
        <v>0.67649999999999999</v>
      </c>
    </row>
    <row r="10" spans="1:15">
      <c r="A10" s="25" t="s">
        <v>448</v>
      </c>
      <c r="B10" s="87"/>
      <c r="C10" s="87"/>
      <c r="D10" s="87"/>
      <c r="E10" s="87"/>
      <c r="F10" s="87"/>
      <c r="G10" s="87"/>
      <c r="H10" s="87"/>
      <c r="I10" s="87"/>
      <c r="J10" s="87"/>
      <c r="K10" s="87"/>
      <c r="L10" s="87"/>
      <c r="M10" s="87"/>
      <c r="N10" s="87"/>
    </row>
    <row r="11" spans="1:15">
      <c r="A11" s="88" t="s">
        <v>449</v>
      </c>
      <c r="B11" s="86">
        <v>0.72209999999999996</v>
      </c>
      <c r="C11" s="86">
        <v>0.53520000000000001</v>
      </c>
      <c r="D11" s="86">
        <v>0.70220000000000005</v>
      </c>
      <c r="E11" s="86">
        <v>0.70330000000000004</v>
      </c>
      <c r="F11" s="86">
        <v>0.75360000000000005</v>
      </c>
      <c r="G11" s="86">
        <v>0.70050000000000001</v>
      </c>
      <c r="H11" s="86">
        <v>0.77790000000000004</v>
      </c>
      <c r="I11" s="86">
        <v>0.63870000000000005</v>
      </c>
      <c r="J11" s="86">
        <v>0.34289999999999998</v>
      </c>
      <c r="K11" s="86">
        <v>0.68779999999999997</v>
      </c>
      <c r="L11" s="86">
        <v>0.72199999999999998</v>
      </c>
      <c r="M11" s="86">
        <v>0.76680000000000004</v>
      </c>
      <c r="N11" s="86">
        <v>0.67879999999999996</v>
      </c>
    </row>
    <row r="12" spans="1:15">
      <c r="A12" s="88" t="s">
        <v>450</v>
      </c>
      <c r="B12" s="86">
        <v>0.76980000000000004</v>
      </c>
      <c r="C12" s="86">
        <v>0.80900000000000005</v>
      </c>
      <c r="D12" s="86">
        <v>0.78100000000000003</v>
      </c>
      <c r="E12" s="86">
        <v>0.75160000000000005</v>
      </c>
      <c r="F12" s="86">
        <v>0.79920000000000002</v>
      </c>
      <c r="G12" s="86">
        <v>0.71230000000000004</v>
      </c>
      <c r="H12" s="86">
        <v>0.77980000000000005</v>
      </c>
      <c r="I12" s="86">
        <v>0.70199999999999996</v>
      </c>
      <c r="J12" s="86">
        <v>0.34289999999999998</v>
      </c>
      <c r="K12" s="86">
        <v>0.70150000000000001</v>
      </c>
      <c r="L12" s="86">
        <v>0.72199999999999998</v>
      </c>
      <c r="M12" s="86">
        <v>0.78249999999999997</v>
      </c>
      <c r="N12" s="86">
        <v>0.76380000000000003</v>
      </c>
    </row>
    <row r="13" spans="1:15">
      <c r="A13" s="76" t="s">
        <v>451</v>
      </c>
      <c r="B13" s="86">
        <v>0.11849999999999999</v>
      </c>
      <c r="C13" s="86">
        <v>9.1600000000000001E-2</v>
      </c>
      <c r="D13" s="86">
        <v>0.1152</v>
      </c>
      <c r="E13" s="86">
        <v>0.13020000000000001</v>
      </c>
      <c r="F13" s="86">
        <v>9.4500000000000001E-2</v>
      </c>
      <c r="G13" s="86">
        <v>0.1351</v>
      </c>
      <c r="H13" s="86">
        <v>0.10929999999999999</v>
      </c>
      <c r="I13" s="86">
        <v>0.12180000000000001</v>
      </c>
      <c r="J13" s="86">
        <v>0.1981</v>
      </c>
      <c r="K13" s="86">
        <v>0.15459999999999999</v>
      </c>
      <c r="L13" s="86">
        <v>0.16619999999999999</v>
      </c>
      <c r="M13" s="86">
        <v>4.9099999999999998E-2</v>
      </c>
      <c r="N13" s="86">
        <v>0.1144</v>
      </c>
    </row>
    <row r="14" spans="1:15">
      <c r="A14" s="88" t="s">
        <v>452</v>
      </c>
      <c r="B14" s="86">
        <v>5.5999999999999999E-3</v>
      </c>
      <c r="C14" s="86">
        <v>6.7000000000000002E-3</v>
      </c>
      <c r="D14" s="86">
        <v>4.7999999999999996E-3</v>
      </c>
      <c r="E14" s="86">
        <v>1.4200000000000001E-2</v>
      </c>
      <c r="F14" s="86">
        <v>1.1599999999999999E-2</v>
      </c>
      <c r="G14" s="86">
        <v>1.06E-2</v>
      </c>
      <c r="H14" s="86">
        <v>8.9999999999999993E-3</v>
      </c>
      <c r="I14" s="86">
        <v>1.89E-2</v>
      </c>
      <c r="J14" s="86">
        <v>0</v>
      </c>
      <c r="K14" s="86">
        <v>1.7100000000000001E-2</v>
      </c>
      <c r="L14" s="86">
        <v>1.32E-2</v>
      </c>
      <c r="M14" s="86">
        <v>0</v>
      </c>
      <c r="N14" s="86">
        <v>9.5999999999999992E-3</v>
      </c>
    </row>
    <row r="15" spans="1:15">
      <c r="A15" s="89" t="s">
        <v>453</v>
      </c>
      <c r="B15" s="87"/>
      <c r="C15" s="87"/>
      <c r="D15" s="87"/>
      <c r="E15" s="87"/>
      <c r="F15" s="87"/>
      <c r="G15" s="87"/>
      <c r="H15" s="87"/>
      <c r="I15" s="87"/>
      <c r="J15" s="87"/>
      <c r="K15" s="87"/>
      <c r="L15" s="87"/>
      <c r="M15" s="87"/>
      <c r="N15" s="87"/>
    </row>
    <row r="16" spans="1:15">
      <c r="A16" s="88" t="s">
        <v>454</v>
      </c>
      <c r="B16" s="86">
        <v>0.71699999999999997</v>
      </c>
      <c r="C16" s="86">
        <v>0.64829999999999999</v>
      </c>
      <c r="D16" s="86">
        <v>0.64149999999999996</v>
      </c>
      <c r="E16" s="86">
        <v>0.75600000000000001</v>
      </c>
      <c r="F16" s="86">
        <v>0.72709999999999997</v>
      </c>
      <c r="G16" s="86">
        <v>0.66649999999999998</v>
      </c>
      <c r="H16" s="86">
        <v>0.78269999999999995</v>
      </c>
      <c r="I16" s="86">
        <v>0.28470000000000001</v>
      </c>
      <c r="J16" s="86">
        <v>0.64139999999999997</v>
      </c>
      <c r="K16" s="86">
        <v>0.62680000000000002</v>
      </c>
      <c r="L16" s="86">
        <v>0.8679</v>
      </c>
      <c r="M16" s="86">
        <v>0.42570000000000002</v>
      </c>
      <c r="N16" s="86">
        <v>0.66010000000000002</v>
      </c>
    </row>
    <row r="17" spans="1:14">
      <c r="A17" s="88" t="s">
        <v>455</v>
      </c>
      <c r="B17" s="86">
        <v>0.28299999999999997</v>
      </c>
      <c r="C17" s="86">
        <v>0.35170000000000001</v>
      </c>
      <c r="D17" s="86">
        <v>0.35849999999999999</v>
      </c>
      <c r="E17" s="86">
        <v>0.24399999999999999</v>
      </c>
      <c r="F17" s="86">
        <v>0.27289999999999998</v>
      </c>
      <c r="G17" s="86">
        <v>0.33350000000000002</v>
      </c>
      <c r="H17" s="86">
        <v>0.21729999999999999</v>
      </c>
      <c r="I17" s="86">
        <v>0.71530000000000005</v>
      </c>
      <c r="J17" s="86">
        <v>0.35859999999999997</v>
      </c>
      <c r="K17" s="86">
        <v>0.37319999999999998</v>
      </c>
      <c r="L17" s="86">
        <v>0.1321</v>
      </c>
      <c r="M17" s="86">
        <v>0.57430000000000003</v>
      </c>
      <c r="N17" s="86">
        <v>0.33989999999999998</v>
      </c>
    </row>
    <row r="18" spans="1:14">
      <c r="A18" s="88" t="s">
        <v>456</v>
      </c>
      <c r="B18" s="345">
        <v>1028.4219000000001</v>
      </c>
      <c r="C18" s="345">
        <v>865.01440000000002</v>
      </c>
      <c r="D18" s="345">
        <v>979.82299999999998</v>
      </c>
      <c r="E18" s="345">
        <v>1014.1153</v>
      </c>
      <c r="F18" s="345">
        <v>1031.1455000000001</v>
      </c>
      <c r="G18" s="345">
        <v>1010.2276000000001</v>
      </c>
      <c r="H18" s="345">
        <v>1041.5019</v>
      </c>
      <c r="I18" s="345">
        <v>877.62819999999999</v>
      </c>
      <c r="J18" s="345">
        <v>210.41120000000001</v>
      </c>
      <c r="K18" s="345">
        <v>947.79409999999996</v>
      </c>
      <c r="L18" s="345">
        <v>967.41099999999994</v>
      </c>
      <c r="M18" s="345">
        <v>813.55359999999996</v>
      </c>
      <c r="N18" s="345">
        <v>966.11630000000002</v>
      </c>
    </row>
    <row r="19" spans="1:14">
      <c r="A19" s="89" t="s">
        <v>457</v>
      </c>
      <c r="B19" s="346"/>
      <c r="C19" s="346"/>
      <c r="D19" s="346"/>
      <c r="E19" s="346"/>
      <c r="F19" s="346"/>
      <c r="G19" s="346"/>
      <c r="H19" s="346"/>
      <c r="I19" s="346"/>
      <c r="J19" s="346"/>
      <c r="K19" s="346"/>
      <c r="L19" s="346"/>
      <c r="M19" s="346"/>
      <c r="N19" s="346"/>
    </row>
    <row r="20" spans="1:14">
      <c r="A20" s="76" t="s">
        <v>458</v>
      </c>
      <c r="B20" s="86">
        <v>0.96020000000000005</v>
      </c>
      <c r="C20" s="86">
        <v>0.96519999999999995</v>
      </c>
      <c r="D20" s="86">
        <v>0.96040000000000003</v>
      </c>
      <c r="E20" s="86">
        <v>0.95040000000000002</v>
      </c>
      <c r="F20" s="86">
        <v>0.97150000000000003</v>
      </c>
      <c r="G20" s="86">
        <v>0.9718</v>
      </c>
      <c r="H20" s="86">
        <v>0.97030000000000005</v>
      </c>
      <c r="I20" s="86">
        <v>0.98619999999999997</v>
      </c>
      <c r="J20" s="86">
        <v>0.99880000000000002</v>
      </c>
      <c r="K20" s="86">
        <v>0.96760000000000002</v>
      </c>
      <c r="L20" s="86">
        <v>0.94340000000000002</v>
      </c>
      <c r="M20" s="86">
        <v>0.98419999999999996</v>
      </c>
      <c r="N20" s="86">
        <v>0.96640000000000004</v>
      </c>
    </row>
    <row r="21" spans="1:14">
      <c r="A21" s="76" t="s">
        <v>459</v>
      </c>
      <c r="B21" s="86">
        <v>0.182</v>
      </c>
      <c r="C21" s="86">
        <v>0.15820000000000001</v>
      </c>
      <c r="D21" s="86">
        <v>0.2044</v>
      </c>
      <c r="E21" s="86">
        <v>0.17630000000000001</v>
      </c>
      <c r="F21" s="86">
        <v>0.1391</v>
      </c>
      <c r="G21" s="86">
        <v>0.18590000000000001</v>
      </c>
      <c r="H21" s="86">
        <v>0.1598</v>
      </c>
      <c r="I21" s="86">
        <v>0.10589999999999999</v>
      </c>
      <c r="J21" s="86">
        <v>1.4E-3</v>
      </c>
      <c r="K21" s="86">
        <v>0.13450000000000001</v>
      </c>
      <c r="L21" s="86">
        <v>0.21990000000000001</v>
      </c>
      <c r="M21" s="86">
        <v>0.16300000000000001</v>
      </c>
      <c r="N21" s="86">
        <v>0.16450000000000001</v>
      </c>
    </row>
    <row r="22" spans="1:14">
      <c r="A22" s="88" t="s">
        <v>460</v>
      </c>
      <c r="B22" s="86">
        <v>3.9800000000000002E-2</v>
      </c>
      <c r="C22" s="86">
        <v>3.4799999999999998E-2</v>
      </c>
      <c r="D22" s="86">
        <v>3.9600000000000003E-2</v>
      </c>
      <c r="E22" s="86">
        <v>4.9599999999999998E-2</v>
      </c>
      <c r="F22" s="86">
        <v>2.8500000000000001E-2</v>
      </c>
      <c r="G22" s="86">
        <v>2.8199999999999999E-2</v>
      </c>
      <c r="H22" s="86">
        <v>2.9700000000000001E-2</v>
      </c>
      <c r="I22" s="86">
        <v>1.38E-2</v>
      </c>
      <c r="J22" s="86">
        <v>1.1999999999999999E-3</v>
      </c>
      <c r="K22" s="86">
        <v>3.2399999999999998E-2</v>
      </c>
      <c r="L22" s="86">
        <v>5.6599999999999998E-2</v>
      </c>
      <c r="M22" s="86">
        <v>1.5800000000000002E-2</v>
      </c>
      <c r="N22" s="86">
        <v>3.3599999999999998E-2</v>
      </c>
    </row>
    <row r="23" spans="1:14">
      <c r="A23" s="88" t="s">
        <v>461</v>
      </c>
      <c r="B23" s="86">
        <v>0.16370000000000001</v>
      </c>
      <c r="C23" s="86">
        <v>0.1399</v>
      </c>
      <c r="D23" s="86">
        <v>0.192</v>
      </c>
      <c r="E23" s="86">
        <v>0.14680000000000001</v>
      </c>
      <c r="F23" s="86">
        <v>0.12640000000000001</v>
      </c>
      <c r="G23" s="86">
        <v>0.17469999999999999</v>
      </c>
      <c r="H23" s="86">
        <v>0.1419</v>
      </c>
      <c r="I23" s="86">
        <v>0.1009</v>
      </c>
      <c r="J23" s="86">
        <v>1.4E-3</v>
      </c>
      <c r="K23" s="86">
        <v>0.1187</v>
      </c>
      <c r="L23" s="86">
        <v>0.20039999999999999</v>
      </c>
      <c r="M23" s="86">
        <v>0.155</v>
      </c>
      <c r="N23" s="86">
        <v>0.1487</v>
      </c>
    </row>
    <row r="24" spans="1:14">
      <c r="A24" s="88" t="s">
        <v>462</v>
      </c>
      <c r="B24" s="434">
        <v>0.1366</v>
      </c>
      <c r="C24" s="434">
        <v>0.1464</v>
      </c>
      <c r="D24" s="434">
        <v>9.8199999999999996E-2</v>
      </c>
      <c r="E24" s="434">
        <v>0.20849999999999999</v>
      </c>
      <c r="F24" s="434">
        <v>0.1177</v>
      </c>
      <c r="G24" s="434">
        <v>8.6999999999999994E-2</v>
      </c>
      <c r="H24" s="434">
        <v>0.13869999999999999</v>
      </c>
      <c r="I24" s="434">
        <v>0.06</v>
      </c>
      <c r="J24" s="434">
        <v>0</v>
      </c>
      <c r="K24" s="434">
        <v>0.14549999999999999</v>
      </c>
      <c r="L24" s="434">
        <v>0.1404</v>
      </c>
      <c r="M24" s="434">
        <v>6.3899999999999998E-2</v>
      </c>
      <c r="N24" s="434">
        <v>0.1263</v>
      </c>
    </row>
    <row r="25" spans="1:14">
      <c r="A25" s="88" t="s">
        <v>463</v>
      </c>
      <c r="B25" s="86">
        <v>2.76E-2</v>
      </c>
      <c r="C25" s="86">
        <v>2.5899999999999999E-2</v>
      </c>
      <c r="D25" s="86">
        <v>3.8600000000000002E-2</v>
      </c>
      <c r="E25" s="86">
        <v>2.18E-2</v>
      </c>
      <c r="F25" s="86">
        <v>3.4599999999999999E-2</v>
      </c>
      <c r="G25" s="86">
        <v>3.3000000000000002E-2</v>
      </c>
      <c r="H25" s="86">
        <v>3.3399999999999999E-2</v>
      </c>
      <c r="I25" s="86">
        <v>3.4299999999999997E-2</v>
      </c>
      <c r="J25" s="86">
        <v>0.01</v>
      </c>
      <c r="K25" s="86">
        <v>3.8100000000000002E-2</v>
      </c>
      <c r="L25" s="86">
        <v>4.7199999999999999E-2</v>
      </c>
      <c r="M25" s="86">
        <v>5.0599999999999999E-2</v>
      </c>
      <c r="N25" s="86">
        <v>3.2800000000000003E-2</v>
      </c>
    </row>
    <row r="26" spans="1:14">
      <c r="A26" s="88" t="s">
        <v>464</v>
      </c>
      <c r="B26" s="86">
        <v>4.1200000000000001E-2</v>
      </c>
      <c r="C26" s="86">
        <v>4.6699999999999998E-2</v>
      </c>
      <c r="D26" s="86">
        <v>4.58E-2</v>
      </c>
      <c r="E26" s="86">
        <v>7.0599999999999996E-2</v>
      </c>
      <c r="F26" s="86">
        <v>3.3099999999999997E-2</v>
      </c>
      <c r="G26" s="86">
        <v>4.0300000000000002E-2</v>
      </c>
      <c r="H26" s="86">
        <v>3.6700000000000003E-2</v>
      </c>
      <c r="I26" s="86">
        <v>4.41E-2</v>
      </c>
      <c r="J26" s="86">
        <v>2.8999999999999998E-3</v>
      </c>
      <c r="K26" s="86">
        <v>5.7700000000000001E-2</v>
      </c>
      <c r="L26" s="86">
        <v>5.4300000000000001E-2</v>
      </c>
      <c r="M26" s="86">
        <v>5.11E-2</v>
      </c>
      <c r="N26" s="86">
        <v>4.7100000000000003E-2</v>
      </c>
    </row>
    <row r="27" spans="1:14">
      <c r="A27" s="88" t="s">
        <v>465</v>
      </c>
      <c r="B27" s="86">
        <v>0.92810000000000004</v>
      </c>
      <c r="C27" s="86">
        <v>0.93220000000000003</v>
      </c>
      <c r="D27" s="86">
        <v>0.93400000000000005</v>
      </c>
      <c r="E27" s="86">
        <v>0.91120000000000001</v>
      </c>
      <c r="F27" s="86">
        <v>0.9587</v>
      </c>
      <c r="G27" s="86">
        <v>0.94840000000000002</v>
      </c>
      <c r="H27" s="86">
        <v>0.94850000000000001</v>
      </c>
      <c r="I27" s="86">
        <v>0.98299999999999998</v>
      </c>
      <c r="J27" s="86">
        <v>0.99890000000000001</v>
      </c>
      <c r="K27" s="86">
        <v>0.95830000000000004</v>
      </c>
      <c r="L27" s="86">
        <v>0.90139999999999998</v>
      </c>
      <c r="M27" s="86">
        <v>0.97919999999999996</v>
      </c>
      <c r="N27" s="86">
        <v>0.94199999999999995</v>
      </c>
    </row>
    <row r="28" spans="1:14">
      <c r="A28" s="88" t="s">
        <v>466</v>
      </c>
      <c r="B28" s="86">
        <v>2.7699999999999999E-2</v>
      </c>
      <c r="C28" s="86">
        <v>2.0899999999999998E-2</v>
      </c>
      <c r="D28" s="86">
        <v>1.7100000000000001E-2</v>
      </c>
      <c r="E28" s="86">
        <v>3.2899999999999999E-2</v>
      </c>
      <c r="F28" s="86">
        <v>1.9099999999999999E-2</v>
      </c>
      <c r="G28" s="86">
        <v>1.7299999999999999E-2</v>
      </c>
      <c r="H28" s="86">
        <v>1.14E-2</v>
      </c>
      <c r="I28" s="86">
        <v>2.8999999999999998E-3</v>
      </c>
      <c r="J28" s="86">
        <v>0</v>
      </c>
      <c r="K28" s="86">
        <v>6.7000000000000002E-3</v>
      </c>
      <c r="L28" s="86">
        <v>3.39E-2</v>
      </c>
      <c r="M28" s="86">
        <v>4.4000000000000003E-3</v>
      </c>
      <c r="N28" s="86">
        <v>1.8499999999999999E-2</v>
      </c>
    </row>
    <row r="29" spans="1:14">
      <c r="A29" s="88" t="s">
        <v>467</v>
      </c>
      <c r="B29" s="86">
        <v>1.1599999999999999E-2</v>
      </c>
      <c r="C29" s="86">
        <v>1.24E-2</v>
      </c>
      <c r="D29" s="86">
        <v>7.7999999999999996E-3</v>
      </c>
      <c r="E29" s="86">
        <v>6.7000000000000002E-3</v>
      </c>
      <c r="F29" s="86">
        <v>5.7000000000000002E-3</v>
      </c>
      <c r="G29" s="86">
        <v>4.7000000000000002E-3</v>
      </c>
      <c r="H29" s="86">
        <v>4.4000000000000003E-3</v>
      </c>
      <c r="I29" s="86">
        <v>2.3999999999999998E-3</v>
      </c>
      <c r="J29" s="86">
        <v>0</v>
      </c>
      <c r="K29" s="86">
        <v>2.8E-3</v>
      </c>
      <c r="L29" s="86">
        <v>8.6E-3</v>
      </c>
      <c r="M29" s="86">
        <v>2.2000000000000001E-3</v>
      </c>
      <c r="N29" s="86">
        <v>7.1000000000000004E-3</v>
      </c>
    </row>
    <row r="30" spans="1:14">
      <c r="A30" s="88" t="s">
        <v>468</v>
      </c>
      <c r="B30" s="86">
        <v>4.0000000000000001E-3</v>
      </c>
      <c r="C30" s="86">
        <v>1.8E-3</v>
      </c>
      <c r="D30" s="86">
        <v>4.5999999999999999E-3</v>
      </c>
      <c r="E30" s="86">
        <v>3.2000000000000002E-3</v>
      </c>
      <c r="F30" s="86">
        <v>2E-3</v>
      </c>
      <c r="G30" s="86">
        <v>4.1000000000000003E-3</v>
      </c>
      <c r="H30" s="86">
        <v>9.2999999999999992E-3</v>
      </c>
      <c r="I30" s="86">
        <v>6.9999999999999999E-4</v>
      </c>
      <c r="J30" s="86">
        <v>0</v>
      </c>
      <c r="K30" s="86">
        <v>4.3E-3</v>
      </c>
      <c r="L30" s="86">
        <v>5.4000000000000003E-3</v>
      </c>
      <c r="M30" s="86">
        <v>8.0000000000000004E-4</v>
      </c>
      <c r="N30" s="86">
        <v>3.3999999999999998E-3</v>
      </c>
    </row>
    <row r="31" spans="1:14">
      <c r="A31" s="88" t="s">
        <v>469</v>
      </c>
      <c r="B31" s="86">
        <v>9.2999999999999992E-3</v>
      </c>
      <c r="C31" s="86">
        <v>1.1599999999999999E-2</v>
      </c>
      <c r="D31" s="86">
        <v>5.8999999999999999E-3</v>
      </c>
      <c r="E31" s="86">
        <v>2.5000000000000001E-2</v>
      </c>
      <c r="F31" s="86">
        <v>3.5000000000000001E-3</v>
      </c>
      <c r="G31" s="86">
        <v>4.8999999999999998E-3</v>
      </c>
      <c r="H31" s="86">
        <v>7.3000000000000001E-3</v>
      </c>
      <c r="I31" s="86">
        <v>2.3999999999999998E-3</v>
      </c>
      <c r="J31" s="86">
        <v>0</v>
      </c>
      <c r="K31" s="86">
        <v>4.4000000000000003E-3</v>
      </c>
      <c r="L31" s="86">
        <v>1.38E-2</v>
      </c>
      <c r="M31" s="86">
        <v>1.6999999999999999E-3</v>
      </c>
      <c r="N31" s="86">
        <v>8.8999999999999999E-3</v>
      </c>
    </row>
    <row r="32" spans="1:14">
      <c r="A32" s="88" t="s">
        <v>470</v>
      </c>
      <c r="B32" s="86">
        <v>1.9400000000000001E-2</v>
      </c>
      <c r="C32" s="86">
        <v>2.1100000000000001E-2</v>
      </c>
      <c r="D32" s="86">
        <v>2.9700000000000001E-2</v>
      </c>
      <c r="E32" s="86">
        <v>2.0899999999999998E-2</v>
      </c>
      <c r="F32" s="86">
        <v>1.04E-2</v>
      </c>
      <c r="G32" s="86">
        <v>2.07E-2</v>
      </c>
      <c r="H32" s="86">
        <v>1.77E-2</v>
      </c>
      <c r="I32" s="86">
        <v>8.6E-3</v>
      </c>
      <c r="J32" s="86">
        <v>1.1000000000000001E-3</v>
      </c>
      <c r="K32" s="86">
        <v>2.35E-2</v>
      </c>
      <c r="L32" s="86">
        <v>3.6999999999999998E-2</v>
      </c>
      <c r="M32" s="86">
        <v>1.17E-2</v>
      </c>
      <c r="N32" s="86">
        <v>1.9900000000000001E-2</v>
      </c>
    </row>
    <row r="33" spans="1:14">
      <c r="A33" s="89" t="s">
        <v>471</v>
      </c>
      <c r="B33" s="87"/>
      <c r="C33" s="87"/>
      <c r="D33" s="87"/>
      <c r="E33" s="87"/>
      <c r="F33" s="87"/>
      <c r="G33" s="87"/>
      <c r="H33" s="87"/>
      <c r="I33" s="87"/>
      <c r="J33" s="87"/>
      <c r="K33" s="87"/>
      <c r="L33" s="87"/>
      <c r="M33" s="87"/>
      <c r="N33" s="87"/>
    </row>
    <row r="34" spans="1:14">
      <c r="A34" s="88" t="s">
        <v>472</v>
      </c>
      <c r="B34" s="86">
        <v>0.28649999999999998</v>
      </c>
      <c r="C34" s="86">
        <v>0.2757</v>
      </c>
      <c r="D34" s="86">
        <v>0.2006</v>
      </c>
      <c r="E34" s="86">
        <v>0.20150000000000001</v>
      </c>
      <c r="F34" s="86">
        <v>0.33479999999999999</v>
      </c>
      <c r="G34" s="86">
        <v>0.40410000000000001</v>
      </c>
      <c r="H34" s="86">
        <v>0.3044</v>
      </c>
      <c r="I34" s="86">
        <v>0.32350000000000001</v>
      </c>
      <c r="J34" s="86">
        <v>1.1134999999999999</v>
      </c>
      <c r="K34" s="86">
        <v>0.37759999999999999</v>
      </c>
      <c r="L34" s="86">
        <v>0.36809999999999998</v>
      </c>
      <c r="M34" s="86">
        <v>0.32029999999999997</v>
      </c>
      <c r="N34" s="86">
        <v>0.28520000000000001</v>
      </c>
    </row>
    <row r="35" spans="1:14">
      <c r="A35" s="88" t="s">
        <v>473</v>
      </c>
      <c r="B35" s="86">
        <v>0.62919999999999998</v>
      </c>
      <c r="C35" s="86">
        <v>0.54659999999999997</v>
      </c>
      <c r="D35" s="86">
        <v>0.63959999999999995</v>
      </c>
      <c r="E35" s="86">
        <v>0.66490000000000005</v>
      </c>
      <c r="F35" s="86">
        <v>0.59819999999999995</v>
      </c>
      <c r="G35" s="86">
        <v>0.69110000000000005</v>
      </c>
      <c r="H35" s="86">
        <v>0.77539999999999998</v>
      </c>
      <c r="I35" s="86">
        <v>0.66269999999999996</v>
      </c>
      <c r="J35" s="86">
        <v>1.1605000000000001</v>
      </c>
      <c r="K35" s="86">
        <v>0.84319999999999995</v>
      </c>
      <c r="L35" s="86">
        <v>0.59419999999999995</v>
      </c>
      <c r="M35" s="86">
        <v>0.4657</v>
      </c>
      <c r="N35" s="86">
        <v>0.63009999999999999</v>
      </c>
    </row>
    <row r="36" spans="1:14">
      <c r="A36" s="88" t="s">
        <v>474</v>
      </c>
      <c r="B36" s="86">
        <v>0.26929999999999998</v>
      </c>
      <c r="C36" s="86">
        <v>0.3034</v>
      </c>
      <c r="D36" s="86">
        <v>0.26769999999999999</v>
      </c>
      <c r="E36" s="86">
        <v>0.25009999999999999</v>
      </c>
      <c r="F36" s="86">
        <v>0.26190000000000002</v>
      </c>
      <c r="G36" s="86">
        <v>0.24990000000000001</v>
      </c>
      <c r="H36" s="86">
        <v>0.18640000000000001</v>
      </c>
      <c r="I36" s="86">
        <v>0.2205</v>
      </c>
      <c r="J36" s="86">
        <v>0.64119999999999999</v>
      </c>
      <c r="K36" s="86">
        <v>0.2422</v>
      </c>
      <c r="L36" s="86">
        <v>0.14269999999999999</v>
      </c>
      <c r="M36" s="86">
        <v>0.109</v>
      </c>
      <c r="N36" s="86">
        <v>0.25290000000000001</v>
      </c>
    </row>
    <row r="37" spans="1:14">
      <c r="A37" s="88" t="s">
        <v>475</v>
      </c>
      <c r="B37" s="86">
        <v>0.25169999999999998</v>
      </c>
      <c r="C37" s="86">
        <v>0.28489999999999999</v>
      </c>
      <c r="D37" s="86">
        <v>0.25240000000000001</v>
      </c>
      <c r="E37" s="86">
        <v>0.23200000000000001</v>
      </c>
      <c r="F37" s="86">
        <v>0.24390000000000001</v>
      </c>
      <c r="G37" s="86">
        <v>0.23419999999999999</v>
      </c>
      <c r="H37" s="86">
        <v>0.17380000000000001</v>
      </c>
      <c r="I37" s="86">
        <v>0.19689999999999999</v>
      </c>
      <c r="J37" s="86">
        <v>0.38340000000000002</v>
      </c>
      <c r="K37" s="86">
        <v>0.2261</v>
      </c>
      <c r="L37" s="86">
        <v>0.13170000000000001</v>
      </c>
      <c r="M37" s="86">
        <v>9.6799999999999997E-2</v>
      </c>
      <c r="N37" s="86">
        <v>0.23519999999999999</v>
      </c>
    </row>
    <row r="38" spans="1:14">
      <c r="A38" s="76" t="s">
        <v>476</v>
      </c>
      <c r="B38" s="86">
        <v>0.54759999999999998</v>
      </c>
      <c r="C38" s="86">
        <v>0.51600000000000001</v>
      </c>
      <c r="D38" s="86">
        <v>0.56159999999999999</v>
      </c>
      <c r="E38" s="86">
        <v>0.61380000000000001</v>
      </c>
      <c r="F38" s="86">
        <v>0.51929999999999998</v>
      </c>
      <c r="G38" s="86">
        <v>0.57709999999999995</v>
      </c>
      <c r="H38" s="86">
        <v>0.56850000000000001</v>
      </c>
      <c r="I38" s="86">
        <v>0.50649999999999995</v>
      </c>
      <c r="J38" s="86">
        <v>0.90649999999999997</v>
      </c>
      <c r="K38" s="86">
        <v>0.65259999999999996</v>
      </c>
      <c r="L38" s="86">
        <v>0.40839999999999999</v>
      </c>
      <c r="M38" s="86">
        <v>0.44829999999999998</v>
      </c>
      <c r="N38" s="86">
        <v>0.54910000000000003</v>
      </c>
    </row>
    <row r="39" spans="1:14">
      <c r="A39" s="25" t="s">
        <v>477</v>
      </c>
      <c r="B39" s="87"/>
      <c r="C39" s="87"/>
      <c r="D39" s="87"/>
      <c r="E39" s="87"/>
      <c r="F39" s="87"/>
      <c r="G39" s="87"/>
      <c r="H39" s="87"/>
      <c r="I39" s="87"/>
      <c r="J39" s="87"/>
      <c r="K39" s="87"/>
      <c r="L39" s="87"/>
      <c r="M39" s="87"/>
      <c r="N39" s="87"/>
    </row>
    <row r="40" spans="1:14">
      <c r="A40" s="88" t="s">
        <v>478</v>
      </c>
      <c r="B40" s="86">
        <v>6.5299999999999997E-2</v>
      </c>
      <c r="C40" s="86">
        <v>6.1100000000000002E-2</v>
      </c>
      <c r="D40" s="86">
        <v>5.7200000000000001E-2</v>
      </c>
      <c r="E40" s="86">
        <v>7.2400000000000006E-2</v>
      </c>
      <c r="F40" s="86">
        <v>6.8599999999999994E-2</v>
      </c>
      <c r="G40" s="86">
        <v>6.2799999999999995E-2</v>
      </c>
      <c r="H40" s="86">
        <v>6.8000000000000005E-2</v>
      </c>
      <c r="I40" s="86">
        <v>0.1067</v>
      </c>
      <c r="J40" s="86">
        <v>0.40200000000000002</v>
      </c>
      <c r="K40" s="86">
        <v>6.6600000000000006E-2</v>
      </c>
      <c r="L40" s="86">
        <v>7.7600000000000002E-2</v>
      </c>
      <c r="M40" s="86">
        <v>0.1123</v>
      </c>
      <c r="N40" s="86">
        <v>7.0000000000000007E-2</v>
      </c>
    </row>
    <row r="41" spans="1:14">
      <c r="A41" s="88" t="s">
        <v>479</v>
      </c>
      <c r="B41" s="86">
        <v>6.1199999999999997E-2</v>
      </c>
      <c r="C41" s="86">
        <v>5.9799999999999999E-2</v>
      </c>
      <c r="D41" s="86">
        <v>5.4899999999999997E-2</v>
      </c>
      <c r="E41" s="86">
        <v>0.06</v>
      </c>
      <c r="F41" s="86">
        <v>6.4299999999999996E-2</v>
      </c>
      <c r="G41" s="86">
        <v>6.1699999999999998E-2</v>
      </c>
      <c r="H41" s="86">
        <v>6.4199999999999993E-2</v>
      </c>
      <c r="I41" s="86">
        <v>0.1067</v>
      </c>
      <c r="J41" s="86">
        <v>0.38479999999999998</v>
      </c>
      <c r="K41" s="86">
        <v>6.5600000000000006E-2</v>
      </c>
      <c r="L41" s="86">
        <v>7.2800000000000004E-2</v>
      </c>
      <c r="M41" s="86">
        <v>0.1081</v>
      </c>
      <c r="N41" s="86">
        <v>6.6400000000000001E-2</v>
      </c>
    </row>
    <row r="42" spans="1:14">
      <c r="A42" s="88" t="s">
        <v>480</v>
      </c>
      <c r="B42" s="86">
        <v>0.39150000000000001</v>
      </c>
      <c r="C42" s="86">
        <v>0.35470000000000002</v>
      </c>
      <c r="D42" s="86">
        <v>0.45179999999999998</v>
      </c>
      <c r="E42" s="86">
        <v>0.44180000000000003</v>
      </c>
      <c r="F42" s="86">
        <v>0.28999999999999998</v>
      </c>
      <c r="G42" s="86">
        <v>0.2954</v>
      </c>
      <c r="H42" s="86">
        <v>0.3387</v>
      </c>
      <c r="I42" s="86">
        <v>9.8000000000000004E-2</v>
      </c>
      <c r="J42" s="86">
        <v>1.6000000000000001E-3</v>
      </c>
      <c r="K42" s="86">
        <v>0.3513</v>
      </c>
      <c r="L42" s="86">
        <v>0.59450000000000003</v>
      </c>
      <c r="M42" s="86">
        <v>0.12180000000000001</v>
      </c>
      <c r="N42" s="86">
        <v>0.32700000000000001</v>
      </c>
    </row>
    <row r="43" spans="1:14">
      <c r="A43" s="88" t="s">
        <v>481</v>
      </c>
      <c r="B43" s="86">
        <v>0.2447</v>
      </c>
      <c r="C43" s="86">
        <v>0.23599999999999999</v>
      </c>
      <c r="D43" s="86">
        <v>0.2291</v>
      </c>
      <c r="E43" s="86">
        <v>0.32719999999999999</v>
      </c>
      <c r="F43" s="86">
        <v>0.16689999999999999</v>
      </c>
      <c r="G43" s="86">
        <v>0.16930000000000001</v>
      </c>
      <c r="H43" s="86">
        <v>0.25259999999999999</v>
      </c>
      <c r="I43" s="86">
        <v>4.5199999999999997E-2</v>
      </c>
      <c r="J43" s="86">
        <v>0</v>
      </c>
      <c r="K43" s="86">
        <v>0.21210000000000001</v>
      </c>
      <c r="L43" s="86">
        <v>0.32429999999999998</v>
      </c>
      <c r="M43" s="86">
        <v>8.0500000000000002E-2</v>
      </c>
      <c r="N43" s="86">
        <v>0.2021</v>
      </c>
    </row>
    <row r="44" spans="1:14">
      <c r="A44" s="88" t="s">
        <v>482</v>
      </c>
      <c r="B44" s="86">
        <v>0.2477</v>
      </c>
      <c r="C44" s="86">
        <v>0.1903</v>
      </c>
      <c r="D44" s="86">
        <v>0.25330000000000003</v>
      </c>
      <c r="E44" s="86">
        <v>0.16209999999999999</v>
      </c>
      <c r="F44" s="86">
        <v>0.2054</v>
      </c>
      <c r="G44" s="86">
        <v>0.13980000000000001</v>
      </c>
      <c r="H44" s="86">
        <v>0.15359999999999999</v>
      </c>
      <c r="I44" s="86">
        <v>2.9000000000000001E-2</v>
      </c>
      <c r="J44" s="86">
        <v>0</v>
      </c>
      <c r="K44" s="86">
        <v>0.11459999999999999</v>
      </c>
      <c r="L44" s="86">
        <v>0.2918</v>
      </c>
      <c r="M44" s="86">
        <v>4.6199999999999998E-2</v>
      </c>
      <c r="N44" s="86">
        <v>0.1643</v>
      </c>
    </row>
    <row r="45" spans="1:14">
      <c r="A45" s="88" t="s">
        <v>483</v>
      </c>
      <c r="B45" s="86">
        <v>0.12479999999999999</v>
      </c>
      <c r="C45" s="86">
        <v>0.1173</v>
      </c>
      <c r="D45" s="86">
        <v>0.12520000000000001</v>
      </c>
      <c r="E45" s="86">
        <v>0.13930000000000001</v>
      </c>
      <c r="F45" s="86">
        <v>0.1202</v>
      </c>
      <c r="G45" s="86">
        <v>0.1159</v>
      </c>
      <c r="H45" s="86">
        <v>0.1111</v>
      </c>
      <c r="I45" s="86">
        <v>0.15939999999999999</v>
      </c>
      <c r="J45" s="86">
        <v>0.78490000000000004</v>
      </c>
      <c r="K45" s="86">
        <v>0.13</v>
      </c>
      <c r="L45" s="86">
        <v>0.1249</v>
      </c>
      <c r="M45" s="86">
        <v>0.1333</v>
      </c>
      <c r="N45" s="86">
        <v>0.12839999999999999</v>
      </c>
    </row>
    <row r="46" spans="1:14">
      <c r="A46" s="89" t="s">
        <v>484</v>
      </c>
      <c r="B46" s="87"/>
      <c r="C46" s="87"/>
      <c r="D46" s="87"/>
      <c r="E46" s="87"/>
      <c r="F46" s="87"/>
      <c r="G46" s="87"/>
      <c r="H46" s="87"/>
      <c r="I46" s="87"/>
      <c r="J46" s="87"/>
      <c r="K46" s="87"/>
      <c r="L46" s="87"/>
      <c r="M46" s="87"/>
      <c r="N46" s="87"/>
    </row>
    <row r="47" spans="1:14">
      <c r="A47" s="88" t="s">
        <v>485</v>
      </c>
      <c r="B47" s="86">
        <v>0.8468</v>
      </c>
      <c r="C47" s="86">
        <v>0.82079999999999997</v>
      </c>
      <c r="D47" s="86">
        <v>0.87329999999999997</v>
      </c>
      <c r="E47" s="86">
        <v>0.90180000000000005</v>
      </c>
      <c r="F47" s="86">
        <v>0.82389999999999997</v>
      </c>
      <c r="G47" s="86">
        <v>0.79320000000000002</v>
      </c>
      <c r="H47" s="86">
        <v>0.87319999999999998</v>
      </c>
      <c r="I47" s="86">
        <v>0.85980000000000001</v>
      </c>
      <c r="J47" s="86">
        <v>0.6028</v>
      </c>
      <c r="K47" s="86">
        <v>0.8548</v>
      </c>
      <c r="L47" s="86">
        <v>0.85909999999999997</v>
      </c>
      <c r="M47" s="86">
        <v>0.88949999999999996</v>
      </c>
      <c r="N47" s="86">
        <v>0.85140000000000005</v>
      </c>
    </row>
    <row r="48" spans="1:14">
      <c r="A48" s="88" t="s">
        <v>486</v>
      </c>
      <c r="B48" s="86">
        <v>0.66600000000000004</v>
      </c>
      <c r="C48" s="86">
        <v>0.6804</v>
      </c>
      <c r="D48" s="86">
        <v>0.74250000000000005</v>
      </c>
      <c r="E48" s="86">
        <v>0.54339999999999999</v>
      </c>
      <c r="F48" s="86">
        <v>0.62039999999999995</v>
      </c>
      <c r="G48" s="86">
        <v>0.7107</v>
      </c>
      <c r="H48" s="86">
        <v>0.71940000000000004</v>
      </c>
      <c r="I48" s="86">
        <v>0.90080000000000005</v>
      </c>
      <c r="J48" s="86">
        <v>0.47510000000000002</v>
      </c>
      <c r="K48" s="86">
        <v>0.86619999999999997</v>
      </c>
      <c r="L48" s="86">
        <v>0.79010000000000002</v>
      </c>
      <c r="M48" s="86">
        <v>0.81610000000000005</v>
      </c>
      <c r="N48" s="86">
        <v>0.70799999999999996</v>
      </c>
    </row>
    <row r="49" spans="1:14">
      <c r="A49" s="88" t="s">
        <v>487</v>
      </c>
      <c r="B49" s="86">
        <v>0.35449999999999998</v>
      </c>
      <c r="C49" s="86">
        <v>0.28299999999999997</v>
      </c>
      <c r="D49" s="86">
        <v>0.24460000000000001</v>
      </c>
      <c r="E49" s="86">
        <v>0.76570000000000005</v>
      </c>
      <c r="F49" s="86">
        <v>0.41930000000000001</v>
      </c>
      <c r="G49" s="86">
        <v>0.18049999999999999</v>
      </c>
      <c r="H49" s="86">
        <v>0.29709999999999998</v>
      </c>
      <c r="I49" s="86">
        <v>6.8599999999999994E-2</v>
      </c>
      <c r="J49" s="86">
        <v>1.0620000000000001</v>
      </c>
      <c r="K49" s="86">
        <v>5.6099999999999997E-2</v>
      </c>
      <c r="L49" s="86">
        <v>0.17269999999999999</v>
      </c>
      <c r="M49" s="86">
        <v>0.22189999999999999</v>
      </c>
      <c r="N49" s="86">
        <v>0.28739999999999999</v>
      </c>
    </row>
    <row r="50" spans="1:14" ht="15.75" thickBot="1">
      <c r="A50" s="90" t="s">
        <v>488</v>
      </c>
      <c r="B50" s="435">
        <v>2.5019</v>
      </c>
      <c r="C50" s="435">
        <v>2.9967000000000001</v>
      </c>
      <c r="D50" s="435">
        <v>2.3077000000000001</v>
      </c>
      <c r="E50" s="435">
        <v>1.6352</v>
      </c>
      <c r="F50" s="435">
        <v>2.7393000000000001</v>
      </c>
      <c r="G50" s="435">
        <v>3.3521999999999998</v>
      </c>
      <c r="H50" s="435">
        <v>1.9753000000000001</v>
      </c>
      <c r="I50" s="91">
        <v>1.3134999999999999</v>
      </c>
      <c r="J50" s="91">
        <v>1.0323</v>
      </c>
      <c r="K50" s="91">
        <v>2.2132999999999998</v>
      </c>
      <c r="L50" s="91">
        <v>1.9359</v>
      </c>
      <c r="M50" s="91">
        <v>1.0225</v>
      </c>
      <c r="N50" s="91">
        <v>2.2374999999999998</v>
      </c>
    </row>
    <row r="51" spans="1:14" ht="15.75" thickTop="1">
      <c r="A51" s="902" t="s">
        <v>489</v>
      </c>
      <c r="B51" s="902"/>
      <c r="C51" s="902"/>
      <c r="D51" s="902"/>
      <c r="E51" s="902"/>
      <c r="F51" s="902"/>
      <c r="G51" s="902"/>
      <c r="H51" s="902"/>
      <c r="I51" s="902"/>
      <c r="J51" s="902"/>
      <c r="K51" s="902"/>
      <c r="L51" s="902"/>
      <c r="M51" s="902"/>
      <c r="N51" s="902"/>
    </row>
    <row r="52" spans="1:14" ht="51" customHeight="1">
      <c r="A52" s="903" t="s">
        <v>490</v>
      </c>
      <c r="B52" s="903"/>
      <c r="C52" s="903"/>
      <c r="D52" s="903"/>
      <c r="E52" s="903"/>
      <c r="F52" s="903"/>
      <c r="G52" s="903"/>
      <c r="H52" s="903"/>
      <c r="I52" s="903"/>
      <c r="J52" s="903"/>
      <c r="K52" s="903"/>
      <c r="L52" s="903"/>
      <c r="M52" s="903"/>
      <c r="N52" s="903"/>
    </row>
    <row r="53" spans="1:14" ht="51" customHeight="1">
      <c r="A53" s="903" t="s">
        <v>491</v>
      </c>
      <c r="B53" s="903"/>
      <c r="C53" s="903"/>
      <c r="D53" s="903"/>
      <c r="E53" s="903"/>
      <c r="F53" s="903"/>
      <c r="G53" s="903"/>
      <c r="H53" s="903"/>
      <c r="I53" s="903"/>
      <c r="J53" s="903"/>
      <c r="K53" s="903"/>
      <c r="L53" s="903"/>
      <c r="M53" s="903"/>
      <c r="N53" s="903"/>
    </row>
    <row r="54" spans="1:14">
      <c r="A54" s="904" t="s">
        <v>492</v>
      </c>
      <c r="B54" s="904"/>
      <c r="C54" s="904"/>
      <c r="D54" s="904"/>
      <c r="E54" s="904"/>
      <c r="F54" s="904"/>
      <c r="G54" s="904"/>
      <c r="H54" s="904"/>
      <c r="I54" s="904"/>
      <c r="J54" s="904"/>
      <c r="K54" s="904"/>
      <c r="L54" s="904"/>
      <c r="M54" s="904"/>
      <c r="N54" s="904"/>
    </row>
    <row r="55" spans="1:14">
      <c r="A55" s="905" t="s">
        <v>493</v>
      </c>
      <c r="B55" s="905"/>
      <c r="C55" s="905"/>
      <c r="D55" s="905"/>
      <c r="E55" s="905"/>
      <c r="F55" s="905"/>
      <c r="G55" s="905"/>
      <c r="H55" s="905"/>
      <c r="I55" s="905"/>
      <c r="J55" s="905"/>
      <c r="K55" s="905"/>
      <c r="L55" s="905"/>
      <c r="M55" s="905"/>
      <c r="N55" s="905"/>
    </row>
    <row r="56" spans="1:14" ht="25.5" customHeight="1">
      <c r="A56" s="906" t="s">
        <v>494</v>
      </c>
      <c r="B56" s="906"/>
      <c r="C56" s="906"/>
      <c r="D56" s="906"/>
      <c r="E56" s="906"/>
      <c r="F56" s="906"/>
      <c r="G56" s="906"/>
      <c r="H56" s="906"/>
      <c r="I56" s="906"/>
      <c r="J56" s="906"/>
      <c r="K56" s="906"/>
      <c r="L56" s="906"/>
      <c r="M56" s="906"/>
      <c r="N56" s="906"/>
    </row>
    <row r="57" spans="1:14">
      <c r="A57" s="33"/>
      <c r="B57" s="1"/>
      <c r="C57" s="1"/>
      <c r="D57" s="1"/>
      <c r="E57" s="1"/>
      <c r="F57" s="1"/>
      <c r="G57" s="1"/>
      <c r="H57" s="1"/>
      <c r="I57" s="1"/>
      <c r="J57" s="1"/>
      <c r="K57" s="1"/>
      <c r="L57" s="1"/>
      <c r="M57" s="1"/>
      <c r="N57" s="1"/>
    </row>
    <row r="58" spans="1:14" ht="26.25" thickBot="1">
      <c r="A58" s="92"/>
      <c r="B58" s="93" t="s">
        <v>342</v>
      </c>
      <c r="C58" s="93" t="s">
        <v>403</v>
      </c>
      <c r="D58" s="93" t="s">
        <v>340</v>
      </c>
      <c r="E58" s="93" t="s">
        <v>339</v>
      </c>
      <c r="F58" s="93" t="s">
        <v>334</v>
      </c>
      <c r="G58" s="93" t="s">
        <v>337</v>
      </c>
      <c r="H58" s="93" t="s">
        <v>335</v>
      </c>
      <c r="I58" s="93" t="s">
        <v>344</v>
      </c>
      <c r="J58" s="93" t="s">
        <v>341</v>
      </c>
      <c r="K58" s="93" t="s">
        <v>338</v>
      </c>
      <c r="L58" s="93" t="s">
        <v>336</v>
      </c>
      <c r="M58" s="94" t="s">
        <v>343</v>
      </c>
      <c r="N58" s="94" t="s">
        <v>443</v>
      </c>
    </row>
    <row r="59" spans="1:14">
      <c r="A59" s="95" t="s">
        <v>495</v>
      </c>
      <c r="B59" s="96"/>
      <c r="C59" s="96"/>
      <c r="D59" s="96"/>
      <c r="E59" s="96"/>
      <c r="F59" s="96"/>
      <c r="G59" s="96"/>
      <c r="H59" s="96"/>
      <c r="I59" s="96"/>
      <c r="J59" s="96"/>
      <c r="K59" s="96"/>
      <c r="L59" s="96"/>
      <c r="M59" s="97"/>
      <c r="N59" s="97"/>
    </row>
    <row r="60" spans="1:14">
      <c r="A60" s="98" t="s">
        <v>496</v>
      </c>
      <c r="B60" s="99">
        <v>2.52E-2</v>
      </c>
      <c r="C60" s="99">
        <v>3.4099999999999998E-2</v>
      </c>
      <c r="D60" s="99">
        <v>2.92E-2</v>
      </c>
      <c r="E60" s="99">
        <v>2.8400000000000002E-2</v>
      </c>
      <c r="F60" s="99">
        <v>2.98E-2</v>
      </c>
      <c r="G60" s="99">
        <v>4.07E-2</v>
      </c>
      <c r="H60" s="99">
        <v>3.49E-2</v>
      </c>
      <c r="I60" s="99">
        <v>7.8E-2</v>
      </c>
      <c r="J60" s="99">
        <v>2.5399999999999999E-2</v>
      </c>
      <c r="K60" s="99">
        <v>4.7100000000000003E-2</v>
      </c>
      <c r="L60" s="99">
        <v>4.53E-2</v>
      </c>
      <c r="M60" s="99">
        <v>7.8399999999999997E-2</v>
      </c>
      <c r="N60" s="99">
        <v>3.7900000000000003E-2</v>
      </c>
    </row>
    <row r="61" spans="1:14">
      <c r="A61" s="98" t="s">
        <v>497</v>
      </c>
      <c r="B61" s="99">
        <v>3.7100000000000001E-2</v>
      </c>
      <c r="C61" s="99">
        <v>4.4999999999999998E-2</v>
      </c>
      <c r="D61" s="99">
        <v>3.4099999999999998E-2</v>
      </c>
      <c r="E61" s="99">
        <v>5.11E-2</v>
      </c>
      <c r="F61" s="99">
        <v>3.7199999999999997E-2</v>
      </c>
      <c r="G61" s="99">
        <v>5.79E-2</v>
      </c>
      <c r="H61" s="99">
        <v>5.0099999999999999E-2</v>
      </c>
      <c r="I61" s="99">
        <v>8.2299999999999998E-2</v>
      </c>
      <c r="J61" s="99">
        <v>9.6000000000000002E-2</v>
      </c>
      <c r="K61" s="99">
        <v>5.3699999999999998E-2</v>
      </c>
      <c r="L61" s="99">
        <v>5.1499999999999997E-2</v>
      </c>
      <c r="M61" s="99">
        <v>8.5800000000000001E-2</v>
      </c>
      <c r="N61" s="99">
        <v>4.8800000000000003E-2</v>
      </c>
    </row>
    <row r="62" spans="1:14">
      <c r="A62" s="98" t="s">
        <v>498</v>
      </c>
      <c r="B62" s="99">
        <v>2.7400000000000001E-2</v>
      </c>
      <c r="C62" s="99">
        <v>3.8600000000000002E-2</v>
      </c>
      <c r="D62" s="99">
        <v>2.5000000000000001E-2</v>
      </c>
      <c r="E62" s="99">
        <v>3.5200000000000002E-2</v>
      </c>
      <c r="F62" s="99">
        <v>3.1800000000000002E-2</v>
      </c>
      <c r="G62" s="99">
        <v>4.3999999999999997E-2</v>
      </c>
      <c r="H62" s="99">
        <v>3.8899999999999997E-2</v>
      </c>
      <c r="I62" s="99">
        <v>6.8199999999999997E-2</v>
      </c>
      <c r="J62" s="99">
        <v>9.7699999999999995E-2</v>
      </c>
      <c r="K62" s="99">
        <v>4.4999999999999998E-2</v>
      </c>
      <c r="L62" s="99">
        <v>3.4099999999999998E-2</v>
      </c>
      <c r="M62" s="99">
        <v>7.3099999999999998E-2</v>
      </c>
      <c r="N62" s="99">
        <v>3.85E-2</v>
      </c>
    </row>
    <row r="63" spans="1:14">
      <c r="A63" s="98" t="s">
        <v>499</v>
      </c>
      <c r="B63" s="99">
        <v>7.4999999999999997E-3</v>
      </c>
      <c r="C63" s="99">
        <v>9.2999999999999992E-3</v>
      </c>
      <c r="D63" s="99">
        <v>3.5000000000000001E-3</v>
      </c>
      <c r="E63" s="99">
        <v>1.5900000000000001E-2</v>
      </c>
      <c r="F63" s="99">
        <v>7.4999999999999997E-3</v>
      </c>
      <c r="G63" s="99">
        <v>2.0299999999999999E-2</v>
      </c>
      <c r="H63" s="99">
        <v>1.0800000000000001E-2</v>
      </c>
      <c r="I63" s="99">
        <v>2.23E-2</v>
      </c>
      <c r="J63" s="99">
        <v>3.3700000000000001E-2</v>
      </c>
      <c r="K63" s="99">
        <v>7.9000000000000008E-3</v>
      </c>
      <c r="L63" s="99">
        <v>1E-3</v>
      </c>
      <c r="M63" s="99">
        <v>1.9699999999999999E-2</v>
      </c>
      <c r="N63" s="99">
        <v>1.0800000000000001E-2</v>
      </c>
    </row>
    <row r="64" spans="1:14">
      <c r="A64" s="98" t="s">
        <v>500</v>
      </c>
      <c r="B64" s="99">
        <v>7.6E-3</v>
      </c>
      <c r="C64" s="99">
        <v>9.1999999999999998E-3</v>
      </c>
      <c r="D64" s="99">
        <v>3.7000000000000002E-3</v>
      </c>
      <c r="E64" s="99">
        <v>1.5900000000000001E-2</v>
      </c>
      <c r="F64" s="99">
        <v>7.3000000000000001E-3</v>
      </c>
      <c r="G64" s="99">
        <v>2.0299999999999999E-2</v>
      </c>
      <c r="H64" s="99">
        <v>1.24E-2</v>
      </c>
      <c r="I64" s="99">
        <v>2.52E-2</v>
      </c>
      <c r="J64" s="99">
        <v>3.3799999999999997E-2</v>
      </c>
      <c r="K64" s="99">
        <v>8.3000000000000001E-3</v>
      </c>
      <c r="L64" s="99">
        <v>1E-3</v>
      </c>
      <c r="M64" s="99">
        <v>2.1700000000000001E-2</v>
      </c>
      <c r="N64" s="99">
        <v>1.12E-2</v>
      </c>
    </row>
    <row r="65" spans="1:14">
      <c r="A65" s="98" t="s">
        <v>501</v>
      </c>
      <c r="B65" s="99">
        <v>5.8999999999999999E-3</v>
      </c>
      <c r="C65" s="99">
        <v>4.1999999999999997E-3</v>
      </c>
      <c r="D65" s="99">
        <v>2E-3</v>
      </c>
      <c r="E65" s="99">
        <v>7.1000000000000004E-3</v>
      </c>
      <c r="F65" s="99">
        <v>5.7999999999999996E-3</v>
      </c>
      <c r="G65" s="99">
        <v>6.7999999999999996E-3</v>
      </c>
      <c r="H65" s="99">
        <v>7.0000000000000001E-3</v>
      </c>
      <c r="I65" s="99">
        <v>1.5100000000000001E-2</v>
      </c>
      <c r="J65" s="99">
        <v>3.3799999999999997E-2</v>
      </c>
      <c r="K65" s="99">
        <v>6.1999999999999998E-3</v>
      </c>
      <c r="L65" s="99">
        <v>1E-3</v>
      </c>
      <c r="M65" s="99">
        <v>1.21E-2</v>
      </c>
      <c r="N65" s="99">
        <v>6.1999999999999998E-3</v>
      </c>
    </row>
    <row r="66" spans="1:14">
      <c r="A66" s="98" t="s">
        <v>502</v>
      </c>
      <c r="B66" s="99">
        <v>9.7000000000000003E-2</v>
      </c>
      <c r="C66" s="99">
        <v>7.1800000000000003E-2</v>
      </c>
      <c r="D66" s="99">
        <v>3.6799999999999999E-2</v>
      </c>
      <c r="E66" s="99">
        <v>0.1205</v>
      </c>
      <c r="F66" s="99">
        <v>9.0499999999999997E-2</v>
      </c>
      <c r="G66" s="99">
        <v>0.1231</v>
      </c>
      <c r="H66" s="99">
        <v>0.11020000000000001</v>
      </c>
      <c r="I66" s="99">
        <v>0.14030000000000001</v>
      </c>
      <c r="J66" s="99">
        <v>8.5199999999999998E-2</v>
      </c>
      <c r="K66" s="99">
        <v>9.4500000000000001E-2</v>
      </c>
      <c r="L66" s="99">
        <v>1.47E-2</v>
      </c>
      <c r="M66" s="99">
        <v>0.11210000000000001</v>
      </c>
      <c r="N66" s="99">
        <v>9.4E-2</v>
      </c>
    </row>
    <row r="67" spans="1:14">
      <c r="A67" s="89" t="s">
        <v>503</v>
      </c>
      <c r="B67" s="93"/>
      <c r="C67" s="93"/>
      <c r="D67" s="93"/>
      <c r="E67" s="93"/>
      <c r="F67" s="93"/>
      <c r="G67" s="93"/>
      <c r="H67" s="93"/>
      <c r="I67" s="93"/>
      <c r="J67" s="93"/>
      <c r="K67" s="93"/>
      <c r="L67" s="93"/>
      <c r="M67" s="94"/>
      <c r="N67" s="94"/>
    </row>
    <row r="68" spans="1:14">
      <c r="A68" s="98" t="s">
        <v>504</v>
      </c>
      <c r="B68" s="99">
        <v>4.6899999999999997E-2</v>
      </c>
      <c r="C68" s="99">
        <v>5.16E-2</v>
      </c>
      <c r="D68" s="99">
        <v>5.3100000000000001E-2</v>
      </c>
      <c r="E68" s="99">
        <v>4.36E-2</v>
      </c>
      <c r="F68" s="99">
        <v>5.3900000000000003E-2</v>
      </c>
      <c r="G68" s="99">
        <v>6.3500000000000001E-2</v>
      </c>
      <c r="H68" s="99">
        <v>6.1100000000000002E-2</v>
      </c>
      <c r="I68" s="99">
        <v>0.11260000000000001</v>
      </c>
      <c r="J68" s="99">
        <v>3.32E-2</v>
      </c>
      <c r="K68" s="99">
        <v>8.2699999999999996E-2</v>
      </c>
      <c r="L68" s="99">
        <v>7.8200000000000006E-2</v>
      </c>
      <c r="M68" s="99">
        <v>0.1139</v>
      </c>
      <c r="N68" s="99">
        <v>6.1699999999999998E-2</v>
      </c>
    </row>
    <row r="69" spans="1:14">
      <c r="A69" s="98" t="s">
        <v>505</v>
      </c>
      <c r="B69" s="99">
        <v>-2.1700000000000001E-2</v>
      </c>
      <c r="C69" s="99">
        <v>-1.7600000000000001E-2</v>
      </c>
      <c r="D69" s="99">
        <v>-2.4E-2</v>
      </c>
      <c r="E69" s="99">
        <v>-1.52E-2</v>
      </c>
      <c r="F69" s="99">
        <v>-2.41E-2</v>
      </c>
      <c r="G69" s="99">
        <v>-2.2800000000000001E-2</v>
      </c>
      <c r="H69" s="99">
        <v>-2.6200000000000001E-2</v>
      </c>
      <c r="I69" s="99">
        <v>-3.4599999999999999E-2</v>
      </c>
      <c r="J69" s="99">
        <v>-7.7999999999999996E-3</v>
      </c>
      <c r="K69" s="99">
        <v>-3.56E-2</v>
      </c>
      <c r="L69" s="99">
        <v>-3.2899999999999999E-2</v>
      </c>
      <c r="M69" s="99">
        <v>-3.5499999999999997E-2</v>
      </c>
      <c r="N69" s="99">
        <v>-2.3800000000000002E-2</v>
      </c>
    </row>
    <row r="70" spans="1:14">
      <c r="A70" s="98" t="s">
        <v>506</v>
      </c>
      <c r="B70" s="99">
        <v>3.4299999999999997E-2</v>
      </c>
      <c r="C70" s="99">
        <v>2.7099999999999999E-2</v>
      </c>
      <c r="D70" s="99">
        <v>3.39E-2</v>
      </c>
      <c r="E70" s="99">
        <v>2.9499999999999998E-2</v>
      </c>
      <c r="F70" s="99">
        <v>4.0800000000000003E-2</v>
      </c>
      <c r="G70" s="99">
        <v>3.3300000000000003E-2</v>
      </c>
      <c r="H70" s="99">
        <v>3.8600000000000002E-2</v>
      </c>
      <c r="I70" s="99">
        <v>4.3099999999999999E-2</v>
      </c>
      <c r="J70" s="99">
        <v>2.5000000000000001E-2</v>
      </c>
      <c r="K70" s="99">
        <v>4.4200000000000003E-2</v>
      </c>
      <c r="L70" s="99">
        <v>4.5400000000000003E-2</v>
      </c>
      <c r="M70" s="99">
        <v>4.9000000000000002E-2</v>
      </c>
      <c r="N70" s="99">
        <v>3.5799999999999998E-2</v>
      </c>
    </row>
    <row r="71" spans="1:14">
      <c r="A71" s="98" t="s">
        <v>507</v>
      </c>
      <c r="B71" s="99">
        <v>0</v>
      </c>
      <c r="C71" s="99">
        <v>-2.0000000000000001E-4</v>
      </c>
      <c r="D71" s="99">
        <v>0</v>
      </c>
      <c r="E71" s="99">
        <v>0</v>
      </c>
      <c r="F71" s="99">
        <v>-1E-4</v>
      </c>
      <c r="G71" s="99">
        <v>0</v>
      </c>
      <c r="H71" s="99">
        <v>0</v>
      </c>
      <c r="I71" s="99">
        <v>0</v>
      </c>
      <c r="J71" s="99">
        <v>0</v>
      </c>
      <c r="K71" s="99">
        <v>0</v>
      </c>
      <c r="L71" s="99">
        <v>0</v>
      </c>
      <c r="M71" s="99">
        <v>0</v>
      </c>
      <c r="N71" s="99">
        <v>0</v>
      </c>
    </row>
    <row r="72" spans="1:14">
      <c r="A72" s="98" t="s">
        <v>508</v>
      </c>
      <c r="B72" s="99">
        <v>-9.7000000000000003E-3</v>
      </c>
      <c r="C72" s="99">
        <v>-6.4000000000000003E-3</v>
      </c>
      <c r="D72" s="99">
        <v>-9.1000000000000004E-3</v>
      </c>
      <c r="E72" s="99">
        <v>-1.5900000000000001E-2</v>
      </c>
      <c r="F72" s="99">
        <v>-5.4000000000000003E-3</v>
      </c>
      <c r="G72" s="99">
        <v>-1.3899999999999999E-2</v>
      </c>
      <c r="H72" s="99">
        <v>-1.12E-2</v>
      </c>
      <c r="I72" s="99">
        <v>-1.41E-2</v>
      </c>
      <c r="J72" s="99">
        <v>1.6999999999999999E-3</v>
      </c>
      <c r="K72" s="99">
        <v>-8.6999999999999994E-3</v>
      </c>
      <c r="L72" s="99">
        <v>-1.7399999999999999E-2</v>
      </c>
      <c r="M72" s="99">
        <v>-1.2699999999999999E-2</v>
      </c>
      <c r="N72" s="99">
        <v>-1.0200000000000001E-2</v>
      </c>
    </row>
    <row r="73" spans="1:14">
      <c r="A73" s="98" t="s">
        <v>509</v>
      </c>
      <c r="B73" s="99">
        <v>1.18E-2</v>
      </c>
      <c r="C73" s="99">
        <v>1.0999999999999999E-2</v>
      </c>
      <c r="D73" s="99">
        <v>4.8999999999999998E-3</v>
      </c>
      <c r="E73" s="99">
        <v>2.2599999999999999E-2</v>
      </c>
      <c r="F73" s="99">
        <v>7.4000000000000003E-3</v>
      </c>
      <c r="G73" s="99">
        <v>1.72E-2</v>
      </c>
      <c r="H73" s="99">
        <v>1.5299999999999999E-2</v>
      </c>
      <c r="I73" s="99">
        <v>4.3E-3</v>
      </c>
      <c r="J73" s="99">
        <v>7.0599999999999996E-2</v>
      </c>
      <c r="K73" s="99">
        <v>6.6E-3</v>
      </c>
      <c r="L73" s="99">
        <v>6.1999999999999998E-3</v>
      </c>
      <c r="M73" s="99">
        <v>7.4000000000000003E-3</v>
      </c>
      <c r="N73" s="99">
        <v>1.09E-2</v>
      </c>
    </row>
    <row r="74" spans="1:14">
      <c r="A74" s="98" t="s">
        <v>510</v>
      </c>
      <c r="B74" s="99">
        <v>-1.9900000000000001E-2</v>
      </c>
      <c r="C74" s="99">
        <v>-2.93E-2</v>
      </c>
      <c r="D74" s="99">
        <v>-2.1499999999999998E-2</v>
      </c>
      <c r="E74" s="99">
        <v>-1.9300000000000001E-2</v>
      </c>
      <c r="F74" s="99">
        <v>-2.4400000000000002E-2</v>
      </c>
      <c r="G74" s="99">
        <v>-2.3699999999999999E-2</v>
      </c>
      <c r="H74" s="99">
        <v>-2.81E-2</v>
      </c>
      <c r="I74" s="99">
        <v>-4.5900000000000003E-2</v>
      </c>
      <c r="J74" s="99">
        <v>-6.4000000000000001E-2</v>
      </c>
      <c r="K74" s="99">
        <v>-3.7100000000000001E-2</v>
      </c>
      <c r="L74" s="99">
        <v>-3.32E-2</v>
      </c>
      <c r="M74" s="99">
        <v>-5.3400000000000003E-2</v>
      </c>
      <c r="N74" s="99">
        <v>-2.7699999999999999E-2</v>
      </c>
    </row>
    <row r="75" spans="1:14">
      <c r="A75" s="98" t="s">
        <v>511</v>
      </c>
      <c r="B75" s="99">
        <v>0</v>
      </c>
      <c r="C75" s="99">
        <v>0</v>
      </c>
      <c r="D75" s="99">
        <v>2.0000000000000001E-4</v>
      </c>
      <c r="E75" s="99">
        <v>0</v>
      </c>
      <c r="F75" s="99">
        <v>-1E-4</v>
      </c>
      <c r="G75" s="99">
        <v>0</v>
      </c>
      <c r="H75" s="99">
        <v>1.6000000000000001E-3</v>
      </c>
      <c r="I75" s="99">
        <v>2.8E-3</v>
      </c>
      <c r="J75" s="99">
        <v>1E-4</v>
      </c>
      <c r="K75" s="99">
        <v>2.9999999999999997E-4</v>
      </c>
      <c r="L75" s="99">
        <v>0</v>
      </c>
      <c r="M75" s="99">
        <v>2E-3</v>
      </c>
      <c r="N75" s="99">
        <v>4.0000000000000002E-4</v>
      </c>
    </row>
    <row r="76" spans="1:14">
      <c r="A76" s="98" t="s">
        <v>512</v>
      </c>
      <c r="B76" s="99">
        <v>8.9399999999999993E-2</v>
      </c>
      <c r="C76" s="99">
        <v>0.1399</v>
      </c>
      <c r="D76" s="99">
        <v>0.16839999999999999</v>
      </c>
      <c r="E76" s="99">
        <v>0.1056</v>
      </c>
      <c r="F76" s="99">
        <v>0.20280000000000001</v>
      </c>
      <c r="G76" s="99">
        <v>6.9000000000000006E-2</v>
      </c>
      <c r="H76" s="99">
        <v>0.13139999999999999</v>
      </c>
      <c r="I76" s="99">
        <v>0.12429999999999999</v>
      </c>
      <c r="J76" s="99">
        <v>0.2737</v>
      </c>
      <c r="K76" s="99">
        <v>9.7000000000000003E-2</v>
      </c>
      <c r="L76" s="99">
        <v>0.14299999999999999</v>
      </c>
      <c r="M76" s="99">
        <v>0.26200000000000001</v>
      </c>
      <c r="N76" s="99">
        <v>0.1201</v>
      </c>
    </row>
    <row r="77" spans="1:14">
      <c r="A77" s="89" t="s">
        <v>513</v>
      </c>
      <c r="B77" s="93"/>
      <c r="C77" s="93"/>
      <c r="D77" s="93"/>
      <c r="E77" s="93"/>
      <c r="F77" s="93"/>
      <c r="G77" s="93"/>
      <c r="H77" s="93"/>
      <c r="I77" s="93"/>
      <c r="J77" s="93"/>
      <c r="K77" s="93"/>
      <c r="L77" s="93"/>
      <c r="M77" s="94"/>
      <c r="N77" s="94"/>
    </row>
    <row r="78" spans="1:14">
      <c r="A78" s="98" t="s">
        <v>514</v>
      </c>
      <c r="B78" s="99">
        <v>7.3499999999999996E-2</v>
      </c>
      <c r="C78" s="99">
        <v>8.5400000000000004E-2</v>
      </c>
      <c r="D78" s="99">
        <v>7.5800000000000006E-2</v>
      </c>
      <c r="E78" s="99">
        <v>6.8900000000000003E-2</v>
      </c>
      <c r="F78" s="99">
        <v>7.8E-2</v>
      </c>
      <c r="G78" s="99">
        <v>7.8100000000000003E-2</v>
      </c>
      <c r="H78" s="99">
        <v>7.7399999999999997E-2</v>
      </c>
      <c r="I78" s="99">
        <v>0.1454</v>
      </c>
      <c r="J78" s="99">
        <v>5.8599999999999999E-2</v>
      </c>
      <c r="K78" s="99">
        <v>0.12180000000000001</v>
      </c>
      <c r="L78" s="99">
        <v>0.1051</v>
      </c>
      <c r="M78" s="99">
        <v>0.14230000000000001</v>
      </c>
      <c r="N78" s="99">
        <v>9.1700000000000004E-2</v>
      </c>
    </row>
    <row r="79" spans="1:14">
      <c r="A79" s="98" t="s">
        <v>515</v>
      </c>
      <c r="B79" s="99">
        <v>2.7400000000000001E-2</v>
      </c>
      <c r="C79" s="99">
        <v>6.4199999999999993E-2</v>
      </c>
      <c r="D79" s="99">
        <v>6.9099999999999995E-2</v>
      </c>
      <c r="E79" s="99">
        <v>5.57E-2</v>
      </c>
      <c r="F79" s="99">
        <v>5.0700000000000002E-2</v>
      </c>
      <c r="G79" s="99">
        <v>6.9199999999999998E-2</v>
      </c>
      <c r="H79" s="99">
        <v>8.3400000000000002E-2</v>
      </c>
      <c r="I79" s="99">
        <v>0.14410000000000001</v>
      </c>
      <c r="J79" s="99">
        <v>5.57E-2</v>
      </c>
      <c r="K79" s="99">
        <v>3.2500000000000001E-2</v>
      </c>
      <c r="L79" s="99">
        <v>7.3499999999999996E-2</v>
      </c>
      <c r="M79" s="99">
        <v>9.3899999999999997E-2</v>
      </c>
      <c r="N79" s="99">
        <v>6.4299999999999996E-2</v>
      </c>
    </row>
    <row r="80" spans="1:14">
      <c r="A80" s="98" t="s">
        <v>516</v>
      </c>
      <c r="B80" s="99">
        <v>0.25069999999999998</v>
      </c>
      <c r="C80" s="99">
        <v>1.6500000000000001E-2</v>
      </c>
      <c r="D80" s="99">
        <v>4.8500000000000001E-2</v>
      </c>
      <c r="E80" s="99">
        <v>1.3899999999999999E-2</v>
      </c>
      <c r="F80" s="99">
        <v>0.20200000000000001</v>
      </c>
      <c r="G80" s="99">
        <v>9.9199999999999997E-2</v>
      </c>
      <c r="H80" s="99">
        <v>0.1159</v>
      </c>
      <c r="I80" s="99">
        <v>1.4500000000000001E-2</v>
      </c>
      <c r="J80" s="99">
        <v>1.6299999999999999E-2</v>
      </c>
      <c r="K80" s="99">
        <v>7.4800000000000005E-2</v>
      </c>
      <c r="L80" s="99">
        <v>0.11799999999999999</v>
      </c>
      <c r="M80" s="99">
        <v>0.1003</v>
      </c>
      <c r="N80" s="99">
        <v>8.9599999999999999E-2</v>
      </c>
    </row>
    <row r="81" spans="1:14">
      <c r="A81" s="98" t="s">
        <v>517</v>
      </c>
      <c r="B81" s="99">
        <v>1.5E-3</v>
      </c>
      <c r="C81" s="99">
        <v>6.6E-3</v>
      </c>
      <c r="D81" s="99">
        <v>5.1999999999999998E-2</v>
      </c>
      <c r="E81" s="99">
        <v>3.39E-2</v>
      </c>
      <c r="F81" s="99">
        <v>2.29E-2</v>
      </c>
      <c r="G81" s="99">
        <v>0.1118</v>
      </c>
      <c r="H81" s="99">
        <v>4.7899999999999998E-2</v>
      </c>
      <c r="I81" s="99">
        <v>1.34E-2</v>
      </c>
      <c r="J81" s="99">
        <v>0</v>
      </c>
      <c r="K81" s="99">
        <v>6.2799999999999995E-2</v>
      </c>
      <c r="L81" s="99">
        <v>9.1200000000000003E-2</v>
      </c>
      <c r="M81" s="99">
        <v>0.17480000000000001</v>
      </c>
      <c r="N81" s="99">
        <v>3.7499999999999999E-2</v>
      </c>
    </row>
    <row r="82" spans="1:14">
      <c r="A82" s="98" t="s">
        <v>518</v>
      </c>
      <c r="B82" s="99">
        <v>3.2000000000000002E-3</v>
      </c>
      <c r="C82" s="99">
        <v>0</v>
      </c>
      <c r="D82" s="99">
        <v>6.4000000000000001E-2</v>
      </c>
      <c r="E82" s="99">
        <v>3.3399999999999999E-2</v>
      </c>
      <c r="F82" s="99">
        <v>1E-4</v>
      </c>
      <c r="G82" s="99">
        <v>1.03E-2</v>
      </c>
      <c r="H82" s="99">
        <v>4.8999999999999998E-3</v>
      </c>
      <c r="I82" s="99">
        <v>0.1159</v>
      </c>
      <c r="J82" s="99">
        <v>3.0499999999999999E-2</v>
      </c>
      <c r="K82" s="99">
        <v>3.5999999999999999E-3</v>
      </c>
      <c r="L82" s="99">
        <v>6.0000000000000001E-3</v>
      </c>
      <c r="M82" s="99">
        <v>1.2999999999999999E-3</v>
      </c>
      <c r="N82" s="99">
        <v>1.55E-2</v>
      </c>
    </row>
    <row r="83" spans="1:14">
      <c r="A83" s="98" t="s">
        <v>519</v>
      </c>
      <c r="B83" s="99">
        <v>1.6000000000000001E-3</v>
      </c>
      <c r="C83" s="99">
        <v>0</v>
      </c>
      <c r="D83" s="99">
        <v>0</v>
      </c>
      <c r="E83" s="99">
        <v>0</v>
      </c>
      <c r="F83" s="99">
        <v>0.47799999999999998</v>
      </c>
      <c r="G83" s="99">
        <v>1.32E-2</v>
      </c>
      <c r="H83" s="99">
        <v>1.35E-2</v>
      </c>
      <c r="I83" s="99">
        <v>6.7000000000000002E-3</v>
      </c>
      <c r="J83" s="99">
        <v>0</v>
      </c>
      <c r="K83" s="99">
        <v>7.0000000000000001E-3</v>
      </c>
      <c r="L83" s="99">
        <v>3.3999999999999998E-3</v>
      </c>
      <c r="M83" s="99">
        <v>2.1899999999999999E-2</v>
      </c>
      <c r="N83" s="99">
        <v>3.8199999999999998E-2</v>
      </c>
    </row>
    <row r="84" spans="1:14">
      <c r="A84" s="98" t="s">
        <v>520</v>
      </c>
      <c r="B84" s="99">
        <v>3.0000000000000001E-3</v>
      </c>
      <c r="C84" s="99">
        <v>0</v>
      </c>
      <c r="D84" s="99">
        <v>5.0500000000000003E-2</v>
      </c>
      <c r="E84" s="99">
        <v>3.3399999999999999E-2</v>
      </c>
      <c r="F84" s="99">
        <v>4.1799999999999997E-2</v>
      </c>
      <c r="G84" s="99">
        <v>1.0999999999999999E-2</v>
      </c>
      <c r="H84" s="99">
        <v>8.8000000000000005E-3</v>
      </c>
      <c r="I84" s="99">
        <v>8.3000000000000004E-2</v>
      </c>
      <c r="J84" s="99">
        <v>3.0499999999999999E-2</v>
      </c>
      <c r="K84" s="99">
        <v>3.8E-3</v>
      </c>
      <c r="L84" s="99">
        <v>4.7999999999999996E-3</v>
      </c>
      <c r="M84" s="99">
        <v>4.0000000000000001E-3</v>
      </c>
      <c r="N84" s="99">
        <v>1.9300000000000001E-2</v>
      </c>
    </row>
    <row r="85" spans="1:14">
      <c r="A85" s="98" t="s">
        <v>521</v>
      </c>
      <c r="B85" s="99">
        <v>1.41E-2</v>
      </c>
      <c r="C85" s="99">
        <v>1.4E-3</v>
      </c>
      <c r="D85" s="99">
        <v>1.34E-2</v>
      </c>
      <c r="E85" s="99">
        <v>5.1999999999999998E-3</v>
      </c>
      <c r="F85" s="99">
        <v>1.9E-2</v>
      </c>
      <c r="G85" s="99">
        <v>9.1999999999999998E-3</v>
      </c>
      <c r="H85" s="99">
        <v>1.34E-2</v>
      </c>
      <c r="I85" s="99">
        <v>0</v>
      </c>
      <c r="J85" s="99">
        <v>0</v>
      </c>
      <c r="K85" s="99">
        <v>3.0700000000000002E-2</v>
      </c>
      <c r="L85" s="99">
        <v>2.23E-2</v>
      </c>
      <c r="M85" s="99">
        <v>0</v>
      </c>
      <c r="N85" s="99">
        <v>1.15E-2</v>
      </c>
    </row>
    <row r="86" spans="1:14">
      <c r="A86" s="98" t="s">
        <v>522</v>
      </c>
      <c r="B86" s="99">
        <v>1.5800000000000002E-2</v>
      </c>
      <c r="C86" s="99">
        <v>1.5100000000000001E-2</v>
      </c>
      <c r="D86" s="99">
        <v>1.7399999999999999E-2</v>
      </c>
      <c r="E86" s="99">
        <v>1.15E-2</v>
      </c>
      <c r="F86" s="99">
        <v>2.01E-2</v>
      </c>
      <c r="G86" s="99">
        <v>1.35E-2</v>
      </c>
      <c r="H86" s="99">
        <v>1.47E-2</v>
      </c>
      <c r="I86" s="99">
        <v>2.86E-2</v>
      </c>
      <c r="J86" s="99">
        <v>1.6000000000000001E-3</v>
      </c>
      <c r="K86" s="99">
        <v>2.8299999999999999E-2</v>
      </c>
      <c r="L86" s="99">
        <v>3.78E-2</v>
      </c>
      <c r="M86" s="99">
        <v>2.8199999999999999E-2</v>
      </c>
      <c r="N86" s="99">
        <v>1.8599999999999998E-2</v>
      </c>
    </row>
    <row r="87" spans="1:14">
      <c r="A87" s="98" t="s">
        <v>523</v>
      </c>
      <c r="B87" s="99">
        <v>2.9499999999999998E-2</v>
      </c>
      <c r="C87" s="99">
        <v>3.56E-2</v>
      </c>
      <c r="D87" s="99">
        <v>3.3500000000000002E-2</v>
      </c>
      <c r="E87" s="99">
        <v>1.8499999999999999E-2</v>
      </c>
      <c r="F87" s="99">
        <v>4.4299999999999999E-2</v>
      </c>
      <c r="G87" s="99">
        <v>7.22E-2</v>
      </c>
      <c r="H87" s="99">
        <v>3.32E-2</v>
      </c>
      <c r="I87" s="99">
        <v>4.24E-2</v>
      </c>
      <c r="J87" s="99">
        <v>1.67E-2</v>
      </c>
      <c r="K87" s="99">
        <v>3.8699999999999998E-2</v>
      </c>
      <c r="L87" s="99">
        <v>6.6600000000000006E-2</v>
      </c>
      <c r="M87" s="99">
        <v>5.6800000000000003E-2</v>
      </c>
      <c r="N87" s="99">
        <v>3.9600000000000003E-2</v>
      </c>
    </row>
    <row r="88" spans="1:14">
      <c r="A88" s="98" t="s">
        <v>524</v>
      </c>
      <c r="B88" s="99">
        <v>0.22900000000000001</v>
      </c>
      <c r="C88" s="99">
        <v>4.0399999999999998E-2</v>
      </c>
      <c r="D88" s="99">
        <v>0.16880000000000001</v>
      </c>
      <c r="E88" s="99">
        <v>0.23369999999999999</v>
      </c>
      <c r="F88" s="99">
        <v>0.156</v>
      </c>
      <c r="G88" s="99">
        <v>8.0299999999999996E-2</v>
      </c>
      <c r="H88" s="99">
        <v>4.7084999999999999</v>
      </c>
      <c r="I88" s="99">
        <v>0.2135</v>
      </c>
      <c r="J88" s="99">
        <v>0</v>
      </c>
      <c r="K88" s="99">
        <v>0.56779999999999997</v>
      </c>
      <c r="L88" s="99">
        <v>0</v>
      </c>
      <c r="M88" s="99">
        <v>0.46300000000000002</v>
      </c>
      <c r="N88" s="99">
        <v>0.12520000000000001</v>
      </c>
    </row>
    <row r="89" spans="1:14">
      <c r="A89" s="98" t="s">
        <v>525</v>
      </c>
      <c r="B89" s="99">
        <v>2.3999999999999998E-3</v>
      </c>
      <c r="C89" s="99">
        <v>0</v>
      </c>
      <c r="D89" s="99">
        <v>3.8E-3</v>
      </c>
      <c r="E89" s="99">
        <v>2.5000000000000001E-3</v>
      </c>
      <c r="F89" s="99">
        <v>1.1999999999999999E-3</v>
      </c>
      <c r="G89" s="99">
        <v>3.5000000000000001E-3</v>
      </c>
      <c r="H89" s="99">
        <v>6.1000000000000004E-3</v>
      </c>
      <c r="I89" s="99">
        <v>1.17E-2</v>
      </c>
      <c r="J89" s="99">
        <v>0</v>
      </c>
      <c r="K89" s="99">
        <v>6.1000000000000004E-3</v>
      </c>
      <c r="L89" s="99">
        <v>4.0000000000000002E-4</v>
      </c>
      <c r="M89" s="99">
        <v>0</v>
      </c>
      <c r="N89" s="99">
        <v>2.8999999999999998E-3</v>
      </c>
    </row>
    <row r="90" spans="1:14">
      <c r="A90" s="89" t="s">
        <v>526</v>
      </c>
      <c r="B90" s="93"/>
      <c r="C90" s="93"/>
      <c r="D90" s="93"/>
      <c r="E90" s="93"/>
      <c r="F90" s="93"/>
      <c r="G90" s="93"/>
      <c r="H90" s="93"/>
      <c r="I90" s="93"/>
      <c r="J90" s="93"/>
      <c r="K90" s="93"/>
      <c r="L90" s="93"/>
      <c r="M90" s="94"/>
      <c r="N90" s="94"/>
    </row>
    <row r="91" spans="1:14">
      <c r="A91" s="89" t="s">
        <v>527</v>
      </c>
      <c r="B91" s="93"/>
      <c r="C91" s="93"/>
      <c r="D91" s="93"/>
      <c r="E91" s="93"/>
      <c r="F91" s="93"/>
      <c r="G91" s="93"/>
      <c r="H91" s="93"/>
      <c r="I91" s="93"/>
      <c r="J91" s="93"/>
      <c r="K91" s="93"/>
      <c r="L91" s="93"/>
      <c r="M91" s="94"/>
      <c r="N91" s="94"/>
    </row>
    <row r="92" spans="1:14">
      <c r="A92" s="98" t="s">
        <v>528</v>
      </c>
      <c r="B92" s="99">
        <v>1.9900000000000001E-2</v>
      </c>
      <c r="C92" s="99">
        <v>2.93E-2</v>
      </c>
      <c r="D92" s="99">
        <v>2.1499999999999998E-2</v>
      </c>
      <c r="E92" s="99">
        <v>1.9300000000000001E-2</v>
      </c>
      <c r="F92" s="99">
        <v>2.4400000000000002E-2</v>
      </c>
      <c r="G92" s="99">
        <v>2.3699999999999999E-2</v>
      </c>
      <c r="H92" s="99">
        <v>2.81E-2</v>
      </c>
      <c r="I92" s="99">
        <v>4.5900000000000003E-2</v>
      </c>
      <c r="J92" s="99">
        <v>6.4000000000000001E-2</v>
      </c>
      <c r="K92" s="99">
        <v>3.7100000000000001E-2</v>
      </c>
      <c r="L92" s="99">
        <v>3.32E-2</v>
      </c>
      <c r="M92" s="99">
        <v>5.3400000000000003E-2</v>
      </c>
      <c r="N92" s="99">
        <v>2.7699999999999999E-2</v>
      </c>
    </row>
    <row r="93" spans="1:14">
      <c r="A93" s="98" t="s">
        <v>529</v>
      </c>
      <c r="B93" s="99">
        <v>2.5499999999999998E-2</v>
      </c>
      <c r="C93" s="99">
        <v>3.78E-2</v>
      </c>
      <c r="D93" s="99">
        <v>2.5899999999999999E-2</v>
      </c>
      <c r="E93" s="99">
        <v>2.7E-2</v>
      </c>
      <c r="F93" s="99">
        <v>3.2300000000000002E-2</v>
      </c>
      <c r="G93" s="99">
        <v>3.0099999999999998E-2</v>
      </c>
      <c r="H93" s="99">
        <v>3.4700000000000002E-2</v>
      </c>
      <c r="I93" s="99">
        <v>5.33E-2</v>
      </c>
      <c r="J93" s="99">
        <v>0.109</v>
      </c>
      <c r="K93" s="99">
        <v>4.4299999999999999E-2</v>
      </c>
      <c r="L93" s="99">
        <v>4.1599999999999998E-2</v>
      </c>
      <c r="M93" s="99">
        <v>6.2799999999999995E-2</v>
      </c>
      <c r="N93" s="99">
        <v>3.5000000000000003E-2</v>
      </c>
    </row>
    <row r="94" spans="1:14">
      <c r="A94" s="98" t="s">
        <v>530</v>
      </c>
      <c r="B94" s="99">
        <v>2.9700000000000001E-2</v>
      </c>
      <c r="C94" s="99">
        <v>4.8000000000000001E-2</v>
      </c>
      <c r="D94" s="99">
        <v>3.2199999999999999E-2</v>
      </c>
      <c r="E94" s="99">
        <v>2.7699999999999999E-2</v>
      </c>
      <c r="F94" s="99">
        <v>3.44E-2</v>
      </c>
      <c r="G94" s="99">
        <v>3.5499999999999997E-2</v>
      </c>
      <c r="H94" s="99">
        <v>3.6200000000000003E-2</v>
      </c>
      <c r="I94" s="99">
        <v>6.0600000000000001E-2</v>
      </c>
      <c r="J94" s="99">
        <v>0.1149</v>
      </c>
      <c r="K94" s="99">
        <v>5.1200000000000002E-2</v>
      </c>
      <c r="L94" s="99">
        <v>4.0800000000000003E-2</v>
      </c>
      <c r="M94" s="99">
        <v>6.0999999999999999E-2</v>
      </c>
      <c r="N94" s="99">
        <v>4.0099999999999997E-2</v>
      </c>
    </row>
    <row r="95" spans="1:14">
      <c r="A95" s="98" t="s">
        <v>531</v>
      </c>
      <c r="B95" s="99">
        <v>4.0099999999999997E-2</v>
      </c>
      <c r="C95" s="99">
        <v>6.5600000000000006E-2</v>
      </c>
      <c r="D95" s="99">
        <v>4.1099999999999998E-2</v>
      </c>
      <c r="E95" s="99">
        <v>4.7300000000000002E-2</v>
      </c>
      <c r="F95" s="99">
        <v>5.0500000000000003E-2</v>
      </c>
      <c r="G95" s="99">
        <v>4.7899999999999998E-2</v>
      </c>
      <c r="H95" s="99">
        <v>6.25E-2</v>
      </c>
      <c r="I95" s="99">
        <v>9.7699999999999995E-2</v>
      </c>
      <c r="J95" s="99">
        <v>0.21779999999999999</v>
      </c>
      <c r="K95" s="99">
        <v>7.6100000000000001E-2</v>
      </c>
      <c r="L95" s="99">
        <v>6.7699999999999996E-2</v>
      </c>
      <c r="M95" s="99">
        <v>0.1014</v>
      </c>
      <c r="N95" s="99">
        <v>5.8400000000000001E-2</v>
      </c>
    </row>
    <row r="96" spans="1:14">
      <c r="A96" s="89" t="s">
        <v>532</v>
      </c>
      <c r="B96" s="93"/>
      <c r="C96" s="93"/>
      <c r="D96" s="93"/>
      <c r="E96" s="93"/>
      <c r="F96" s="93"/>
      <c r="G96" s="93"/>
      <c r="H96" s="93"/>
      <c r="I96" s="93"/>
      <c r="J96" s="93"/>
      <c r="K96" s="93"/>
      <c r="L96" s="93"/>
      <c r="M96" s="94"/>
      <c r="N96" s="94"/>
    </row>
    <row r="97" spans="1:14">
      <c r="A97" s="98" t="s">
        <v>533</v>
      </c>
      <c r="B97" s="99">
        <v>0.3947</v>
      </c>
      <c r="C97" s="99">
        <v>0.55810000000000004</v>
      </c>
      <c r="D97" s="99">
        <v>0.4027</v>
      </c>
      <c r="E97" s="99">
        <v>0.51070000000000004</v>
      </c>
      <c r="F97" s="99">
        <v>0.38729999999999998</v>
      </c>
      <c r="G97" s="99">
        <v>0.45839999999999997</v>
      </c>
      <c r="H97" s="99">
        <v>0.56220000000000003</v>
      </c>
      <c r="I97" s="99">
        <v>0.62949999999999995</v>
      </c>
      <c r="J97" s="99">
        <v>0.64439999999999997</v>
      </c>
      <c r="K97" s="99">
        <v>0.58009999999999995</v>
      </c>
      <c r="L97" s="99">
        <v>0.51849999999999996</v>
      </c>
      <c r="M97" s="99">
        <v>0.69230000000000003</v>
      </c>
      <c r="N97" s="99">
        <v>0.52229999999999999</v>
      </c>
    </row>
    <row r="98" spans="1:14">
      <c r="A98" s="98" t="s">
        <v>534</v>
      </c>
      <c r="B98" s="99">
        <v>5.7500000000000002E-2</v>
      </c>
      <c r="C98" s="99">
        <v>4.2700000000000002E-2</v>
      </c>
      <c r="D98" s="99">
        <v>9.0499999999999997E-2</v>
      </c>
      <c r="E98" s="99">
        <v>5.4600000000000003E-2</v>
      </c>
      <c r="F98" s="99">
        <v>5.3100000000000001E-2</v>
      </c>
      <c r="G98" s="99">
        <v>0.12889999999999999</v>
      </c>
      <c r="H98" s="99">
        <v>4.8000000000000001E-2</v>
      </c>
      <c r="I98" s="99">
        <v>3.1E-2</v>
      </c>
      <c r="J98" s="99">
        <v>1.0699999999999999E-2</v>
      </c>
      <c r="K98" s="99">
        <v>4.0099999999999997E-2</v>
      </c>
      <c r="L98" s="99">
        <v>3.6400000000000002E-2</v>
      </c>
      <c r="M98" s="99">
        <v>1.5900000000000001E-2</v>
      </c>
      <c r="N98" s="99">
        <v>5.2900000000000003E-2</v>
      </c>
    </row>
    <row r="99" spans="1:14">
      <c r="A99" s="98" t="s">
        <v>535</v>
      </c>
      <c r="B99" s="99">
        <v>0.54779999999999995</v>
      </c>
      <c r="C99" s="99">
        <v>0.3992</v>
      </c>
      <c r="D99" s="99">
        <v>0.50680000000000003</v>
      </c>
      <c r="E99" s="99">
        <v>0.43469999999999998</v>
      </c>
      <c r="F99" s="99">
        <v>0.55959999999999999</v>
      </c>
      <c r="G99" s="99">
        <v>0.4128</v>
      </c>
      <c r="H99" s="99">
        <v>0.38979999999999998</v>
      </c>
      <c r="I99" s="99">
        <v>0.33950000000000002</v>
      </c>
      <c r="J99" s="99">
        <v>0.34499999999999997</v>
      </c>
      <c r="K99" s="99">
        <v>0.37969999999999998</v>
      </c>
      <c r="L99" s="99">
        <v>0.4451</v>
      </c>
      <c r="M99" s="99">
        <v>0.29189999999999999</v>
      </c>
      <c r="N99" s="99">
        <v>0.42480000000000001</v>
      </c>
    </row>
    <row r="100" spans="1:14">
      <c r="A100" s="98" t="s">
        <v>536</v>
      </c>
      <c r="B100" s="99">
        <v>0.22850000000000001</v>
      </c>
      <c r="C100" s="99">
        <v>0.3735</v>
      </c>
      <c r="D100" s="99">
        <v>0.22370000000000001</v>
      </c>
      <c r="E100" s="99">
        <v>0.18029999999999999</v>
      </c>
      <c r="F100" s="99">
        <v>0.216</v>
      </c>
      <c r="G100" s="99">
        <v>0.14799999999999999</v>
      </c>
      <c r="H100" s="99">
        <v>0.25319999999999998</v>
      </c>
      <c r="I100" s="99">
        <v>0.38650000000000001</v>
      </c>
      <c r="J100" s="99">
        <v>0.35289999999999999</v>
      </c>
      <c r="K100" s="99">
        <v>0.30580000000000002</v>
      </c>
      <c r="L100" s="99">
        <v>0.28670000000000001</v>
      </c>
      <c r="M100" s="99">
        <v>0.435</v>
      </c>
      <c r="N100" s="99">
        <v>0.26400000000000001</v>
      </c>
    </row>
    <row r="101" spans="1:14">
      <c r="A101" s="89" t="s">
        <v>537</v>
      </c>
      <c r="B101" s="93"/>
      <c r="C101" s="93"/>
      <c r="D101" s="93"/>
      <c r="E101" s="93"/>
      <c r="F101" s="93"/>
      <c r="G101" s="93"/>
      <c r="H101" s="93"/>
      <c r="I101" s="93"/>
      <c r="J101" s="93"/>
      <c r="K101" s="93"/>
      <c r="L101" s="93"/>
      <c r="M101" s="94"/>
      <c r="N101" s="94"/>
    </row>
    <row r="102" spans="1:14">
      <c r="A102" s="88" t="s">
        <v>538</v>
      </c>
      <c r="B102" s="99">
        <v>3.9699999999999999E-2</v>
      </c>
      <c r="C102" s="99">
        <v>4.5100000000000001E-2</v>
      </c>
      <c r="D102" s="99">
        <v>3.5099999999999999E-2</v>
      </c>
      <c r="E102" s="99">
        <v>6.0100000000000001E-2</v>
      </c>
      <c r="F102" s="99">
        <v>3.8100000000000002E-2</v>
      </c>
      <c r="G102" s="99">
        <v>5.6399999999999999E-2</v>
      </c>
      <c r="H102" s="99">
        <v>5.1999999999999998E-2</v>
      </c>
      <c r="I102" s="99">
        <v>7.51E-2</v>
      </c>
      <c r="J102" s="99">
        <v>9.98E-2</v>
      </c>
      <c r="K102" s="99">
        <v>5.3699999999999998E-2</v>
      </c>
      <c r="L102" s="99">
        <v>4.99E-2</v>
      </c>
      <c r="M102" s="99">
        <v>8.48E-2</v>
      </c>
      <c r="N102" s="99">
        <v>4.9799999999999997E-2</v>
      </c>
    </row>
    <row r="103" spans="1:14">
      <c r="A103" s="88" t="s">
        <v>539</v>
      </c>
      <c r="B103" s="99">
        <v>2.6100000000000002E-2</v>
      </c>
      <c r="C103" s="99">
        <v>3.3500000000000002E-2</v>
      </c>
      <c r="D103" s="99">
        <v>2.9399999999999999E-2</v>
      </c>
      <c r="E103" s="99">
        <v>3.0300000000000001E-2</v>
      </c>
      <c r="F103" s="99">
        <v>3.0700000000000002E-2</v>
      </c>
      <c r="G103" s="99">
        <v>3.8699999999999998E-2</v>
      </c>
      <c r="H103" s="99">
        <v>3.49E-2</v>
      </c>
      <c r="I103" s="99">
        <v>7.1499999999999994E-2</v>
      </c>
      <c r="J103" s="99">
        <v>2.4500000000000001E-2</v>
      </c>
      <c r="K103" s="99">
        <v>4.7100000000000003E-2</v>
      </c>
      <c r="L103" s="99">
        <v>4.1599999999999998E-2</v>
      </c>
      <c r="M103" s="99">
        <v>7.6600000000000001E-2</v>
      </c>
      <c r="N103" s="99">
        <v>3.78E-2</v>
      </c>
    </row>
    <row r="104" spans="1:14">
      <c r="A104" s="76" t="s">
        <v>540</v>
      </c>
      <c r="B104" s="99">
        <v>3.32E-2</v>
      </c>
      <c r="C104" s="99">
        <v>4.6699999999999998E-2</v>
      </c>
      <c r="D104" s="99">
        <v>3.6799999999999999E-2</v>
      </c>
      <c r="E104" s="99">
        <v>3.7600000000000001E-2</v>
      </c>
      <c r="F104" s="99">
        <v>4.1200000000000001E-2</v>
      </c>
      <c r="G104" s="99">
        <v>5.1900000000000002E-2</v>
      </c>
      <c r="H104" s="99">
        <v>4.36E-2</v>
      </c>
      <c r="I104" s="99">
        <v>8.8400000000000006E-2</v>
      </c>
      <c r="J104" s="99">
        <v>4.53E-2</v>
      </c>
      <c r="K104" s="99">
        <v>6.0299999999999999E-2</v>
      </c>
      <c r="L104" s="99">
        <v>5.0099999999999999E-2</v>
      </c>
      <c r="M104" s="99">
        <v>8.9300000000000004E-2</v>
      </c>
      <c r="N104" s="99">
        <v>4.87E-2</v>
      </c>
    </row>
    <row r="105" spans="1:14">
      <c r="A105" s="76" t="s">
        <v>541</v>
      </c>
      <c r="B105" s="99">
        <v>5.6500000000000002E-2</v>
      </c>
      <c r="C105" s="99">
        <v>6.4699999999999994E-2</v>
      </c>
      <c r="D105" s="99">
        <v>6.1699999999999998E-2</v>
      </c>
      <c r="E105" s="99">
        <v>5.5800000000000002E-2</v>
      </c>
      <c r="F105" s="99">
        <v>6.5500000000000003E-2</v>
      </c>
      <c r="G105" s="99">
        <v>7.51E-2</v>
      </c>
      <c r="H105" s="99">
        <v>7.1300000000000002E-2</v>
      </c>
      <c r="I105" s="99">
        <v>0.12230000000000001</v>
      </c>
      <c r="J105" s="99">
        <v>5.3400000000000003E-2</v>
      </c>
      <c r="K105" s="99">
        <v>9.6000000000000002E-2</v>
      </c>
      <c r="L105" s="99">
        <v>8.5199999999999998E-2</v>
      </c>
      <c r="M105" s="99">
        <v>0.12620000000000001</v>
      </c>
      <c r="N105" s="99">
        <v>7.3599999999999999E-2</v>
      </c>
    </row>
    <row r="106" spans="1:14">
      <c r="A106" s="76" t="s">
        <v>542</v>
      </c>
      <c r="B106" s="99">
        <v>-2.3300000000000001E-2</v>
      </c>
      <c r="C106" s="99">
        <v>-1.7899999999999999E-2</v>
      </c>
      <c r="D106" s="99">
        <v>-2.4899999999999999E-2</v>
      </c>
      <c r="E106" s="99">
        <v>-1.8200000000000001E-2</v>
      </c>
      <c r="F106" s="99">
        <v>-2.4299999999999999E-2</v>
      </c>
      <c r="G106" s="99">
        <v>-2.3199999999999998E-2</v>
      </c>
      <c r="H106" s="99">
        <v>-2.7699999999999999E-2</v>
      </c>
      <c r="I106" s="99">
        <v>-3.39E-2</v>
      </c>
      <c r="J106" s="99">
        <v>-8.0999999999999996E-3</v>
      </c>
      <c r="K106" s="99">
        <v>-3.5700000000000003E-2</v>
      </c>
      <c r="L106" s="99">
        <v>-3.5099999999999999E-2</v>
      </c>
      <c r="M106" s="99">
        <v>-3.6900000000000002E-2</v>
      </c>
      <c r="N106" s="99">
        <v>-2.4899999999999999E-2</v>
      </c>
    </row>
    <row r="107" spans="1:14">
      <c r="A107" s="76" t="s">
        <v>543</v>
      </c>
      <c r="B107" s="99">
        <v>-7.1000000000000004E-3</v>
      </c>
      <c r="C107" s="99">
        <v>-1.32E-2</v>
      </c>
      <c r="D107" s="99">
        <v>-7.4000000000000003E-3</v>
      </c>
      <c r="E107" s="99">
        <v>-7.3000000000000001E-3</v>
      </c>
      <c r="F107" s="99">
        <v>-1.0500000000000001E-2</v>
      </c>
      <c r="G107" s="99">
        <v>-1.32E-2</v>
      </c>
      <c r="H107" s="99">
        <v>-8.6E-3</v>
      </c>
      <c r="I107" s="99">
        <v>-1.6899999999999998E-2</v>
      </c>
      <c r="J107" s="99">
        <v>-2.0799999999999999E-2</v>
      </c>
      <c r="K107" s="99">
        <v>-1.32E-2</v>
      </c>
      <c r="L107" s="99">
        <v>-8.5000000000000006E-3</v>
      </c>
      <c r="M107" s="99">
        <v>-1.2699999999999999E-2</v>
      </c>
      <c r="N107" s="99">
        <v>-1.09E-2</v>
      </c>
    </row>
    <row r="108" spans="1:14">
      <c r="A108" s="76" t="s">
        <v>544</v>
      </c>
      <c r="B108" s="99">
        <v>1.3599999999999999E-2</v>
      </c>
      <c r="C108" s="99">
        <v>1.1599999999999999E-2</v>
      </c>
      <c r="D108" s="99">
        <v>5.7000000000000002E-3</v>
      </c>
      <c r="E108" s="99">
        <v>2.9700000000000001E-2</v>
      </c>
      <c r="F108" s="99">
        <v>7.4000000000000003E-3</v>
      </c>
      <c r="G108" s="99">
        <v>1.77E-2</v>
      </c>
      <c r="H108" s="99">
        <v>1.7000000000000001E-2</v>
      </c>
      <c r="I108" s="99">
        <v>3.5999999999999999E-3</v>
      </c>
      <c r="J108" s="99">
        <v>7.5300000000000006E-2</v>
      </c>
      <c r="K108" s="99">
        <v>6.4999999999999997E-3</v>
      </c>
      <c r="L108" s="99">
        <v>8.3000000000000001E-3</v>
      </c>
      <c r="M108" s="99">
        <v>8.2000000000000007E-3</v>
      </c>
      <c r="N108" s="99">
        <v>1.2E-2</v>
      </c>
    </row>
    <row r="109" spans="1:14">
      <c r="A109" s="89" t="s">
        <v>545</v>
      </c>
      <c r="B109" s="93"/>
      <c r="C109" s="93"/>
      <c r="D109" s="93"/>
      <c r="E109" s="93"/>
      <c r="F109" s="93"/>
      <c r="G109" s="93"/>
      <c r="H109" s="93"/>
      <c r="I109" s="93"/>
      <c r="J109" s="93"/>
      <c r="K109" s="93"/>
      <c r="L109" s="93"/>
      <c r="M109" s="94"/>
      <c r="N109" s="94"/>
    </row>
    <row r="110" spans="1:14">
      <c r="A110" s="76" t="s">
        <v>538</v>
      </c>
      <c r="B110" s="99">
        <v>3.9699999999999999E-2</v>
      </c>
      <c r="C110" s="99">
        <v>4.5100000000000001E-2</v>
      </c>
      <c r="D110" s="99">
        <v>3.5099999999999999E-2</v>
      </c>
      <c r="E110" s="99">
        <v>6.0100000000000001E-2</v>
      </c>
      <c r="F110" s="99">
        <v>3.8100000000000002E-2</v>
      </c>
      <c r="G110" s="99">
        <v>5.6399999999999999E-2</v>
      </c>
      <c r="H110" s="99">
        <v>5.1999999999999998E-2</v>
      </c>
      <c r="I110" s="99">
        <v>7.51E-2</v>
      </c>
      <c r="J110" s="99">
        <v>9.98E-2</v>
      </c>
      <c r="K110" s="99">
        <v>5.3699999999999998E-2</v>
      </c>
      <c r="L110" s="99">
        <v>4.99E-2</v>
      </c>
      <c r="M110" s="99">
        <v>8.48E-2</v>
      </c>
      <c r="N110" s="99">
        <v>4.9799999999999997E-2</v>
      </c>
    </row>
    <row r="111" spans="1:14">
      <c r="A111" s="76" t="s">
        <v>546</v>
      </c>
      <c r="B111" s="99">
        <v>-1.04E-2</v>
      </c>
      <c r="C111" s="99">
        <v>-5.5999999999999999E-3</v>
      </c>
      <c r="D111" s="99">
        <v>-9.1000000000000004E-3</v>
      </c>
      <c r="E111" s="99">
        <v>-1.78E-2</v>
      </c>
      <c r="F111" s="99">
        <v>-3.8999999999999998E-3</v>
      </c>
      <c r="G111" s="99">
        <v>-1.17E-2</v>
      </c>
      <c r="H111" s="99">
        <v>-1.0699999999999999E-2</v>
      </c>
      <c r="I111" s="99">
        <v>-6.8999999999999999E-3</v>
      </c>
      <c r="J111" s="99">
        <v>1.6999999999999999E-3</v>
      </c>
      <c r="K111" s="99">
        <v>-8.0000000000000002E-3</v>
      </c>
      <c r="L111" s="99">
        <v>-1.34E-2</v>
      </c>
      <c r="M111" s="99">
        <v>-8.6E-3</v>
      </c>
      <c r="N111" s="99">
        <v>-9.1000000000000004E-3</v>
      </c>
    </row>
    <row r="112" spans="1:14">
      <c r="A112" s="76" t="s">
        <v>547</v>
      </c>
      <c r="B112" s="99">
        <v>-2.1299999999999999E-2</v>
      </c>
      <c r="C112" s="99">
        <v>-2.9899999999999999E-2</v>
      </c>
      <c r="D112" s="99">
        <v>-2.23E-2</v>
      </c>
      <c r="E112" s="99">
        <v>-2.3099999999999999E-2</v>
      </c>
      <c r="F112" s="99">
        <v>-2.6200000000000001E-2</v>
      </c>
      <c r="G112" s="99">
        <v>-2.41E-2</v>
      </c>
      <c r="H112" s="99">
        <v>-2.98E-2</v>
      </c>
      <c r="I112" s="99">
        <v>-4.5900000000000003E-2</v>
      </c>
      <c r="J112" s="99">
        <v>-6.6500000000000004E-2</v>
      </c>
      <c r="K112" s="99">
        <v>-3.7600000000000001E-2</v>
      </c>
      <c r="L112" s="99">
        <v>-3.5400000000000001E-2</v>
      </c>
      <c r="M112" s="99">
        <v>-5.5599999999999997E-2</v>
      </c>
      <c r="N112" s="99">
        <v>-2.92E-2</v>
      </c>
    </row>
    <row r="113" spans="1:14">
      <c r="A113" s="76" t="s">
        <v>548</v>
      </c>
      <c r="B113" s="99">
        <v>1E-4</v>
      </c>
      <c r="C113" s="99">
        <v>0</v>
      </c>
      <c r="D113" s="99">
        <v>1E-4</v>
      </c>
      <c r="E113" s="99">
        <v>0</v>
      </c>
      <c r="F113" s="99">
        <v>-1E-4</v>
      </c>
      <c r="G113" s="99">
        <v>0</v>
      </c>
      <c r="H113" s="99">
        <v>1.6999999999999999E-3</v>
      </c>
      <c r="I113" s="99">
        <v>0</v>
      </c>
      <c r="J113" s="99">
        <v>0</v>
      </c>
      <c r="K113" s="99">
        <v>1E-4</v>
      </c>
      <c r="L113" s="99">
        <v>0</v>
      </c>
      <c r="M113" s="99">
        <v>-2.0000000000000001E-4</v>
      </c>
      <c r="N113" s="99">
        <v>1E-4</v>
      </c>
    </row>
    <row r="114" spans="1:14">
      <c r="A114" s="76" t="s">
        <v>549</v>
      </c>
      <c r="B114" s="99">
        <v>0</v>
      </c>
      <c r="C114" s="99">
        <v>0</v>
      </c>
      <c r="D114" s="99">
        <v>1E-4</v>
      </c>
      <c r="E114" s="99">
        <v>0</v>
      </c>
      <c r="F114" s="99">
        <v>0</v>
      </c>
      <c r="G114" s="99">
        <v>0</v>
      </c>
      <c r="H114" s="99">
        <v>0</v>
      </c>
      <c r="I114" s="99">
        <v>2.8E-3</v>
      </c>
      <c r="J114" s="99">
        <v>1E-4</v>
      </c>
      <c r="K114" s="99">
        <v>2.9999999999999997E-4</v>
      </c>
      <c r="L114" s="99">
        <v>0</v>
      </c>
      <c r="M114" s="99">
        <v>2.3E-3</v>
      </c>
      <c r="N114" s="99">
        <v>4.0000000000000002E-4</v>
      </c>
    </row>
    <row r="115" spans="1:14">
      <c r="A115" s="76" t="s">
        <v>550</v>
      </c>
      <c r="B115" s="99">
        <v>1E-4</v>
      </c>
      <c r="C115" s="99">
        <v>-2.0000000000000001E-4</v>
      </c>
      <c r="D115" s="99">
        <v>0</v>
      </c>
      <c r="E115" s="99">
        <v>0</v>
      </c>
      <c r="F115" s="99">
        <v>-1E-4</v>
      </c>
      <c r="G115" s="99">
        <v>0</v>
      </c>
      <c r="H115" s="99">
        <v>0</v>
      </c>
      <c r="I115" s="99">
        <v>0</v>
      </c>
      <c r="J115" s="99">
        <v>0</v>
      </c>
      <c r="K115" s="99">
        <v>0</v>
      </c>
      <c r="L115" s="99">
        <v>0</v>
      </c>
      <c r="M115" s="99">
        <v>0</v>
      </c>
      <c r="N115" s="99">
        <v>0</v>
      </c>
    </row>
    <row r="116" spans="1:14">
      <c r="A116" s="25" t="s">
        <v>551</v>
      </c>
      <c r="B116" s="102">
        <v>8.0999999999999996E-3</v>
      </c>
      <c r="C116" s="102">
        <v>9.4000000000000004E-3</v>
      </c>
      <c r="D116" s="102">
        <v>3.8999999999999998E-3</v>
      </c>
      <c r="E116" s="102">
        <v>1.9099999999999999E-2</v>
      </c>
      <c r="F116" s="102">
        <v>7.9000000000000008E-3</v>
      </c>
      <c r="G116" s="102">
        <v>2.07E-2</v>
      </c>
      <c r="H116" s="102">
        <v>1.32E-2</v>
      </c>
      <c r="I116" s="102">
        <v>2.52E-2</v>
      </c>
      <c r="J116" s="102">
        <v>3.5099999999999999E-2</v>
      </c>
      <c r="K116" s="102">
        <v>8.3999999999999995E-3</v>
      </c>
      <c r="L116" s="102">
        <v>1.1000000000000001E-3</v>
      </c>
      <c r="M116" s="102">
        <v>2.2599999999999999E-2</v>
      </c>
      <c r="N116" s="102">
        <v>1.18E-2</v>
      </c>
    </row>
    <row r="117" spans="1:14" ht="3.75" customHeight="1" thickBot="1">
      <c r="A117" s="103"/>
      <c r="B117" s="104"/>
      <c r="C117" s="104"/>
      <c r="D117" s="104"/>
      <c r="E117" s="104"/>
      <c r="F117" s="104"/>
      <c r="G117" s="104"/>
      <c r="H117" s="104"/>
      <c r="I117" s="105"/>
      <c r="J117" s="105"/>
      <c r="K117" s="105"/>
      <c r="L117" s="105"/>
      <c r="M117" s="105"/>
      <c r="N117" s="105"/>
    </row>
    <row r="118" spans="1:14" ht="15.75" thickTop="1">
      <c r="A118" s="907" t="s">
        <v>552</v>
      </c>
      <c r="B118" s="907"/>
      <c r="C118" s="907"/>
      <c r="D118" s="907"/>
      <c r="E118" s="907"/>
      <c r="F118" s="907"/>
      <c r="G118" s="907"/>
      <c r="H118" s="907"/>
      <c r="I118" s="907"/>
      <c r="J118" s="907"/>
      <c r="K118" s="907"/>
      <c r="L118" s="907"/>
      <c r="M118" s="907"/>
      <c r="N118" s="907"/>
    </row>
    <row r="119" spans="1:14">
      <c r="A119" s="900" t="s">
        <v>553</v>
      </c>
      <c r="B119" s="900"/>
      <c r="C119" s="900"/>
      <c r="D119" s="900"/>
      <c r="E119" s="900"/>
      <c r="F119" s="900"/>
      <c r="G119" s="900"/>
      <c r="H119" s="900"/>
      <c r="I119" s="900"/>
      <c r="J119" s="900"/>
      <c r="K119" s="900"/>
      <c r="L119" s="900"/>
      <c r="M119" s="900"/>
      <c r="N119" s="900"/>
    </row>
    <row r="120" spans="1:14">
      <c r="A120" s="900" t="s">
        <v>554</v>
      </c>
      <c r="B120" s="900"/>
      <c r="C120" s="900"/>
      <c r="D120" s="900"/>
      <c r="E120" s="900"/>
      <c r="F120" s="900"/>
      <c r="G120" s="900"/>
      <c r="H120" s="900"/>
      <c r="I120" s="900"/>
      <c r="J120" s="900"/>
      <c r="K120" s="900"/>
      <c r="L120" s="900"/>
      <c r="M120" s="900"/>
      <c r="N120" s="900"/>
    </row>
    <row r="121" spans="1:14">
      <c r="A121" s="900" t="s">
        <v>555</v>
      </c>
      <c r="B121" s="900"/>
      <c r="C121" s="900"/>
      <c r="D121" s="900"/>
      <c r="E121" s="900"/>
      <c r="F121" s="900"/>
      <c r="G121" s="900"/>
      <c r="H121" s="900"/>
      <c r="I121" s="900"/>
      <c r="J121" s="900"/>
      <c r="K121" s="900"/>
      <c r="L121" s="900"/>
      <c r="M121" s="900"/>
      <c r="N121" s="900"/>
    </row>
    <row r="122" spans="1:14">
      <c r="A122" s="900" t="s">
        <v>556</v>
      </c>
      <c r="B122" s="900"/>
      <c r="C122" s="900"/>
      <c r="D122" s="900"/>
      <c r="E122" s="900"/>
      <c r="F122" s="900"/>
      <c r="G122" s="900"/>
      <c r="H122" s="900"/>
      <c r="I122" s="900"/>
      <c r="J122" s="900"/>
      <c r="K122" s="900"/>
      <c r="L122" s="900"/>
      <c r="M122" s="900"/>
      <c r="N122" s="900"/>
    </row>
    <row r="123" spans="1:14">
      <c r="A123" s="908" t="s">
        <v>557</v>
      </c>
      <c r="B123" s="908"/>
      <c r="C123" s="908"/>
      <c r="D123" s="908"/>
      <c r="E123" s="908"/>
      <c r="F123" s="908"/>
      <c r="G123" s="908"/>
      <c r="H123" s="908"/>
      <c r="I123" s="908"/>
      <c r="J123" s="908"/>
      <c r="K123" s="908"/>
      <c r="L123" s="908"/>
      <c r="M123" s="908"/>
      <c r="N123" s="908"/>
    </row>
    <row r="124" spans="1:14">
      <c r="A124" s="900" t="s">
        <v>558</v>
      </c>
      <c r="B124" s="900"/>
      <c r="C124" s="900"/>
      <c r="D124" s="900"/>
      <c r="E124" s="900"/>
      <c r="F124" s="900"/>
      <c r="G124" s="900"/>
      <c r="H124" s="900"/>
      <c r="I124" s="900"/>
      <c r="J124" s="900"/>
      <c r="K124" s="900"/>
      <c r="L124" s="900"/>
      <c r="M124" s="900"/>
      <c r="N124" s="900"/>
    </row>
    <row r="125" spans="1:14" ht="15" customHeight="1">
      <c r="A125" s="909" t="s">
        <v>559</v>
      </c>
      <c r="B125" s="908"/>
      <c r="C125" s="908"/>
      <c r="D125" s="908"/>
      <c r="E125" s="908"/>
      <c r="F125" s="908"/>
      <c r="G125" s="908"/>
      <c r="H125" s="908"/>
      <c r="I125" s="908"/>
      <c r="J125" s="908"/>
      <c r="K125" s="908"/>
      <c r="L125" s="908"/>
      <c r="M125" s="908"/>
      <c r="N125" s="908"/>
    </row>
    <row r="126" spans="1:14">
      <c r="A126" s="33"/>
      <c r="B126" s="430"/>
      <c r="C126" s="430"/>
      <c r="D126" s="430"/>
      <c r="E126" s="430"/>
      <c r="F126" s="430"/>
      <c r="G126" s="430"/>
      <c r="H126" s="430"/>
      <c r="I126" s="430"/>
      <c r="J126" s="430"/>
      <c r="K126" s="430"/>
      <c r="L126" s="430"/>
      <c r="M126" s="430"/>
      <c r="N126" s="430"/>
    </row>
    <row r="127" spans="1:14">
      <c r="A127" s="430"/>
      <c r="B127" s="430"/>
      <c r="C127" s="430"/>
      <c r="D127" s="430"/>
      <c r="E127" s="430"/>
      <c r="F127" s="430"/>
      <c r="G127" s="430"/>
      <c r="H127" s="430"/>
      <c r="I127" s="430"/>
      <c r="J127" s="430"/>
      <c r="K127" s="430"/>
      <c r="L127" s="430"/>
      <c r="M127" s="430"/>
      <c r="N127" s="430"/>
    </row>
  </sheetData>
  <mergeCells count="17">
    <mergeCell ref="A121:N121"/>
    <mergeCell ref="A122:N122"/>
    <mergeCell ref="A123:N123"/>
    <mergeCell ref="A124:N124"/>
    <mergeCell ref="A125:N125"/>
    <mergeCell ref="A120:N120"/>
    <mergeCell ref="A1:N1"/>
    <mergeCell ref="A2:N2"/>
    <mergeCell ref="A3:N3"/>
    <mergeCell ref="A51:N51"/>
    <mergeCell ref="A52:N52"/>
    <mergeCell ref="A53:N53"/>
    <mergeCell ref="A54:N54"/>
    <mergeCell ref="A55:N55"/>
    <mergeCell ref="A56:N56"/>
    <mergeCell ref="A118:N118"/>
    <mergeCell ref="A119:N119"/>
  </mergeCells>
  <hyperlinks>
    <hyperlink ref="O1" location="ÍNDICE!A1" display="ÍNDICE!A1"/>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86"/>
  <sheetViews>
    <sheetView zoomScale="85" zoomScaleNormal="85" workbookViewId="0">
      <selection activeCell="H42" sqref="H42"/>
    </sheetView>
  </sheetViews>
  <sheetFormatPr baseColWidth="10" defaultColWidth="9.140625" defaultRowHeight="18"/>
  <cols>
    <col min="1" max="1" width="75.28515625" style="271" customWidth="1"/>
    <col min="2" max="10" width="11.7109375" style="271" bestFit="1" customWidth="1"/>
    <col min="11" max="11" width="11.7109375" style="271" customWidth="1"/>
    <col min="12" max="12" width="11.7109375" style="276" bestFit="1" customWidth="1"/>
    <col min="13" max="13" width="11.7109375" style="276" customWidth="1"/>
    <col min="14" max="256" width="9.140625" style="271"/>
    <col min="257" max="257" width="75.28515625" style="271" customWidth="1"/>
    <col min="258" max="266" width="11.7109375" style="271" bestFit="1" customWidth="1"/>
    <col min="267" max="267" width="11.7109375" style="271" customWidth="1"/>
    <col min="268" max="268" width="11.7109375" style="271" bestFit="1" customWidth="1"/>
    <col min="269" max="269" width="11.7109375" style="271" customWidth="1"/>
    <col min="270" max="512" width="9.140625" style="271"/>
    <col min="513" max="513" width="75.28515625" style="271" customWidth="1"/>
    <col min="514" max="522" width="11.7109375" style="271" bestFit="1" customWidth="1"/>
    <col min="523" max="523" width="11.7109375" style="271" customWidth="1"/>
    <col min="524" max="524" width="11.7109375" style="271" bestFit="1" customWidth="1"/>
    <col min="525" max="525" width="11.7109375" style="271" customWidth="1"/>
    <col min="526" max="768" width="9.140625" style="271"/>
    <col min="769" max="769" width="75.28515625" style="271" customWidth="1"/>
    <col min="770" max="778" width="11.7109375" style="271" bestFit="1" customWidth="1"/>
    <col min="779" max="779" width="11.7109375" style="271" customWidth="1"/>
    <col min="780" max="780" width="11.7109375" style="271" bestFit="1" customWidth="1"/>
    <col min="781" max="781" width="11.7109375" style="271" customWidth="1"/>
    <col min="782" max="1024" width="9.140625" style="271"/>
    <col min="1025" max="1025" width="75.28515625" style="271" customWidth="1"/>
    <col min="1026" max="1034" width="11.7109375" style="271" bestFit="1" customWidth="1"/>
    <col min="1035" max="1035" width="11.7109375" style="271" customWidth="1"/>
    <col min="1036" max="1036" width="11.7109375" style="271" bestFit="1" customWidth="1"/>
    <col min="1037" max="1037" width="11.7109375" style="271" customWidth="1"/>
    <col min="1038" max="1280" width="9.140625" style="271"/>
    <col min="1281" max="1281" width="75.28515625" style="271" customWidth="1"/>
    <col min="1282" max="1290" width="11.7109375" style="271" bestFit="1" customWidth="1"/>
    <col min="1291" max="1291" width="11.7109375" style="271" customWidth="1"/>
    <col min="1292" max="1292" width="11.7109375" style="271" bestFit="1" customWidth="1"/>
    <col min="1293" max="1293" width="11.7109375" style="271" customWidth="1"/>
    <col min="1294" max="1536" width="9.140625" style="271"/>
    <col min="1537" max="1537" width="75.28515625" style="271" customWidth="1"/>
    <col min="1538" max="1546" width="11.7109375" style="271" bestFit="1" customWidth="1"/>
    <col min="1547" max="1547" width="11.7109375" style="271" customWidth="1"/>
    <col min="1548" max="1548" width="11.7109375" style="271" bestFit="1" customWidth="1"/>
    <col min="1549" max="1549" width="11.7109375" style="271" customWidth="1"/>
    <col min="1550" max="1792" width="9.140625" style="271"/>
    <col min="1793" max="1793" width="75.28515625" style="271" customWidth="1"/>
    <col min="1794" max="1802" width="11.7109375" style="271" bestFit="1" customWidth="1"/>
    <col min="1803" max="1803" width="11.7109375" style="271" customWidth="1"/>
    <col min="1804" max="1804" width="11.7109375" style="271" bestFit="1" customWidth="1"/>
    <col min="1805" max="1805" width="11.7109375" style="271" customWidth="1"/>
    <col min="1806" max="2048" width="9.140625" style="271"/>
    <col min="2049" max="2049" width="75.28515625" style="271" customWidth="1"/>
    <col min="2050" max="2058" width="11.7109375" style="271" bestFit="1" customWidth="1"/>
    <col min="2059" max="2059" width="11.7109375" style="271" customWidth="1"/>
    <col min="2060" max="2060" width="11.7109375" style="271" bestFit="1" customWidth="1"/>
    <col min="2061" max="2061" width="11.7109375" style="271" customWidth="1"/>
    <col min="2062" max="2304" width="9.140625" style="271"/>
    <col min="2305" max="2305" width="75.28515625" style="271" customWidth="1"/>
    <col min="2306" max="2314" width="11.7109375" style="271" bestFit="1" customWidth="1"/>
    <col min="2315" max="2315" width="11.7109375" style="271" customWidth="1"/>
    <col min="2316" max="2316" width="11.7109375" style="271" bestFit="1" customWidth="1"/>
    <col min="2317" max="2317" width="11.7109375" style="271" customWidth="1"/>
    <col min="2318" max="2560" width="9.140625" style="271"/>
    <col min="2561" max="2561" width="75.28515625" style="271" customWidth="1"/>
    <col min="2562" max="2570" width="11.7109375" style="271" bestFit="1" customWidth="1"/>
    <col min="2571" max="2571" width="11.7109375" style="271" customWidth="1"/>
    <col min="2572" max="2572" width="11.7109375" style="271" bestFit="1" customWidth="1"/>
    <col min="2573" max="2573" width="11.7109375" style="271" customWidth="1"/>
    <col min="2574" max="2816" width="9.140625" style="271"/>
    <col min="2817" max="2817" width="75.28515625" style="271" customWidth="1"/>
    <col min="2818" max="2826" width="11.7109375" style="271" bestFit="1" customWidth="1"/>
    <col min="2827" max="2827" width="11.7109375" style="271" customWidth="1"/>
    <col min="2828" max="2828" width="11.7109375" style="271" bestFit="1" customWidth="1"/>
    <col min="2829" max="2829" width="11.7109375" style="271" customWidth="1"/>
    <col min="2830" max="3072" width="9.140625" style="271"/>
    <col min="3073" max="3073" width="75.28515625" style="271" customWidth="1"/>
    <col min="3074" max="3082" width="11.7109375" style="271" bestFit="1" customWidth="1"/>
    <col min="3083" max="3083" width="11.7109375" style="271" customWidth="1"/>
    <col min="3084" max="3084" width="11.7109375" style="271" bestFit="1" customWidth="1"/>
    <col min="3085" max="3085" width="11.7109375" style="271" customWidth="1"/>
    <col min="3086" max="3328" width="9.140625" style="271"/>
    <col min="3329" max="3329" width="75.28515625" style="271" customWidth="1"/>
    <col min="3330" max="3338" width="11.7109375" style="271" bestFit="1" customWidth="1"/>
    <col min="3339" max="3339" width="11.7109375" style="271" customWidth="1"/>
    <col min="3340" max="3340" width="11.7109375" style="271" bestFit="1" customWidth="1"/>
    <col min="3341" max="3341" width="11.7109375" style="271" customWidth="1"/>
    <col min="3342" max="3584" width="9.140625" style="271"/>
    <col min="3585" max="3585" width="75.28515625" style="271" customWidth="1"/>
    <col min="3586" max="3594" width="11.7109375" style="271" bestFit="1" customWidth="1"/>
    <col min="3595" max="3595" width="11.7109375" style="271" customWidth="1"/>
    <col min="3596" max="3596" width="11.7109375" style="271" bestFit="1" customWidth="1"/>
    <col min="3597" max="3597" width="11.7109375" style="271" customWidth="1"/>
    <col min="3598" max="3840" width="9.140625" style="271"/>
    <col min="3841" max="3841" width="75.28515625" style="271" customWidth="1"/>
    <col min="3842" max="3850" width="11.7109375" style="271" bestFit="1" customWidth="1"/>
    <col min="3851" max="3851" width="11.7109375" style="271" customWidth="1"/>
    <col min="3852" max="3852" width="11.7109375" style="271" bestFit="1" customWidth="1"/>
    <col min="3853" max="3853" width="11.7109375" style="271" customWidth="1"/>
    <col min="3854" max="4096" width="9.140625" style="271"/>
    <col min="4097" max="4097" width="75.28515625" style="271" customWidth="1"/>
    <col min="4098" max="4106" width="11.7109375" style="271" bestFit="1" customWidth="1"/>
    <col min="4107" max="4107" width="11.7109375" style="271" customWidth="1"/>
    <col min="4108" max="4108" width="11.7109375" style="271" bestFit="1" customWidth="1"/>
    <col min="4109" max="4109" width="11.7109375" style="271" customWidth="1"/>
    <col min="4110" max="4352" width="9.140625" style="271"/>
    <col min="4353" max="4353" width="75.28515625" style="271" customWidth="1"/>
    <col min="4354" max="4362" width="11.7109375" style="271" bestFit="1" customWidth="1"/>
    <col min="4363" max="4363" width="11.7109375" style="271" customWidth="1"/>
    <col min="4364" max="4364" width="11.7109375" style="271" bestFit="1" customWidth="1"/>
    <col min="4365" max="4365" width="11.7109375" style="271" customWidth="1"/>
    <col min="4366" max="4608" width="9.140625" style="271"/>
    <col min="4609" max="4609" width="75.28515625" style="271" customWidth="1"/>
    <col min="4610" max="4618" width="11.7109375" style="271" bestFit="1" customWidth="1"/>
    <col min="4619" max="4619" width="11.7109375" style="271" customWidth="1"/>
    <col min="4620" max="4620" width="11.7109375" style="271" bestFit="1" customWidth="1"/>
    <col min="4621" max="4621" width="11.7109375" style="271" customWidth="1"/>
    <col min="4622" max="4864" width="9.140625" style="271"/>
    <col min="4865" max="4865" width="75.28515625" style="271" customWidth="1"/>
    <col min="4866" max="4874" width="11.7109375" style="271" bestFit="1" customWidth="1"/>
    <col min="4875" max="4875" width="11.7109375" style="271" customWidth="1"/>
    <col min="4876" max="4876" width="11.7109375" style="271" bestFit="1" customWidth="1"/>
    <col min="4877" max="4877" width="11.7109375" style="271" customWidth="1"/>
    <col min="4878" max="5120" width="9.140625" style="271"/>
    <col min="5121" max="5121" width="75.28515625" style="271" customWidth="1"/>
    <col min="5122" max="5130" width="11.7109375" style="271" bestFit="1" customWidth="1"/>
    <col min="5131" max="5131" width="11.7109375" style="271" customWidth="1"/>
    <col min="5132" max="5132" width="11.7109375" style="271" bestFit="1" customWidth="1"/>
    <col min="5133" max="5133" width="11.7109375" style="271" customWidth="1"/>
    <col min="5134" max="5376" width="9.140625" style="271"/>
    <col min="5377" max="5377" width="75.28515625" style="271" customWidth="1"/>
    <col min="5378" max="5386" width="11.7109375" style="271" bestFit="1" customWidth="1"/>
    <col min="5387" max="5387" width="11.7109375" style="271" customWidth="1"/>
    <col min="5388" max="5388" width="11.7109375" style="271" bestFit="1" customWidth="1"/>
    <col min="5389" max="5389" width="11.7109375" style="271" customWidth="1"/>
    <col min="5390" max="5632" width="9.140625" style="271"/>
    <col min="5633" max="5633" width="75.28515625" style="271" customWidth="1"/>
    <col min="5634" max="5642" width="11.7109375" style="271" bestFit="1" customWidth="1"/>
    <col min="5643" max="5643" width="11.7109375" style="271" customWidth="1"/>
    <col min="5644" max="5644" width="11.7109375" style="271" bestFit="1" customWidth="1"/>
    <col min="5645" max="5645" width="11.7109375" style="271" customWidth="1"/>
    <col min="5646" max="5888" width="9.140625" style="271"/>
    <col min="5889" max="5889" width="75.28515625" style="271" customWidth="1"/>
    <col min="5890" max="5898" width="11.7109375" style="271" bestFit="1" customWidth="1"/>
    <col min="5899" max="5899" width="11.7109375" style="271" customWidth="1"/>
    <col min="5900" max="5900" width="11.7109375" style="271" bestFit="1" customWidth="1"/>
    <col min="5901" max="5901" width="11.7109375" style="271" customWidth="1"/>
    <col min="5902" max="6144" width="9.140625" style="271"/>
    <col min="6145" max="6145" width="75.28515625" style="271" customWidth="1"/>
    <col min="6146" max="6154" width="11.7109375" style="271" bestFit="1" customWidth="1"/>
    <col min="6155" max="6155" width="11.7109375" style="271" customWidth="1"/>
    <col min="6156" max="6156" width="11.7109375" style="271" bestFit="1" customWidth="1"/>
    <col min="6157" max="6157" width="11.7109375" style="271" customWidth="1"/>
    <col min="6158" max="6400" width="9.140625" style="271"/>
    <col min="6401" max="6401" width="75.28515625" style="271" customWidth="1"/>
    <col min="6402" max="6410" width="11.7109375" style="271" bestFit="1" customWidth="1"/>
    <col min="6411" max="6411" width="11.7109375" style="271" customWidth="1"/>
    <col min="6412" max="6412" width="11.7109375" style="271" bestFit="1" customWidth="1"/>
    <col min="6413" max="6413" width="11.7109375" style="271" customWidth="1"/>
    <col min="6414" max="6656" width="9.140625" style="271"/>
    <col min="6657" max="6657" width="75.28515625" style="271" customWidth="1"/>
    <col min="6658" max="6666" width="11.7109375" style="271" bestFit="1" customWidth="1"/>
    <col min="6667" max="6667" width="11.7109375" style="271" customWidth="1"/>
    <col min="6668" max="6668" width="11.7109375" style="271" bestFit="1" customWidth="1"/>
    <col min="6669" max="6669" width="11.7109375" style="271" customWidth="1"/>
    <col min="6670" max="6912" width="9.140625" style="271"/>
    <col min="6913" max="6913" width="75.28515625" style="271" customWidth="1"/>
    <col min="6914" max="6922" width="11.7109375" style="271" bestFit="1" customWidth="1"/>
    <col min="6923" max="6923" width="11.7109375" style="271" customWidth="1"/>
    <col min="6924" max="6924" width="11.7109375" style="271" bestFit="1" customWidth="1"/>
    <col min="6925" max="6925" width="11.7109375" style="271" customWidth="1"/>
    <col min="6926" max="7168" width="9.140625" style="271"/>
    <col min="7169" max="7169" width="75.28515625" style="271" customWidth="1"/>
    <col min="7170" max="7178" width="11.7109375" style="271" bestFit="1" customWidth="1"/>
    <col min="7179" max="7179" width="11.7109375" style="271" customWidth="1"/>
    <col min="7180" max="7180" width="11.7109375" style="271" bestFit="1" customWidth="1"/>
    <col min="7181" max="7181" width="11.7109375" style="271" customWidth="1"/>
    <col min="7182" max="7424" width="9.140625" style="271"/>
    <col min="7425" max="7425" width="75.28515625" style="271" customWidth="1"/>
    <col min="7426" max="7434" width="11.7109375" style="271" bestFit="1" customWidth="1"/>
    <col min="7435" max="7435" width="11.7109375" style="271" customWidth="1"/>
    <col min="7436" max="7436" width="11.7109375" style="271" bestFit="1" customWidth="1"/>
    <col min="7437" max="7437" width="11.7109375" style="271" customWidth="1"/>
    <col min="7438" max="7680" width="9.140625" style="271"/>
    <col min="7681" max="7681" width="75.28515625" style="271" customWidth="1"/>
    <col min="7682" max="7690" width="11.7109375" style="271" bestFit="1" customWidth="1"/>
    <col min="7691" max="7691" width="11.7109375" style="271" customWidth="1"/>
    <col min="7692" max="7692" width="11.7109375" style="271" bestFit="1" customWidth="1"/>
    <col min="7693" max="7693" width="11.7109375" style="271" customWidth="1"/>
    <col min="7694" max="7936" width="9.140625" style="271"/>
    <col min="7937" max="7937" width="75.28515625" style="271" customWidth="1"/>
    <col min="7938" max="7946" width="11.7109375" style="271" bestFit="1" customWidth="1"/>
    <col min="7947" max="7947" width="11.7109375" style="271" customWidth="1"/>
    <col min="7948" max="7948" width="11.7109375" style="271" bestFit="1" customWidth="1"/>
    <col min="7949" max="7949" width="11.7109375" style="271" customWidth="1"/>
    <col min="7950" max="8192" width="9.140625" style="271"/>
    <col min="8193" max="8193" width="75.28515625" style="271" customWidth="1"/>
    <col min="8194" max="8202" width="11.7109375" style="271" bestFit="1" customWidth="1"/>
    <col min="8203" max="8203" width="11.7109375" style="271" customWidth="1"/>
    <col min="8204" max="8204" width="11.7109375" style="271" bestFit="1" customWidth="1"/>
    <col min="8205" max="8205" width="11.7109375" style="271" customWidth="1"/>
    <col min="8206" max="8448" width="9.140625" style="271"/>
    <col min="8449" max="8449" width="75.28515625" style="271" customWidth="1"/>
    <col min="8450" max="8458" width="11.7109375" style="271" bestFit="1" customWidth="1"/>
    <col min="8459" max="8459" width="11.7109375" style="271" customWidth="1"/>
    <col min="8460" max="8460" width="11.7109375" style="271" bestFit="1" customWidth="1"/>
    <col min="8461" max="8461" width="11.7109375" style="271" customWidth="1"/>
    <col min="8462" max="8704" width="9.140625" style="271"/>
    <col min="8705" max="8705" width="75.28515625" style="271" customWidth="1"/>
    <col min="8706" max="8714" width="11.7109375" style="271" bestFit="1" customWidth="1"/>
    <col min="8715" max="8715" width="11.7109375" style="271" customWidth="1"/>
    <col min="8716" max="8716" width="11.7109375" style="271" bestFit="1" customWidth="1"/>
    <col min="8717" max="8717" width="11.7109375" style="271" customWidth="1"/>
    <col min="8718" max="8960" width="9.140625" style="271"/>
    <col min="8961" max="8961" width="75.28515625" style="271" customWidth="1"/>
    <col min="8962" max="8970" width="11.7109375" style="271" bestFit="1" customWidth="1"/>
    <col min="8971" max="8971" width="11.7109375" style="271" customWidth="1"/>
    <col min="8972" max="8972" width="11.7109375" style="271" bestFit="1" customWidth="1"/>
    <col min="8973" max="8973" width="11.7109375" style="271" customWidth="1"/>
    <col min="8974" max="9216" width="9.140625" style="271"/>
    <col min="9217" max="9217" width="75.28515625" style="271" customWidth="1"/>
    <col min="9218" max="9226" width="11.7109375" style="271" bestFit="1" customWidth="1"/>
    <col min="9227" max="9227" width="11.7109375" style="271" customWidth="1"/>
    <col min="9228" max="9228" width="11.7109375" style="271" bestFit="1" customWidth="1"/>
    <col min="9229" max="9229" width="11.7109375" style="271" customWidth="1"/>
    <col min="9230" max="9472" width="9.140625" style="271"/>
    <col min="9473" max="9473" width="75.28515625" style="271" customWidth="1"/>
    <col min="9474" max="9482" width="11.7109375" style="271" bestFit="1" customWidth="1"/>
    <col min="9483" max="9483" width="11.7109375" style="271" customWidth="1"/>
    <col min="9484" max="9484" width="11.7109375" style="271" bestFit="1" customWidth="1"/>
    <col min="9485" max="9485" width="11.7109375" style="271" customWidth="1"/>
    <col min="9486" max="9728" width="9.140625" style="271"/>
    <col min="9729" max="9729" width="75.28515625" style="271" customWidth="1"/>
    <col min="9730" max="9738" width="11.7109375" style="271" bestFit="1" customWidth="1"/>
    <col min="9739" max="9739" width="11.7109375" style="271" customWidth="1"/>
    <col min="9740" max="9740" width="11.7109375" style="271" bestFit="1" customWidth="1"/>
    <col min="9741" max="9741" width="11.7109375" style="271" customWidth="1"/>
    <col min="9742" max="9984" width="9.140625" style="271"/>
    <col min="9985" max="9985" width="75.28515625" style="271" customWidth="1"/>
    <col min="9986" max="9994" width="11.7109375" style="271" bestFit="1" customWidth="1"/>
    <col min="9995" max="9995" width="11.7109375" style="271" customWidth="1"/>
    <col min="9996" max="9996" width="11.7109375" style="271" bestFit="1" customWidth="1"/>
    <col min="9997" max="9997" width="11.7109375" style="271" customWidth="1"/>
    <col min="9998" max="10240" width="9.140625" style="271"/>
    <col min="10241" max="10241" width="75.28515625" style="271" customWidth="1"/>
    <col min="10242" max="10250" width="11.7109375" style="271" bestFit="1" customWidth="1"/>
    <col min="10251" max="10251" width="11.7109375" style="271" customWidth="1"/>
    <col min="10252" max="10252" width="11.7109375" style="271" bestFit="1" customWidth="1"/>
    <col min="10253" max="10253" width="11.7109375" style="271" customWidth="1"/>
    <col min="10254" max="10496" width="9.140625" style="271"/>
    <col min="10497" max="10497" width="75.28515625" style="271" customWidth="1"/>
    <col min="10498" max="10506" width="11.7109375" style="271" bestFit="1" customWidth="1"/>
    <col min="10507" max="10507" width="11.7109375" style="271" customWidth="1"/>
    <col min="10508" max="10508" width="11.7109375" style="271" bestFit="1" customWidth="1"/>
    <col min="10509" max="10509" width="11.7109375" style="271" customWidth="1"/>
    <col min="10510" max="10752" width="9.140625" style="271"/>
    <col min="10753" max="10753" width="75.28515625" style="271" customWidth="1"/>
    <col min="10754" max="10762" width="11.7109375" style="271" bestFit="1" customWidth="1"/>
    <col min="10763" max="10763" width="11.7109375" style="271" customWidth="1"/>
    <col min="10764" max="10764" width="11.7109375" style="271" bestFit="1" customWidth="1"/>
    <col min="10765" max="10765" width="11.7109375" style="271" customWidth="1"/>
    <col min="10766" max="11008" width="9.140625" style="271"/>
    <col min="11009" max="11009" width="75.28515625" style="271" customWidth="1"/>
    <col min="11010" max="11018" width="11.7109375" style="271" bestFit="1" customWidth="1"/>
    <col min="11019" max="11019" width="11.7109375" style="271" customWidth="1"/>
    <col min="11020" max="11020" width="11.7109375" style="271" bestFit="1" customWidth="1"/>
    <col min="11021" max="11021" width="11.7109375" style="271" customWidth="1"/>
    <col min="11022" max="11264" width="9.140625" style="271"/>
    <col min="11265" max="11265" width="75.28515625" style="271" customWidth="1"/>
    <col min="11266" max="11274" width="11.7109375" style="271" bestFit="1" customWidth="1"/>
    <col min="11275" max="11275" width="11.7109375" style="271" customWidth="1"/>
    <col min="11276" max="11276" width="11.7109375" style="271" bestFit="1" customWidth="1"/>
    <col min="11277" max="11277" width="11.7109375" style="271" customWidth="1"/>
    <col min="11278" max="11520" width="9.140625" style="271"/>
    <col min="11521" max="11521" width="75.28515625" style="271" customWidth="1"/>
    <col min="11522" max="11530" width="11.7109375" style="271" bestFit="1" customWidth="1"/>
    <col min="11531" max="11531" width="11.7109375" style="271" customWidth="1"/>
    <col min="11532" max="11532" width="11.7109375" style="271" bestFit="1" customWidth="1"/>
    <col min="11533" max="11533" width="11.7109375" style="271" customWidth="1"/>
    <col min="11534" max="11776" width="9.140625" style="271"/>
    <col min="11777" max="11777" width="75.28515625" style="271" customWidth="1"/>
    <col min="11778" max="11786" width="11.7109375" style="271" bestFit="1" customWidth="1"/>
    <col min="11787" max="11787" width="11.7109375" style="271" customWidth="1"/>
    <col min="11788" max="11788" width="11.7109375" style="271" bestFit="1" customWidth="1"/>
    <col min="11789" max="11789" width="11.7109375" style="271" customWidth="1"/>
    <col min="11790" max="12032" width="9.140625" style="271"/>
    <col min="12033" max="12033" width="75.28515625" style="271" customWidth="1"/>
    <col min="12034" max="12042" width="11.7109375" style="271" bestFit="1" customWidth="1"/>
    <col min="12043" max="12043" width="11.7109375" style="271" customWidth="1"/>
    <col min="12044" max="12044" width="11.7109375" style="271" bestFit="1" customWidth="1"/>
    <col min="12045" max="12045" width="11.7109375" style="271" customWidth="1"/>
    <col min="12046" max="12288" width="9.140625" style="271"/>
    <col min="12289" max="12289" width="75.28515625" style="271" customWidth="1"/>
    <col min="12290" max="12298" width="11.7109375" style="271" bestFit="1" customWidth="1"/>
    <col min="12299" max="12299" width="11.7109375" style="271" customWidth="1"/>
    <col min="12300" max="12300" width="11.7109375" style="271" bestFit="1" customWidth="1"/>
    <col min="12301" max="12301" width="11.7109375" style="271" customWidth="1"/>
    <col min="12302" max="12544" width="9.140625" style="271"/>
    <col min="12545" max="12545" width="75.28515625" style="271" customWidth="1"/>
    <col min="12546" max="12554" width="11.7109375" style="271" bestFit="1" customWidth="1"/>
    <col min="12555" max="12555" width="11.7109375" style="271" customWidth="1"/>
    <col min="12556" max="12556" width="11.7109375" style="271" bestFit="1" customWidth="1"/>
    <col min="12557" max="12557" width="11.7109375" style="271" customWidth="1"/>
    <col min="12558" max="12800" width="9.140625" style="271"/>
    <col min="12801" max="12801" width="75.28515625" style="271" customWidth="1"/>
    <col min="12802" max="12810" width="11.7109375" style="271" bestFit="1" customWidth="1"/>
    <col min="12811" max="12811" width="11.7109375" style="271" customWidth="1"/>
    <col min="12812" max="12812" width="11.7109375" style="271" bestFit="1" customWidth="1"/>
    <col min="12813" max="12813" width="11.7109375" style="271" customWidth="1"/>
    <col min="12814" max="13056" width="9.140625" style="271"/>
    <col min="13057" max="13057" width="75.28515625" style="271" customWidth="1"/>
    <col min="13058" max="13066" width="11.7109375" style="271" bestFit="1" customWidth="1"/>
    <col min="13067" max="13067" width="11.7109375" style="271" customWidth="1"/>
    <col min="13068" max="13068" width="11.7109375" style="271" bestFit="1" customWidth="1"/>
    <col min="13069" max="13069" width="11.7109375" style="271" customWidth="1"/>
    <col min="13070" max="13312" width="9.140625" style="271"/>
    <col min="13313" max="13313" width="75.28515625" style="271" customWidth="1"/>
    <col min="13314" max="13322" width="11.7109375" style="271" bestFit="1" customWidth="1"/>
    <col min="13323" max="13323" width="11.7109375" style="271" customWidth="1"/>
    <col min="13324" max="13324" width="11.7109375" style="271" bestFit="1" customWidth="1"/>
    <col min="13325" max="13325" width="11.7109375" style="271" customWidth="1"/>
    <col min="13326" max="13568" width="9.140625" style="271"/>
    <col min="13569" max="13569" width="75.28515625" style="271" customWidth="1"/>
    <col min="13570" max="13578" width="11.7109375" style="271" bestFit="1" customWidth="1"/>
    <col min="13579" max="13579" width="11.7109375" style="271" customWidth="1"/>
    <col min="13580" max="13580" width="11.7109375" style="271" bestFit="1" customWidth="1"/>
    <col min="13581" max="13581" width="11.7109375" style="271" customWidth="1"/>
    <col min="13582" max="13824" width="9.140625" style="271"/>
    <col min="13825" max="13825" width="75.28515625" style="271" customWidth="1"/>
    <col min="13826" max="13834" width="11.7109375" style="271" bestFit="1" customWidth="1"/>
    <col min="13835" max="13835" width="11.7109375" style="271" customWidth="1"/>
    <col min="13836" max="13836" width="11.7109375" style="271" bestFit="1" customWidth="1"/>
    <col min="13837" max="13837" width="11.7109375" style="271" customWidth="1"/>
    <col min="13838" max="14080" width="9.140625" style="271"/>
    <col min="14081" max="14081" width="75.28515625" style="271" customWidth="1"/>
    <col min="14082" max="14090" width="11.7109375" style="271" bestFit="1" customWidth="1"/>
    <col min="14091" max="14091" width="11.7109375" style="271" customWidth="1"/>
    <col min="14092" max="14092" width="11.7109375" style="271" bestFit="1" customWidth="1"/>
    <col min="14093" max="14093" width="11.7109375" style="271" customWidth="1"/>
    <col min="14094" max="14336" width="9.140625" style="271"/>
    <col min="14337" max="14337" width="75.28515625" style="271" customWidth="1"/>
    <col min="14338" max="14346" width="11.7109375" style="271" bestFit="1" customWidth="1"/>
    <col min="14347" max="14347" width="11.7109375" style="271" customWidth="1"/>
    <col min="14348" max="14348" width="11.7109375" style="271" bestFit="1" customWidth="1"/>
    <col min="14349" max="14349" width="11.7109375" style="271" customWidth="1"/>
    <col min="14350" max="14592" width="9.140625" style="271"/>
    <col min="14593" max="14593" width="75.28515625" style="271" customWidth="1"/>
    <col min="14594" max="14602" width="11.7109375" style="271" bestFit="1" customWidth="1"/>
    <col min="14603" max="14603" width="11.7109375" style="271" customWidth="1"/>
    <col min="14604" max="14604" width="11.7109375" style="271" bestFit="1" customWidth="1"/>
    <col min="14605" max="14605" width="11.7109375" style="271" customWidth="1"/>
    <col min="14606" max="14848" width="9.140625" style="271"/>
    <col min="14849" max="14849" width="75.28515625" style="271" customWidth="1"/>
    <col min="14850" max="14858" width="11.7109375" style="271" bestFit="1" customWidth="1"/>
    <col min="14859" max="14859" width="11.7109375" style="271" customWidth="1"/>
    <col min="14860" max="14860" width="11.7109375" style="271" bestFit="1" customWidth="1"/>
    <col min="14861" max="14861" width="11.7109375" style="271" customWidth="1"/>
    <col min="14862" max="15104" width="9.140625" style="271"/>
    <col min="15105" max="15105" width="75.28515625" style="271" customWidth="1"/>
    <col min="15106" max="15114" width="11.7109375" style="271" bestFit="1" customWidth="1"/>
    <col min="15115" max="15115" width="11.7109375" style="271" customWidth="1"/>
    <col min="15116" max="15116" width="11.7109375" style="271" bestFit="1" customWidth="1"/>
    <col min="15117" max="15117" width="11.7109375" style="271" customWidth="1"/>
    <col min="15118" max="15360" width="9.140625" style="271"/>
    <col min="15361" max="15361" width="75.28515625" style="271" customWidth="1"/>
    <col min="15362" max="15370" width="11.7109375" style="271" bestFit="1" customWidth="1"/>
    <col min="15371" max="15371" width="11.7109375" style="271" customWidth="1"/>
    <col min="15372" max="15372" width="11.7109375" style="271" bestFit="1" customWidth="1"/>
    <col min="15373" max="15373" width="11.7109375" style="271" customWidth="1"/>
    <col min="15374" max="15616" width="9.140625" style="271"/>
    <col min="15617" max="15617" width="75.28515625" style="271" customWidth="1"/>
    <col min="15618" max="15626" width="11.7109375" style="271" bestFit="1" customWidth="1"/>
    <col min="15627" max="15627" width="11.7109375" style="271" customWidth="1"/>
    <col min="15628" max="15628" width="11.7109375" style="271" bestFit="1" customWidth="1"/>
    <col min="15629" max="15629" width="11.7109375" style="271" customWidth="1"/>
    <col min="15630" max="15872" width="9.140625" style="271"/>
    <col min="15873" max="15873" width="75.28515625" style="271" customWidth="1"/>
    <col min="15874" max="15882" width="11.7109375" style="271" bestFit="1" customWidth="1"/>
    <col min="15883" max="15883" width="11.7109375" style="271" customWidth="1"/>
    <col min="15884" max="15884" width="11.7109375" style="271" bestFit="1" customWidth="1"/>
    <col min="15885" max="15885" width="11.7109375" style="271" customWidth="1"/>
    <col min="15886" max="16128" width="9.140625" style="271"/>
    <col min="16129" max="16129" width="75.28515625" style="271" customWidth="1"/>
    <col min="16130" max="16138" width="11.7109375" style="271" bestFit="1" customWidth="1"/>
    <col min="16139" max="16139" width="11.7109375" style="271" customWidth="1"/>
    <col min="16140" max="16140" width="11.7109375" style="271" bestFit="1" customWidth="1"/>
    <col min="16141" max="16141" width="11.7109375" style="271" customWidth="1"/>
    <col min="16142" max="16384" width="9.140625" style="271"/>
  </cols>
  <sheetData>
    <row r="1" spans="1:28" ht="30" customHeight="1">
      <c r="A1" s="910" t="s">
        <v>333</v>
      </c>
      <c r="B1" s="910"/>
      <c r="C1" s="910"/>
      <c r="D1" s="910"/>
      <c r="E1" s="910"/>
      <c r="F1" s="910"/>
      <c r="G1" s="910"/>
      <c r="H1" s="910"/>
      <c r="I1" s="910"/>
      <c r="J1" s="910"/>
      <c r="K1" s="910"/>
      <c r="L1" s="910"/>
      <c r="M1" s="292"/>
      <c r="N1" s="429" t="s">
        <v>1442</v>
      </c>
      <c r="O1" s="270"/>
      <c r="P1" s="270"/>
      <c r="Q1" s="270"/>
      <c r="R1" s="270"/>
      <c r="S1" s="270"/>
      <c r="T1" s="270"/>
      <c r="U1" s="270"/>
      <c r="V1" s="270"/>
      <c r="W1" s="270"/>
      <c r="X1" s="270"/>
      <c r="Y1" s="270"/>
      <c r="Z1" s="270"/>
      <c r="AA1" s="270"/>
      <c r="AB1" s="270"/>
    </row>
    <row r="2" spans="1:28" ht="15" customHeight="1">
      <c r="A2" s="911" t="s">
        <v>560</v>
      </c>
      <c r="B2" s="911"/>
      <c r="C2" s="911"/>
      <c r="D2" s="911"/>
      <c r="E2" s="911"/>
      <c r="F2" s="911"/>
      <c r="G2" s="911"/>
      <c r="H2" s="911"/>
      <c r="I2" s="911"/>
      <c r="J2" s="911"/>
      <c r="K2" s="911"/>
      <c r="L2" s="911"/>
      <c r="M2" s="293"/>
      <c r="N2" s="270"/>
      <c r="O2" s="270"/>
      <c r="P2" s="270"/>
      <c r="Q2" s="270"/>
      <c r="R2" s="270"/>
      <c r="S2" s="270"/>
      <c r="T2" s="270"/>
      <c r="U2" s="270"/>
      <c r="V2" s="270"/>
      <c r="W2" s="270"/>
      <c r="X2" s="270"/>
      <c r="Y2" s="270"/>
      <c r="Z2" s="270"/>
      <c r="AA2" s="270"/>
      <c r="AB2" s="270"/>
    </row>
    <row r="3" spans="1:28" ht="30" customHeight="1">
      <c r="A3" s="912" t="s">
        <v>2</v>
      </c>
      <c r="B3" s="912"/>
      <c r="C3" s="912"/>
      <c r="D3" s="912"/>
      <c r="E3" s="912"/>
      <c r="F3" s="912"/>
      <c r="G3" s="912"/>
      <c r="H3" s="912"/>
      <c r="I3" s="912"/>
      <c r="J3" s="912"/>
      <c r="K3" s="912"/>
      <c r="L3" s="912"/>
      <c r="M3" s="294"/>
      <c r="N3" s="270"/>
      <c r="O3" s="270"/>
      <c r="P3" s="270"/>
      <c r="Q3" s="270"/>
      <c r="R3" s="270"/>
      <c r="S3" s="270"/>
      <c r="T3" s="270"/>
      <c r="U3" s="270"/>
      <c r="V3" s="270"/>
      <c r="W3" s="270"/>
      <c r="X3" s="270"/>
      <c r="Y3" s="270"/>
      <c r="Z3" s="270"/>
      <c r="AA3" s="270"/>
      <c r="AB3" s="270"/>
    </row>
    <row r="4" spans="1:28" ht="3.75" customHeight="1" thickBot="1">
      <c r="A4" s="270"/>
      <c r="B4" s="270"/>
      <c r="C4" s="270"/>
      <c r="D4" s="270"/>
      <c r="E4" s="270"/>
      <c r="F4" s="270"/>
      <c r="G4" s="270"/>
      <c r="H4" s="270"/>
      <c r="I4" s="270"/>
      <c r="J4" s="270"/>
      <c r="K4" s="270"/>
      <c r="L4" s="270"/>
      <c r="M4" s="270"/>
      <c r="N4" s="270"/>
      <c r="O4" s="270"/>
      <c r="P4" s="270"/>
      <c r="Q4" s="270"/>
      <c r="R4" s="270"/>
      <c r="S4" s="270"/>
      <c r="T4" s="270"/>
      <c r="U4" s="270"/>
      <c r="V4" s="270"/>
      <c r="W4" s="270"/>
      <c r="X4" s="270"/>
      <c r="Y4" s="270"/>
      <c r="Z4" s="270"/>
      <c r="AA4" s="270"/>
      <c r="AB4" s="270"/>
    </row>
    <row r="5" spans="1:28" s="439" customFormat="1" ht="30" customHeight="1" thickTop="1" thickBot="1">
      <c r="A5" s="436"/>
      <c r="B5" s="437" t="s">
        <v>561</v>
      </c>
      <c r="C5" s="437" t="s">
        <v>562</v>
      </c>
      <c r="D5" s="437" t="s">
        <v>563</v>
      </c>
      <c r="E5" s="437" t="s">
        <v>564</v>
      </c>
      <c r="F5" s="437" t="s">
        <v>565</v>
      </c>
      <c r="G5" s="437" t="s">
        <v>566</v>
      </c>
      <c r="H5" s="437" t="s">
        <v>567</v>
      </c>
      <c r="I5" s="437" t="s">
        <v>568</v>
      </c>
      <c r="J5" s="437" t="s">
        <v>569</v>
      </c>
      <c r="K5" s="437" t="s">
        <v>1444</v>
      </c>
      <c r="L5" s="437" t="s">
        <v>570</v>
      </c>
      <c r="M5" s="437" t="s">
        <v>1445</v>
      </c>
      <c r="N5" s="438"/>
      <c r="O5" s="438"/>
      <c r="P5" s="438"/>
      <c r="Q5" s="438"/>
      <c r="R5" s="438"/>
      <c r="S5" s="438"/>
      <c r="T5" s="438"/>
      <c r="U5" s="438"/>
      <c r="V5" s="438"/>
      <c r="W5" s="438"/>
      <c r="X5" s="438"/>
      <c r="Y5" s="438"/>
    </row>
    <row r="6" spans="1:28" s="444" customFormat="1" ht="15" customHeight="1" thickTop="1" thickBot="1">
      <c r="A6" s="440" t="s">
        <v>571</v>
      </c>
      <c r="B6" s="441">
        <v>136033481.74836999</v>
      </c>
      <c r="C6" s="441">
        <v>163268075.16991001</v>
      </c>
      <c r="D6" s="441">
        <v>173014679.93849999</v>
      </c>
      <c r="E6" s="441">
        <v>200119078.48065999</v>
      </c>
      <c r="F6" s="441">
        <v>214158560.66694</v>
      </c>
      <c r="G6" s="441">
        <v>226269995.32492998</v>
      </c>
      <c r="H6" s="441">
        <v>254730032.84283999</v>
      </c>
      <c r="I6" s="441">
        <v>271304127.78318</v>
      </c>
      <c r="J6" s="441">
        <v>286086123.96108001</v>
      </c>
      <c r="K6" s="441">
        <v>265443710.09042999</v>
      </c>
      <c r="L6" s="441">
        <v>279987611.24868</v>
      </c>
      <c r="M6" s="441">
        <v>280386893.60641998</v>
      </c>
      <c r="N6" s="442"/>
      <c r="O6" s="443"/>
      <c r="P6" s="442"/>
      <c r="Q6" s="442"/>
      <c r="R6" s="442"/>
      <c r="S6" s="442"/>
      <c r="T6" s="442"/>
      <c r="U6" s="442"/>
      <c r="V6" s="442"/>
      <c r="W6" s="442"/>
      <c r="X6" s="442"/>
      <c r="Y6" s="442"/>
    </row>
    <row r="7" spans="1:28" s="447" customFormat="1" ht="15" customHeight="1" thickTop="1">
      <c r="A7" s="445" t="s">
        <v>9</v>
      </c>
      <c r="B7" s="446">
        <v>21522545.19286</v>
      </c>
      <c r="C7" s="446">
        <v>32278204.516349997</v>
      </c>
      <c r="D7" s="446">
        <v>23210853.775320001</v>
      </c>
      <c r="E7" s="446">
        <v>25361860.242119998</v>
      </c>
      <c r="F7" s="446">
        <v>24110339.546730001</v>
      </c>
      <c r="G7" s="446">
        <v>22896678.391550001</v>
      </c>
      <c r="H7" s="446">
        <v>30243952.276310001</v>
      </c>
      <c r="I7" s="446">
        <v>29594726.126320001</v>
      </c>
      <c r="J7" s="446">
        <v>30487524.617339998</v>
      </c>
      <c r="K7" s="446">
        <v>29964999.606509998</v>
      </c>
      <c r="L7" s="446">
        <v>34740729.317550004</v>
      </c>
      <c r="M7" s="446">
        <v>29854261.188529998</v>
      </c>
      <c r="N7" s="442"/>
      <c r="O7" s="443"/>
      <c r="P7" s="442"/>
      <c r="Q7" s="442"/>
      <c r="R7" s="442"/>
      <c r="S7" s="442"/>
      <c r="T7" s="442"/>
      <c r="U7" s="442"/>
      <c r="V7" s="442"/>
      <c r="W7" s="442"/>
      <c r="X7" s="442"/>
      <c r="Y7" s="442"/>
    </row>
    <row r="8" spans="1:28" s="447" customFormat="1" ht="15" customHeight="1">
      <c r="A8" s="445" t="s">
        <v>18</v>
      </c>
      <c r="B8" s="446">
        <v>27185800.72126</v>
      </c>
      <c r="C8" s="446">
        <v>26468152.464930002</v>
      </c>
      <c r="D8" s="446">
        <v>27962733.582619999</v>
      </c>
      <c r="E8" s="446">
        <v>31698507.016540002</v>
      </c>
      <c r="F8" s="446">
        <v>28911586.392610002</v>
      </c>
      <c r="G8" s="446">
        <v>25575836.342549998</v>
      </c>
      <c r="H8" s="446">
        <v>26462235.142990001</v>
      </c>
      <c r="I8" s="446">
        <v>30419285.398910001</v>
      </c>
      <c r="J8" s="446">
        <v>29642926.332380001</v>
      </c>
      <c r="K8" s="446">
        <v>25374925.358209997</v>
      </c>
      <c r="L8" s="446">
        <v>31851793.694800001</v>
      </c>
      <c r="M8" s="446">
        <v>36098509.073239997</v>
      </c>
      <c r="N8" s="442"/>
      <c r="O8" s="443"/>
      <c r="P8" s="442"/>
      <c r="Q8" s="442"/>
      <c r="R8" s="442"/>
      <c r="S8" s="442"/>
      <c r="T8" s="442"/>
      <c r="U8" s="442"/>
      <c r="V8" s="442"/>
      <c r="W8" s="442"/>
      <c r="X8" s="442"/>
      <c r="Y8" s="442"/>
    </row>
    <row r="9" spans="1:28" s="447" customFormat="1" ht="15" customHeight="1">
      <c r="A9" s="445" t="s">
        <v>27</v>
      </c>
      <c r="B9" s="446">
        <v>80615313.354649991</v>
      </c>
      <c r="C9" s="446">
        <v>96617671.524880007</v>
      </c>
      <c r="D9" s="446">
        <v>112970388.37172</v>
      </c>
      <c r="E9" s="446">
        <v>132373806.90180001</v>
      </c>
      <c r="F9" s="446">
        <v>148385510.24917999</v>
      </c>
      <c r="G9" s="446">
        <v>159469159.53617001</v>
      </c>
      <c r="H9" s="446">
        <v>171997029.39067999</v>
      </c>
      <c r="I9" s="446">
        <v>180713268.35398999</v>
      </c>
      <c r="J9" s="446">
        <v>192141356.63710999</v>
      </c>
      <c r="K9" s="446">
        <v>183700316.63025001</v>
      </c>
      <c r="L9" s="446">
        <v>187357344.02820998</v>
      </c>
      <c r="M9" s="446">
        <v>189668775.81408998</v>
      </c>
      <c r="N9" s="442"/>
      <c r="O9" s="443"/>
      <c r="P9" s="442"/>
      <c r="Q9" s="442"/>
      <c r="R9" s="442"/>
      <c r="S9" s="442"/>
      <c r="T9" s="442"/>
      <c r="U9" s="442"/>
      <c r="V9" s="442"/>
      <c r="W9" s="442"/>
      <c r="X9" s="442"/>
      <c r="Y9" s="442"/>
    </row>
    <row r="10" spans="1:28" s="447" customFormat="1" ht="15" customHeight="1">
      <c r="A10" s="448" t="s">
        <v>572</v>
      </c>
      <c r="B10" s="446">
        <v>81017493.941249996</v>
      </c>
      <c r="C10" s="446">
        <v>96931715.502850011</v>
      </c>
      <c r="D10" s="446">
        <v>113162072.22272</v>
      </c>
      <c r="E10" s="446">
        <v>132510769.02185</v>
      </c>
      <c r="F10" s="446">
        <v>148422097.56263</v>
      </c>
      <c r="G10" s="446">
        <v>159266306.15702999</v>
      </c>
      <c r="H10" s="446">
        <v>166673397.83564001</v>
      </c>
      <c r="I10" s="446">
        <v>173424784.21318001</v>
      </c>
      <c r="J10" s="446">
        <v>184905224.77207002</v>
      </c>
      <c r="K10" s="446">
        <v>177755211.04542002</v>
      </c>
      <c r="L10" s="446">
        <v>181950514.06678</v>
      </c>
      <c r="M10" s="446">
        <v>184587233.43015</v>
      </c>
      <c r="N10" s="442"/>
      <c r="O10" s="443"/>
      <c r="P10" s="442"/>
      <c r="Q10" s="442"/>
      <c r="R10" s="442"/>
      <c r="S10" s="442"/>
      <c r="T10" s="442"/>
      <c r="U10" s="442"/>
      <c r="V10" s="442"/>
      <c r="W10" s="442"/>
      <c r="X10" s="442"/>
      <c r="Y10" s="442"/>
    </row>
    <row r="11" spans="1:28" s="447" customFormat="1" ht="15" customHeight="1">
      <c r="A11" s="448" t="s">
        <v>573</v>
      </c>
      <c r="B11" s="446">
        <v>80285499.772719994</v>
      </c>
      <c r="C11" s="446">
        <v>95850682.265070006</v>
      </c>
      <c r="D11" s="446">
        <v>111464063.88201</v>
      </c>
      <c r="E11" s="446">
        <v>130122016.95177001</v>
      </c>
      <c r="F11" s="446">
        <v>144653412.97931001</v>
      </c>
      <c r="G11" s="446">
        <v>153555214.86144</v>
      </c>
      <c r="H11" s="446">
        <v>159540842.65904999</v>
      </c>
      <c r="I11" s="446">
        <v>135624441.58680001</v>
      </c>
      <c r="J11" s="446">
        <v>151026736.64817998</v>
      </c>
      <c r="K11" s="446">
        <v>146604007.36267</v>
      </c>
      <c r="L11" s="446">
        <v>152314153.96443</v>
      </c>
      <c r="M11" s="446">
        <v>157139824.09876999</v>
      </c>
      <c r="N11" s="442"/>
      <c r="O11" s="443"/>
      <c r="P11" s="442"/>
      <c r="Q11" s="442"/>
      <c r="R11" s="442"/>
      <c r="S11" s="442"/>
      <c r="T11" s="442"/>
      <c r="U11" s="442"/>
      <c r="V11" s="442"/>
      <c r="W11" s="442"/>
      <c r="X11" s="442"/>
      <c r="Y11" s="442"/>
    </row>
    <row r="12" spans="1:28" s="447" customFormat="1" ht="15" customHeight="1">
      <c r="A12" s="448" t="s">
        <v>574</v>
      </c>
      <c r="B12" s="446">
        <v>731994.16853000002</v>
      </c>
      <c r="C12" s="446">
        <v>1081033.2377800001</v>
      </c>
      <c r="D12" s="446">
        <v>1698008.3407100001</v>
      </c>
      <c r="E12" s="446">
        <v>2388752.07008</v>
      </c>
      <c r="F12" s="446">
        <v>3768684.5833200002</v>
      </c>
      <c r="G12" s="446">
        <v>5711091.2955900002</v>
      </c>
      <c r="H12" s="446">
        <v>7132555.1765900003</v>
      </c>
      <c r="I12" s="446">
        <v>37800342.626379997</v>
      </c>
      <c r="J12" s="446">
        <v>33878488.123889998</v>
      </c>
      <c r="K12" s="446">
        <v>31151203.682750002</v>
      </c>
      <c r="L12" s="446">
        <v>29636360.10235</v>
      </c>
      <c r="M12" s="446">
        <v>27447409.331380002</v>
      </c>
      <c r="N12" s="442"/>
      <c r="O12" s="443"/>
      <c r="P12" s="442"/>
      <c r="Q12" s="442"/>
      <c r="R12" s="442"/>
      <c r="S12" s="442"/>
      <c r="T12" s="442"/>
      <c r="U12" s="442"/>
      <c r="V12" s="442"/>
      <c r="W12" s="442"/>
      <c r="X12" s="442"/>
      <c r="Y12" s="442"/>
    </row>
    <row r="13" spans="1:28" s="447" customFormat="1" ht="15" customHeight="1">
      <c r="A13" s="448" t="s">
        <v>575</v>
      </c>
      <c r="B13" s="446">
        <v>380684.40444000001</v>
      </c>
      <c r="C13" s="446">
        <v>448753.43556999997</v>
      </c>
      <c r="D13" s="446">
        <v>547044.36848000006</v>
      </c>
      <c r="E13" s="446">
        <v>643207.87985000003</v>
      </c>
      <c r="F13" s="446">
        <v>674225.55794000009</v>
      </c>
      <c r="G13" s="446">
        <v>677106.40136000002</v>
      </c>
      <c r="H13" s="446">
        <v>179947.50213000001</v>
      </c>
      <c r="I13" s="446">
        <v>619731.63228999998</v>
      </c>
      <c r="J13" s="446">
        <v>1217103.30113</v>
      </c>
      <c r="K13" s="446">
        <v>1628653.3278599998</v>
      </c>
      <c r="L13" s="446">
        <v>1546082.21795</v>
      </c>
      <c r="M13" s="446">
        <v>1944509.182</v>
      </c>
      <c r="N13" s="442"/>
      <c r="O13" s="443"/>
      <c r="P13" s="442"/>
      <c r="Q13" s="442"/>
      <c r="R13" s="442"/>
      <c r="S13" s="442"/>
      <c r="T13" s="442"/>
      <c r="U13" s="442"/>
      <c r="V13" s="442"/>
      <c r="W13" s="442"/>
      <c r="X13" s="442"/>
      <c r="Y13" s="442"/>
    </row>
    <row r="14" spans="1:28" s="447" customFormat="1" ht="15" customHeight="1">
      <c r="A14" s="448" t="s">
        <v>576</v>
      </c>
      <c r="B14" s="446">
        <v>363225.97944000002</v>
      </c>
      <c r="C14" s="446">
        <v>424351.74252999999</v>
      </c>
      <c r="D14" s="446">
        <v>486630.66687000002</v>
      </c>
      <c r="E14" s="446">
        <v>576556.10198000004</v>
      </c>
      <c r="F14" s="446">
        <v>591803.66873999999</v>
      </c>
      <c r="G14" s="446">
        <v>573842.58882000006</v>
      </c>
      <c r="H14" s="446">
        <v>146340.10990000001</v>
      </c>
      <c r="I14" s="446">
        <v>334268.42801999999</v>
      </c>
      <c r="J14" s="446">
        <v>407771.21714999998</v>
      </c>
      <c r="K14" s="446">
        <v>539962.52312000003</v>
      </c>
      <c r="L14" s="446">
        <v>638224.50777000003</v>
      </c>
      <c r="M14" s="446">
        <v>851030.42735999997</v>
      </c>
      <c r="N14" s="442"/>
      <c r="O14" s="443"/>
      <c r="P14" s="442"/>
      <c r="Q14" s="442"/>
      <c r="R14" s="442"/>
      <c r="S14" s="442"/>
      <c r="T14" s="442"/>
      <c r="U14" s="442"/>
      <c r="V14" s="442"/>
      <c r="W14" s="442"/>
      <c r="X14" s="442"/>
      <c r="Y14" s="442"/>
    </row>
    <row r="15" spans="1:28" s="447" customFormat="1" ht="15" customHeight="1">
      <c r="A15" s="448" t="s">
        <v>577</v>
      </c>
      <c r="B15" s="446">
        <v>17458.424999999999</v>
      </c>
      <c r="C15" s="446">
        <v>24401.693039999998</v>
      </c>
      <c r="D15" s="446">
        <v>60413.701609999996</v>
      </c>
      <c r="E15" s="446">
        <v>66651.777869999991</v>
      </c>
      <c r="F15" s="446">
        <v>82421.889200000005</v>
      </c>
      <c r="G15" s="446">
        <v>103263.81254000001</v>
      </c>
      <c r="H15" s="446">
        <v>33607.392229999998</v>
      </c>
      <c r="I15" s="446">
        <v>285463.20426999999</v>
      </c>
      <c r="J15" s="446">
        <v>809332.08398</v>
      </c>
      <c r="K15" s="446">
        <v>1088690.8047400001</v>
      </c>
      <c r="L15" s="446">
        <v>907857.71017999994</v>
      </c>
      <c r="M15" s="446">
        <v>1093478.7546400002</v>
      </c>
      <c r="N15" s="442"/>
      <c r="O15" s="443"/>
      <c r="P15" s="442"/>
      <c r="Q15" s="442"/>
      <c r="R15" s="442"/>
      <c r="S15" s="442"/>
      <c r="T15" s="442"/>
      <c r="U15" s="442"/>
      <c r="V15" s="442"/>
      <c r="W15" s="442"/>
      <c r="X15" s="442"/>
      <c r="Y15" s="442"/>
    </row>
    <row r="16" spans="1:28" s="447" customFormat="1" ht="15" customHeight="1">
      <c r="A16" s="448" t="s">
        <v>578</v>
      </c>
      <c r="B16" s="446">
        <v>837444.99578999996</v>
      </c>
      <c r="C16" s="446">
        <v>993613.37585000007</v>
      </c>
      <c r="D16" s="446">
        <v>1197544.118</v>
      </c>
      <c r="E16" s="446">
        <v>1568924.8147799999</v>
      </c>
      <c r="F16" s="446">
        <v>1848801.8540899998</v>
      </c>
      <c r="G16" s="446">
        <v>2219458.1409800001</v>
      </c>
      <c r="H16" s="446">
        <v>2282527.8578300001</v>
      </c>
      <c r="I16" s="446">
        <v>2004710.1585299999</v>
      </c>
      <c r="J16" s="446">
        <v>2783430.35616</v>
      </c>
      <c r="K16" s="446">
        <v>3200169.6524399999</v>
      </c>
      <c r="L16" s="446">
        <v>3731093.1497499999</v>
      </c>
      <c r="M16" s="446">
        <v>4476237.4405200006</v>
      </c>
      <c r="N16" s="442"/>
      <c r="O16" s="443"/>
      <c r="P16" s="442"/>
      <c r="Q16" s="442"/>
      <c r="R16" s="442"/>
      <c r="S16" s="442"/>
      <c r="T16" s="442"/>
      <c r="U16" s="442"/>
      <c r="V16" s="442"/>
      <c r="W16" s="442"/>
      <c r="X16" s="442"/>
      <c r="Y16" s="442"/>
    </row>
    <row r="17" spans="1:25" s="447" customFormat="1" ht="15" customHeight="1">
      <c r="A17" s="448" t="s">
        <v>579</v>
      </c>
      <c r="B17" s="446">
        <v>640307.03163999994</v>
      </c>
      <c r="C17" s="446">
        <v>811530.84753000003</v>
      </c>
      <c r="D17" s="446">
        <v>1003172.65363</v>
      </c>
      <c r="E17" s="446">
        <v>1303903.9646700001</v>
      </c>
      <c r="F17" s="446">
        <v>1520492.22025</v>
      </c>
      <c r="G17" s="446">
        <v>1676594.8624800001</v>
      </c>
      <c r="H17" s="446">
        <v>1646657.65078</v>
      </c>
      <c r="I17" s="446">
        <v>1439639.2452799999</v>
      </c>
      <c r="J17" s="446">
        <v>1367425.3200300001</v>
      </c>
      <c r="K17" s="446">
        <v>1285650.0336099998</v>
      </c>
      <c r="L17" s="446">
        <v>1437591.7024400001</v>
      </c>
      <c r="M17" s="446">
        <v>1600699.3151099999</v>
      </c>
      <c r="N17" s="442"/>
      <c r="O17" s="443"/>
      <c r="P17" s="442"/>
      <c r="Q17" s="442"/>
      <c r="R17" s="442"/>
      <c r="S17" s="442"/>
      <c r="T17" s="442"/>
      <c r="U17" s="442"/>
      <c r="V17" s="442"/>
      <c r="W17" s="442"/>
      <c r="X17" s="442"/>
      <c r="Y17" s="442"/>
    </row>
    <row r="18" spans="1:25" s="447" customFormat="1" ht="15" customHeight="1">
      <c r="A18" s="448" t="s">
        <v>580</v>
      </c>
      <c r="B18" s="446">
        <v>197137.96415000001</v>
      </c>
      <c r="C18" s="446">
        <v>182082.52831999998</v>
      </c>
      <c r="D18" s="446">
        <v>194371.46437</v>
      </c>
      <c r="E18" s="446">
        <v>265020.85011</v>
      </c>
      <c r="F18" s="446">
        <v>328309.63383999997</v>
      </c>
      <c r="G18" s="446">
        <v>542863.27850000001</v>
      </c>
      <c r="H18" s="446">
        <v>635870.20704999997</v>
      </c>
      <c r="I18" s="446">
        <v>565070.91324999998</v>
      </c>
      <c r="J18" s="446">
        <v>1416005.0361300001</v>
      </c>
      <c r="K18" s="446">
        <v>1914519.6188299998</v>
      </c>
      <c r="L18" s="446">
        <v>2293501.4473099997</v>
      </c>
      <c r="M18" s="446">
        <v>2875538.1254099999</v>
      </c>
      <c r="N18" s="442"/>
      <c r="O18" s="443"/>
      <c r="P18" s="442"/>
      <c r="Q18" s="442"/>
      <c r="R18" s="442"/>
      <c r="S18" s="442"/>
      <c r="T18" s="442"/>
      <c r="U18" s="442"/>
      <c r="V18" s="442"/>
      <c r="W18" s="442"/>
      <c r="X18" s="442"/>
      <c r="Y18" s="442"/>
    </row>
    <row r="19" spans="1:25" s="447" customFormat="1" ht="15" customHeight="1">
      <c r="A19" s="448" t="s">
        <v>40</v>
      </c>
      <c r="B19" s="446">
        <v>745081.75219000003</v>
      </c>
      <c r="C19" s="446">
        <v>849462.72996000003</v>
      </c>
      <c r="D19" s="446">
        <v>961395.52714000002</v>
      </c>
      <c r="E19" s="446">
        <v>1152457.9117399999</v>
      </c>
      <c r="F19" s="446">
        <v>1272963.8525</v>
      </c>
      <c r="G19" s="446">
        <v>1431731.85225</v>
      </c>
      <c r="H19" s="446">
        <v>8121010.2862999998</v>
      </c>
      <c r="I19" s="446">
        <v>9952803.7348100003</v>
      </c>
      <c r="J19" s="446">
        <v>8808792.0035400018</v>
      </c>
      <c r="K19" s="446">
        <v>7549467.6989200003</v>
      </c>
      <c r="L19" s="446">
        <v>6911909.3313699998</v>
      </c>
      <c r="M19" s="446">
        <v>6264273.6287099998</v>
      </c>
      <c r="N19" s="442"/>
      <c r="O19" s="443"/>
      <c r="P19" s="442"/>
      <c r="Q19" s="442"/>
      <c r="R19" s="442"/>
      <c r="S19" s="442"/>
      <c r="T19" s="442"/>
      <c r="U19" s="442"/>
      <c r="V19" s="442"/>
      <c r="W19" s="442"/>
      <c r="X19" s="442"/>
      <c r="Y19" s="442"/>
    </row>
    <row r="20" spans="1:25" s="447" customFormat="1" ht="15" customHeight="1">
      <c r="A20" s="448" t="s">
        <v>581</v>
      </c>
      <c r="B20" s="446">
        <v>-2365391.7390200002</v>
      </c>
      <c r="C20" s="446">
        <v>-2605873.5193499997</v>
      </c>
      <c r="D20" s="446">
        <v>-2897667.8646199997</v>
      </c>
      <c r="E20" s="446">
        <v>-3501552.7264200002</v>
      </c>
      <c r="F20" s="446">
        <v>-3832578.5779800001</v>
      </c>
      <c r="G20" s="446">
        <v>-4125443.0154499998</v>
      </c>
      <c r="H20" s="446">
        <v>-5259854.0912199998</v>
      </c>
      <c r="I20" s="446">
        <v>-5288761.3848199993</v>
      </c>
      <c r="J20" s="446">
        <v>-5573193.7957899999</v>
      </c>
      <c r="K20" s="446">
        <v>-6433185.0943900002</v>
      </c>
      <c r="L20" s="446">
        <v>-6782254.7376399999</v>
      </c>
      <c r="M20" s="446">
        <v>-7603477.8672899995</v>
      </c>
      <c r="N20" s="442"/>
      <c r="O20" s="443"/>
      <c r="P20" s="442"/>
      <c r="Q20" s="442"/>
      <c r="R20" s="442"/>
      <c r="S20" s="442"/>
      <c r="T20" s="442"/>
      <c r="U20" s="442"/>
      <c r="V20" s="442"/>
      <c r="W20" s="442"/>
      <c r="X20" s="442"/>
      <c r="Y20" s="442"/>
    </row>
    <row r="21" spans="1:25" s="447" customFormat="1" ht="15" customHeight="1">
      <c r="A21" s="445" t="s">
        <v>70</v>
      </c>
      <c r="B21" s="446">
        <v>787394.26301999995</v>
      </c>
      <c r="C21" s="446">
        <v>1033391.2116799999</v>
      </c>
      <c r="D21" s="446">
        <v>1016091.28435</v>
      </c>
      <c r="E21" s="446">
        <v>1213648.7130999998</v>
      </c>
      <c r="F21" s="446">
        <v>1054752.5761499999</v>
      </c>
      <c r="G21" s="446">
        <v>1155265.4898599999</v>
      </c>
      <c r="H21" s="446">
        <v>1960731.35216</v>
      </c>
      <c r="I21" s="446">
        <v>2102633.6418399997</v>
      </c>
      <c r="J21" s="446">
        <v>2382098.9395100004</v>
      </c>
      <c r="K21" s="446">
        <v>1524486.0051600002</v>
      </c>
      <c r="L21" s="446">
        <v>2033019.3834200001</v>
      </c>
      <c r="M21" s="446">
        <v>2078915.0141400001</v>
      </c>
      <c r="N21" s="442"/>
      <c r="O21" s="443"/>
      <c r="P21" s="442"/>
      <c r="Q21" s="442"/>
      <c r="R21" s="442"/>
      <c r="S21" s="442"/>
      <c r="T21" s="442"/>
      <c r="U21" s="442"/>
      <c r="V21" s="442"/>
      <c r="W21" s="442"/>
      <c r="X21" s="442"/>
      <c r="Y21" s="442"/>
    </row>
    <row r="22" spans="1:25" s="447" customFormat="1" ht="15" customHeight="1">
      <c r="A22" s="445" t="s">
        <v>76</v>
      </c>
      <c r="B22" s="446">
        <v>24119.243269999999</v>
      </c>
      <c r="C22" s="446">
        <v>20079.360230000002</v>
      </c>
      <c r="D22" s="446">
        <v>44959.405159999995</v>
      </c>
      <c r="E22" s="446">
        <v>68415.916089999999</v>
      </c>
      <c r="F22" s="446">
        <v>150854.93374000001</v>
      </c>
      <c r="G22" s="446">
        <v>112098.84074</v>
      </c>
      <c r="H22" s="446">
        <v>89925.908159999992</v>
      </c>
      <c r="I22" s="446">
        <v>136281.86922999998</v>
      </c>
      <c r="J22" s="446">
        <v>155217.98243999999</v>
      </c>
      <c r="K22" s="446">
        <v>205583.41444999998</v>
      </c>
      <c r="L22" s="446">
        <v>256121.78091</v>
      </c>
      <c r="M22" s="446">
        <v>262943.57572000002</v>
      </c>
      <c r="N22" s="442"/>
      <c r="O22" s="443"/>
      <c r="P22" s="442"/>
      <c r="Q22" s="442"/>
      <c r="R22" s="442"/>
      <c r="S22" s="442"/>
      <c r="T22" s="442"/>
      <c r="U22" s="442"/>
      <c r="V22" s="442"/>
      <c r="W22" s="442"/>
      <c r="X22" s="442"/>
      <c r="Y22" s="442"/>
    </row>
    <row r="23" spans="1:25" s="447" customFormat="1" ht="15" customHeight="1">
      <c r="A23" s="445" t="s">
        <v>582</v>
      </c>
      <c r="B23" s="446">
        <v>3444433.83311</v>
      </c>
      <c r="C23" s="446">
        <v>4154153.4528899998</v>
      </c>
      <c r="D23" s="446">
        <v>4930158.1161599997</v>
      </c>
      <c r="E23" s="446">
        <v>5713390.9197299993</v>
      </c>
      <c r="F23" s="446">
        <v>7272308.4060000004</v>
      </c>
      <c r="G23" s="446">
        <v>12265597.71991</v>
      </c>
      <c r="H23" s="446">
        <v>18822016.15546</v>
      </c>
      <c r="I23" s="446">
        <v>23122874.44853</v>
      </c>
      <c r="J23" s="446">
        <v>25927235.969330002</v>
      </c>
      <c r="K23" s="446">
        <v>20777777.510880001</v>
      </c>
      <c r="L23" s="446">
        <v>19576722.523419999</v>
      </c>
      <c r="M23" s="446">
        <v>18225930.55246</v>
      </c>
      <c r="N23" s="442"/>
      <c r="O23" s="443"/>
      <c r="P23" s="442"/>
      <c r="Q23" s="442"/>
      <c r="R23" s="442"/>
      <c r="S23" s="442"/>
      <c r="T23" s="442"/>
      <c r="U23" s="442"/>
      <c r="V23" s="442"/>
      <c r="W23" s="442"/>
      <c r="X23" s="442"/>
      <c r="Y23" s="442"/>
    </row>
    <row r="24" spans="1:25" s="447" customFormat="1" ht="15" customHeight="1">
      <c r="A24" s="445" t="s">
        <v>86</v>
      </c>
      <c r="B24" s="446">
        <v>2089008.9753599998</v>
      </c>
      <c r="C24" s="446">
        <v>2279954.4595900001</v>
      </c>
      <c r="D24" s="446">
        <v>2358817.0700900001</v>
      </c>
      <c r="E24" s="446">
        <v>2839093.7908800002</v>
      </c>
      <c r="F24" s="446">
        <v>3352362.7329899999</v>
      </c>
      <c r="G24" s="446">
        <v>4007810.8222099999</v>
      </c>
      <c r="H24" s="446">
        <v>4247780.1772800004</v>
      </c>
      <c r="I24" s="446">
        <v>4256609.2513699997</v>
      </c>
      <c r="J24" s="446">
        <v>4388571.3803699994</v>
      </c>
      <c r="K24" s="446">
        <v>3078090.8645300004</v>
      </c>
      <c r="L24" s="446">
        <v>3318342.2128600003</v>
      </c>
      <c r="M24" s="446">
        <v>3415921.08904</v>
      </c>
      <c r="N24" s="442"/>
      <c r="O24" s="443"/>
      <c r="P24" s="442"/>
      <c r="Q24" s="442"/>
      <c r="R24" s="442"/>
      <c r="S24" s="442"/>
      <c r="T24" s="442"/>
      <c r="U24" s="442"/>
      <c r="V24" s="442"/>
      <c r="W24" s="442"/>
      <c r="X24" s="442"/>
      <c r="Y24" s="442"/>
    </row>
    <row r="25" spans="1:25" s="447" customFormat="1" ht="15" customHeight="1">
      <c r="A25" s="445" t="s">
        <v>583</v>
      </c>
      <c r="B25" s="446">
        <v>364866.16483999998</v>
      </c>
      <c r="C25" s="446">
        <v>416468.17936000001</v>
      </c>
      <c r="D25" s="446">
        <v>520678.33308000001</v>
      </c>
      <c r="E25" s="446">
        <v>755229.13771000004</v>
      </c>
      <c r="F25" s="446">
        <v>825719.98684999999</v>
      </c>
      <c r="G25" s="446">
        <v>787548.18194000004</v>
      </c>
      <c r="H25" s="446">
        <v>906362.43979999993</v>
      </c>
      <c r="I25" s="446">
        <v>958448.69299000001</v>
      </c>
      <c r="J25" s="446">
        <v>961192.10259999998</v>
      </c>
      <c r="K25" s="446">
        <v>817530.70044000004</v>
      </c>
      <c r="L25" s="446">
        <v>853538.30750999996</v>
      </c>
      <c r="M25" s="446">
        <v>781637.29920000001</v>
      </c>
      <c r="N25" s="442"/>
      <c r="O25" s="443"/>
      <c r="P25" s="442"/>
      <c r="Q25" s="442"/>
      <c r="R25" s="442"/>
      <c r="S25" s="442"/>
      <c r="T25" s="442"/>
      <c r="U25" s="442"/>
      <c r="V25" s="442"/>
      <c r="W25" s="442"/>
      <c r="X25" s="442"/>
      <c r="Y25" s="442"/>
    </row>
    <row r="26" spans="1:25" s="449" customFormat="1" ht="15" customHeight="1" thickBot="1">
      <c r="A26" s="445" t="s">
        <v>102</v>
      </c>
      <c r="B26" s="446">
        <v>0</v>
      </c>
      <c r="C26" s="446">
        <v>0</v>
      </c>
      <c r="D26" s="446">
        <v>0</v>
      </c>
      <c r="E26" s="446">
        <v>95125.84268999999</v>
      </c>
      <c r="F26" s="446">
        <v>95125.84268999999</v>
      </c>
      <c r="G26" s="446">
        <v>0</v>
      </c>
      <c r="H26" s="446">
        <v>0</v>
      </c>
      <c r="I26" s="446">
        <v>0</v>
      </c>
      <c r="J26" s="446">
        <v>0</v>
      </c>
      <c r="K26" s="446">
        <v>0</v>
      </c>
      <c r="L26" s="446">
        <v>0</v>
      </c>
      <c r="M26" s="446">
        <v>0</v>
      </c>
      <c r="N26" s="442"/>
      <c r="O26" s="443"/>
      <c r="P26" s="442"/>
      <c r="Q26" s="442"/>
      <c r="R26" s="442"/>
      <c r="S26" s="442"/>
      <c r="T26" s="442"/>
      <c r="U26" s="442"/>
      <c r="V26" s="442"/>
      <c r="W26" s="442"/>
      <c r="X26" s="442"/>
      <c r="Y26" s="442"/>
    </row>
    <row r="27" spans="1:25" s="444" customFormat="1" ht="15" customHeight="1" thickTop="1" thickBot="1">
      <c r="A27" s="440" t="s">
        <v>584</v>
      </c>
      <c r="B27" s="441">
        <v>125231515.01099001</v>
      </c>
      <c r="C27" s="441">
        <v>151221336.08014002</v>
      </c>
      <c r="D27" s="441">
        <v>159397680.83421999</v>
      </c>
      <c r="E27" s="441">
        <v>185861743.93444002</v>
      </c>
      <c r="F27" s="441">
        <v>198933507.28595999</v>
      </c>
      <c r="G27" s="441">
        <v>209609321.95313001</v>
      </c>
      <c r="H27" s="441">
        <v>238077067.78069001</v>
      </c>
      <c r="I27" s="441">
        <v>253227562.29579002</v>
      </c>
      <c r="J27" s="441">
        <v>266679784.33552</v>
      </c>
      <c r="K27" s="441">
        <v>247457549.87895998</v>
      </c>
      <c r="L27" s="441">
        <v>260710128.78007001</v>
      </c>
      <c r="M27" s="441">
        <v>260899091.80803001</v>
      </c>
      <c r="N27" s="442"/>
      <c r="O27" s="443"/>
      <c r="P27" s="442"/>
      <c r="Q27" s="442"/>
      <c r="R27" s="442"/>
      <c r="S27" s="442"/>
      <c r="T27" s="442"/>
      <c r="U27" s="442"/>
      <c r="V27" s="442"/>
      <c r="W27" s="442"/>
      <c r="X27" s="442"/>
      <c r="Y27" s="442"/>
    </row>
    <row r="28" spans="1:25" s="447" customFormat="1" ht="15" customHeight="1" thickTop="1">
      <c r="A28" s="445" t="s">
        <v>585</v>
      </c>
      <c r="B28" s="446">
        <v>107500779.49492</v>
      </c>
      <c r="C28" s="446">
        <v>131019185.50766</v>
      </c>
      <c r="D28" s="446">
        <v>135426273.91997001</v>
      </c>
      <c r="E28" s="446">
        <v>154147230.37922001</v>
      </c>
      <c r="F28" s="446">
        <v>161638463.76628</v>
      </c>
      <c r="G28" s="446">
        <v>157409598.70846</v>
      </c>
      <c r="H28" s="446">
        <v>173595869.81370002</v>
      </c>
      <c r="I28" s="446">
        <v>186048624.22277999</v>
      </c>
      <c r="J28" s="446">
        <v>197828104.77060002</v>
      </c>
      <c r="K28" s="446">
        <v>115378394.59086999</v>
      </c>
      <c r="L28" s="446">
        <v>112443499.19658001</v>
      </c>
      <c r="M28" s="446">
        <v>190330885.48890999</v>
      </c>
      <c r="N28" s="442"/>
      <c r="O28" s="443"/>
      <c r="P28" s="442"/>
      <c r="Q28" s="442"/>
      <c r="R28" s="442"/>
      <c r="S28" s="442"/>
      <c r="T28" s="442"/>
      <c r="U28" s="442"/>
      <c r="V28" s="442"/>
      <c r="W28" s="442"/>
      <c r="X28" s="442"/>
      <c r="Y28" s="442"/>
    </row>
    <row r="29" spans="1:25" s="447" customFormat="1" ht="15" customHeight="1">
      <c r="A29" s="448" t="s">
        <v>586</v>
      </c>
      <c r="B29" s="446">
        <v>26259147.962250002</v>
      </c>
      <c r="C29" s="446">
        <v>30048308.85055</v>
      </c>
      <c r="D29" s="446">
        <v>29802707.111759998</v>
      </c>
      <c r="E29" s="446">
        <v>29805454.02679</v>
      </c>
      <c r="F29" s="446">
        <v>28527246.78669</v>
      </c>
      <c r="G29" s="446">
        <v>25221909.018959999</v>
      </c>
      <c r="H29" s="446">
        <v>28919096.715180002</v>
      </c>
      <c r="I29" s="446">
        <v>31258324.62985</v>
      </c>
      <c r="J29" s="446">
        <v>31953907.71142</v>
      </c>
      <c r="K29" s="446">
        <v>25102285.272610001</v>
      </c>
      <c r="L29" s="446">
        <v>28595505.953580003</v>
      </c>
      <c r="M29" s="446">
        <v>29532612.64861</v>
      </c>
      <c r="N29" s="442"/>
      <c r="O29" s="443"/>
      <c r="P29" s="442"/>
      <c r="Q29" s="442"/>
      <c r="R29" s="442"/>
      <c r="S29" s="442"/>
      <c r="T29" s="442"/>
      <c r="U29" s="442"/>
      <c r="V29" s="442"/>
      <c r="W29" s="442"/>
      <c r="X29" s="442"/>
      <c r="Y29" s="442"/>
    </row>
    <row r="30" spans="1:25" s="447" customFormat="1" ht="15" customHeight="1">
      <c r="A30" s="448" t="s">
        <v>587</v>
      </c>
      <c r="B30" s="446">
        <v>36761744.1373</v>
      </c>
      <c r="C30" s="446">
        <v>47601698.228260003</v>
      </c>
      <c r="D30" s="446">
        <v>43891533.118639998</v>
      </c>
      <c r="E30" s="446">
        <v>47920359.177170001</v>
      </c>
      <c r="F30" s="446">
        <v>51336022.047849998</v>
      </c>
      <c r="G30" s="446">
        <v>47708281.856580004</v>
      </c>
      <c r="H30" s="446">
        <v>52480729.409209996</v>
      </c>
      <c r="I30" s="446">
        <v>57233904.781120002</v>
      </c>
      <c r="J30" s="446">
        <v>61184296.515110001</v>
      </c>
      <c r="K30" s="446">
        <v>52469361.661230005</v>
      </c>
      <c r="L30" s="446">
        <v>58438241.733279996</v>
      </c>
      <c r="M30" s="446">
        <v>58098953.64745</v>
      </c>
      <c r="N30" s="442"/>
      <c r="O30" s="443"/>
      <c r="P30" s="442"/>
      <c r="Q30" s="442"/>
      <c r="R30" s="442"/>
      <c r="S30" s="442"/>
      <c r="T30" s="442"/>
      <c r="U30" s="442"/>
      <c r="V30" s="442"/>
      <c r="W30" s="442"/>
      <c r="X30" s="442"/>
      <c r="Y30" s="442"/>
    </row>
    <row r="31" spans="1:25" s="447" customFormat="1" ht="15" customHeight="1">
      <c r="A31" s="448" t="s">
        <v>588</v>
      </c>
      <c r="B31" s="446">
        <v>3674676.9889600002</v>
      </c>
      <c r="C31" s="446">
        <v>2383644.6945799999</v>
      </c>
      <c r="D31" s="446">
        <v>802007.39145</v>
      </c>
      <c r="E31" s="446">
        <v>608029.32820000011</v>
      </c>
      <c r="F31" s="446">
        <v>486583.58577999996</v>
      </c>
      <c r="G31" s="446">
        <v>285971.39663999999</v>
      </c>
      <c r="H31" s="446">
        <v>290574.55593000003</v>
      </c>
      <c r="I31" s="446">
        <v>422703.82511999999</v>
      </c>
      <c r="J31" s="446">
        <v>116644.63640999999</v>
      </c>
      <c r="K31" s="446">
        <v>62938.187469999997</v>
      </c>
      <c r="L31" s="446">
        <v>49461.86363</v>
      </c>
      <c r="M31" s="446">
        <v>35497.406999999999</v>
      </c>
      <c r="N31" s="442"/>
      <c r="O31" s="443"/>
      <c r="P31" s="442"/>
      <c r="Q31" s="442"/>
      <c r="R31" s="442"/>
      <c r="S31" s="442"/>
      <c r="T31" s="442"/>
      <c r="U31" s="442"/>
      <c r="V31" s="442"/>
      <c r="W31" s="442"/>
      <c r="X31" s="442"/>
      <c r="Y31" s="442"/>
    </row>
    <row r="32" spans="1:25" s="447" customFormat="1" ht="15" customHeight="1">
      <c r="A32" s="448" t="s">
        <v>589</v>
      </c>
      <c r="B32" s="446">
        <v>4294946.5777599998</v>
      </c>
      <c r="C32" s="446">
        <v>4348898.8077299995</v>
      </c>
      <c r="D32" s="446">
        <v>4373255.216</v>
      </c>
      <c r="E32" s="446">
        <v>5070419.5684399996</v>
      </c>
      <c r="F32" s="446">
        <v>3715942.8083699998</v>
      </c>
      <c r="G32" s="446">
        <v>3952117.2222899999</v>
      </c>
      <c r="H32" s="446">
        <v>3144796.71582</v>
      </c>
      <c r="I32" s="446">
        <v>4109528.2781799999</v>
      </c>
      <c r="J32" s="446">
        <v>3792560.4055400002</v>
      </c>
      <c r="K32" s="446">
        <v>2770921.2141700001</v>
      </c>
      <c r="L32" s="446">
        <v>3197244.59871</v>
      </c>
      <c r="M32" s="446">
        <v>3492028.3703200002</v>
      </c>
      <c r="N32" s="442"/>
      <c r="O32" s="443"/>
      <c r="P32" s="442"/>
      <c r="Q32" s="442"/>
      <c r="R32" s="442"/>
      <c r="S32" s="442"/>
      <c r="T32" s="442"/>
      <c r="U32" s="442"/>
      <c r="V32" s="442"/>
      <c r="W32" s="442"/>
      <c r="X32" s="442"/>
      <c r="Y32" s="442"/>
    </row>
    <row r="33" spans="1:25" s="447" customFormat="1" ht="15" customHeight="1">
      <c r="A33" s="448" t="s">
        <v>590</v>
      </c>
      <c r="B33" s="446">
        <v>34128615.657130003</v>
      </c>
      <c r="C33" s="446">
        <v>43373413.711370006</v>
      </c>
      <c r="D33" s="446">
        <v>52421842.970919997</v>
      </c>
      <c r="E33" s="446">
        <v>65219490.453510001</v>
      </c>
      <c r="F33" s="446">
        <v>70755430.536270007</v>
      </c>
      <c r="G33" s="446">
        <v>72297337.143279999</v>
      </c>
      <c r="H33" s="446">
        <v>79380372.684820011</v>
      </c>
      <c r="I33" s="446">
        <v>82631530.217570007</v>
      </c>
      <c r="J33" s="446">
        <v>89188544.847429991</v>
      </c>
      <c r="K33" s="446">
        <v>30523048.480889998</v>
      </c>
      <c r="L33" s="446">
        <v>21100433.08735</v>
      </c>
      <c r="M33" s="446">
        <v>87287704.778099999</v>
      </c>
      <c r="N33" s="442"/>
      <c r="O33" s="443"/>
      <c r="P33" s="442"/>
      <c r="Q33" s="442"/>
      <c r="R33" s="442"/>
      <c r="S33" s="442"/>
      <c r="T33" s="442"/>
      <c r="U33" s="442"/>
      <c r="V33" s="442"/>
      <c r="W33" s="442"/>
      <c r="X33" s="442"/>
      <c r="Y33" s="442"/>
    </row>
    <row r="34" spans="1:25" s="447" customFormat="1" ht="15" customHeight="1">
      <c r="A34" s="448" t="s">
        <v>591</v>
      </c>
      <c r="B34" s="446">
        <v>2381648.1715199999</v>
      </c>
      <c r="C34" s="446">
        <v>3263221.2151700002</v>
      </c>
      <c r="D34" s="446">
        <v>4134928.1111999997</v>
      </c>
      <c r="E34" s="446">
        <v>5523477.8251099996</v>
      </c>
      <c r="F34" s="446">
        <v>6817238.0013199998</v>
      </c>
      <c r="G34" s="446">
        <v>7943982.0707099997</v>
      </c>
      <c r="H34" s="446">
        <v>9380299.7327399999</v>
      </c>
      <c r="I34" s="446">
        <v>10392632.490940001</v>
      </c>
      <c r="J34" s="446">
        <v>11592150.654690001</v>
      </c>
      <c r="K34" s="446">
        <v>4449839.7745000003</v>
      </c>
      <c r="L34" s="446">
        <v>1062611.96003</v>
      </c>
      <c r="M34" s="446">
        <v>11884088.637430001</v>
      </c>
      <c r="N34" s="442"/>
      <c r="O34" s="443"/>
      <c r="P34" s="442"/>
      <c r="Q34" s="442"/>
      <c r="R34" s="442"/>
      <c r="S34" s="442"/>
      <c r="T34" s="442"/>
      <c r="U34" s="442"/>
      <c r="V34" s="442"/>
      <c r="W34" s="442"/>
      <c r="X34" s="442"/>
      <c r="Y34" s="442"/>
    </row>
    <row r="35" spans="1:25" s="447" customFormat="1" ht="15" customHeight="1">
      <c r="A35" s="445" t="s">
        <v>592</v>
      </c>
      <c r="B35" s="446">
        <v>144088.87340000001</v>
      </c>
      <c r="C35" s="446">
        <v>234884.22842</v>
      </c>
      <c r="D35" s="446">
        <v>151549.21575999999</v>
      </c>
      <c r="E35" s="446">
        <v>101807.20009999999</v>
      </c>
      <c r="F35" s="446">
        <v>144321.29655999999</v>
      </c>
      <c r="G35" s="446">
        <v>129607.05386</v>
      </c>
      <c r="H35" s="446">
        <v>362478.75060000003</v>
      </c>
      <c r="I35" s="446">
        <v>240474.35581000001</v>
      </c>
      <c r="J35" s="446">
        <v>228904.70439</v>
      </c>
      <c r="K35" s="446">
        <v>177022.73303999999</v>
      </c>
      <c r="L35" s="446">
        <v>302419.78055000002</v>
      </c>
      <c r="M35" s="446">
        <v>242076.39178000001</v>
      </c>
      <c r="N35" s="442"/>
      <c r="O35" s="443"/>
      <c r="P35" s="442"/>
      <c r="Q35" s="442"/>
      <c r="R35" s="442"/>
      <c r="S35" s="442"/>
      <c r="T35" s="442"/>
      <c r="U35" s="442"/>
      <c r="V35" s="442"/>
      <c r="W35" s="442"/>
      <c r="X35" s="442"/>
      <c r="Y35" s="442"/>
    </row>
    <row r="36" spans="1:25" s="447" customFormat="1" ht="15" customHeight="1">
      <c r="A36" s="445" t="s">
        <v>593</v>
      </c>
      <c r="B36" s="446">
        <v>4337370.8877799995</v>
      </c>
      <c r="C36" s="446">
        <v>5422966.1756699998</v>
      </c>
      <c r="D36" s="446">
        <v>7624676.29067</v>
      </c>
      <c r="E36" s="446">
        <v>12867562.1096</v>
      </c>
      <c r="F36" s="446">
        <v>16467510.18685</v>
      </c>
      <c r="G36" s="446">
        <v>25291022.044160001</v>
      </c>
      <c r="H36" s="446">
        <v>33449203.23429</v>
      </c>
      <c r="I36" s="446">
        <v>34962421.880339995</v>
      </c>
      <c r="J36" s="446">
        <v>35677153.29676</v>
      </c>
      <c r="K36" s="446">
        <v>35723922.818160005</v>
      </c>
      <c r="L36" s="446">
        <v>34477597.175279997</v>
      </c>
      <c r="M36" s="446">
        <v>32072903.073040001</v>
      </c>
      <c r="N36" s="442"/>
      <c r="O36" s="443"/>
      <c r="P36" s="442"/>
      <c r="Q36" s="442"/>
      <c r="R36" s="442"/>
      <c r="S36" s="442"/>
      <c r="T36" s="442"/>
      <c r="U36" s="442"/>
      <c r="V36" s="442"/>
      <c r="W36" s="442"/>
      <c r="X36" s="442"/>
      <c r="Y36" s="442"/>
    </row>
    <row r="37" spans="1:25" s="447" customFormat="1" ht="15" customHeight="1">
      <c r="A37" s="445" t="s">
        <v>594</v>
      </c>
      <c r="B37" s="446">
        <v>2796198.3475799998</v>
      </c>
      <c r="C37" s="446">
        <v>2753766.3094099998</v>
      </c>
      <c r="D37" s="446">
        <v>3358739.0953099998</v>
      </c>
      <c r="E37" s="446">
        <v>3778661.1630300004</v>
      </c>
      <c r="F37" s="446">
        <v>3610625.6594199999</v>
      </c>
      <c r="G37" s="446">
        <v>4097111.3125700001</v>
      </c>
      <c r="H37" s="446">
        <v>4414429.1060899999</v>
      </c>
      <c r="I37" s="446">
        <v>5065166.2878900003</v>
      </c>
      <c r="J37" s="446">
        <v>5692080.23912</v>
      </c>
      <c r="K37" s="446">
        <v>4450663.3548900001</v>
      </c>
      <c r="L37" s="446">
        <v>5569066.1096800007</v>
      </c>
      <c r="M37" s="446">
        <v>5485021.2086199997</v>
      </c>
      <c r="N37" s="442"/>
      <c r="O37" s="443"/>
      <c r="P37" s="442"/>
      <c r="Q37" s="442"/>
      <c r="R37" s="442"/>
      <c r="S37" s="442"/>
      <c r="T37" s="442"/>
      <c r="U37" s="442"/>
      <c r="V37" s="442"/>
      <c r="W37" s="442"/>
      <c r="X37" s="442"/>
      <c r="Y37" s="442"/>
    </row>
    <row r="38" spans="1:25" s="447" customFormat="1" ht="15" customHeight="1">
      <c r="A38" s="445" t="s">
        <v>147</v>
      </c>
      <c r="B38" s="446">
        <v>1695871.4385200001</v>
      </c>
      <c r="C38" s="446">
        <v>1803604.24028</v>
      </c>
      <c r="D38" s="446">
        <v>1839390.5435599999</v>
      </c>
      <c r="E38" s="446">
        <v>2037668.9649700001</v>
      </c>
      <c r="F38" s="446">
        <v>2154853.4890700001</v>
      </c>
      <c r="G38" s="446">
        <v>2409830.3072199998</v>
      </c>
      <c r="H38" s="446">
        <v>2441944.2260199999</v>
      </c>
      <c r="I38" s="446">
        <v>2719642.6953199999</v>
      </c>
      <c r="J38" s="446">
        <v>2887271.10745</v>
      </c>
      <c r="K38" s="446">
        <v>2677247.60794</v>
      </c>
      <c r="L38" s="446">
        <v>2713868.3401799998</v>
      </c>
      <c r="M38" s="446">
        <v>2786786.7786500002</v>
      </c>
      <c r="N38" s="442"/>
      <c r="O38" s="443"/>
      <c r="P38" s="442"/>
      <c r="Q38" s="442"/>
      <c r="R38" s="442"/>
      <c r="S38" s="442"/>
      <c r="T38" s="442"/>
      <c r="U38" s="442"/>
      <c r="V38" s="442"/>
      <c r="W38" s="442"/>
      <c r="X38" s="442"/>
      <c r="Y38" s="442"/>
    </row>
    <row r="39" spans="1:25" s="447" customFormat="1" ht="15" customHeight="1">
      <c r="A39" s="445" t="s">
        <v>154</v>
      </c>
      <c r="B39" s="446">
        <v>1696855.34344</v>
      </c>
      <c r="C39" s="446">
        <v>2039392.1688699999</v>
      </c>
      <c r="D39" s="446">
        <v>2648311.8169699996</v>
      </c>
      <c r="E39" s="446">
        <v>2830457.1137299999</v>
      </c>
      <c r="F39" s="446">
        <v>2705067.6034499998</v>
      </c>
      <c r="G39" s="446">
        <v>2633663.0578400004</v>
      </c>
      <c r="H39" s="446">
        <v>3576780.0863399999</v>
      </c>
      <c r="I39" s="446">
        <v>3328936.89163</v>
      </c>
      <c r="J39" s="446">
        <v>3202005.5244100001</v>
      </c>
      <c r="K39" s="446">
        <v>3518951.0442399997</v>
      </c>
      <c r="L39" s="446">
        <v>3277956.73318</v>
      </c>
      <c r="M39" s="446">
        <v>3456257.7988100001</v>
      </c>
      <c r="N39" s="442"/>
      <c r="O39" s="443"/>
      <c r="P39" s="442"/>
      <c r="Q39" s="442"/>
      <c r="R39" s="442"/>
      <c r="S39" s="442"/>
      <c r="T39" s="442"/>
      <c r="U39" s="442"/>
      <c r="V39" s="442"/>
      <c r="W39" s="442"/>
      <c r="X39" s="442"/>
      <c r="Y39" s="442"/>
    </row>
    <row r="40" spans="1:25" s="447" customFormat="1" ht="15" customHeight="1">
      <c r="A40" s="445" t="s">
        <v>595</v>
      </c>
      <c r="B40" s="446">
        <v>1416508.0696400001</v>
      </c>
      <c r="C40" s="446">
        <v>1717452.61671</v>
      </c>
      <c r="D40" s="446">
        <v>2465203.2340600002</v>
      </c>
      <c r="E40" s="446">
        <v>2617260.7224699999</v>
      </c>
      <c r="F40" s="446">
        <v>2549268.1711900001</v>
      </c>
      <c r="G40" s="446">
        <v>2746468.5641300003</v>
      </c>
      <c r="H40" s="446">
        <v>2804632.7594299996</v>
      </c>
      <c r="I40" s="446">
        <v>2623885.0717699998</v>
      </c>
      <c r="J40" s="446">
        <v>2530693.2975100004</v>
      </c>
      <c r="K40" s="446">
        <v>2510039.1835500002</v>
      </c>
      <c r="L40" s="446">
        <v>2666538.3383899997</v>
      </c>
      <c r="M40" s="446">
        <v>2696319.3326699999</v>
      </c>
      <c r="N40" s="442"/>
      <c r="O40" s="443"/>
      <c r="P40" s="442"/>
      <c r="Q40" s="442"/>
      <c r="R40" s="442"/>
      <c r="S40" s="442"/>
      <c r="T40" s="442"/>
      <c r="U40" s="442"/>
      <c r="V40" s="442"/>
      <c r="W40" s="442"/>
      <c r="X40" s="442"/>
      <c r="Y40" s="442"/>
    </row>
    <row r="41" spans="1:25" s="449" customFormat="1" ht="15" customHeight="1" thickBot="1">
      <c r="A41" s="445" t="s">
        <v>128</v>
      </c>
      <c r="B41" s="446">
        <v>5643842.55571</v>
      </c>
      <c r="C41" s="446">
        <v>6230084.8331199996</v>
      </c>
      <c r="D41" s="446">
        <v>5883536.7179199997</v>
      </c>
      <c r="E41" s="446">
        <v>7481096.2813200001</v>
      </c>
      <c r="F41" s="446">
        <v>9663397.11314</v>
      </c>
      <c r="G41" s="446">
        <v>14892020.904889999</v>
      </c>
      <c r="H41" s="446">
        <v>17431729.804220002</v>
      </c>
      <c r="I41" s="446">
        <v>18238410.890250001</v>
      </c>
      <c r="J41" s="446">
        <v>18633571.39528</v>
      </c>
      <c r="K41" s="446">
        <v>83021308.546269998</v>
      </c>
      <c r="L41" s="446">
        <v>99259183.106229991</v>
      </c>
      <c r="M41" s="446">
        <v>23828841.735549998</v>
      </c>
      <c r="N41" s="442"/>
      <c r="O41" s="443"/>
      <c r="P41" s="442"/>
      <c r="Q41" s="442"/>
      <c r="R41" s="442"/>
      <c r="S41" s="442"/>
      <c r="T41" s="442"/>
      <c r="U41" s="442"/>
      <c r="V41" s="442"/>
      <c r="W41" s="442"/>
      <c r="X41" s="442"/>
      <c r="Y41" s="442"/>
    </row>
    <row r="42" spans="1:25" s="444" customFormat="1" ht="15" customHeight="1" thickTop="1" thickBot="1">
      <c r="A42" s="440" t="s">
        <v>596</v>
      </c>
      <c r="B42" s="441">
        <v>10801966.7347</v>
      </c>
      <c r="C42" s="441">
        <v>12046739.089030001</v>
      </c>
      <c r="D42" s="441">
        <v>13616999.10238</v>
      </c>
      <c r="E42" s="441">
        <v>14257334.54775</v>
      </c>
      <c r="F42" s="441">
        <v>15225053.382690001</v>
      </c>
      <c r="G42" s="441">
        <v>16660673.37084</v>
      </c>
      <c r="H42" s="441">
        <v>16652965.061299998</v>
      </c>
      <c r="I42" s="441">
        <v>18076565.487369999</v>
      </c>
      <c r="J42" s="441">
        <v>19406339.626029998</v>
      </c>
      <c r="K42" s="441">
        <v>17986160.210840002</v>
      </c>
      <c r="L42" s="441">
        <v>19277482.467769999</v>
      </c>
      <c r="M42" s="441">
        <v>19487801.79879</v>
      </c>
      <c r="N42" s="442"/>
      <c r="O42" s="443"/>
      <c r="P42" s="442"/>
      <c r="Q42" s="442"/>
      <c r="R42" s="442"/>
      <c r="S42" s="442"/>
      <c r="T42" s="442"/>
      <c r="U42" s="442"/>
      <c r="V42" s="442"/>
      <c r="W42" s="442"/>
      <c r="X42" s="442"/>
      <c r="Y42" s="442"/>
    </row>
    <row r="43" spans="1:25" s="447" customFormat="1" ht="15" customHeight="1" thickTop="1">
      <c r="A43" s="445" t="s">
        <v>169</v>
      </c>
      <c r="B43" s="446">
        <v>6452976.6267200001</v>
      </c>
      <c r="C43" s="446">
        <v>7916336.6106099999</v>
      </c>
      <c r="D43" s="446">
        <v>9431317.9006099999</v>
      </c>
      <c r="E43" s="446">
        <v>10046163.910610002</v>
      </c>
      <c r="F43" s="446">
        <v>11030322.580610001</v>
      </c>
      <c r="G43" s="446">
        <v>11884303.24061</v>
      </c>
      <c r="H43" s="446">
        <v>12747373.666549999</v>
      </c>
      <c r="I43" s="446">
        <v>13455645.656549999</v>
      </c>
      <c r="J43" s="446">
        <v>14440394.266549999</v>
      </c>
      <c r="K43" s="446">
        <v>13760423.14655</v>
      </c>
      <c r="L43" s="446">
        <v>13919266.866549999</v>
      </c>
      <c r="M43" s="446">
        <v>14686416.686549999</v>
      </c>
      <c r="N43" s="442"/>
      <c r="O43" s="443"/>
      <c r="P43" s="442"/>
      <c r="Q43" s="442"/>
      <c r="R43" s="442"/>
      <c r="S43" s="442"/>
      <c r="T43" s="442"/>
      <c r="U43" s="442"/>
      <c r="V43" s="442"/>
      <c r="W43" s="442"/>
      <c r="X43" s="442"/>
      <c r="Y43" s="442"/>
    </row>
    <row r="44" spans="1:25" s="447" customFormat="1" ht="15" customHeight="1">
      <c r="A44" s="445" t="s">
        <v>173</v>
      </c>
      <c r="B44" s="446">
        <v>626257.29934000003</v>
      </c>
      <c r="C44" s="446">
        <v>440452.23038999998</v>
      </c>
      <c r="D44" s="446">
        <v>521727.56848000002</v>
      </c>
      <c r="E44" s="446">
        <v>142453.66538999998</v>
      </c>
      <c r="F44" s="446">
        <v>122786.06948000001</v>
      </c>
      <c r="G44" s="446">
        <v>135134.53461999999</v>
      </c>
      <c r="H44" s="446">
        <v>236108.21138999998</v>
      </c>
      <c r="I44" s="446">
        <v>298883.27038999996</v>
      </c>
      <c r="J44" s="446">
        <v>170968.33228</v>
      </c>
      <c r="K44" s="446">
        <v>69780.855779999998</v>
      </c>
      <c r="L44" s="446">
        <v>86399.894180000003</v>
      </c>
      <c r="M44" s="446">
        <v>152544.46833999999</v>
      </c>
      <c r="N44" s="442"/>
      <c r="O44" s="443"/>
      <c r="P44" s="442"/>
      <c r="Q44" s="442"/>
      <c r="R44" s="442"/>
      <c r="S44" s="442"/>
      <c r="T44" s="442"/>
      <c r="U44" s="442"/>
      <c r="V44" s="442"/>
      <c r="W44" s="442"/>
      <c r="X44" s="442"/>
      <c r="Y44" s="442"/>
    </row>
    <row r="45" spans="1:25" s="447" customFormat="1" ht="15" customHeight="1">
      <c r="A45" s="445" t="s">
        <v>177</v>
      </c>
      <c r="B45" s="446">
        <v>0</v>
      </c>
      <c r="C45" s="446">
        <v>0</v>
      </c>
      <c r="D45" s="446">
        <v>0</v>
      </c>
      <c r="E45" s="446">
        <v>0</v>
      </c>
      <c r="F45" s="446">
        <v>0</v>
      </c>
      <c r="G45" s="446">
        <v>0</v>
      </c>
      <c r="H45" s="446">
        <v>0</v>
      </c>
      <c r="I45" s="446">
        <v>0</v>
      </c>
      <c r="J45" s="446">
        <v>0</v>
      </c>
      <c r="K45" s="446">
        <v>0</v>
      </c>
      <c r="L45" s="446">
        <v>0</v>
      </c>
      <c r="M45" s="446">
        <v>0</v>
      </c>
      <c r="N45" s="442"/>
      <c r="O45" s="443"/>
      <c r="P45" s="442"/>
      <c r="Q45" s="442"/>
      <c r="R45" s="442"/>
      <c r="S45" s="442"/>
      <c r="T45" s="442"/>
      <c r="U45" s="442"/>
      <c r="V45" s="442"/>
      <c r="W45" s="442"/>
      <c r="X45" s="442"/>
      <c r="Y45" s="442"/>
    </row>
    <row r="46" spans="1:25" s="447" customFormat="1" ht="15" customHeight="1">
      <c r="A46" s="445" t="s">
        <v>597</v>
      </c>
      <c r="B46" s="446">
        <v>1983823.31388</v>
      </c>
      <c r="C46" s="446">
        <v>1960109.2246600001</v>
      </c>
      <c r="D46" s="446">
        <v>1687372.9091700001</v>
      </c>
      <c r="E46" s="446">
        <v>2015543.19178</v>
      </c>
      <c r="F46" s="446">
        <v>2236918.8634200003</v>
      </c>
      <c r="G46" s="446">
        <v>2500623.7864000001</v>
      </c>
      <c r="H46" s="446">
        <v>2817848.0044</v>
      </c>
      <c r="I46" s="446">
        <v>2899877.5660700002</v>
      </c>
      <c r="J46" s="446">
        <v>3052739.1123899999</v>
      </c>
      <c r="K46" s="446">
        <v>3210734.6325100004</v>
      </c>
      <c r="L46" s="446">
        <v>3245971.1649799999</v>
      </c>
      <c r="M46" s="446">
        <v>3494322.4644400002</v>
      </c>
      <c r="N46" s="442"/>
      <c r="O46" s="443"/>
      <c r="P46" s="442"/>
      <c r="Q46" s="442"/>
      <c r="R46" s="442"/>
      <c r="S46" s="442"/>
      <c r="T46" s="442"/>
      <c r="U46" s="442"/>
      <c r="V46" s="442"/>
      <c r="W46" s="442"/>
      <c r="X46" s="442"/>
      <c r="Y46" s="442"/>
    </row>
    <row r="47" spans="1:25" s="447" customFormat="1" ht="15" customHeight="1">
      <c r="A47" s="445" t="s">
        <v>183</v>
      </c>
      <c r="B47" s="446">
        <v>1738909.4947599999</v>
      </c>
      <c r="C47" s="446">
        <v>1729841.0233699998</v>
      </c>
      <c r="D47" s="446">
        <v>1976580.7241199999</v>
      </c>
      <c r="E47" s="446">
        <v>2053173.77997</v>
      </c>
      <c r="F47" s="446">
        <v>1835025.8691800002</v>
      </c>
      <c r="G47" s="446">
        <v>2140611.8092100001</v>
      </c>
      <c r="H47" s="446">
        <v>851635.17896000005</v>
      </c>
      <c r="I47" s="446">
        <v>1422158.9943599999</v>
      </c>
      <c r="J47" s="446">
        <v>1742237.91481</v>
      </c>
      <c r="K47" s="446">
        <v>945221.576</v>
      </c>
      <c r="L47" s="446">
        <v>2025844.5420599999</v>
      </c>
      <c r="M47" s="446">
        <v>1154518.17946</v>
      </c>
      <c r="N47" s="442"/>
      <c r="O47" s="443"/>
      <c r="P47" s="442"/>
      <c r="Q47" s="442"/>
      <c r="R47" s="442"/>
      <c r="S47" s="442"/>
      <c r="T47" s="442"/>
      <c r="U47" s="442"/>
      <c r="V47" s="442"/>
      <c r="W47" s="442"/>
      <c r="X47" s="442"/>
      <c r="Y47" s="442"/>
    </row>
    <row r="48" spans="1:25" s="447" customFormat="1" ht="15" customHeight="1">
      <c r="A48" s="448" t="s">
        <v>598</v>
      </c>
      <c r="B48" s="446">
        <v>-8191.4995699999999</v>
      </c>
      <c r="C48" s="446">
        <v>39.443930000000002</v>
      </c>
      <c r="D48" s="446">
        <v>10680.81897</v>
      </c>
      <c r="E48" s="446">
        <v>32467.953289999998</v>
      </c>
      <c r="F48" s="446">
        <v>58722.066749999998</v>
      </c>
      <c r="G48" s="446">
        <v>70985.071790000002</v>
      </c>
      <c r="H48" s="446">
        <v>56810.831250000003</v>
      </c>
      <c r="I48" s="446">
        <v>2971.0108100000002</v>
      </c>
      <c r="J48" s="446">
        <v>-19042.784540000001</v>
      </c>
      <c r="K48" s="446">
        <v>228076.12328</v>
      </c>
      <c r="L48" s="446">
        <v>-6198.6943499999998</v>
      </c>
      <c r="M48" s="446">
        <v>243962.10626</v>
      </c>
      <c r="N48" s="442"/>
      <c r="O48" s="443"/>
      <c r="P48" s="442"/>
      <c r="Q48" s="442"/>
      <c r="R48" s="442"/>
      <c r="S48" s="442"/>
      <c r="T48" s="442"/>
      <c r="U48" s="442"/>
      <c r="V48" s="442"/>
      <c r="W48" s="442"/>
      <c r="X48" s="442"/>
      <c r="Y48" s="442"/>
    </row>
    <row r="49" spans="1:25" s="449" customFormat="1" ht="15" customHeight="1" thickBot="1">
      <c r="A49" s="448" t="s">
        <v>599</v>
      </c>
      <c r="B49" s="446">
        <v>1747100.9943299999</v>
      </c>
      <c r="C49" s="446">
        <v>1729801.57944</v>
      </c>
      <c r="D49" s="446">
        <v>1965899.90515</v>
      </c>
      <c r="E49" s="446">
        <v>2020705.8266800002</v>
      </c>
      <c r="F49" s="446">
        <v>1776303.8024300002</v>
      </c>
      <c r="G49" s="446">
        <v>2069626.7374200001</v>
      </c>
      <c r="H49" s="446">
        <v>794824.34771</v>
      </c>
      <c r="I49" s="446">
        <v>1419187.98355</v>
      </c>
      <c r="J49" s="446">
        <v>1761280.6993499999</v>
      </c>
      <c r="K49" s="446">
        <v>717145.45272000006</v>
      </c>
      <c r="L49" s="446">
        <v>2032043.2364100001</v>
      </c>
      <c r="M49" s="446">
        <v>910556.0732000001</v>
      </c>
      <c r="N49" s="442"/>
      <c r="O49" s="443"/>
      <c r="P49" s="442"/>
      <c r="Q49" s="442"/>
      <c r="R49" s="442"/>
      <c r="S49" s="442"/>
      <c r="T49" s="442"/>
      <c r="U49" s="442"/>
      <c r="V49" s="442"/>
      <c r="W49" s="442"/>
      <c r="X49" s="442"/>
      <c r="Y49" s="442"/>
    </row>
    <row r="50" spans="1:25" s="444" customFormat="1" ht="15" customHeight="1" thickTop="1" thickBot="1">
      <c r="A50" s="440" t="s">
        <v>600</v>
      </c>
      <c r="B50" s="441">
        <v>136033481.74568999</v>
      </c>
      <c r="C50" s="441">
        <v>163268075.16917002</v>
      </c>
      <c r="D50" s="441">
        <v>173014679.9366</v>
      </c>
      <c r="E50" s="441">
        <v>200119078.48219001</v>
      </c>
      <c r="F50" s="441">
        <v>214158560.66865</v>
      </c>
      <c r="G50" s="441">
        <v>226269995.32396999</v>
      </c>
      <c r="H50" s="441">
        <v>254730032.84198999</v>
      </c>
      <c r="I50" s="441">
        <v>271304127.78316003</v>
      </c>
      <c r="J50" s="441">
        <v>286086123.96155</v>
      </c>
      <c r="K50" s="441">
        <v>265443710.0898</v>
      </c>
      <c r="L50" s="441">
        <v>279987611.24784005</v>
      </c>
      <c r="M50" s="441">
        <v>280386893.60681999</v>
      </c>
      <c r="N50" s="442"/>
      <c r="O50" s="443"/>
      <c r="P50" s="442"/>
      <c r="Q50" s="442"/>
      <c r="R50" s="442"/>
      <c r="S50" s="442"/>
      <c r="T50" s="442"/>
      <c r="U50" s="442"/>
      <c r="V50" s="442"/>
      <c r="W50" s="442"/>
      <c r="X50" s="442"/>
      <c r="Y50" s="442"/>
    </row>
    <row r="51" spans="1:25" s="447" customFormat="1" ht="15" customHeight="1" thickTop="1">
      <c r="A51" s="450" t="s">
        <v>601</v>
      </c>
      <c r="B51" s="446">
        <v>14694168.35413</v>
      </c>
      <c r="C51" s="446">
        <v>18672350.202689998</v>
      </c>
      <c r="D51" s="446">
        <v>22558357.576439999</v>
      </c>
      <c r="E51" s="446">
        <v>21343440.376709998</v>
      </c>
      <c r="F51" s="446">
        <v>20933808.35069</v>
      </c>
      <c r="G51" s="446">
        <v>20177207.637499999</v>
      </c>
      <c r="H51" s="446">
        <v>16247720.32464</v>
      </c>
      <c r="I51" s="446">
        <v>15670702.75622</v>
      </c>
      <c r="J51" s="446">
        <v>16904787.152879998</v>
      </c>
      <c r="K51" s="446">
        <v>14389353.982319999</v>
      </c>
      <c r="L51" s="446">
        <v>15436648.83932</v>
      </c>
      <c r="M51" s="446">
        <v>15216287.096729999</v>
      </c>
      <c r="N51" s="442"/>
      <c r="O51" s="443"/>
      <c r="P51" s="442"/>
      <c r="Q51" s="442"/>
      <c r="R51" s="442"/>
      <c r="S51" s="442"/>
      <c r="T51" s="442"/>
      <c r="U51" s="442"/>
      <c r="V51" s="442"/>
      <c r="W51" s="442"/>
      <c r="X51" s="442"/>
      <c r="Y51" s="442"/>
    </row>
    <row r="52" spans="1:25" s="449" customFormat="1" ht="15" customHeight="1">
      <c r="A52" s="448" t="s">
        <v>602</v>
      </c>
      <c r="B52" s="446">
        <v>1005919.30885</v>
      </c>
      <c r="C52" s="446">
        <v>1010809.3816900001</v>
      </c>
      <c r="D52" s="446">
        <v>945846.39601000003</v>
      </c>
      <c r="E52" s="446">
        <v>982547.81171000004</v>
      </c>
      <c r="F52" s="446">
        <v>1831450.2881199999</v>
      </c>
      <c r="G52" s="446">
        <v>1684050.82351</v>
      </c>
      <c r="H52" s="446">
        <v>915482.90255999996</v>
      </c>
      <c r="I52" s="446">
        <v>1695221.02942</v>
      </c>
      <c r="J52" s="446">
        <v>2393925.3559499998</v>
      </c>
      <c r="K52" s="446">
        <v>1126365.6373599998</v>
      </c>
      <c r="L52" s="446">
        <v>1384380.3602499999</v>
      </c>
      <c r="M52" s="446">
        <v>932885.94826999994</v>
      </c>
      <c r="N52" s="442"/>
      <c r="O52" s="443"/>
      <c r="P52" s="442"/>
      <c r="Q52" s="442"/>
      <c r="R52" s="442"/>
      <c r="S52" s="442"/>
      <c r="T52" s="442"/>
      <c r="U52" s="442"/>
      <c r="V52" s="442"/>
      <c r="W52" s="442"/>
      <c r="X52" s="442"/>
      <c r="Y52" s="442"/>
    </row>
    <row r="53" spans="1:25" s="449" customFormat="1" ht="15" customHeight="1">
      <c r="A53" s="448" t="s">
        <v>603</v>
      </c>
      <c r="B53" s="446">
        <v>12598057.44936</v>
      </c>
      <c r="C53" s="446">
        <v>16438036.709719999</v>
      </c>
      <c r="D53" s="446">
        <v>20217031.44875</v>
      </c>
      <c r="E53" s="446">
        <v>18789386.458220001</v>
      </c>
      <c r="F53" s="446">
        <v>17445336.25945</v>
      </c>
      <c r="G53" s="446">
        <v>16591272.93691</v>
      </c>
      <c r="H53" s="446">
        <v>13408308.665280001</v>
      </c>
      <c r="I53" s="446">
        <v>11920799.28967</v>
      </c>
      <c r="J53" s="446">
        <v>12272346.549620001</v>
      </c>
      <c r="K53" s="446">
        <v>11198662.004530001</v>
      </c>
      <c r="L53" s="446">
        <v>11862529.236569999</v>
      </c>
      <c r="M53" s="446">
        <v>12148300.446530001</v>
      </c>
      <c r="N53" s="442"/>
      <c r="O53" s="443"/>
      <c r="P53" s="442"/>
      <c r="Q53" s="442"/>
      <c r="R53" s="442"/>
      <c r="S53" s="442"/>
      <c r="T53" s="442"/>
      <c r="U53" s="442"/>
      <c r="V53" s="442"/>
      <c r="W53" s="442"/>
      <c r="X53" s="442"/>
      <c r="Y53" s="442"/>
    </row>
    <row r="54" spans="1:25" s="449" customFormat="1" ht="15" customHeight="1">
      <c r="A54" s="448" t="s">
        <v>604</v>
      </c>
      <c r="B54" s="446">
        <v>0</v>
      </c>
      <c r="C54" s="446">
        <v>0</v>
      </c>
      <c r="D54" s="446">
        <v>0</v>
      </c>
      <c r="E54" s="446">
        <v>0</v>
      </c>
      <c r="F54" s="446">
        <v>0</v>
      </c>
      <c r="G54" s="446">
        <v>0</v>
      </c>
      <c r="H54" s="446">
        <v>0</v>
      </c>
      <c r="I54" s="446">
        <v>0</v>
      </c>
      <c r="J54" s="446">
        <v>0</v>
      </c>
      <c r="K54" s="446">
        <v>0</v>
      </c>
      <c r="L54" s="446">
        <v>0</v>
      </c>
      <c r="M54" s="446">
        <v>0</v>
      </c>
      <c r="N54" s="442"/>
      <c r="O54" s="443"/>
      <c r="P54" s="442"/>
      <c r="Q54" s="442"/>
      <c r="R54" s="442"/>
      <c r="S54" s="442"/>
      <c r="T54" s="442"/>
      <c r="U54" s="442"/>
      <c r="V54" s="442"/>
      <c r="W54" s="442"/>
      <c r="X54" s="442"/>
      <c r="Y54" s="442"/>
    </row>
    <row r="55" spans="1:25" s="449" customFormat="1" ht="15" customHeight="1">
      <c r="A55" s="448" t="s">
        <v>605</v>
      </c>
      <c r="B55" s="446">
        <v>1050166.45383</v>
      </c>
      <c r="C55" s="446">
        <v>1166081.6492399999</v>
      </c>
      <c r="D55" s="446">
        <v>1332505.18401</v>
      </c>
      <c r="E55" s="446">
        <v>1451526.7543299999</v>
      </c>
      <c r="F55" s="446">
        <v>1594848.31406</v>
      </c>
      <c r="G55" s="446">
        <v>1867082.98602</v>
      </c>
      <c r="H55" s="446">
        <v>1896342.4883599998</v>
      </c>
      <c r="I55" s="446">
        <v>2000491.36151</v>
      </c>
      <c r="J55" s="446">
        <v>2180379.8599200002</v>
      </c>
      <c r="K55" s="446">
        <v>2015646.7594600001</v>
      </c>
      <c r="L55" s="446">
        <v>2141223.7480600001</v>
      </c>
      <c r="M55" s="446">
        <v>2075113.4293199999</v>
      </c>
      <c r="N55" s="442"/>
      <c r="O55" s="443"/>
      <c r="P55" s="442"/>
      <c r="Q55" s="442"/>
      <c r="R55" s="442"/>
      <c r="S55" s="442"/>
      <c r="T55" s="442"/>
      <c r="U55" s="442"/>
      <c r="V55" s="442"/>
      <c r="W55" s="442"/>
      <c r="X55" s="442"/>
      <c r="Y55" s="442"/>
    </row>
    <row r="56" spans="1:25" s="449" customFormat="1" ht="15" customHeight="1">
      <c r="A56" s="448" t="s">
        <v>606</v>
      </c>
      <c r="B56" s="446">
        <v>40025.142090000001</v>
      </c>
      <c r="C56" s="446">
        <v>57422.462039999999</v>
      </c>
      <c r="D56" s="446">
        <v>62974.54767</v>
      </c>
      <c r="E56" s="446">
        <v>119979.35245000001</v>
      </c>
      <c r="F56" s="446">
        <v>62173.48906</v>
      </c>
      <c r="G56" s="446">
        <v>34800.891060000002</v>
      </c>
      <c r="H56" s="446">
        <v>27586.26844</v>
      </c>
      <c r="I56" s="446">
        <v>54191.075619999996</v>
      </c>
      <c r="J56" s="446">
        <v>58135.387390000004</v>
      </c>
      <c r="K56" s="446">
        <v>48679.580969999995</v>
      </c>
      <c r="L56" s="446">
        <v>48515.494439999995</v>
      </c>
      <c r="M56" s="446">
        <v>59987.27261</v>
      </c>
      <c r="N56" s="442"/>
      <c r="O56" s="443"/>
      <c r="P56" s="442"/>
      <c r="Q56" s="442"/>
      <c r="R56" s="442"/>
      <c r="S56" s="442"/>
      <c r="T56" s="442"/>
      <c r="U56" s="442"/>
      <c r="V56" s="442"/>
      <c r="W56" s="442"/>
      <c r="X56" s="442"/>
      <c r="Y56" s="442"/>
    </row>
    <row r="57" spans="1:25" s="449" customFormat="1" ht="15" customHeight="1">
      <c r="A57" s="445" t="s">
        <v>607</v>
      </c>
      <c r="B57" s="446">
        <v>245127270.49967</v>
      </c>
      <c r="C57" s="446">
        <v>281382719.25924999</v>
      </c>
      <c r="D57" s="446">
        <v>326833230.66571999</v>
      </c>
      <c r="E57" s="446">
        <v>382401461.50637001</v>
      </c>
      <c r="F57" s="446">
        <v>409888883.80158001</v>
      </c>
      <c r="G57" s="446">
        <v>404644877.44440997</v>
      </c>
      <c r="H57" s="446">
        <v>425891846.51699001</v>
      </c>
      <c r="I57" s="446">
        <v>427605734.37605</v>
      </c>
      <c r="J57" s="446">
        <v>448488674.80162001</v>
      </c>
      <c r="K57" s="446">
        <v>470131442.14497</v>
      </c>
      <c r="L57" s="446">
        <v>464860335.70706999</v>
      </c>
      <c r="M57" s="446">
        <v>476791066.66074002</v>
      </c>
      <c r="N57" s="442"/>
      <c r="O57" s="443"/>
      <c r="P57" s="442"/>
      <c r="Q57" s="442"/>
      <c r="R57" s="442"/>
      <c r="S57" s="442"/>
      <c r="T57" s="442"/>
      <c r="U57" s="442"/>
      <c r="V57" s="442"/>
      <c r="W57" s="442"/>
      <c r="X57" s="442"/>
      <c r="Y57" s="442"/>
    </row>
    <row r="58" spans="1:25" s="444" customFormat="1">
      <c r="A58" s="451" t="s">
        <v>608</v>
      </c>
      <c r="B58" s="452">
        <v>9545925.0615599994</v>
      </c>
      <c r="C58" s="452">
        <v>10266713.848610001</v>
      </c>
      <c r="D58" s="452">
        <v>11297949.863739999</v>
      </c>
      <c r="E58" s="452">
        <v>12951822.868319999</v>
      </c>
      <c r="F58" s="452">
        <v>14341240.852399999</v>
      </c>
      <c r="G58" s="452">
        <v>15499130.078569999</v>
      </c>
      <c r="H58" s="452">
        <v>15530831.664110001</v>
      </c>
      <c r="I58" s="452">
        <v>15537277.767129999</v>
      </c>
      <c r="J58" s="452">
        <v>16832338.60698</v>
      </c>
      <c r="K58" s="452">
        <v>8450344.8797699995</v>
      </c>
      <c r="L58" s="452">
        <v>16833533.857489999</v>
      </c>
      <c r="M58" s="452">
        <v>9120704.9503199998</v>
      </c>
      <c r="N58" s="442"/>
      <c r="O58" s="443"/>
      <c r="P58" s="442"/>
      <c r="Q58" s="442"/>
      <c r="R58" s="442"/>
      <c r="S58" s="442"/>
      <c r="T58" s="442"/>
      <c r="U58" s="442"/>
      <c r="V58" s="442"/>
      <c r="W58" s="442"/>
      <c r="X58" s="442"/>
      <c r="Y58" s="442"/>
    </row>
    <row r="59" spans="1:25" s="444" customFormat="1" ht="15" customHeight="1">
      <c r="A59" s="448" t="s">
        <v>609</v>
      </c>
      <c r="B59" s="446">
        <v>-1859899.6868800002</v>
      </c>
      <c r="C59" s="446">
        <v>-2318819.9094400001</v>
      </c>
      <c r="D59" s="446">
        <v>-2565931.6907199998</v>
      </c>
      <c r="E59" s="446">
        <v>-3264257.5603200002</v>
      </c>
      <c r="F59" s="446">
        <v>-4259887.2069100002</v>
      </c>
      <c r="G59" s="446">
        <v>-4891234.0106199998</v>
      </c>
      <c r="H59" s="446">
        <v>-5660614.4021499995</v>
      </c>
      <c r="I59" s="446">
        <v>-6338717.2719399994</v>
      </c>
      <c r="J59" s="446">
        <v>-6795657.28938</v>
      </c>
      <c r="K59" s="446">
        <v>-3484283.6937800003</v>
      </c>
      <c r="L59" s="446">
        <v>-6521465.5658999998</v>
      </c>
      <c r="M59" s="446">
        <v>-3522748.54941</v>
      </c>
      <c r="N59" s="442"/>
      <c r="O59" s="443"/>
      <c r="P59" s="442"/>
      <c r="Q59" s="442"/>
      <c r="R59" s="442"/>
      <c r="S59" s="442"/>
      <c r="T59" s="442"/>
      <c r="U59" s="442"/>
      <c r="V59" s="442"/>
      <c r="W59" s="442"/>
      <c r="X59" s="442"/>
      <c r="Y59" s="442"/>
    </row>
    <row r="60" spans="1:25" s="444" customFormat="1" ht="15" customHeight="1">
      <c r="A60" s="445" t="s">
        <v>610</v>
      </c>
      <c r="B60" s="446">
        <v>7686025.3746800004</v>
      </c>
      <c r="C60" s="446">
        <v>7947893.9391700001</v>
      </c>
      <c r="D60" s="446">
        <v>8732018.1730199996</v>
      </c>
      <c r="E60" s="446">
        <v>9687565.3080000002</v>
      </c>
      <c r="F60" s="446">
        <v>10081353.64549</v>
      </c>
      <c r="G60" s="446">
        <v>10607896.067950001</v>
      </c>
      <c r="H60" s="446">
        <v>9870217.2619599998</v>
      </c>
      <c r="I60" s="446">
        <v>9198560.4951900002</v>
      </c>
      <c r="J60" s="446">
        <v>10036681.317600001</v>
      </c>
      <c r="K60" s="446">
        <v>4966061.1859900001</v>
      </c>
      <c r="L60" s="446">
        <v>10312068.29159</v>
      </c>
      <c r="M60" s="446">
        <v>5597956.4009099994</v>
      </c>
      <c r="N60" s="442"/>
      <c r="O60" s="443"/>
      <c r="P60" s="442"/>
      <c r="Q60" s="442"/>
      <c r="R60" s="442"/>
      <c r="S60" s="442"/>
      <c r="T60" s="442"/>
      <c r="U60" s="442"/>
      <c r="V60" s="442"/>
      <c r="W60" s="442"/>
      <c r="X60" s="442"/>
      <c r="Y60" s="442"/>
    </row>
    <row r="61" spans="1:25" s="444" customFormat="1" ht="15" customHeight="1">
      <c r="A61" s="453" t="s">
        <v>611</v>
      </c>
      <c r="B61" s="446">
        <v>2476224.29978</v>
      </c>
      <c r="C61" s="446">
        <v>2663937.2284599999</v>
      </c>
      <c r="D61" s="446">
        <v>3587822.4102800004</v>
      </c>
      <c r="E61" s="446">
        <v>4045111.2816599999</v>
      </c>
      <c r="F61" s="446">
        <v>3891120.40833</v>
      </c>
      <c r="G61" s="446">
        <v>4380431.6363999993</v>
      </c>
      <c r="H61" s="446">
        <v>3689145.5747699998</v>
      </c>
      <c r="I61" s="446">
        <v>4300385.07333</v>
      </c>
      <c r="J61" s="446">
        <v>4390421.0072799996</v>
      </c>
      <c r="K61" s="446">
        <v>3171754.72267</v>
      </c>
      <c r="L61" s="446">
        <v>7310906.2671499997</v>
      </c>
      <c r="M61" s="446">
        <v>5547874.3599399999</v>
      </c>
      <c r="N61" s="442"/>
      <c r="O61" s="443"/>
      <c r="P61" s="442"/>
      <c r="Q61" s="442"/>
      <c r="R61" s="442"/>
      <c r="S61" s="442"/>
      <c r="T61" s="442"/>
      <c r="U61" s="442"/>
      <c r="V61" s="442"/>
      <c r="W61" s="442"/>
      <c r="X61" s="442"/>
      <c r="Y61" s="442"/>
    </row>
    <row r="62" spans="1:25" s="444" customFormat="1" ht="15" customHeight="1">
      <c r="A62" s="448" t="s">
        <v>612</v>
      </c>
      <c r="B62" s="446">
        <v>-700786.79061000003</v>
      </c>
      <c r="C62" s="446">
        <v>-1000202.38987</v>
      </c>
      <c r="D62" s="446">
        <v>-1799122.9833399998</v>
      </c>
      <c r="E62" s="446">
        <v>-2282509.1033200002</v>
      </c>
      <c r="F62" s="446">
        <v>-2490174.0078199999</v>
      </c>
      <c r="G62" s="446">
        <v>-2927738.9087800002</v>
      </c>
      <c r="H62" s="446">
        <v>-2451262.1805500002</v>
      </c>
      <c r="I62" s="446">
        <v>-2273552.2204499999</v>
      </c>
      <c r="J62" s="446">
        <v>-1992911.2801900001</v>
      </c>
      <c r="K62" s="446">
        <v>-1932169.1361800001</v>
      </c>
      <c r="L62" s="446">
        <v>-4543069.2744899997</v>
      </c>
      <c r="M62" s="446">
        <v>-3938686.1129800002</v>
      </c>
      <c r="N62" s="442"/>
      <c r="O62" s="443"/>
      <c r="P62" s="442"/>
      <c r="Q62" s="442"/>
      <c r="R62" s="442"/>
      <c r="S62" s="442"/>
      <c r="T62" s="442"/>
      <c r="U62" s="442"/>
      <c r="V62" s="442"/>
      <c r="W62" s="442"/>
      <c r="X62" s="442"/>
      <c r="Y62" s="442"/>
    </row>
    <row r="63" spans="1:25" s="444" customFormat="1" ht="15" customHeight="1">
      <c r="A63" s="454" t="s">
        <v>613</v>
      </c>
      <c r="B63" s="446">
        <v>9461462.8838500008</v>
      </c>
      <c r="C63" s="446">
        <v>9611628.7777600009</v>
      </c>
      <c r="D63" s="446">
        <v>10520717.599959999</v>
      </c>
      <c r="E63" s="446">
        <v>11450167.486339999</v>
      </c>
      <c r="F63" s="446">
        <v>11482300.046</v>
      </c>
      <c r="G63" s="446">
        <v>12060588.795569999</v>
      </c>
      <c r="H63" s="446">
        <v>11108100.65618</v>
      </c>
      <c r="I63" s="446">
        <v>11225393.348069999</v>
      </c>
      <c r="J63" s="446">
        <v>12434191.04469</v>
      </c>
      <c r="K63" s="446">
        <v>6205646.7724799998</v>
      </c>
      <c r="L63" s="446">
        <v>13079905.28425</v>
      </c>
      <c r="M63" s="446">
        <v>7207144.6478699995</v>
      </c>
      <c r="N63" s="442"/>
      <c r="O63" s="443"/>
      <c r="P63" s="442"/>
      <c r="Q63" s="442"/>
      <c r="R63" s="442"/>
      <c r="S63" s="442"/>
      <c r="T63" s="442"/>
      <c r="U63" s="442"/>
      <c r="V63" s="442"/>
      <c r="W63" s="442"/>
      <c r="X63" s="442"/>
      <c r="Y63" s="442"/>
    </row>
    <row r="64" spans="1:25" s="444" customFormat="1" ht="15" customHeight="1">
      <c r="A64" s="453" t="s">
        <v>614</v>
      </c>
      <c r="B64" s="446">
        <v>1724352.2065099999</v>
      </c>
      <c r="C64" s="446">
        <v>1772184.47633</v>
      </c>
      <c r="D64" s="446">
        <v>1966592.9776600001</v>
      </c>
      <c r="E64" s="446">
        <v>2278020.8902800004</v>
      </c>
      <c r="F64" s="446">
        <v>2219995.7315599998</v>
      </c>
      <c r="G64" s="446">
        <v>2207495.4247499998</v>
      </c>
      <c r="H64" s="446">
        <v>2227398.7173099997</v>
      </c>
      <c r="I64" s="446">
        <v>3359161.0576200001</v>
      </c>
      <c r="J64" s="446">
        <v>3496297.5199099998</v>
      </c>
      <c r="K64" s="446">
        <v>2699621.1699299999</v>
      </c>
      <c r="L64" s="446">
        <v>3421804.3908899999</v>
      </c>
      <c r="M64" s="446">
        <v>1692191.0900099999</v>
      </c>
      <c r="N64" s="442"/>
      <c r="O64" s="443"/>
      <c r="P64" s="442"/>
      <c r="Q64" s="442"/>
      <c r="R64" s="442"/>
      <c r="S64" s="442"/>
      <c r="T64" s="442"/>
      <c r="U64" s="442"/>
      <c r="V64" s="442"/>
      <c r="W64" s="442"/>
      <c r="X64" s="442"/>
      <c r="Y64" s="442"/>
    </row>
    <row r="65" spans="1:25" s="444" customFormat="1" ht="15" customHeight="1">
      <c r="A65" s="453" t="s">
        <v>615</v>
      </c>
      <c r="B65" s="446">
        <v>-2565909.0573</v>
      </c>
      <c r="C65" s="446">
        <v>-2418887.9800500004</v>
      </c>
      <c r="D65" s="446">
        <v>-2812558.2714800001</v>
      </c>
      <c r="E65" s="446">
        <v>-3466554.8563800002</v>
      </c>
      <c r="F65" s="446">
        <v>-3326740.4852100001</v>
      </c>
      <c r="G65" s="446">
        <v>-3275177.67894</v>
      </c>
      <c r="H65" s="446">
        <v>-4175304.3477099999</v>
      </c>
      <c r="I65" s="446">
        <v>-4570959.7150699999</v>
      </c>
      <c r="J65" s="446">
        <v>-5010196.98489</v>
      </c>
      <c r="K65" s="446">
        <v>-3846708.67661</v>
      </c>
      <c r="L65" s="446">
        <v>-5674005.65032</v>
      </c>
      <c r="M65" s="446">
        <v>-3203954.7603600002</v>
      </c>
      <c r="N65" s="442"/>
      <c r="O65" s="443"/>
      <c r="P65" s="442"/>
      <c r="Q65" s="442"/>
      <c r="R65" s="442"/>
      <c r="S65" s="442"/>
      <c r="T65" s="442"/>
      <c r="U65" s="442"/>
      <c r="V65" s="442"/>
      <c r="W65" s="442"/>
      <c r="X65" s="442"/>
      <c r="Y65" s="442"/>
    </row>
    <row r="66" spans="1:25" s="444" customFormat="1" ht="15" customHeight="1">
      <c r="A66" s="445" t="s">
        <v>616</v>
      </c>
      <c r="B66" s="446">
        <v>8619906.0330599993</v>
      </c>
      <c r="C66" s="446">
        <v>8964925.2740400005</v>
      </c>
      <c r="D66" s="446">
        <v>9674752.30614</v>
      </c>
      <c r="E66" s="446">
        <v>10261633.52024</v>
      </c>
      <c r="F66" s="446">
        <v>10375555.29235</v>
      </c>
      <c r="G66" s="446">
        <v>10992906.541379999</v>
      </c>
      <c r="H66" s="446">
        <v>9160195.0257799998</v>
      </c>
      <c r="I66" s="446">
        <v>10013594.690620001</v>
      </c>
      <c r="J66" s="446">
        <v>10920291.579709999</v>
      </c>
      <c r="K66" s="446">
        <v>5058559.2658000002</v>
      </c>
      <c r="L66" s="446">
        <v>10827704.02482</v>
      </c>
      <c r="M66" s="446">
        <v>5695380.9775200002</v>
      </c>
      <c r="N66" s="442"/>
      <c r="O66" s="443"/>
      <c r="P66" s="442"/>
      <c r="Q66" s="442"/>
      <c r="R66" s="442"/>
      <c r="S66" s="442"/>
      <c r="T66" s="442"/>
      <c r="U66" s="442"/>
      <c r="V66" s="442"/>
      <c r="W66" s="442"/>
      <c r="X66" s="442"/>
      <c r="Y66" s="442"/>
    </row>
    <row r="67" spans="1:25" s="444" customFormat="1" ht="15" customHeight="1">
      <c r="A67" s="448" t="s">
        <v>617</v>
      </c>
      <c r="B67" s="446">
        <v>-5949914.3874599999</v>
      </c>
      <c r="C67" s="446">
        <v>-6572908.1644700002</v>
      </c>
      <c r="D67" s="446">
        <v>-6691104.6613800004</v>
      </c>
      <c r="E67" s="446">
        <v>-7117956.51119</v>
      </c>
      <c r="F67" s="446">
        <v>-7606865.4986999994</v>
      </c>
      <c r="G67" s="446">
        <v>-7405396.0778999999</v>
      </c>
      <c r="H67" s="446">
        <v>-7174367.6634799996</v>
      </c>
      <c r="I67" s="446">
        <v>-7403417.3297799993</v>
      </c>
      <c r="J67" s="446">
        <v>-7886019.0373200001</v>
      </c>
      <c r="K67" s="446">
        <v>-3845123.5027100001</v>
      </c>
      <c r="L67" s="446">
        <v>-7489691.0179399997</v>
      </c>
      <c r="M67" s="446">
        <v>-4095819.7530700001</v>
      </c>
      <c r="N67" s="442"/>
      <c r="O67" s="443"/>
      <c r="P67" s="442"/>
      <c r="Q67" s="442"/>
      <c r="R67" s="442"/>
      <c r="S67" s="442"/>
      <c r="T67" s="442"/>
      <c r="U67" s="442"/>
      <c r="V67" s="442"/>
      <c r="W67" s="442"/>
      <c r="X67" s="442"/>
      <c r="Y67" s="442"/>
    </row>
    <row r="68" spans="1:25" s="444" customFormat="1" ht="15" customHeight="1">
      <c r="A68" s="454" t="s">
        <v>618</v>
      </c>
      <c r="B68" s="446">
        <v>2669991.6455999999</v>
      </c>
      <c r="C68" s="446">
        <v>2392017.1095700003</v>
      </c>
      <c r="D68" s="446">
        <v>2983647.6447600001</v>
      </c>
      <c r="E68" s="446">
        <v>3143677.00905</v>
      </c>
      <c r="F68" s="446">
        <v>2768689.7936499999</v>
      </c>
      <c r="G68" s="446">
        <v>3587510.4634799999</v>
      </c>
      <c r="H68" s="446">
        <v>1985827.3622999999</v>
      </c>
      <c r="I68" s="446">
        <v>2610177.3608400002</v>
      </c>
      <c r="J68" s="446">
        <v>3034272.5423900001</v>
      </c>
      <c r="K68" s="446">
        <v>1213435.76309</v>
      </c>
      <c r="L68" s="446">
        <v>3338013.0068800002</v>
      </c>
      <c r="M68" s="446">
        <v>1599561.2244500001</v>
      </c>
      <c r="N68" s="442"/>
      <c r="O68" s="443"/>
      <c r="P68" s="442"/>
      <c r="Q68" s="442"/>
      <c r="R68" s="442"/>
      <c r="S68" s="442"/>
      <c r="T68" s="442"/>
      <c r="U68" s="442"/>
      <c r="V68" s="442"/>
      <c r="W68" s="442"/>
      <c r="X68" s="442"/>
      <c r="Y68" s="442"/>
    </row>
    <row r="69" spans="1:25" s="444" customFormat="1" ht="15" customHeight="1">
      <c r="A69" s="454" t="s">
        <v>619</v>
      </c>
      <c r="B69" s="446">
        <v>-54934.329359999996</v>
      </c>
      <c r="C69" s="446">
        <v>-63982.779240000003</v>
      </c>
      <c r="D69" s="446">
        <v>5299.2937000000002</v>
      </c>
      <c r="E69" s="446">
        <v>232328.30074000001</v>
      </c>
      <c r="F69" s="446">
        <v>-14909.384699999999</v>
      </c>
      <c r="G69" s="446">
        <v>-76913.278030000001</v>
      </c>
      <c r="H69" s="446">
        <v>115146.03971</v>
      </c>
      <c r="I69" s="446">
        <v>-231849.58103999999</v>
      </c>
      <c r="J69" s="446">
        <v>39066.9876</v>
      </c>
      <c r="K69" s="446">
        <v>-12699.728070000001</v>
      </c>
      <c r="L69" s="446">
        <v>-93054.946819999997</v>
      </c>
      <c r="M69" s="446">
        <v>-51237.538619999999</v>
      </c>
      <c r="N69" s="442"/>
      <c r="O69" s="443"/>
      <c r="P69" s="442"/>
      <c r="Q69" s="442"/>
      <c r="R69" s="442"/>
      <c r="S69" s="442"/>
      <c r="T69" s="442"/>
      <c r="U69" s="442"/>
      <c r="V69" s="442"/>
      <c r="W69" s="442"/>
      <c r="X69" s="442"/>
      <c r="Y69" s="442"/>
    </row>
    <row r="70" spans="1:25" s="444" customFormat="1" ht="15" customHeight="1">
      <c r="A70" s="455" t="s">
        <v>620</v>
      </c>
      <c r="B70" s="446">
        <v>-60321.133049999997</v>
      </c>
      <c r="C70" s="446">
        <v>-66760.648239999995</v>
      </c>
      <c r="D70" s="446">
        <v>1693.1347800000001</v>
      </c>
      <c r="E70" s="446">
        <v>227598.16545</v>
      </c>
      <c r="F70" s="446">
        <v>-17694.064100000003</v>
      </c>
      <c r="G70" s="446">
        <v>-78977.314590000009</v>
      </c>
      <c r="H70" s="446">
        <v>113902.86012</v>
      </c>
      <c r="I70" s="446">
        <v>-232581.89869</v>
      </c>
      <c r="J70" s="446">
        <v>37319.261500000001</v>
      </c>
      <c r="K70" s="446">
        <v>-14384.35246</v>
      </c>
      <c r="L70" s="446">
        <v>-96332.513439999995</v>
      </c>
      <c r="M70" s="446">
        <v>-52885.260240000003</v>
      </c>
      <c r="N70" s="442"/>
      <c r="O70" s="443"/>
      <c r="P70" s="442"/>
      <c r="Q70" s="442"/>
      <c r="R70" s="442"/>
      <c r="S70" s="442"/>
      <c r="T70" s="442"/>
      <c r="U70" s="442"/>
      <c r="V70" s="442"/>
      <c r="W70" s="442"/>
      <c r="X70" s="442"/>
      <c r="Y70" s="442"/>
    </row>
    <row r="71" spans="1:25" s="444" customFormat="1" ht="15" customHeight="1">
      <c r="A71" s="455" t="s">
        <v>621</v>
      </c>
      <c r="B71" s="446">
        <v>5386.8036900000006</v>
      </c>
      <c r="C71" s="446">
        <v>2777.8690000000001</v>
      </c>
      <c r="D71" s="446">
        <v>3606.1589199999999</v>
      </c>
      <c r="E71" s="446">
        <v>4730.1352900000002</v>
      </c>
      <c r="F71" s="446">
        <v>2784.6794</v>
      </c>
      <c r="G71" s="446">
        <v>2064.03656</v>
      </c>
      <c r="H71" s="446">
        <v>1243.1795900000002</v>
      </c>
      <c r="I71" s="446">
        <v>732.31765000000007</v>
      </c>
      <c r="J71" s="446">
        <v>1747.7261000000001</v>
      </c>
      <c r="K71" s="446">
        <v>1684.6243899999999</v>
      </c>
      <c r="L71" s="446">
        <v>3277.5666200000001</v>
      </c>
      <c r="M71" s="446">
        <v>1647.72162</v>
      </c>
      <c r="N71" s="442"/>
      <c r="O71" s="443"/>
      <c r="P71" s="442"/>
      <c r="Q71" s="442"/>
      <c r="R71" s="442"/>
      <c r="S71" s="442"/>
      <c r="T71" s="442"/>
      <c r="U71" s="442"/>
      <c r="V71" s="442"/>
      <c r="W71" s="442"/>
      <c r="X71" s="442"/>
      <c r="Y71" s="442"/>
    </row>
    <row r="72" spans="1:25" s="444" customFormat="1" ht="15" customHeight="1">
      <c r="A72" s="445" t="s">
        <v>622</v>
      </c>
      <c r="B72" s="446">
        <v>55228.270130000004</v>
      </c>
      <c r="C72" s="446">
        <v>61286.126750000003</v>
      </c>
      <c r="D72" s="446">
        <v>-8107.4235599999993</v>
      </c>
      <c r="E72" s="446">
        <v>-232706.11621000001</v>
      </c>
      <c r="F72" s="446">
        <v>12012.833289999999</v>
      </c>
      <c r="G72" s="446">
        <v>77291.382530000003</v>
      </c>
      <c r="H72" s="446">
        <v>-115458.13348</v>
      </c>
      <c r="I72" s="446">
        <v>230400.84849999999</v>
      </c>
      <c r="J72" s="446">
        <v>-40286.425929999998</v>
      </c>
      <c r="K72" s="446">
        <v>13068.368179999999</v>
      </c>
      <c r="L72" s="446">
        <v>96226.145250000001</v>
      </c>
      <c r="M72" s="446">
        <v>46438.385560000002</v>
      </c>
      <c r="N72" s="442"/>
      <c r="O72" s="443"/>
      <c r="P72" s="442"/>
      <c r="Q72" s="442"/>
      <c r="R72" s="442"/>
      <c r="S72" s="442"/>
      <c r="T72" s="442"/>
      <c r="U72" s="442"/>
      <c r="V72" s="442"/>
      <c r="W72" s="442"/>
      <c r="X72" s="442"/>
      <c r="Y72" s="442"/>
    </row>
    <row r="73" spans="1:25" s="444" customFormat="1" ht="15" customHeight="1">
      <c r="A73" s="445" t="s">
        <v>623</v>
      </c>
      <c r="B73" s="446">
        <v>57436.759749999997</v>
      </c>
      <c r="C73" s="446">
        <v>63278.092939999995</v>
      </c>
      <c r="D73" s="446">
        <v>-6296.7914199999996</v>
      </c>
      <c r="E73" s="446">
        <v>-229772.79177000001</v>
      </c>
      <c r="F73" s="446">
        <v>13200.45508</v>
      </c>
      <c r="G73" s="446">
        <v>78003.090159999992</v>
      </c>
      <c r="H73" s="446">
        <v>-114975.79109</v>
      </c>
      <c r="I73" s="446">
        <v>230716.03237999999</v>
      </c>
      <c r="J73" s="446">
        <v>-39581.271509999999</v>
      </c>
      <c r="K73" s="446">
        <v>13619.73573</v>
      </c>
      <c r="L73" s="446">
        <v>97298.823969999998</v>
      </c>
      <c r="M73" s="446">
        <v>47054.850810000004</v>
      </c>
      <c r="N73" s="442"/>
      <c r="O73" s="443"/>
      <c r="P73" s="442"/>
      <c r="Q73" s="442"/>
      <c r="R73" s="442"/>
      <c r="S73" s="442"/>
      <c r="T73" s="442"/>
      <c r="U73" s="442"/>
      <c r="V73" s="442"/>
      <c r="W73" s="442"/>
      <c r="X73" s="442"/>
      <c r="Y73" s="442"/>
    </row>
    <row r="74" spans="1:25" s="444" customFormat="1" ht="15" customHeight="1">
      <c r="A74" s="448" t="s">
        <v>624</v>
      </c>
      <c r="B74" s="446">
        <v>-2208.4896200000003</v>
      </c>
      <c r="C74" s="446">
        <v>-1991.9661899999999</v>
      </c>
      <c r="D74" s="446">
        <v>-1810.6321399999999</v>
      </c>
      <c r="E74" s="446">
        <v>-2933.3244399999999</v>
      </c>
      <c r="F74" s="446">
        <v>-1187.6217900000001</v>
      </c>
      <c r="G74" s="446">
        <v>-711.70762999999999</v>
      </c>
      <c r="H74" s="446">
        <v>-482.34239000000002</v>
      </c>
      <c r="I74" s="446">
        <v>-315.18387999999999</v>
      </c>
      <c r="J74" s="446">
        <v>-705.15442000000007</v>
      </c>
      <c r="K74" s="446">
        <v>-551.36755000000005</v>
      </c>
      <c r="L74" s="446">
        <v>-1072.6787199999999</v>
      </c>
      <c r="M74" s="446">
        <v>-616.46524999999997</v>
      </c>
      <c r="N74" s="442"/>
      <c r="O74" s="443"/>
      <c r="P74" s="442"/>
      <c r="Q74" s="442"/>
      <c r="R74" s="442"/>
      <c r="S74" s="442"/>
      <c r="T74" s="442"/>
      <c r="U74" s="442"/>
      <c r="V74" s="442"/>
      <c r="W74" s="442"/>
      <c r="X74" s="442"/>
      <c r="Y74" s="442"/>
    </row>
    <row r="75" spans="1:25" s="444" customFormat="1" ht="15" customHeight="1">
      <c r="A75" s="445" t="s">
        <v>625</v>
      </c>
      <c r="B75" s="446">
        <v>2670285.5863699997</v>
      </c>
      <c r="C75" s="446">
        <v>2389320.4570800001</v>
      </c>
      <c r="D75" s="446">
        <v>2980839.5149000003</v>
      </c>
      <c r="E75" s="446">
        <v>3143299.1935799997</v>
      </c>
      <c r="F75" s="446">
        <v>2765793.2422399996</v>
      </c>
      <c r="G75" s="446">
        <v>3587888.5679799998</v>
      </c>
      <c r="H75" s="446">
        <v>1985515.26853</v>
      </c>
      <c r="I75" s="446">
        <v>2608728.6283</v>
      </c>
      <c r="J75" s="446">
        <v>3033053.1040599998</v>
      </c>
      <c r="K75" s="446">
        <v>1213804.4032000001</v>
      </c>
      <c r="L75" s="446">
        <v>3341184.2053100001</v>
      </c>
      <c r="M75" s="446">
        <v>1594762.0713900002</v>
      </c>
      <c r="N75" s="442"/>
      <c r="O75" s="443"/>
      <c r="P75" s="442"/>
      <c r="Q75" s="442"/>
      <c r="R75" s="442"/>
      <c r="S75" s="442"/>
      <c r="T75" s="442"/>
      <c r="U75" s="442"/>
      <c r="V75" s="442"/>
      <c r="W75" s="442"/>
      <c r="X75" s="442"/>
      <c r="Y75" s="442"/>
    </row>
    <row r="76" spans="1:25" s="444" customFormat="1" ht="15" customHeight="1">
      <c r="A76" s="456" t="s">
        <v>626</v>
      </c>
      <c r="B76" s="446">
        <v>8682.3909000000003</v>
      </c>
      <c r="C76" s="446">
        <v>17958.311289999998</v>
      </c>
      <c r="D76" s="446">
        <v>32874.75389</v>
      </c>
      <c r="E76" s="446">
        <v>38247.219250000002</v>
      </c>
      <c r="F76" s="446">
        <v>62643.668659999996</v>
      </c>
      <c r="G76" s="446">
        <v>20594.910550000001</v>
      </c>
      <c r="H76" s="446">
        <v>29882.921979999999</v>
      </c>
      <c r="I76" s="446">
        <v>16681.11836</v>
      </c>
      <c r="J76" s="446">
        <v>15366.964910000001</v>
      </c>
      <c r="K76" s="446">
        <v>3483.6455799999999</v>
      </c>
      <c r="L76" s="446">
        <v>14596.286</v>
      </c>
      <c r="M76" s="446">
        <v>13761.394109999999</v>
      </c>
      <c r="N76" s="442"/>
      <c r="O76" s="443"/>
      <c r="P76" s="442"/>
      <c r="Q76" s="442"/>
      <c r="R76" s="442"/>
      <c r="S76" s="442"/>
      <c r="T76" s="442"/>
      <c r="U76" s="442"/>
      <c r="V76" s="442"/>
      <c r="W76" s="442"/>
      <c r="X76" s="442"/>
      <c r="Y76" s="442"/>
    </row>
    <row r="77" spans="1:25" s="444" customFormat="1" ht="15" customHeight="1">
      <c r="A77" s="454" t="s">
        <v>627</v>
      </c>
      <c r="B77" s="446">
        <v>2678967.9772700001</v>
      </c>
      <c r="C77" s="446">
        <v>2407278.7683699997</v>
      </c>
      <c r="D77" s="446">
        <v>3013714.2687900001</v>
      </c>
      <c r="E77" s="446">
        <v>3181546.4128299998</v>
      </c>
      <c r="F77" s="446">
        <v>2828436.9109</v>
      </c>
      <c r="G77" s="446">
        <v>3608483.4785300004</v>
      </c>
      <c r="H77" s="446">
        <v>2015398.1905100001</v>
      </c>
      <c r="I77" s="446">
        <v>2625409.7466599997</v>
      </c>
      <c r="J77" s="446">
        <v>3048420.0689699999</v>
      </c>
      <c r="K77" s="446">
        <v>1217288.0487800001</v>
      </c>
      <c r="L77" s="446">
        <v>3355780.49131</v>
      </c>
      <c r="M77" s="446">
        <v>1608523.4654999999</v>
      </c>
      <c r="N77" s="442"/>
      <c r="O77" s="443"/>
      <c r="P77" s="442"/>
      <c r="Q77" s="442"/>
      <c r="R77" s="442"/>
      <c r="S77" s="442"/>
      <c r="T77" s="442"/>
      <c r="U77" s="442"/>
      <c r="V77" s="442"/>
      <c r="W77" s="442"/>
      <c r="X77" s="442"/>
      <c r="Y77" s="442"/>
    </row>
    <row r="78" spans="1:25" s="444" customFormat="1" ht="15" customHeight="1">
      <c r="A78" s="453" t="s">
        <v>628</v>
      </c>
      <c r="B78" s="446">
        <v>-23479.058860000001</v>
      </c>
      <c r="C78" s="446">
        <v>9197.2765099999997</v>
      </c>
      <c r="D78" s="446">
        <v>1251.25757</v>
      </c>
      <c r="E78" s="446">
        <v>10208.583359999999</v>
      </c>
      <c r="F78" s="446">
        <v>39154.177380000001</v>
      </c>
      <c r="G78" s="446">
        <v>-12251.294</v>
      </c>
      <c r="H78" s="446">
        <v>31765.49912</v>
      </c>
      <c r="I78" s="446">
        <v>31110.47724</v>
      </c>
      <c r="J78" s="446">
        <v>3121.6348399999997</v>
      </c>
      <c r="K78" s="446">
        <v>13275.91252</v>
      </c>
      <c r="L78" s="446">
        <v>34691.124640000002</v>
      </c>
      <c r="M78" s="446">
        <v>49717.940549999999</v>
      </c>
      <c r="N78" s="442"/>
      <c r="O78" s="443"/>
      <c r="P78" s="442"/>
      <c r="Q78" s="442"/>
      <c r="R78" s="442"/>
      <c r="S78" s="442"/>
      <c r="T78" s="442"/>
      <c r="U78" s="442"/>
      <c r="V78" s="442"/>
      <c r="W78" s="442"/>
      <c r="X78" s="442"/>
      <c r="Y78" s="442"/>
    </row>
    <row r="79" spans="1:25" s="444" customFormat="1" ht="15" customHeight="1">
      <c r="A79" s="445" t="s">
        <v>629</v>
      </c>
      <c r="B79" s="446">
        <v>2655488.9184099999</v>
      </c>
      <c r="C79" s="446">
        <v>2416476.0448799999</v>
      </c>
      <c r="D79" s="446">
        <v>3014965.52636</v>
      </c>
      <c r="E79" s="446">
        <v>3191754.9961899999</v>
      </c>
      <c r="F79" s="446">
        <v>2867591.0882800003</v>
      </c>
      <c r="G79" s="446">
        <v>3596232.1845300002</v>
      </c>
      <c r="H79" s="446">
        <v>2047163.6896300002</v>
      </c>
      <c r="I79" s="446">
        <v>2656520.2239000001</v>
      </c>
      <c r="J79" s="446">
        <v>3051541.7038099999</v>
      </c>
      <c r="K79" s="446">
        <v>1230563.9612999998</v>
      </c>
      <c r="L79" s="446">
        <v>3390471.61595</v>
      </c>
      <c r="M79" s="446">
        <v>1658241.4060499999</v>
      </c>
      <c r="N79" s="442"/>
      <c r="O79" s="443"/>
      <c r="P79" s="442"/>
      <c r="Q79" s="442"/>
      <c r="R79" s="442"/>
      <c r="S79" s="442"/>
      <c r="T79" s="442"/>
      <c r="U79" s="442"/>
      <c r="V79" s="442"/>
      <c r="W79" s="442"/>
      <c r="X79" s="442"/>
      <c r="Y79" s="442"/>
    </row>
    <row r="80" spans="1:25" s="444" customFormat="1" ht="15" customHeight="1">
      <c r="A80" s="453" t="s">
        <v>630</v>
      </c>
      <c r="B80" s="446">
        <v>0</v>
      </c>
      <c r="C80" s="446">
        <v>0</v>
      </c>
      <c r="D80" s="446">
        <v>0</v>
      </c>
      <c r="E80" s="446">
        <v>4.0000000000000003E-5</v>
      </c>
      <c r="F80" s="446">
        <v>0</v>
      </c>
      <c r="G80" s="446">
        <v>-4.0000000000000003E-5</v>
      </c>
      <c r="H80" s="446">
        <v>1.0000000000000001E-5</v>
      </c>
      <c r="I80" s="446">
        <v>-5.9999999999999995E-5</v>
      </c>
      <c r="J80" s="446">
        <v>0</v>
      </c>
      <c r="K80" s="446">
        <v>0.10637000000000001</v>
      </c>
      <c r="L80" s="446">
        <v>0.31857000000000002</v>
      </c>
      <c r="M80" s="446">
        <v>0</v>
      </c>
      <c r="N80" s="442"/>
      <c r="O80" s="443"/>
      <c r="P80" s="442"/>
      <c r="Q80" s="442"/>
      <c r="R80" s="442"/>
      <c r="S80" s="442"/>
      <c r="T80" s="442"/>
      <c r="U80" s="442"/>
      <c r="V80" s="442"/>
      <c r="W80" s="442"/>
      <c r="X80" s="442"/>
      <c r="Y80" s="442"/>
    </row>
    <row r="81" spans="1:28" s="444" customFormat="1" ht="15" customHeight="1">
      <c r="A81" s="445" t="s">
        <v>631</v>
      </c>
      <c r="B81" s="446">
        <v>2655488.9184099999</v>
      </c>
      <c r="C81" s="446">
        <v>2416476.0448799999</v>
      </c>
      <c r="D81" s="446">
        <v>3014965.52636</v>
      </c>
      <c r="E81" s="446">
        <v>3191754.9962300002</v>
      </c>
      <c r="F81" s="446">
        <v>2867591.0882800003</v>
      </c>
      <c r="G81" s="446">
        <v>3596232.1844899999</v>
      </c>
      <c r="H81" s="446">
        <v>2047163.68964</v>
      </c>
      <c r="I81" s="446">
        <v>2656520.2238400001</v>
      </c>
      <c r="J81" s="446">
        <v>3051541.7038099999</v>
      </c>
      <c r="K81" s="446">
        <v>1230564.06767</v>
      </c>
      <c r="L81" s="446">
        <v>3390471.9345200001</v>
      </c>
      <c r="M81" s="446">
        <v>1658241.4060499999</v>
      </c>
      <c r="N81" s="442"/>
      <c r="O81" s="443"/>
      <c r="P81" s="442"/>
      <c r="Q81" s="442"/>
      <c r="R81" s="442"/>
      <c r="S81" s="442"/>
      <c r="T81" s="442"/>
      <c r="U81" s="442"/>
      <c r="V81" s="442"/>
      <c r="W81" s="442"/>
      <c r="X81" s="442"/>
      <c r="Y81" s="442"/>
    </row>
    <row r="82" spans="1:28" s="444" customFormat="1" ht="15" customHeight="1" thickBot="1">
      <c r="A82" s="453" t="s">
        <v>632</v>
      </c>
      <c r="B82" s="446">
        <v>-908387.92430999991</v>
      </c>
      <c r="C82" s="446">
        <v>-686674.46519000002</v>
      </c>
      <c r="D82" s="446">
        <v>-1049065.62157</v>
      </c>
      <c r="E82" s="446">
        <v>-1171049.1696199998</v>
      </c>
      <c r="F82" s="446">
        <v>-1091287.2861500001</v>
      </c>
      <c r="G82" s="446">
        <v>-1526605.44777</v>
      </c>
      <c r="H82" s="446">
        <v>-1252339.34243</v>
      </c>
      <c r="I82" s="446">
        <v>-1237332.2402599999</v>
      </c>
      <c r="J82" s="446">
        <v>-1290261.00468</v>
      </c>
      <c r="K82" s="446">
        <v>-513418.61499000003</v>
      </c>
      <c r="L82" s="446">
        <v>-1358428.6976099999</v>
      </c>
      <c r="M82" s="446">
        <v>-747685.33282000001</v>
      </c>
      <c r="N82" s="442"/>
      <c r="O82" s="443"/>
      <c r="P82" s="442"/>
      <c r="Q82" s="442"/>
      <c r="R82" s="442"/>
      <c r="S82" s="442"/>
      <c r="T82" s="442"/>
      <c r="U82" s="442"/>
      <c r="V82" s="442"/>
      <c r="W82" s="442"/>
      <c r="X82" s="442"/>
      <c r="Y82" s="442"/>
    </row>
    <row r="83" spans="1:28" s="444" customFormat="1" ht="15" customHeight="1" thickTop="1" thickBot="1">
      <c r="A83" s="440" t="s">
        <v>633</v>
      </c>
      <c r="B83" s="441">
        <v>1747100.9941</v>
      </c>
      <c r="C83" s="441">
        <v>1729801.57969</v>
      </c>
      <c r="D83" s="441">
        <v>1965899.9047900001</v>
      </c>
      <c r="E83" s="441">
        <v>2020705.8266099999</v>
      </c>
      <c r="F83" s="441">
        <v>1776303.8021300002</v>
      </c>
      <c r="G83" s="441">
        <v>2069626.7367199999</v>
      </c>
      <c r="H83" s="441">
        <v>794824.34721000004</v>
      </c>
      <c r="I83" s="441">
        <v>1419187.98358</v>
      </c>
      <c r="J83" s="441">
        <v>1761280.6991300001</v>
      </c>
      <c r="K83" s="441">
        <v>717145.45267999999</v>
      </c>
      <c r="L83" s="441">
        <v>2032043.23691</v>
      </c>
      <c r="M83" s="441">
        <v>910556.07322999998</v>
      </c>
      <c r="N83" s="442"/>
      <c r="O83" s="443"/>
      <c r="P83" s="442"/>
      <c r="Q83" s="442"/>
      <c r="R83" s="442"/>
      <c r="S83" s="442"/>
      <c r="T83" s="442"/>
      <c r="U83" s="442"/>
      <c r="V83" s="442"/>
      <c r="W83" s="442"/>
      <c r="X83" s="442"/>
      <c r="Y83" s="442"/>
    </row>
    <row r="84" spans="1:28" s="444" customFormat="1" ht="3.75" customHeight="1" thickTop="1" thickBot="1">
      <c r="A84" s="457"/>
      <c r="B84" s="458"/>
      <c r="C84" s="458"/>
      <c r="D84" s="458"/>
      <c r="E84" s="458"/>
      <c r="F84" s="458"/>
      <c r="G84" s="458"/>
      <c r="H84" s="458"/>
      <c r="I84" s="458"/>
      <c r="J84" s="458"/>
      <c r="K84" s="458"/>
      <c r="L84" s="458"/>
      <c r="M84" s="458"/>
      <c r="N84" s="442"/>
      <c r="O84" s="442"/>
      <c r="P84" s="442"/>
      <c r="Q84" s="442"/>
      <c r="R84" s="442"/>
      <c r="S84" s="442"/>
      <c r="T84" s="442"/>
      <c r="U84" s="442"/>
      <c r="V84" s="442"/>
      <c r="W84" s="442"/>
      <c r="X84" s="442"/>
      <c r="Y84" s="442"/>
    </row>
    <row r="85" spans="1:28" s="444" customFormat="1" ht="15" customHeight="1" thickTop="1">
      <c r="A85" s="459"/>
      <c r="B85" s="401"/>
      <c r="C85" s="401"/>
      <c r="D85" s="401"/>
      <c r="E85" s="401"/>
      <c r="F85" s="401"/>
      <c r="G85" s="401"/>
      <c r="H85" s="401"/>
      <c r="I85" s="401"/>
      <c r="J85" s="401"/>
      <c r="K85" s="401"/>
      <c r="L85" s="401"/>
      <c r="M85" s="401"/>
      <c r="N85" s="442"/>
      <c r="O85" s="442"/>
      <c r="P85" s="442"/>
      <c r="Q85" s="442"/>
      <c r="R85" s="442"/>
      <c r="S85" s="442"/>
      <c r="T85" s="442"/>
      <c r="U85" s="442"/>
      <c r="V85" s="442"/>
      <c r="W85" s="442"/>
      <c r="X85" s="442"/>
      <c r="Y85" s="442"/>
    </row>
    <row r="86" spans="1:28" ht="15" customHeight="1">
      <c r="A86" s="275"/>
      <c r="B86" s="274"/>
      <c r="C86" s="274"/>
      <c r="D86" s="274"/>
      <c r="E86" s="274"/>
      <c r="F86" s="274"/>
      <c r="G86" s="274"/>
      <c r="H86" s="274"/>
      <c r="I86" s="274"/>
      <c r="J86" s="274"/>
      <c r="K86" s="274"/>
      <c r="L86" s="274"/>
      <c r="M86" s="274"/>
      <c r="N86" s="270"/>
      <c r="O86" s="270"/>
      <c r="P86" s="270"/>
      <c r="Q86" s="270"/>
      <c r="R86" s="270"/>
      <c r="S86" s="270"/>
      <c r="T86" s="270"/>
      <c r="U86" s="270"/>
      <c r="V86" s="270"/>
      <c r="W86" s="270"/>
      <c r="X86" s="270"/>
      <c r="Y86" s="270"/>
      <c r="Z86" s="270"/>
      <c r="AA86" s="270"/>
      <c r="AB86" s="270"/>
    </row>
  </sheetData>
  <mergeCells count="3">
    <mergeCell ref="A1:L1"/>
    <mergeCell ref="A2:L2"/>
    <mergeCell ref="A3:L3"/>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1"/>
  <sheetViews>
    <sheetView topLeftCell="C1" zoomScaleNormal="100" workbookViewId="0">
      <selection activeCell="H42" sqref="H42"/>
    </sheetView>
  </sheetViews>
  <sheetFormatPr baseColWidth="10" defaultColWidth="9.140625" defaultRowHeight="12.75"/>
  <cols>
    <col min="1" max="1" width="3" style="282" hidden="1" customWidth="1"/>
    <col min="2" max="2" width="6" style="282" hidden="1" customWidth="1"/>
    <col min="3" max="3" width="81.5703125" style="282" customWidth="1"/>
    <col min="4" max="10" width="8.28515625" style="282" bestFit="1" customWidth="1"/>
    <col min="11" max="11" width="8.28515625" style="282" customWidth="1"/>
    <col min="12" max="12" width="8.28515625" style="282" bestFit="1" customWidth="1"/>
    <col min="13" max="14" width="8.28515625" style="282" customWidth="1"/>
    <col min="15" max="15" width="9.140625" style="282" bestFit="1" customWidth="1"/>
    <col min="16" max="256" width="9.140625" style="282"/>
    <col min="257" max="258" width="0" style="282" hidden="1" customWidth="1"/>
    <col min="259" max="259" width="81.5703125" style="282" customWidth="1"/>
    <col min="260" max="266" width="8.28515625" style="282" bestFit="1" customWidth="1"/>
    <col min="267" max="267" width="8.28515625" style="282" customWidth="1"/>
    <col min="268" max="268" width="8.28515625" style="282" bestFit="1" customWidth="1"/>
    <col min="269" max="270" width="8.28515625" style="282" customWidth="1"/>
    <col min="271" max="271" width="9.140625" style="282" bestFit="1" customWidth="1"/>
    <col min="272" max="512" width="9.140625" style="282"/>
    <col min="513" max="514" width="0" style="282" hidden="1" customWidth="1"/>
    <col min="515" max="515" width="81.5703125" style="282" customWidth="1"/>
    <col min="516" max="522" width="8.28515625" style="282" bestFit="1" customWidth="1"/>
    <col min="523" max="523" width="8.28515625" style="282" customWidth="1"/>
    <col min="524" max="524" width="8.28515625" style="282" bestFit="1" customWidth="1"/>
    <col min="525" max="526" width="8.28515625" style="282" customWidth="1"/>
    <col min="527" max="527" width="9.140625" style="282" bestFit="1" customWidth="1"/>
    <col min="528" max="768" width="9.140625" style="282"/>
    <col min="769" max="770" width="0" style="282" hidden="1" customWidth="1"/>
    <col min="771" max="771" width="81.5703125" style="282" customWidth="1"/>
    <col min="772" max="778" width="8.28515625" style="282" bestFit="1" customWidth="1"/>
    <col min="779" max="779" width="8.28515625" style="282" customWidth="1"/>
    <col min="780" max="780" width="8.28515625" style="282" bestFit="1" customWidth="1"/>
    <col min="781" max="782" width="8.28515625" style="282" customWidth="1"/>
    <col min="783" max="783" width="9.140625" style="282" bestFit="1" customWidth="1"/>
    <col min="784" max="1024" width="9.140625" style="282"/>
    <col min="1025" max="1026" width="0" style="282" hidden="1" customWidth="1"/>
    <col min="1027" max="1027" width="81.5703125" style="282" customWidth="1"/>
    <col min="1028" max="1034" width="8.28515625" style="282" bestFit="1" customWidth="1"/>
    <col min="1035" max="1035" width="8.28515625" style="282" customWidth="1"/>
    <col min="1036" max="1036" width="8.28515625" style="282" bestFit="1" customWidth="1"/>
    <col min="1037" max="1038" width="8.28515625" style="282" customWidth="1"/>
    <col min="1039" max="1039" width="9.140625" style="282" bestFit="1" customWidth="1"/>
    <col min="1040" max="1280" width="9.140625" style="282"/>
    <col min="1281" max="1282" width="0" style="282" hidden="1" customWidth="1"/>
    <col min="1283" max="1283" width="81.5703125" style="282" customWidth="1"/>
    <col min="1284" max="1290" width="8.28515625" style="282" bestFit="1" customWidth="1"/>
    <col min="1291" max="1291" width="8.28515625" style="282" customWidth="1"/>
    <col min="1292" max="1292" width="8.28515625" style="282" bestFit="1" customWidth="1"/>
    <col min="1293" max="1294" width="8.28515625" style="282" customWidth="1"/>
    <col min="1295" max="1295" width="9.140625" style="282" bestFit="1" customWidth="1"/>
    <col min="1296" max="1536" width="9.140625" style="282"/>
    <col min="1537" max="1538" width="0" style="282" hidden="1" customWidth="1"/>
    <col min="1539" max="1539" width="81.5703125" style="282" customWidth="1"/>
    <col min="1540" max="1546" width="8.28515625" style="282" bestFit="1" customWidth="1"/>
    <col min="1547" max="1547" width="8.28515625" style="282" customWidth="1"/>
    <col min="1548" max="1548" width="8.28515625" style="282" bestFit="1" customWidth="1"/>
    <col min="1549" max="1550" width="8.28515625" style="282" customWidth="1"/>
    <col min="1551" max="1551" width="9.140625" style="282" bestFit="1" customWidth="1"/>
    <col min="1552" max="1792" width="9.140625" style="282"/>
    <col min="1793" max="1794" width="0" style="282" hidden="1" customWidth="1"/>
    <col min="1795" max="1795" width="81.5703125" style="282" customWidth="1"/>
    <col min="1796" max="1802" width="8.28515625" style="282" bestFit="1" customWidth="1"/>
    <col min="1803" max="1803" width="8.28515625" style="282" customWidth="1"/>
    <col min="1804" max="1804" width="8.28515625" style="282" bestFit="1" customWidth="1"/>
    <col min="1805" max="1806" width="8.28515625" style="282" customWidth="1"/>
    <col min="1807" max="1807" width="9.140625" style="282" bestFit="1" customWidth="1"/>
    <col min="1808" max="2048" width="9.140625" style="282"/>
    <col min="2049" max="2050" width="0" style="282" hidden="1" customWidth="1"/>
    <col min="2051" max="2051" width="81.5703125" style="282" customWidth="1"/>
    <col min="2052" max="2058" width="8.28515625" style="282" bestFit="1" customWidth="1"/>
    <col min="2059" max="2059" width="8.28515625" style="282" customWidth="1"/>
    <col min="2060" max="2060" width="8.28515625" style="282" bestFit="1" customWidth="1"/>
    <col min="2061" max="2062" width="8.28515625" style="282" customWidth="1"/>
    <col min="2063" max="2063" width="9.140625" style="282" bestFit="1" customWidth="1"/>
    <col min="2064" max="2304" width="9.140625" style="282"/>
    <col min="2305" max="2306" width="0" style="282" hidden="1" customWidth="1"/>
    <col min="2307" max="2307" width="81.5703125" style="282" customWidth="1"/>
    <col min="2308" max="2314" width="8.28515625" style="282" bestFit="1" customWidth="1"/>
    <col min="2315" max="2315" width="8.28515625" style="282" customWidth="1"/>
    <col min="2316" max="2316" width="8.28515625" style="282" bestFit="1" customWidth="1"/>
    <col min="2317" max="2318" width="8.28515625" style="282" customWidth="1"/>
    <col min="2319" max="2319" width="9.140625" style="282" bestFit="1" customWidth="1"/>
    <col min="2320" max="2560" width="9.140625" style="282"/>
    <col min="2561" max="2562" width="0" style="282" hidden="1" customWidth="1"/>
    <col min="2563" max="2563" width="81.5703125" style="282" customWidth="1"/>
    <col min="2564" max="2570" width="8.28515625" style="282" bestFit="1" customWidth="1"/>
    <col min="2571" max="2571" width="8.28515625" style="282" customWidth="1"/>
    <col min="2572" max="2572" width="8.28515625" style="282" bestFit="1" customWidth="1"/>
    <col min="2573" max="2574" width="8.28515625" style="282" customWidth="1"/>
    <col min="2575" max="2575" width="9.140625" style="282" bestFit="1" customWidth="1"/>
    <col min="2576" max="2816" width="9.140625" style="282"/>
    <col min="2817" max="2818" width="0" style="282" hidden="1" customWidth="1"/>
    <col min="2819" max="2819" width="81.5703125" style="282" customWidth="1"/>
    <col min="2820" max="2826" width="8.28515625" style="282" bestFit="1" customWidth="1"/>
    <col min="2827" max="2827" width="8.28515625" style="282" customWidth="1"/>
    <col min="2828" max="2828" width="8.28515625" style="282" bestFit="1" customWidth="1"/>
    <col min="2829" max="2830" width="8.28515625" style="282" customWidth="1"/>
    <col min="2831" max="2831" width="9.140625" style="282" bestFit="1" customWidth="1"/>
    <col min="2832" max="3072" width="9.140625" style="282"/>
    <col min="3073" max="3074" width="0" style="282" hidden="1" customWidth="1"/>
    <col min="3075" max="3075" width="81.5703125" style="282" customWidth="1"/>
    <col min="3076" max="3082" width="8.28515625" style="282" bestFit="1" customWidth="1"/>
    <col min="3083" max="3083" width="8.28515625" style="282" customWidth="1"/>
    <col min="3084" max="3084" width="8.28515625" style="282" bestFit="1" customWidth="1"/>
    <col min="3085" max="3086" width="8.28515625" style="282" customWidth="1"/>
    <col min="3087" max="3087" width="9.140625" style="282" bestFit="1" customWidth="1"/>
    <col min="3088" max="3328" width="9.140625" style="282"/>
    <col min="3329" max="3330" width="0" style="282" hidden="1" customWidth="1"/>
    <col min="3331" max="3331" width="81.5703125" style="282" customWidth="1"/>
    <col min="3332" max="3338" width="8.28515625" style="282" bestFit="1" customWidth="1"/>
    <col min="3339" max="3339" width="8.28515625" style="282" customWidth="1"/>
    <col min="3340" max="3340" width="8.28515625" style="282" bestFit="1" customWidth="1"/>
    <col min="3341" max="3342" width="8.28515625" style="282" customWidth="1"/>
    <col min="3343" max="3343" width="9.140625" style="282" bestFit="1" customWidth="1"/>
    <col min="3344" max="3584" width="9.140625" style="282"/>
    <col min="3585" max="3586" width="0" style="282" hidden="1" customWidth="1"/>
    <col min="3587" max="3587" width="81.5703125" style="282" customWidth="1"/>
    <col min="3588" max="3594" width="8.28515625" style="282" bestFit="1" customWidth="1"/>
    <col min="3595" max="3595" width="8.28515625" style="282" customWidth="1"/>
    <col min="3596" max="3596" width="8.28515625" style="282" bestFit="1" customWidth="1"/>
    <col min="3597" max="3598" width="8.28515625" style="282" customWidth="1"/>
    <col min="3599" max="3599" width="9.140625" style="282" bestFit="1" customWidth="1"/>
    <col min="3600" max="3840" width="9.140625" style="282"/>
    <col min="3841" max="3842" width="0" style="282" hidden="1" customWidth="1"/>
    <col min="3843" max="3843" width="81.5703125" style="282" customWidth="1"/>
    <col min="3844" max="3850" width="8.28515625" style="282" bestFit="1" customWidth="1"/>
    <col min="3851" max="3851" width="8.28515625" style="282" customWidth="1"/>
    <col min="3852" max="3852" width="8.28515625" style="282" bestFit="1" customWidth="1"/>
    <col min="3853" max="3854" width="8.28515625" style="282" customWidth="1"/>
    <col min="3855" max="3855" width="9.140625" style="282" bestFit="1" customWidth="1"/>
    <col min="3856" max="4096" width="9.140625" style="282"/>
    <col min="4097" max="4098" width="0" style="282" hidden="1" customWidth="1"/>
    <col min="4099" max="4099" width="81.5703125" style="282" customWidth="1"/>
    <col min="4100" max="4106" width="8.28515625" style="282" bestFit="1" customWidth="1"/>
    <col min="4107" max="4107" width="8.28515625" style="282" customWidth="1"/>
    <col min="4108" max="4108" width="8.28515625" style="282" bestFit="1" customWidth="1"/>
    <col min="4109" max="4110" width="8.28515625" style="282" customWidth="1"/>
    <col min="4111" max="4111" width="9.140625" style="282" bestFit="1" customWidth="1"/>
    <col min="4112" max="4352" width="9.140625" style="282"/>
    <col min="4353" max="4354" width="0" style="282" hidden="1" customWidth="1"/>
    <col min="4355" max="4355" width="81.5703125" style="282" customWidth="1"/>
    <col min="4356" max="4362" width="8.28515625" style="282" bestFit="1" customWidth="1"/>
    <col min="4363" max="4363" width="8.28515625" style="282" customWidth="1"/>
    <col min="4364" max="4364" width="8.28515625" style="282" bestFit="1" customWidth="1"/>
    <col min="4365" max="4366" width="8.28515625" style="282" customWidth="1"/>
    <col min="4367" max="4367" width="9.140625" style="282" bestFit="1" customWidth="1"/>
    <col min="4368" max="4608" width="9.140625" style="282"/>
    <col min="4609" max="4610" width="0" style="282" hidden="1" customWidth="1"/>
    <col min="4611" max="4611" width="81.5703125" style="282" customWidth="1"/>
    <col min="4612" max="4618" width="8.28515625" style="282" bestFit="1" customWidth="1"/>
    <col min="4619" max="4619" width="8.28515625" style="282" customWidth="1"/>
    <col min="4620" max="4620" width="8.28515625" style="282" bestFit="1" customWidth="1"/>
    <col min="4621" max="4622" width="8.28515625" style="282" customWidth="1"/>
    <col min="4623" max="4623" width="9.140625" style="282" bestFit="1" customWidth="1"/>
    <col min="4624" max="4864" width="9.140625" style="282"/>
    <col min="4865" max="4866" width="0" style="282" hidden="1" customWidth="1"/>
    <col min="4867" max="4867" width="81.5703125" style="282" customWidth="1"/>
    <col min="4868" max="4874" width="8.28515625" style="282" bestFit="1" customWidth="1"/>
    <col min="4875" max="4875" width="8.28515625" style="282" customWidth="1"/>
    <col min="4876" max="4876" width="8.28515625" style="282" bestFit="1" customWidth="1"/>
    <col min="4877" max="4878" width="8.28515625" style="282" customWidth="1"/>
    <col min="4879" max="4879" width="9.140625" style="282" bestFit="1" customWidth="1"/>
    <col min="4880" max="5120" width="9.140625" style="282"/>
    <col min="5121" max="5122" width="0" style="282" hidden="1" customWidth="1"/>
    <col min="5123" max="5123" width="81.5703125" style="282" customWidth="1"/>
    <col min="5124" max="5130" width="8.28515625" style="282" bestFit="1" customWidth="1"/>
    <col min="5131" max="5131" width="8.28515625" style="282" customWidth="1"/>
    <col min="5132" max="5132" width="8.28515625" style="282" bestFit="1" customWidth="1"/>
    <col min="5133" max="5134" width="8.28515625" style="282" customWidth="1"/>
    <col min="5135" max="5135" width="9.140625" style="282" bestFit="1" customWidth="1"/>
    <col min="5136" max="5376" width="9.140625" style="282"/>
    <col min="5377" max="5378" width="0" style="282" hidden="1" customWidth="1"/>
    <col min="5379" max="5379" width="81.5703125" style="282" customWidth="1"/>
    <col min="5380" max="5386" width="8.28515625" style="282" bestFit="1" customWidth="1"/>
    <col min="5387" max="5387" width="8.28515625" style="282" customWidth="1"/>
    <col min="5388" max="5388" width="8.28515625" style="282" bestFit="1" customWidth="1"/>
    <col min="5389" max="5390" width="8.28515625" style="282" customWidth="1"/>
    <col min="5391" max="5391" width="9.140625" style="282" bestFit="1" customWidth="1"/>
    <col min="5392" max="5632" width="9.140625" style="282"/>
    <col min="5633" max="5634" width="0" style="282" hidden="1" customWidth="1"/>
    <col min="5635" max="5635" width="81.5703125" style="282" customWidth="1"/>
    <col min="5636" max="5642" width="8.28515625" style="282" bestFit="1" customWidth="1"/>
    <col min="5643" max="5643" width="8.28515625" style="282" customWidth="1"/>
    <col min="5644" max="5644" width="8.28515625" style="282" bestFit="1" customWidth="1"/>
    <col min="5645" max="5646" width="8.28515625" style="282" customWidth="1"/>
    <col min="5647" max="5647" width="9.140625" style="282" bestFit="1" customWidth="1"/>
    <col min="5648" max="5888" width="9.140625" style="282"/>
    <col min="5889" max="5890" width="0" style="282" hidden="1" customWidth="1"/>
    <col min="5891" max="5891" width="81.5703125" style="282" customWidth="1"/>
    <col min="5892" max="5898" width="8.28515625" style="282" bestFit="1" customWidth="1"/>
    <col min="5899" max="5899" width="8.28515625" style="282" customWidth="1"/>
    <col min="5900" max="5900" width="8.28515625" style="282" bestFit="1" customWidth="1"/>
    <col min="5901" max="5902" width="8.28515625" style="282" customWidth="1"/>
    <col min="5903" max="5903" width="9.140625" style="282" bestFit="1" customWidth="1"/>
    <col min="5904" max="6144" width="9.140625" style="282"/>
    <col min="6145" max="6146" width="0" style="282" hidden="1" customWidth="1"/>
    <col min="6147" max="6147" width="81.5703125" style="282" customWidth="1"/>
    <col min="6148" max="6154" width="8.28515625" style="282" bestFit="1" customWidth="1"/>
    <col min="6155" max="6155" width="8.28515625" style="282" customWidth="1"/>
    <col min="6156" max="6156" width="8.28515625" style="282" bestFit="1" customWidth="1"/>
    <col min="6157" max="6158" width="8.28515625" style="282" customWidth="1"/>
    <col min="6159" max="6159" width="9.140625" style="282" bestFit="1" customWidth="1"/>
    <col min="6160" max="6400" width="9.140625" style="282"/>
    <col min="6401" max="6402" width="0" style="282" hidden="1" customWidth="1"/>
    <col min="6403" max="6403" width="81.5703125" style="282" customWidth="1"/>
    <col min="6404" max="6410" width="8.28515625" style="282" bestFit="1" customWidth="1"/>
    <col min="6411" max="6411" width="8.28515625" style="282" customWidth="1"/>
    <col min="6412" max="6412" width="8.28515625" style="282" bestFit="1" customWidth="1"/>
    <col min="6413" max="6414" width="8.28515625" style="282" customWidth="1"/>
    <col min="6415" max="6415" width="9.140625" style="282" bestFit="1" customWidth="1"/>
    <col min="6416" max="6656" width="9.140625" style="282"/>
    <col min="6657" max="6658" width="0" style="282" hidden="1" customWidth="1"/>
    <col min="6659" max="6659" width="81.5703125" style="282" customWidth="1"/>
    <col min="6660" max="6666" width="8.28515625" style="282" bestFit="1" customWidth="1"/>
    <col min="6667" max="6667" width="8.28515625" style="282" customWidth="1"/>
    <col min="6668" max="6668" width="8.28515625" style="282" bestFit="1" customWidth="1"/>
    <col min="6669" max="6670" width="8.28515625" style="282" customWidth="1"/>
    <col min="6671" max="6671" width="9.140625" style="282" bestFit="1" customWidth="1"/>
    <col min="6672" max="6912" width="9.140625" style="282"/>
    <col min="6913" max="6914" width="0" style="282" hidden="1" customWidth="1"/>
    <col min="6915" max="6915" width="81.5703125" style="282" customWidth="1"/>
    <col min="6916" max="6922" width="8.28515625" style="282" bestFit="1" customWidth="1"/>
    <col min="6923" max="6923" width="8.28515625" style="282" customWidth="1"/>
    <col min="6924" max="6924" width="8.28515625" style="282" bestFit="1" customWidth="1"/>
    <col min="6925" max="6926" width="8.28515625" style="282" customWidth="1"/>
    <col min="6927" max="6927" width="9.140625" style="282" bestFit="1" customWidth="1"/>
    <col min="6928" max="7168" width="9.140625" style="282"/>
    <col min="7169" max="7170" width="0" style="282" hidden="1" customWidth="1"/>
    <col min="7171" max="7171" width="81.5703125" style="282" customWidth="1"/>
    <col min="7172" max="7178" width="8.28515625" style="282" bestFit="1" customWidth="1"/>
    <col min="7179" max="7179" width="8.28515625" style="282" customWidth="1"/>
    <col min="7180" max="7180" width="8.28515625" style="282" bestFit="1" customWidth="1"/>
    <col min="7181" max="7182" width="8.28515625" style="282" customWidth="1"/>
    <col min="7183" max="7183" width="9.140625" style="282" bestFit="1" customWidth="1"/>
    <col min="7184" max="7424" width="9.140625" style="282"/>
    <col min="7425" max="7426" width="0" style="282" hidden="1" customWidth="1"/>
    <col min="7427" max="7427" width="81.5703125" style="282" customWidth="1"/>
    <col min="7428" max="7434" width="8.28515625" style="282" bestFit="1" customWidth="1"/>
    <col min="7435" max="7435" width="8.28515625" style="282" customWidth="1"/>
    <col min="7436" max="7436" width="8.28515625" style="282" bestFit="1" customWidth="1"/>
    <col min="7437" max="7438" width="8.28515625" style="282" customWidth="1"/>
    <col min="7439" max="7439" width="9.140625" style="282" bestFit="1" customWidth="1"/>
    <col min="7440" max="7680" width="9.140625" style="282"/>
    <col min="7681" max="7682" width="0" style="282" hidden="1" customWidth="1"/>
    <col min="7683" max="7683" width="81.5703125" style="282" customWidth="1"/>
    <col min="7684" max="7690" width="8.28515625" style="282" bestFit="1" customWidth="1"/>
    <col min="7691" max="7691" width="8.28515625" style="282" customWidth="1"/>
    <col min="7692" max="7692" width="8.28515625" style="282" bestFit="1" customWidth="1"/>
    <col min="7693" max="7694" width="8.28515625" style="282" customWidth="1"/>
    <col min="7695" max="7695" width="9.140625" style="282" bestFit="1" customWidth="1"/>
    <col min="7696" max="7936" width="9.140625" style="282"/>
    <col min="7937" max="7938" width="0" style="282" hidden="1" customWidth="1"/>
    <col min="7939" max="7939" width="81.5703125" style="282" customWidth="1"/>
    <col min="7940" max="7946" width="8.28515625" style="282" bestFit="1" customWidth="1"/>
    <col min="7947" max="7947" width="8.28515625" style="282" customWidth="1"/>
    <col min="7948" max="7948" width="8.28515625" style="282" bestFit="1" customWidth="1"/>
    <col min="7949" max="7950" width="8.28515625" style="282" customWidth="1"/>
    <col min="7951" max="7951" width="9.140625" style="282" bestFit="1" customWidth="1"/>
    <col min="7952" max="8192" width="9.140625" style="282"/>
    <col min="8193" max="8194" width="0" style="282" hidden="1" customWidth="1"/>
    <col min="8195" max="8195" width="81.5703125" style="282" customWidth="1"/>
    <col min="8196" max="8202" width="8.28515625" style="282" bestFit="1" customWidth="1"/>
    <col min="8203" max="8203" width="8.28515625" style="282" customWidth="1"/>
    <col min="8204" max="8204" width="8.28515625" style="282" bestFit="1" customWidth="1"/>
    <col min="8205" max="8206" width="8.28515625" style="282" customWidth="1"/>
    <col min="8207" max="8207" width="9.140625" style="282" bestFit="1" customWidth="1"/>
    <col min="8208" max="8448" width="9.140625" style="282"/>
    <col min="8449" max="8450" width="0" style="282" hidden="1" customWidth="1"/>
    <col min="8451" max="8451" width="81.5703125" style="282" customWidth="1"/>
    <col min="8452" max="8458" width="8.28515625" style="282" bestFit="1" customWidth="1"/>
    <col min="8459" max="8459" width="8.28515625" style="282" customWidth="1"/>
    <col min="8460" max="8460" width="8.28515625" style="282" bestFit="1" customWidth="1"/>
    <col min="8461" max="8462" width="8.28515625" style="282" customWidth="1"/>
    <col min="8463" max="8463" width="9.140625" style="282" bestFit="1" customWidth="1"/>
    <col min="8464" max="8704" width="9.140625" style="282"/>
    <col min="8705" max="8706" width="0" style="282" hidden="1" customWidth="1"/>
    <col min="8707" max="8707" width="81.5703125" style="282" customWidth="1"/>
    <col min="8708" max="8714" width="8.28515625" style="282" bestFit="1" customWidth="1"/>
    <col min="8715" max="8715" width="8.28515625" style="282" customWidth="1"/>
    <col min="8716" max="8716" width="8.28515625" style="282" bestFit="1" customWidth="1"/>
    <col min="8717" max="8718" width="8.28515625" style="282" customWidth="1"/>
    <col min="8719" max="8719" width="9.140625" style="282" bestFit="1" customWidth="1"/>
    <col min="8720" max="8960" width="9.140625" style="282"/>
    <col min="8961" max="8962" width="0" style="282" hidden="1" customWidth="1"/>
    <col min="8963" max="8963" width="81.5703125" style="282" customWidth="1"/>
    <col min="8964" max="8970" width="8.28515625" style="282" bestFit="1" customWidth="1"/>
    <col min="8971" max="8971" width="8.28515625" style="282" customWidth="1"/>
    <col min="8972" max="8972" width="8.28515625" style="282" bestFit="1" customWidth="1"/>
    <col min="8973" max="8974" width="8.28515625" style="282" customWidth="1"/>
    <col min="8975" max="8975" width="9.140625" style="282" bestFit="1" customWidth="1"/>
    <col min="8976" max="9216" width="9.140625" style="282"/>
    <col min="9217" max="9218" width="0" style="282" hidden="1" customWidth="1"/>
    <col min="9219" max="9219" width="81.5703125" style="282" customWidth="1"/>
    <col min="9220" max="9226" width="8.28515625" style="282" bestFit="1" customWidth="1"/>
    <col min="9227" max="9227" width="8.28515625" style="282" customWidth="1"/>
    <col min="9228" max="9228" width="8.28515625" style="282" bestFit="1" customWidth="1"/>
    <col min="9229" max="9230" width="8.28515625" style="282" customWidth="1"/>
    <col min="9231" max="9231" width="9.140625" style="282" bestFit="1" customWidth="1"/>
    <col min="9232" max="9472" width="9.140625" style="282"/>
    <col min="9473" max="9474" width="0" style="282" hidden="1" customWidth="1"/>
    <col min="9475" max="9475" width="81.5703125" style="282" customWidth="1"/>
    <col min="9476" max="9482" width="8.28515625" style="282" bestFit="1" customWidth="1"/>
    <col min="9483" max="9483" width="8.28515625" style="282" customWidth="1"/>
    <col min="9484" max="9484" width="8.28515625" style="282" bestFit="1" customWidth="1"/>
    <col min="9485" max="9486" width="8.28515625" style="282" customWidth="1"/>
    <col min="9487" max="9487" width="9.140625" style="282" bestFit="1" customWidth="1"/>
    <col min="9488" max="9728" width="9.140625" style="282"/>
    <col min="9729" max="9730" width="0" style="282" hidden="1" customWidth="1"/>
    <col min="9731" max="9731" width="81.5703125" style="282" customWidth="1"/>
    <col min="9732" max="9738" width="8.28515625" style="282" bestFit="1" customWidth="1"/>
    <col min="9739" max="9739" width="8.28515625" style="282" customWidth="1"/>
    <col min="9740" max="9740" width="8.28515625" style="282" bestFit="1" customWidth="1"/>
    <col min="9741" max="9742" width="8.28515625" style="282" customWidth="1"/>
    <col min="9743" max="9743" width="9.140625" style="282" bestFit="1" customWidth="1"/>
    <col min="9744" max="9984" width="9.140625" style="282"/>
    <col min="9985" max="9986" width="0" style="282" hidden="1" customWidth="1"/>
    <col min="9987" max="9987" width="81.5703125" style="282" customWidth="1"/>
    <col min="9988" max="9994" width="8.28515625" style="282" bestFit="1" customWidth="1"/>
    <col min="9995" max="9995" width="8.28515625" style="282" customWidth="1"/>
    <col min="9996" max="9996" width="8.28515625" style="282" bestFit="1" customWidth="1"/>
    <col min="9997" max="9998" width="8.28515625" style="282" customWidth="1"/>
    <col min="9999" max="9999" width="9.140625" style="282" bestFit="1" customWidth="1"/>
    <col min="10000" max="10240" width="9.140625" style="282"/>
    <col min="10241" max="10242" width="0" style="282" hidden="1" customWidth="1"/>
    <col min="10243" max="10243" width="81.5703125" style="282" customWidth="1"/>
    <col min="10244" max="10250" width="8.28515625" style="282" bestFit="1" customWidth="1"/>
    <col min="10251" max="10251" width="8.28515625" style="282" customWidth="1"/>
    <col min="10252" max="10252" width="8.28515625" style="282" bestFit="1" customWidth="1"/>
    <col min="10253" max="10254" width="8.28515625" style="282" customWidth="1"/>
    <col min="10255" max="10255" width="9.140625" style="282" bestFit="1" customWidth="1"/>
    <col min="10256" max="10496" width="9.140625" style="282"/>
    <col min="10497" max="10498" width="0" style="282" hidden="1" customWidth="1"/>
    <col min="10499" max="10499" width="81.5703125" style="282" customWidth="1"/>
    <col min="10500" max="10506" width="8.28515625" style="282" bestFit="1" customWidth="1"/>
    <col min="10507" max="10507" width="8.28515625" style="282" customWidth="1"/>
    <col min="10508" max="10508" width="8.28515625" style="282" bestFit="1" customWidth="1"/>
    <col min="10509" max="10510" width="8.28515625" style="282" customWidth="1"/>
    <col min="10511" max="10511" width="9.140625" style="282" bestFit="1" customWidth="1"/>
    <col min="10512" max="10752" width="9.140625" style="282"/>
    <col min="10753" max="10754" width="0" style="282" hidden="1" customWidth="1"/>
    <col min="10755" max="10755" width="81.5703125" style="282" customWidth="1"/>
    <col min="10756" max="10762" width="8.28515625" style="282" bestFit="1" customWidth="1"/>
    <col min="10763" max="10763" width="8.28515625" style="282" customWidth="1"/>
    <col min="10764" max="10764" width="8.28515625" style="282" bestFit="1" customWidth="1"/>
    <col min="10765" max="10766" width="8.28515625" style="282" customWidth="1"/>
    <col min="10767" max="10767" width="9.140625" style="282" bestFit="1" customWidth="1"/>
    <col min="10768" max="11008" width="9.140625" style="282"/>
    <col min="11009" max="11010" width="0" style="282" hidden="1" customWidth="1"/>
    <col min="11011" max="11011" width="81.5703125" style="282" customWidth="1"/>
    <col min="11012" max="11018" width="8.28515625" style="282" bestFit="1" customWidth="1"/>
    <col min="11019" max="11019" width="8.28515625" style="282" customWidth="1"/>
    <col min="11020" max="11020" width="8.28515625" style="282" bestFit="1" customWidth="1"/>
    <col min="11021" max="11022" width="8.28515625" style="282" customWidth="1"/>
    <col min="11023" max="11023" width="9.140625" style="282" bestFit="1" customWidth="1"/>
    <col min="11024" max="11264" width="9.140625" style="282"/>
    <col min="11265" max="11266" width="0" style="282" hidden="1" customWidth="1"/>
    <col min="11267" max="11267" width="81.5703125" style="282" customWidth="1"/>
    <col min="11268" max="11274" width="8.28515625" style="282" bestFit="1" customWidth="1"/>
    <col min="11275" max="11275" width="8.28515625" style="282" customWidth="1"/>
    <col min="11276" max="11276" width="8.28515625" style="282" bestFit="1" customWidth="1"/>
    <col min="11277" max="11278" width="8.28515625" style="282" customWidth="1"/>
    <col min="11279" max="11279" width="9.140625" style="282" bestFit="1" customWidth="1"/>
    <col min="11280" max="11520" width="9.140625" style="282"/>
    <col min="11521" max="11522" width="0" style="282" hidden="1" customWidth="1"/>
    <col min="11523" max="11523" width="81.5703125" style="282" customWidth="1"/>
    <col min="11524" max="11530" width="8.28515625" style="282" bestFit="1" customWidth="1"/>
    <col min="11531" max="11531" width="8.28515625" style="282" customWidth="1"/>
    <col min="11532" max="11532" width="8.28515625" style="282" bestFit="1" customWidth="1"/>
    <col min="11533" max="11534" width="8.28515625" style="282" customWidth="1"/>
    <col min="11535" max="11535" width="9.140625" style="282" bestFit="1" customWidth="1"/>
    <col min="11536" max="11776" width="9.140625" style="282"/>
    <col min="11777" max="11778" width="0" style="282" hidden="1" customWidth="1"/>
    <col min="11779" max="11779" width="81.5703125" style="282" customWidth="1"/>
    <col min="11780" max="11786" width="8.28515625" style="282" bestFit="1" customWidth="1"/>
    <col min="11787" max="11787" width="8.28515625" style="282" customWidth="1"/>
    <col min="11788" max="11788" width="8.28515625" style="282" bestFit="1" customWidth="1"/>
    <col min="11789" max="11790" width="8.28515625" style="282" customWidth="1"/>
    <col min="11791" max="11791" width="9.140625" style="282" bestFit="1" customWidth="1"/>
    <col min="11792" max="12032" width="9.140625" style="282"/>
    <col min="12033" max="12034" width="0" style="282" hidden="1" customWidth="1"/>
    <col min="12035" max="12035" width="81.5703125" style="282" customWidth="1"/>
    <col min="12036" max="12042" width="8.28515625" style="282" bestFit="1" customWidth="1"/>
    <col min="12043" max="12043" width="8.28515625" style="282" customWidth="1"/>
    <col min="12044" max="12044" width="8.28515625" style="282" bestFit="1" customWidth="1"/>
    <col min="12045" max="12046" width="8.28515625" style="282" customWidth="1"/>
    <col min="12047" max="12047" width="9.140625" style="282" bestFit="1" customWidth="1"/>
    <col min="12048" max="12288" width="9.140625" style="282"/>
    <col min="12289" max="12290" width="0" style="282" hidden="1" customWidth="1"/>
    <col min="12291" max="12291" width="81.5703125" style="282" customWidth="1"/>
    <col min="12292" max="12298" width="8.28515625" style="282" bestFit="1" customWidth="1"/>
    <col min="12299" max="12299" width="8.28515625" style="282" customWidth="1"/>
    <col min="12300" max="12300" width="8.28515625" style="282" bestFit="1" customWidth="1"/>
    <col min="12301" max="12302" width="8.28515625" style="282" customWidth="1"/>
    <col min="12303" max="12303" width="9.140625" style="282" bestFit="1" customWidth="1"/>
    <col min="12304" max="12544" width="9.140625" style="282"/>
    <col min="12545" max="12546" width="0" style="282" hidden="1" customWidth="1"/>
    <col min="12547" max="12547" width="81.5703125" style="282" customWidth="1"/>
    <col min="12548" max="12554" width="8.28515625" style="282" bestFit="1" customWidth="1"/>
    <col min="12555" max="12555" width="8.28515625" style="282" customWidth="1"/>
    <col min="12556" max="12556" width="8.28515625" style="282" bestFit="1" customWidth="1"/>
    <col min="12557" max="12558" width="8.28515625" style="282" customWidth="1"/>
    <col min="12559" max="12559" width="9.140625" style="282" bestFit="1" customWidth="1"/>
    <col min="12560" max="12800" width="9.140625" style="282"/>
    <col min="12801" max="12802" width="0" style="282" hidden="1" customWidth="1"/>
    <col min="12803" max="12803" width="81.5703125" style="282" customWidth="1"/>
    <col min="12804" max="12810" width="8.28515625" style="282" bestFit="1" customWidth="1"/>
    <col min="12811" max="12811" width="8.28515625" style="282" customWidth="1"/>
    <col min="12812" max="12812" width="8.28515625" style="282" bestFit="1" customWidth="1"/>
    <col min="12813" max="12814" width="8.28515625" style="282" customWidth="1"/>
    <col min="12815" max="12815" width="9.140625" style="282" bestFit="1" customWidth="1"/>
    <col min="12816" max="13056" width="9.140625" style="282"/>
    <col min="13057" max="13058" width="0" style="282" hidden="1" customWidth="1"/>
    <col min="13059" max="13059" width="81.5703125" style="282" customWidth="1"/>
    <col min="13060" max="13066" width="8.28515625" style="282" bestFit="1" customWidth="1"/>
    <col min="13067" max="13067" width="8.28515625" style="282" customWidth="1"/>
    <col min="13068" max="13068" width="8.28515625" style="282" bestFit="1" customWidth="1"/>
    <col min="13069" max="13070" width="8.28515625" style="282" customWidth="1"/>
    <col min="13071" max="13071" width="9.140625" style="282" bestFit="1" customWidth="1"/>
    <col min="13072" max="13312" width="9.140625" style="282"/>
    <col min="13313" max="13314" width="0" style="282" hidden="1" customWidth="1"/>
    <col min="13315" max="13315" width="81.5703125" style="282" customWidth="1"/>
    <col min="13316" max="13322" width="8.28515625" style="282" bestFit="1" customWidth="1"/>
    <col min="13323" max="13323" width="8.28515625" style="282" customWidth="1"/>
    <col min="13324" max="13324" width="8.28515625" style="282" bestFit="1" customWidth="1"/>
    <col min="13325" max="13326" width="8.28515625" style="282" customWidth="1"/>
    <col min="13327" max="13327" width="9.140625" style="282" bestFit="1" customWidth="1"/>
    <col min="13328" max="13568" width="9.140625" style="282"/>
    <col min="13569" max="13570" width="0" style="282" hidden="1" customWidth="1"/>
    <col min="13571" max="13571" width="81.5703125" style="282" customWidth="1"/>
    <col min="13572" max="13578" width="8.28515625" style="282" bestFit="1" customWidth="1"/>
    <col min="13579" max="13579" width="8.28515625" style="282" customWidth="1"/>
    <col min="13580" max="13580" width="8.28515625" style="282" bestFit="1" customWidth="1"/>
    <col min="13581" max="13582" width="8.28515625" style="282" customWidth="1"/>
    <col min="13583" max="13583" width="9.140625" style="282" bestFit="1" customWidth="1"/>
    <col min="13584" max="13824" width="9.140625" style="282"/>
    <col min="13825" max="13826" width="0" style="282" hidden="1" customWidth="1"/>
    <col min="13827" max="13827" width="81.5703125" style="282" customWidth="1"/>
    <col min="13828" max="13834" width="8.28515625" style="282" bestFit="1" customWidth="1"/>
    <col min="13835" max="13835" width="8.28515625" style="282" customWidth="1"/>
    <col min="13836" max="13836" width="8.28515625" style="282" bestFit="1" customWidth="1"/>
    <col min="13837" max="13838" width="8.28515625" style="282" customWidth="1"/>
    <col min="13839" max="13839" width="9.140625" style="282" bestFit="1" customWidth="1"/>
    <col min="13840" max="14080" width="9.140625" style="282"/>
    <col min="14081" max="14082" width="0" style="282" hidden="1" customWidth="1"/>
    <col min="14083" max="14083" width="81.5703125" style="282" customWidth="1"/>
    <col min="14084" max="14090" width="8.28515625" style="282" bestFit="1" customWidth="1"/>
    <col min="14091" max="14091" width="8.28515625" style="282" customWidth="1"/>
    <col min="14092" max="14092" width="8.28515625" style="282" bestFit="1" customWidth="1"/>
    <col min="14093" max="14094" width="8.28515625" style="282" customWidth="1"/>
    <col min="14095" max="14095" width="9.140625" style="282" bestFit="1" customWidth="1"/>
    <col min="14096" max="14336" width="9.140625" style="282"/>
    <col min="14337" max="14338" width="0" style="282" hidden="1" customWidth="1"/>
    <col min="14339" max="14339" width="81.5703125" style="282" customWidth="1"/>
    <col min="14340" max="14346" width="8.28515625" style="282" bestFit="1" customWidth="1"/>
    <col min="14347" max="14347" width="8.28515625" style="282" customWidth="1"/>
    <col min="14348" max="14348" width="8.28515625" style="282" bestFit="1" customWidth="1"/>
    <col min="14349" max="14350" width="8.28515625" style="282" customWidth="1"/>
    <col min="14351" max="14351" width="9.140625" style="282" bestFit="1" customWidth="1"/>
    <col min="14352" max="14592" width="9.140625" style="282"/>
    <col min="14593" max="14594" width="0" style="282" hidden="1" customWidth="1"/>
    <col min="14595" max="14595" width="81.5703125" style="282" customWidth="1"/>
    <col min="14596" max="14602" width="8.28515625" style="282" bestFit="1" customWidth="1"/>
    <col min="14603" max="14603" width="8.28515625" style="282" customWidth="1"/>
    <col min="14604" max="14604" width="8.28515625" style="282" bestFit="1" customWidth="1"/>
    <col min="14605" max="14606" width="8.28515625" style="282" customWidth="1"/>
    <col min="14607" max="14607" width="9.140625" style="282" bestFit="1" customWidth="1"/>
    <col min="14608" max="14848" width="9.140625" style="282"/>
    <col min="14849" max="14850" width="0" style="282" hidden="1" customWidth="1"/>
    <col min="14851" max="14851" width="81.5703125" style="282" customWidth="1"/>
    <col min="14852" max="14858" width="8.28515625" style="282" bestFit="1" customWidth="1"/>
    <col min="14859" max="14859" width="8.28515625" style="282" customWidth="1"/>
    <col min="14860" max="14860" width="8.28515625" style="282" bestFit="1" customWidth="1"/>
    <col min="14861" max="14862" width="8.28515625" style="282" customWidth="1"/>
    <col min="14863" max="14863" width="9.140625" style="282" bestFit="1" customWidth="1"/>
    <col min="14864" max="15104" width="9.140625" style="282"/>
    <col min="15105" max="15106" width="0" style="282" hidden="1" customWidth="1"/>
    <col min="15107" max="15107" width="81.5703125" style="282" customWidth="1"/>
    <col min="15108" max="15114" width="8.28515625" style="282" bestFit="1" customWidth="1"/>
    <col min="15115" max="15115" width="8.28515625" style="282" customWidth="1"/>
    <col min="15116" max="15116" width="8.28515625" style="282" bestFit="1" customWidth="1"/>
    <col min="15117" max="15118" width="8.28515625" style="282" customWidth="1"/>
    <col min="15119" max="15119" width="9.140625" style="282" bestFit="1" customWidth="1"/>
    <col min="15120" max="15360" width="9.140625" style="282"/>
    <col min="15361" max="15362" width="0" style="282" hidden="1" customWidth="1"/>
    <col min="15363" max="15363" width="81.5703125" style="282" customWidth="1"/>
    <col min="15364" max="15370" width="8.28515625" style="282" bestFit="1" customWidth="1"/>
    <col min="15371" max="15371" width="8.28515625" style="282" customWidth="1"/>
    <col min="15372" max="15372" width="8.28515625" style="282" bestFit="1" customWidth="1"/>
    <col min="15373" max="15374" width="8.28515625" style="282" customWidth="1"/>
    <col min="15375" max="15375" width="9.140625" style="282" bestFit="1" customWidth="1"/>
    <col min="15376" max="15616" width="9.140625" style="282"/>
    <col min="15617" max="15618" width="0" style="282" hidden="1" customWidth="1"/>
    <col min="15619" max="15619" width="81.5703125" style="282" customWidth="1"/>
    <col min="15620" max="15626" width="8.28515625" style="282" bestFit="1" customWidth="1"/>
    <col min="15627" max="15627" width="8.28515625" style="282" customWidth="1"/>
    <col min="15628" max="15628" width="8.28515625" style="282" bestFit="1" customWidth="1"/>
    <col min="15629" max="15630" width="8.28515625" style="282" customWidth="1"/>
    <col min="15631" max="15631" width="9.140625" style="282" bestFit="1" customWidth="1"/>
    <col min="15632" max="15872" width="9.140625" style="282"/>
    <col min="15873" max="15874" width="0" style="282" hidden="1" customWidth="1"/>
    <col min="15875" max="15875" width="81.5703125" style="282" customWidth="1"/>
    <col min="15876" max="15882" width="8.28515625" style="282" bestFit="1" customWidth="1"/>
    <col min="15883" max="15883" width="8.28515625" style="282" customWidth="1"/>
    <col min="15884" max="15884" width="8.28515625" style="282" bestFit="1" customWidth="1"/>
    <col min="15885" max="15886" width="8.28515625" style="282" customWidth="1"/>
    <col min="15887" max="15887" width="9.140625" style="282" bestFit="1" customWidth="1"/>
    <col min="15888" max="16128" width="9.140625" style="282"/>
    <col min="16129" max="16130" width="0" style="282" hidden="1" customWidth="1"/>
    <col min="16131" max="16131" width="81.5703125" style="282" customWidth="1"/>
    <col min="16132" max="16138" width="8.28515625" style="282" bestFit="1" customWidth="1"/>
    <col min="16139" max="16139" width="8.28515625" style="282" customWidth="1"/>
    <col min="16140" max="16140" width="8.28515625" style="282" bestFit="1" customWidth="1"/>
    <col min="16141" max="16142" width="8.28515625" style="282" customWidth="1"/>
    <col min="16143" max="16143" width="9.140625" style="282" bestFit="1" customWidth="1"/>
    <col min="16144" max="16384" width="9.140625" style="282"/>
  </cols>
  <sheetData>
    <row r="1" spans="1:16" s="277" customFormat="1" ht="15" customHeight="1">
      <c r="A1" s="291"/>
      <c r="B1" s="291"/>
      <c r="C1" s="915"/>
      <c r="D1" s="915"/>
      <c r="E1" s="915"/>
      <c r="F1" s="915"/>
      <c r="G1" s="915"/>
      <c r="H1" s="915"/>
      <c r="I1" s="915"/>
      <c r="J1" s="915"/>
      <c r="K1" s="915"/>
      <c r="L1" s="915"/>
      <c r="M1" s="915"/>
      <c r="N1" s="915"/>
      <c r="O1" s="915"/>
      <c r="P1" s="429" t="s">
        <v>1442</v>
      </c>
    </row>
    <row r="2" spans="1:16" s="277" customFormat="1" ht="18">
      <c r="A2" s="916" t="s">
        <v>333</v>
      </c>
      <c r="B2" s="916"/>
      <c r="C2" s="916"/>
      <c r="D2" s="916"/>
      <c r="E2" s="916"/>
      <c r="F2" s="916"/>
      <c r="G2" s="916"/>
      <c r="H2" s="916"/>
      <c r="I2" s="916"/>
      <c r="J2" s="916"/>
      <c r="K2" s="916"/>
      <c r="L2" s="916"/>
      <c r="M2" s="916"/>
      <c r="N2" s="916"/>
      <c r="O2" s="916"/>
    </row>
    <row r="3" spans="1:16" s="277" customFormat="1" ht="15" customHeight="1">
      <c r="A3" s="291"/>
      <c r="B3" s="291"/>
      <c r="C3" s="916" t="s">
        <v>634</v>
      </c>
      <c r="D3" s="916"/>
      <c r="E3" s="916"/>
      <c r="F3" s="916"/>
      <c r="G3" s="916"/>
      <c r="H3" s="916"/>
      <c r="I3" s="916"/>
      <c r="J3" s="916"/>
      <c r="K3" s="916"/>
      <c r="L3" s="916"/>
      <c r="M3" s="916"/>
      <c r="N3" s="916"/>
      <c r="O3" s="916"/>
    </row>
    <row r="4" spans="1:16" s="277" customFormat="1" ht="15" customHeight="1">
      <c r="A4" s="917"/>
      <c r="B4" s="916"/>
      <c r="C4" s="916"/>
      <c r="D4" s="916"/>
      <c r="E4" s="916"/>
      <c r="F4" s="916"/>
      <c r="G4" s="916"/>
      <c r="H4" s="916"/>
      <c r="I4" s="916"/>
      <c r="J4" s="916"/>
      <c r="K4" s="916"/>
      <c r="L4" s="916"/>
      <c r="M4" s="916"/>
      <c r="N4" s="916"/>
      <c r="O4" s="916"/>
    </row>
    <row r="5" spans="1:16" s="280" customFormat="1" ht="15" customHeight="1" thickBot="1">
      <c r="A5" s="278"/>
      <c r="B5" s="279"/>
      <c r="C5" s="279"/>
      <c r="D5" s="279"/>
      <c r="E5" s="279"/>
      <c r="F5" s="279"/>
      <c r="G5" s="279"/>
      <c r="H5" s="279"/>
      <c r="I5" s="279"/>
      <c r="J5" s="279"/>
      <c r="K5" s="279"/>
      <c r="L5" s="279"/>
      <c r="M5" s="279"/>
      <c r="N5" s="279"/>
      <c r="O5" s="279"/>
    </row>
    <row r="6" spans="1:16" s="2" customFormat="1" ht="30" customHeight="1" thickTop="1" thickBot="1">
      <c r="A6" s="442"/>
      <c r="B6" s="442"/>
      <c r="C6" s="460"/>
      <c r="D6" s="437" t="s">
        <v>561</v>
      </c>
      <c r="E6" s="437" t="s">
        <v>562</v>
      </c>
      <c r="F6" s="437" t="s">
        <v>563</v>
      </c>
      <c r="G6" s="437" t="s">
        <v>564</v>
      </c>
      <c r="H6" s="437" t="s">
        <v>565</v>
      </c>
      <c r="I6" s="461" t="s">
        <v>566</v>
      </c>
      <c r="J6" s="461" t="s">
        <v>567</v>
      </c>
      <c r="K6" s="461" t="s">
        <v>568</v>
      </c>
      <c r="L6" s="461" t="s">
        <v>569</v>
      </c>
      <c r="M6" s="461" t="s">
        <v>1444</v>
      </c>
      <c r="N6" s="461" t="s">
        <v>570</v>
      </c>
      <c r="O6" s="461" t="s">
        <v>1445</v>
      </c>
    </row>
    <row r="7" spans="1:16" s="462" customFormat="1" ht="15" customHeight="1" thickTop="1" thickBot="1">
      <c r="A7" s="442"/>
      <c r="B7" s="442"/>
      <c r="C7" s="401"/>
      <c r="D7" s="401"/>
      <c r="E7" s="401"/>
      <c r="F7" s="401"/>
      <c r="G7" s="401"/>
      <c r="H7" s="401"/>
      <c r="I7" s="401"/>
      <c r="J7" s="401"/>
      <c r="K7" s="401"/>
      <c r="L7" s="401"/>
      <c r="M7" s="401"/>
      <c r="N7" s="401"/>
      <c r="O7" s="401"/>
    </row>
    <row r="8" spans="1:16" s="467" customFormat="1" ht="15" customHeight="1" thickTop="1" thickBot="1">
      <c r="A8" s="442"/>
      <c r="B8" s="463"/>
      <c r="C8" s="464" t="s">
        <v>445</v>
      </c>
      <c r="D8" s="465"/>
      <c r="E8" s="465"/>
      <c r="F8" s="465"/>
      <c r="G8" s="465"/>
      <c r="H8" s="465"/>
      <c r="I8" s="466"/>
      <c r="J8" s="466"/>
      <c r="K8" s="466"/>
      <c r="L8" s="466"/>
      <c r="M8" s="466"/>
      <c r="N8" s="466"/>
      <c r="O8" s="466"/>
    </row>
    <row r="9" spans="1:16" s="462" customFormat="1" ht="15" customHeight="1" thickTop="1">
      <c r="A9" s="442" t="s">
        <v>635</v>
      </c>
      <c r="B9" s="106" t="s">
        <v>636</v>
      </c>
      <c r="C9" s="107" t="s">
        <v>637</v>
      </c>
      <c r="D9" s="468">
        <v>0.15820000000000001</v>
      </c>
      <c r="E9" s="468">
        <v>0.19769999999999999</v>
      </c>
      <c r="F9" s="468">
        <v>0.13420000000000001</v>
      </c>
      <c r="G9" s="468">
        <v>0.12670000000000001</v>
      </c>
      <c r="H9" s="468">
        <v>0.11260000000000001</v>
      </c>
      <c r="I9" s="468">
        <v>0.1012</v>
      </c>
      <c r="J9" s="468">
        <v>0.1187</v>
      </c>
      <c r="K9" s="468">
        <v>0.1091</v>
      </c>
      <c r="L9" s="468">
        <v>0.1066</v>
      </c>
      <c r="M9" s="468">
        <v>0.1129</v>
      </c>
      <c r="N9" s="468">
        <v>0.1241</v>
      </c>
      <c r="O9" s="468">
        <v>0.1065</v>
      </c>
      <c r="P9" s="469"/>
    </row>
    <row r="10" spans="1:16" s="462" customFormat="1" ht="15" customHeight="1" thickBot="1">
      <c r="A10" s="442" t="s">
        <v>635</v>
      </c>
      <c r="B10" s="106" t="s">
        <v>638</v>
      </c>
      <c r="C10" s="107" t="s">
        <v>639</v>
      </c>
      <c r="D10" s="468">
        <v>0.59260000000000002</v>
      </c>
      <c r="E10" s="468">
        <v>0.59179999999999999</v>
      </c>
      <c r="F10" s="468">
        <v>0.65300000000000002</v>
      </c>
      <c r="G10" s="468">
        <v>0.66149999999999998</v>
      </c>
      <c r="H10" s="468">
        <v>0.69289999999999996</v>
      </c>
      <c r="I10" s="468">
        <v>0.70479999999999998</v>
      </c>
      <c r="J10" s="468">
        <v>0.67520000000000002</v>
      </c>
      <c r="K10" s="468">
        <v>0.66610000000000003</v>
      </c>
      <c r="L10" s="468">
        <v>0.67159999999999997</v>
      </c>
      <c r="M10" s="468">
        <v>0.69199999999999995</v>
      </c>
      <c r="N10" s="468">
        <v>0.66920000000000002</v>
      </c>
      <c r="O10" s="468">
        <v>0.67649999999999999</v>
      </c>
      <c r="P10" s="469"/>
    </row>
    <row r="11" spans="1:16" s="470" customFormat="1" ht="15" customHeight="1" thickTop="1" thickBot="1">
      <c r="A11" s="442"/>
      <c r="B11" s="463"/>
      <c r="C11" s="464" t="s">
        <v>448</v>
      </c>
      <c r="D11" s="465"/>
      <c r="E11" s="465"/>
      <c r="F11" s="465"/>
      <c r="G11" s="465"/>
      <c r="H11" s="465"/>
      <c r="I11" s="466"/>
      <c r="J11" s="466"/>
      <c r="K11" s="466"/>
      <c r="L11" s="466"/>
      <c r="M11" s="466"/>
      <c r="N11" s="466"/>
      <c r="O11" s="466"/>
      <c r="P11" s="469"/>
    </row>
    <row r="12" spans="1:16" s="2" customFormat="1" ht="15" customHeight="1" thickTop="1">
      <c r="A12" s="442" t="s">
        <v>635</v>
      </c>
      <c r="B12" s="106" t="s">
        <v>640</v>
      </c>
      <c r="C12" s="107" t="s">
        <v>641</v>
      </c>
      <c r="D12" s="468">
        <v>0.7903</v>
      </c>
      <c r="E12" s="468">
        <v>0.80249999999999999</v>
      </c>
      <c r="F12" s="468">
        <v>0.78269999999999995</v>
      </c>
      <c r="G12" s="468">
        <v>0.77029999999999998</v>
      </c>
      <c r="H12" s="468">
        <v>0.75480000000000003</v>
      </c>
      <c r="I12" s="468">
        <v>0.69569999999999999</v>
      </c>
      <c r="J12" s="468">
        <v>0.68149999999999999</v>
      </c>
      <c r="K12" s="468">
        <v>0.68579999999999997</v>
      </c>
      <c r="L12" s="468">
        <v>0.6915</v>
      </c>
      <c r="M12" s="468">
        <v>0.43469999999999998</v>
      </c>
      <c r="N12" s="468">
        <v>0.40160000000000001</v>
      </c>
      <c r="O12" s="468">
        <v>0.67879999999999996</v>
      </c>
      <c r="P12" s="469"/>
    </row>
    <row r="13" spans="1:16" s="472" customFormat="1" ht="15" customHeight="1">
      <c r="A13" s="442" t="s">
        <v>635</v>
      </c>
      <c r="B13" s="106" t="s">
        <v>642</v>
      </c>
      <c r="C13" s="107" t="s">
        <v>643</v>
      </c>
      <c r="D13" s="471">
        <v>0.83169999999999999</v>
      </c>
      <c r="E13" s="468">
        <v>0.84060000000000001</v>
      </c>
      <c r="F13" s="468">
        <v>0.81679999999999997</v>
      </c>
      <c r="G13" s="468">
        <v>0.80769999999999997</v>
      </c>
      <c r="H13" s="468">
        <v>0.79990000000000006</v>
      </c>
      <c r="I13" s="468">
        <v>0.76149999999999995</v>
      </c>
      <c r="J13" s="468">
        <v>0.74990000000000001</v>
      </c>
      <c r="K13" s="468">
        <v>0.753</v>
      </c>
      <c r="L13" s="468">
        <v>0.75660000000000005</v>
      </c>
      <c r="M13" s="468">
        <v>0.74739999999999995</v>
      </c>
      <c r="N13" s="468">
        <v>0.75609999999999999</v>
      </c>
      <c r="O13" s="468">
        <v>0.76380000000000003</v>
      </c>
      <c r="P13" s="469"/>
    </row>
    <row r="14" spans="1:16" s="472" customFormat="1" ht="15" customHeight="1">
      <c r="A14" s="442"/>
      <c r="B14" s="106"/>
      <c r="C14" s="107" t="s">
        <v>644</v>
      </c>
      <c r="D14" s="468">
        <v>3.1899999999999998E-2</v>
      </c>
      <c r="E14" s="468">
        <v>3.32E-2</v>
      </c>
      <c r="F14" s="468">
        <v>4.41E-2</v>
      </c>
      <c r="G14" s="468">
        <v>6.4299999999999996E-2</v>
      </c>
      <c r="H14" s="468">
        <v>7.6899999999999996E-2</v>
      </c>
      <c r="I14" s="468">
        <v>0.1118</v>
      </c>
      <c r="J14" s="468">
        <v>0.1313</v>
      </c>
      <c r="K14" s="468">
        <v>0.12889999999999999</v>
      </c>
      <c r="L14" s="468">
        <v>0.12470000000000001</v>
      </c>
      <c r="M14" s="468">
        <v>0.1346</v>
      </c>
      <c r="N14" s="468">
        <v>0.1231</v>
      </c>
      <c r="O14" s="468">
        <v>0.1144</v>
      </c>
      <c r="P14" s="469"/>
    </row>
    <row r="15" spans="1:16" s="472" customFormat="1" ht="15" customHeight="1" thickBot="1">
      <c r="A15" s="442" t="s">
        <v>635</v>
      </c>
      <c r="B15" s="106" t="s">
        <v>645</v>
      </c>
      <c r="C15" s="107" t="s">
        <v>646</v>
      </c>
      <c r="D15" s="468">
        <v>1.04E-2</v>
      </c>
      <c r="E15" s="468">
        <v>1.0500000000000001E-2</v>
      </c>
      <c r="F15" s="468">
        <v>1.4200000000000001E-2</v>
      </c>
      <c r="G15" s="468">
        <v>1.3100000000000001E-2</v>
      </c>
      <c r="H15" s="468">
        <v>1.1900000000000001E-2</v>
      </c>
      <c r="I15" s="468">
        <v>1.21E-2</v>
      </c>
      <c r="J15" s="468">
        <v>1.0999999999999999E-2</v>
      </c>
      <c r="K15" s="468">
        <v>9.7000000000000003E-3</v>
      </c>
      <c r="L15" s="468">
        <v>8.8000000000000005E-3</v>
      </c>
      <c r="M15" s="468">
        <v>9.4999999999999998E-3</v>
      </c>
      <c r="N15" s="468">
        <v>9.4999999999999998E-3</v>
      </c>
      <c r="O15" s="468">
        <v>9.5999999999999992E-3</v>
      </c>
      <c r="P15" s="469"/>
    </row>
    <row r="16" spans="1:16" s="470" customFormat="1" ht="15" customHeight="1" thickTop="1" thickBot="1">
      <c r="A16" s="442"/>
      <c r="B16" s="463"/>
      <c r="C16" s="464" t="s">
        <v>647</v>
      </c>
      <c r="D16" s="465"/>
      <c r="E16" s="465"/>
      <c r="F16" s="465"/>
      <c r="G16" s="465"/>
      <c r="H16" s="465"/>
      <c r="I16" s="466"/>
      <c r="J16" s="466"/>
      <c r="K16" s="466"/>
      <c r="L16" s="466"/>
      <c r="M16" s="466"/>
      <c r="N16" s="466"/>
      <c r="O16" s="466"/>
      <c r="P16" s="469"/>
    </row>
    <row r="17" spans="1:20" s="2" customFormat="1" ht="15" customHeight="1" thickTop="1">
      <c r="A17" s="442" t="s">
        <v>635</v>
      </c>
      <c r="B17" s="106" t="s">
        <v>648</v>
      </c>
      <c r="C17" s="107" t="s">
        <v>649</v>
      </c>
      <c r="D17" s="468">
        <v>0.627</v>
      </c>
      <c r="E17" s="468">
        <v>0.64900000000000002</v>
      </c>
      <c r="F17" s="468">
        <v>0.6583</v>
      </c>
      <c r="G17" s="468">
        <v>0.66920000000000002</v>
      </c>
      <c r="H17" s="468">
        <v>0.66339999999999999</v>
      </c>
      <c r="I17" s="468">
        <v>0.66700000000000004</v>
      </c>
      <c r="J17" s="468">
        <v>0.66420000000000001</v>
      </c>
      <c r="K17" s="468">
        <v>0.64239999999999997</v>
      </c>
      <c r="L17" s="468">
        <v>0.64849999999999997</v>
      </c>
      <c r="M17" s="468">
        <v>0.65249999999999997</v>
      </c>
      <c r="N17" s="468">
        <v>0.64290000000000003</v>
      </c>
      <c r="O17" s="468">
        <v>0.66010000000000002</v>
      </c>
      <c r="P17" s="469"/>
    </row>
    <row r="18" spans="1:20" s="472" customFormat="1" ht="15" customHeight="1">
      <c r="A18" s="442" t="s">
        <v>635</v>
      </c>
      <c r="B18" s="106" t="s">
        <v>650</v>
      </c>
      <c r="C18" s="107" t="s">
        <v>651</v>
      </c>
      <c r="D18" s="468">
        <v>0.373</v>
      </c>
      <c r="E18" s="468">
        <v>0.35099999999999998</v>
      </c>
      <c r="F18" s="468">
        <v>0.3417</v>
      </c>
      <c r="G18" s="468">
        <v>0.33079999999999998</v>
      </c>
      <c r="H18" s="468">
        <v>0.33660000000000001</v>
      </c>
      <c r="I18" s="468">
        <v>0.33300000000000002</v>
      </c>
      <c r="J18" s="468">
        <v>0.33579999999999999</v>
      </c>
      <c r="K18" s="468">
        <v>0.35759999999999997</v>
      </c>
      <c r="L18" s="468">
        <v>0.35149999999999998</v>
      </c>
      <c r="M18" s="468">
        <v>0.34749999999999998</v>
      </c>
      <c r="N18" s="468">
        <v>0.35709999999999997</v>
      </c>
      <c r="O18" s="468">
        <v>0.33989999999999998</v>
      </c>
      <c r="P18" s="469"/>
    </row>
    <row r="19" spans="1:20" s="472" customFormat="1" ht="15" customHeight="1" thickBot="1">
      <c r="A19" s="442" t="s">
        <v>635</v>
      </c>
      <c r="B19" s="106" t="s">
        <v>652</v>
      </c>
      <c r="C19" s="107" t="s">
        <v>653</v>
      </c>
      <c r="D19" s="473">
        <v>766.24950000000001</v>
      </c>
      <c r="E19" s="473">
        <v>865.5412</v>
      </c>
      <c r="F19" s="473">
        <v>609.94619999999998</v>
      </c>
      <c r="G19" s="473">
        <v>707.55370000000005</v>
      </c>
      <c r="H19" s="473">
        <v>983.17790000000002</v>
      </c>
      <c r="I19" s="473">
        <v>1005.6419</v>
      </c>
      <c r="J19" s="473">
        <v>989.57100000000003</v>
      </c>
      <c r="K19" s="473">
        <v>961.28790000000004</v>
      </c>
      <c r="L19" s="473">
        <v>951.07349999999997</v>
      </c>
      <c r="M19" s="473">
        <v>784.52340000000004</v>
      </c>
      <c r="N19" s="473">
        <v>635.4873</v>
      </c>
      <c r="O19" s="473">
        <v>966.11630000000002</v>
      </c>
      <c r="P19" s="469"/>
    </row>
    <row r="20" spans="1:20" s="470" customFormat="1" ht="15" customHeight="1" thickTop="1" thickBot="1">
      <c r="A20" s="442"/>
      <c r="B20" s="463"/>
      <c r="C20" s="464" t="s">
        <v>654</v>
      </c>
      <c r="D20" s="465"/>
      <c r="E20" s="465"/>
      <c r="F20" s="465"/>
      <c r="G20" s="465"/>
      <c r="H20" s="465"/>
      <c r="I20" s="466"/>
      <c r="J20" s="466"/>
      <c r="K20" s="466"/>
      <c r="L20" s="466"/>
      <c r="M20" s="466"/>
      <c r="N20" s="466"/>
      <c r="O20" s="466"/>
      <c r="P20" s="469"/>
    </row>
    <row r="21" spans="1:20" s="2" customFormat="1" ht="15" customHeight="1" thickTop="1">
      <c r="A21" s="442" t="s">
        <v>635</v>
      </c>
      <c r="B21" s="106" t="s">
        <v>655</v>
      </c>
      <c r="C21" s="107" t="s">
        <v>656</v>
      </c>
      <c r="D21" s="468">
        <v>0.98519999999999996</v>
      </c>
      <c r="E21" s="468">
        <v>0.98529999999999995</v>
      </c>
      <c r="F21" s="468">
        <v>0.98480000000000001</v>
      </c>
      <c r="G21" s="468">
        <v>0.98360000000000003</v>
      </c>
      <c r="H21" s="468">
        <v>0.98329999999999995</v>
      </c>
      <c r="I21" s="468">
        <v>0.98209999999999997</v>
      </c>
      <c r="J21" s="468">
        <v>0.98540000000000005</v>
      </c>
      <c r="K21" s="468">
        <v>0.98509999999999998</v>
      </c>
      <c r="L21" s="468">
        <v>0.9788</v>
      </c>
      <c r="M21" s="468">
        <v>0.97360000000000002</v>
      </c>
      <c r="N21" s="468">
        <v>0.9718</v>
      </c>
      <c r="O21" s="468">
        <v>0.96640000000000004</v>
      </c>
      <c r="P21" s="469"/>
    </row>
    <row r="22" spans="1:20" s="472" customFormat="1" ht="15" customHeight="1">
      <c r="A22" s="442" t="s">
        <v>635</v>
      </c>
      <c r="B22" s="106" t="s">
        <v>657</v>
      </c>
      <c r="C22" s="107" t="s">
        <v>658</v>
      </c>
      <c r="D22" s="468">
        <v>1.15E-2</v>
      </c>
      <c r="E22" s="468">
        <v>1.3100000000000001E-2</v>
      </c>
      <c r="F22" s="468">
        <v>1.7000000000000001E-2</v>
      </c>
      <c r="G22" s="468">
        <v>2.0199999999999999E-2</v>
      </c>
      <c r="H22" s="468">
        <v>2.7699999999999999E-2</v>
      </c>
      <c r="I22" s="468">
        <v>3.9199999999999999E-2</v>
      </c>
      <c r="J22" s="468">
        <v>4.6100000000000002E-2</v>
      </c>
      <c r="K22" s="468">
        <v>0.2195</v>
      </c>
      <c r="L22" s="468">
        <v>0.19109999999999999</v>
      </c>
      <c r="M22" s="468">
        <v>0.18709999999999999</v>
      </c>
      <c r="N22" s="468">
        <v>0.1754</v>
      </c>
      <c r="O22" s="468">
        <v>0.16450000000000001</v>
      </c>
      <c r="P22" s="469"/>
    </row>
    <row r="23" spans="1:20" s="472" customFormat="1" ht="15" customHeight="1">
      <c r="A23" s="442" t="s">
        <v>635</v>
      </c>
      <c r="B23" s="106" t="s">
        <v>659</v>
      </c>
      <c r="C23" s="107" t="s">
        <v>660</v>
      </c>
      <c r="D23" s="468">
        <v>1.4800000000000001E-2</v>
      </c>
      <c r="E23" s="468">
        <v>1.47E-2</v>
      </c>
      <c r="F23" s="468">
        <v>1.52E-2</v>
      </c>
      <c r="G23" s="468">
        <v>1.6400000000000001E-2</v>
      </c>
      <c r="H23" s="468">
        <v>1.67E-2</v>
      </c>
      <c r="I23" s="468">
        <v>1.7899999999999999E-2</v>
      </c>
      <c r="J23" s="468">
        <v>1.46E-2</v>
      </c>
      <c r="K23" s="468">
        <v>1.49E-2</v>
      </c>
      <c r="L23" s="468">
        <v>2.12E-2</v>
      </c>
      <c r="M23" s="468">
        <v>2.64E-2</v>
      </c>
      <c r="N23" s="468">
        <v>2.8199999999999999E-2</v>
      </c>
      <c r="O23" s="468">
        <v>3.3599999999999998E-2</v>
      </c>
      <c r="P23" s="469"/>
    </row>
    <row r="24" spans="1:20" s="472" customFormat="1" ht="15" customHeight="1">
      <c r="A24" s="442" t="s">
        <v>635</v>
      </c>
      <c r="B24" s="106" t="s">
        <v>661</v>
      </c>
      <c r="C24" s="107" t="s">
        <v>662</v>
      </c>
      <c r="D24" s="468">
        <v>8.9999999999999993E-3</v>
      </c>
      <c r="E24" s="468">
        <v>1.12E-2</v>
      </c>
      <c r="F24" s="468">
        <v>1.4999999999999999E-2</v>
      </c>
      <c r="G24" s="468">
        <v>1.7999999999999999E-2</v>
      </c>
      <c r="H24" s="468">
        <v>2.5399999999999999E-2</v>
      </c>
      <c r="I24" s="468">
        <v>3.5900000000000001E-2</v>
      </c>
      <c r="J24" s="468">
        <v>4.2799999999999998E-2</v>
      </c>
      <c r="K24" s="468">
        <v>0.218</v>
      </c>
      <c r="L24" s="468">
        <v>0.1832</v>
      </c>
      <c r="M24" s="468">
        <v>0.17519999999999999</v>
      </c>
      <c r="N24" s="468">
        <v>0.16289999999999999</v>
      </c>
      <c r="O24" s="468">
        <v>0.1487</v>
      </c>
      <c r="P24" s="469"/>
    </row>
    <row r="25" spans="1:20" s="472" customFormat="1" ht="15" customHeight="1">
      <c r="A25" s="442" t="s">
        <v>635</v>
      </c>
      <c r="B25" s="106" t="s">
        <v>663</v>
      </c>
      <c r="C25" s="107" t="s">
        <v>1441</v>
      </c>
      <c r="D25" s="468">
        <v>0.22670000000000001</v>
      </c>
      <c r="E25" s="468">
        <v>0.16039999999999999</v>
      </c>
      <c r="F25" s="468">
        <v>0.1305</v>
      </c>
      <c r="G25" s="468">
        <v>0.12189999999999999</v>
      </c>
      <c r="H25" s="468">
        <v>9.8299999999999998E-2</v>
      </c>
      <c r="I25" s="468">
        <v>0.1016</v>
      </c>
      <c r="J25" s="468">
        <v>8.5800000000000001E-2</v>
      </c>
      <c r="K25" s="468">
        <v>2.1999999999999999E-2</v>
      </c>
      <c r="L25" s="468">
        <v>6.1600000000000002E-2</v>
      </c>
      <c r="M25" s="468">
        <v>8.7900000000000006E-2</v>
      </c>
      <c r="N25" s="468">
        <v>9.7500000000000003E-2</v>
      </c>
      <c r="O25" s="468">
        <v>0.1263</v>
      </c>
      <c r="P25" s="469"/>
    </row>
    <row r="26" spans="1:20" s="472" customFormat="1" ht="15" customHeight="1">
      <c r="A26" s="442" t="s">
        <v>635</v>
      </c>
      <c r="B26" s="106" t="s">
        <v>664</v>
      </c>
      <c r="C26" s="107" t="s">
        <v>665</v>
      </c>
      <c r="D26" s="468">
        <v>9.1000000000000004E-3</v>
      </c>
      <c r="E26" s="468">
        <v>8.6E-3</v>
      </c>
      <c r="F26" s="468">
        <v>8.3999999999999995E-3</v>
      </c>
      <c r="G26" s="468">
        <v>8.6E-3</v>
      </c>
      <c r="H26" s="468">
        <v>8.3999999999999995E-3</v>
      </c>
      <c r="I26" s="468">
        <v>8.8000000000000005E-3</v>
      </c>
      <c r="J26" s="468">
        <v>4.8000000000000001E-2</v>
      </c>
      <c r="K26" s="468">
        <v>5.6500000000000002E-2</v>
      </c>
      <c r="L26" s="468">
        <v>4.6600000000000003E-2</v>
      </c>
      <c r="M26" s="468">
        <v>4.1300000000000003E-2</v>
      </c>
      <c r="N26" s="468">
        <v>3.6900000000000002E-2</v>
      </c>
      <c r="O26" s="468">
        <v>3.2800000000000003E-2</v>
      </c>
      <c r="P26" s="469"/>
    </row>
    <row r="27" spans="1:20" s="472" customFormat="1" ht="15" customHeight="1">
      <c r="A27" s="442" t="s">
        <v>635</v>
      </c>
      <c r="B27" s="106" t="s">
        <v>666</v>
      </c>
      <c r="C27" s="107" t="s">
        <v>667</v>
      </c>
      <c r="D27" s="468">
        <v>3.8899999999999997E-2</v>
      </c>
      <c r="E27" s="468">
        <v>3.49E-2</v>
      </c>
      <c r="F27" s="468">
        <v>3.3099999999999997E-2</v>
      </c>
      <c r="G27" s="468">
        <v>3.39E-2</v>
      </c>
      <c r="H27" s="468">
        <v>3.3099999999999997E-2</v>
      </c>
      <c r="I27" s="468">
        <v>3.3700000000000001E-2</v>
      </c>
      <c r="J27" s="468">
        <v>3.8600000000000002E-2</v>
      </c>
      <c r="K27" s="468">
        <v>3.8100000000000002E-2</v>
      </c>
      <c r="L27" s="468">
        <v>3.7600000000000001E-2</v>
      </c>
      <c r="M27" s="468">
        <v>4.2599999999999999E-2</v>
      </c>
      <c r="N27" s="468">
        <v>4.3499999999999997E-2</v>
      </c>
      <c r="O27" s="468">
        <v>4.7100000000000003E-2</v>
      </c>
      <c r="P27" s="469"/>
    </row>
    <row r="28" spans="1:20" s="472" customFormat="1" ht="15" customHeight="1">
      <c r="A28" s="442" t="s">
        <v>635</v>
      </c>
      <c r="B28" s="106" t="s">
        <v>668</v>
      </c>
      <c r="C28" s="107" t="s">
        <v>669</v>
      </c>
      <c r="D28" s="468">
        <v>0.97019999999999995</v>
      </c>
      <c r="E28" s="468">
        <v>0.97050000000000003</v>
      </c>
      <c r="F28" s="468">
        <v>0.97340000000000004</v>
      </c>
      <c r="G28" s="468">
        <v>0.96760000000000002</v>
      </c>
      <c r="H28" s="468">
        <v>0.96679999999999999</v>
      </c>
      <c r="I28" s="468">
        <v>0.96589999999999998</v>
      </c>
      <c r="J28" s="468">
        <v>0.96899999999999997</v>
      </c>
      <c r="K28" s="468">
        <v>0.96640000000000004</v>
      </c>
      <c r="L28" s="468">
        <v>0.96109999999999995</v>
      </c>
      <c r="M28" s="468">
        <v>0.94869999999999999</v>
      </c>
      <c r="N28" s="468">
        <v>0.94810000000000005</v>
      </c>
      <c r="O28" s="468">
        <v>0.94199999999999995</v>
      </c>
      <c r="P28" s="469"/>
    </row>
    <row r="29" spans="1:20" s="472" customFormat="1" ht="15" customHeight="1">
      <c r="A29" s="442" t="s">
        <v>635</v>
      </c>
      <c r="B29" s="106" t="s">
        <v>670</v>
      </c>
      <c r="C29" s="107" t="s">
        <v>671</v>
      </c>
      <c r="D29" s="468">
        <v>1.21E-2</v>
      </c>
      <c r="E29" s="468">
        <v>1.18E-2</v>
      </c>
      <c r="F29" s="468">
        <v>9.2999999999999992E-3</v>
      </c>
      <c r="G29" s="468">
        <v>1.1299999999999999E-2</v>
      </c>
      <c r="H29" s="468">
        <v>1.29E-2</v>
      </c>
      <c r="I29" s="468">
        <v>1.14E-2</v>
      </c>
      <c r="J29" s="468">
        <v>8.0000000000000002E-3</v>
      </c>
      <c r="K29" s="468">
        <v>1.0800000000000001E-2</v>
      </c>
      <c r="L29" s="468">
        <v>1.17E-2</v>
      </c>
      <c r="M29" s="468">
        <v>2.1000000000000001E-2</v>
      </c>
      <c r="N29" s="468">
        <v>1.7299999999999999E-2</v>
      </c>
      <c r="O29" s="468">
        <v>1.8499999999999999E-2</v>
      </c>
      <c r="P29" s="469"/>
    </row>
    <row r="30" spans="1:20" s="472" customFormat="1" ht="15" customHeight="1">
      <c r="A30" s="442" t="s">
        <v>635</v>
      </c>
      <c r="B30" s="106" t="s">
        <v>672</v>
      </c>
      <c r="C30" s="107" t="s">
        <v>673</v>
      </c>
      <c r="D30" s="468">
        <v>2.5999999999999999E-3</v>
      </c>
      <c r="E30" s="468">
        <v>2.5999999999999999E-3</v>
      </c>
      <c r="F30" s="468">
        <v>3.0999999999999999E-3</v>
      </c>
      <c r="G30" s="468">
        <v>4.5999999999999999E-3</v>
      </c>
      <c r="H30" s="468">
        <v>3.8999999999999998E-3</v>
      </c>
      <c r="I30" s="468">
        <v>5.4999999999999997E-3</v>
      </c>
      <c r="J30" s="468">
        <v>1.5E-3</v>
      </c>
      <c r="K30" s="468">
        <v>3.0999999999999999E-3</v>
      </c>
      <c r="L30" s="468">
        <v>4.7999999999999996E-3</v>
      </c>
      <c r="M30" s="468">
        <v>5.1000000000000004E-3</v>
      </c>
      <c r="N30" s="468">
        <v>6.4999999999999997E-3</v>
      </c>
      <c r="O30" s="468">
        <v>7.1000000000000004E-3</v>
      </c>
      <c r="P30" s="469"/>
    </row>
    <row r="31" spans="1:20" s="472" customFormat="1" ht="15" customHeight="1">
      <c r="A31" s="442" t="s">
        <v>635</v>
      </c>
      <c r="B31" s="106" t="s">
        <v>674</v>
      </c>
      <c r="C31" s="107" t="s">
        <v>675</v>
      </c>
      <c r="D31" s="468">
        <v>2.3E-3</v>
      </c>
      <c r="E31" s="468">
        <v>2.8E-3</v>
      </c>
      <c r="F31" s="468">
        <v>2.2000000000000001E-3</v>
      </c>
      <c r="G31" s="468">
        <v>2.0999999999999999E-3</v>
      </c>
      <c r="H31" s="468">
        <v>3.2000000000000002E-3</v>
      </c>
      <c r="I31" s="468">
        <v>2.5999999999999999E-3</v>
      </c>
      <c r="J31" s="468">
        <v>3.8E-3</v>
      </c>
      <c r="K31" s="468">
        <v>3.7000000000000002E-3</v>
      </c>
      <c r="L31" s="468">
        <v>3.5999999999999999E-3</v>
      </c>
      <c r="M31" s="468">
        <v>3.5999999999999999E-3</v>
      </c>
      <c r="N31" s="468">
        <v>3.3E-3</v>
      </c>
      <c r="O31" s="468">
        <v>3.3999999999999998E-3</v>
      </c>
      <c r="P31" s="469"/>
      <c r="R31" s="474"/>
      <c r="S31" s="474"/>
      <c r="T31" s="475"/>
    </row>
    <row r="32" spans="1:20" s="472" customFormat="1" ht="15" customHeight="1">
      <c r="A32" s="442" t="s">
        <v>635</v>
      </c>
      <c r="B32" s="106" t="s">
        <v>676</v>
      </c>
      <c r="C32" s="107" t="s">
        <v>677</v>
      </c>
      <c r="D32" s="468">
        <v>2.0999999999999999E-3</v>
      </c>
      <c r="E32" s="468">
        <v>1.6000000000000001E-3</v>
      </c>
      <c r="F32" s="468">
        <v>1.8E-3</v>
      </c>
      <c r="G32" s="468">
        <v>2.8E-3</v>
      </c>
      <c r="H32" s="468">
        <v>2.0999999999999999E-3</v>
      </c>
      <c r="I32" s="468">
        <v>3.0000000000000001E-3</v>
      </c>
      <c r="J32" s="468">
        <v>4.1000000000000003E-3</v>
      </c>
      <c r="K32" s="468">
        <v>2.3999999999999998E-3</v>
      </c>
      <c r="L32" s="468">
        <v>4.1999999999999997E-3</v>
      </c>
      <c r="M32" s="468">
        <v>6.1000000000000004E-3</v>
      </c>
      <c r="N32" s="468">
        <v>7.3000000000000001E-3</v>
      </c>
      <c r="O32" s="468">
        <v>8.8999999999999999E-3</v>
      </c>
      <c r="P32" s="469"/>
      <c r="Q32" s="470"/>
    </row>
    <row r="33" spans="1:17" s="472" customFormat="1" ht="15" customHeight="1" thickBot="1">
      <c r="A33" s="442" t="s">
        <v>635</v>
      </c>
      <c r="B33" s="107" t="s">
        <v>678</v>
      </c>
      <c r="C33" s="107" t="s">
        <v>679</v>
      </c>
      <c r="D33" s="468">
        <v>1.03E-2</v>
      </c>
      <c r="E33" s="468">
        <v>1.01E-2</v>
      </c>
      <c r="F33" s="468">
        <v>9.7999999999999997E-3</v>
      </c>
      <c r="G33" s="468">
        <v>1.0699999999999999E-2</v>
      </c>
      <c r="H33" s="468">
        <v>1.0699999999999999E-2</v>
      </c>
      <c r="I33" s="468">
        <v>1.1299999999999999E-2</v>
      </c>
      <c r="J33" s="468">
        <v>1.34E-2</v>
      </c>
      <c r="K33" s="468">
        <v>1.3299999999999999E-2</v>
      </c>
      <c r="L33" s="468">
        <v>1.43E-2</v>
      </c>
      <c r="M33" s="468">
        <v>1.54E-2</v>
      </c>
      <c r="N33" s="468">
        <v>1.7399999999999999E-2</v>
      </c>
      <c r="O33" s="468">
        <v>1.9900000000000001E-2</v>
      </c>
      <c r="P33" s="469"/>
      <c r="Q33" s="2"/>
    </row>
    <row r="34" spans="1:17" s="470" customFormat="1" ht="15" customHeight="1" thickTop="1" thickBot="1">
      <c r="A34" s="442"/>
      <c r="B34" s="463"/>
      <c r="C34" s="464" t="s">
        <v>471</v>
      </c>
      <c r="D34" s="465"/>
      <c r="E34" s="465"/>
      <c r="F34" s="465"/>
      <c r="G34" s="465"/>
      <c r="H34" s="465"/>
      <c r="I34" s="466"/>
      <c r="J34" s="466"/>
      <c r="K34" s="466"/>
      <c r="L34" s="466"/>
      <c r="M34" s="466"/>
      <c r="N34" s="466"/>
      <c r="O34" s="466"/>
      <c r="P34" s="469"/>
      <c r="Q34" s="472"/>
    </row>
    <row r="35" spans="1:17" s="2" customFormat="1" ht="15" customHeight="1" thickTop="1">
      <c r="A35" s="442" t="s">
        <v>635</v>
      </c>
      <c r="B35" s="106" t="s">
        <v>680</v>
      </c>
      <c r="C35" s="107" t="s">
        <v>681</v>
      </c>
      <c r="D35" s="468">
        <v>0.31059999999999999</v>
      </c>
      <c r="E35" s="468">
        <v>0.37790000000000001</v>
      </c>
      <c r="F35" s="468">
        <v>0.28689999999999999</v>
      </c>
      <c r="G35" s="468">
        <v>0.2949</v>
      </c>
      <c r="H35" s="468">
        <v>0.26900000000000002</v>
      </c>
      <c r="I35" s="468">
        <v>0.27900000000000003</v>
      </c>
      <c r="J35" s="468">
        <v>0.31929999999999997</v>
      </c>
      <c r="K35" s="468">
        <v>0.29499999999999998</v>
      </c>
      <c r="L35" s="468">
        <v>0.2918</v>
      </c>
      <c r="M35" s="468">
        <v>0.31580000000000003</v>
      </c>
      <c r="N35" s="468">
        <v>0.33560000000000001</v>
      </c>
      <c r="O35" s="468">
        <v>0.28520000000000001</v>
      </c>
      <c r="P35" s="469"/>
      <c r="Q35" s="472"/>
    </row>
    <row r="36" spans="1:17" s="472" customFormat="1" ht="15" customHeight="1">
      <c r="A36" s="442" t="s">
        <v>635</v>
      </c>
      <c r="B36" s="106" t="s">
        <v>682</v>
      </c>
      <c r="C36" s="107" t="s">
        <v>683</v>
      </c>
      <c r="D36" s="468">
        <v>0.70289999999999997</v>
      </c>
      <c r="E36" s="468">
        <v>0.68769999999999998</v>
      </c>
      <c r="F36" s="468">
        <v>0.63249999999999995</v>
      </c>
      <c r="G36" s="468">
        <v>0.66339999999999999</v>
      </c>
      <c r="H36" s="468">
        <v>0.59150000000000003</v>
      </c>
      <c r="I36" s="468">
        <v>0.5907</v>
      </c>
      <c r="J36" s="468">
        <v>0.59860000000000002</v>
      </c>
      <c r="K36" s="468">
        <v>0.59830000000000005</v>
      </c>
      <c r="L36" s="468">
        <v>0.57550000000000001</v>
      </c>
      <c r="M36" s="468">
        <v>0.58330000000000004</v>
      </c>
      <c r="N36" s="468">
        <v>0.64319999999999999</v>
      </c>
      <c r="O36" s="468">
        <v>0.63009999999999999</v>
      </c>
      <c r="P36" s="469"/>
    </row>
    <row r="37" spans="1:17" s="472" customFormat="1" ht="15" customHeight="1">
      <c r="A37" s="442" t="s">
        <v>635</v>
      </c>
      <c r="B37" s="106" t="s">
        <v>684</v>
      </c>
      <c r="C37" s="107" t="s">
        <v>685</v>
      </c>
      <c r="D37" s="468">
        <v>0.38890000000000002</v>
      </c>
      <c r="E37" s="468">
        <v>0.38850000000000001</v>
      </c>
      <c r="F37" s="468">
        <v>0.32100000000000001</v>
      </c>
      <c r="G37" s="468">
        <v>0.307</v>
      </c>
      <c r="H37" s="468">
        <v>0.26650000000000001</v>
      </c>
      <c r="I37" s="468">
        <v>0.23130000000000001</v>
      </c>
      <c r="J37" s="468">
        <v>0.2382</v>
      </c>
      <c r="K37" s="468">
        <v>0.23699999999999999</v>
      </c>
      <c r="L37" s="468">
        <v>0.22550000000000001</v>
      </c>
      <c r="M37" s="468">
        <v>0.22359999999999999</v>
      </c>
      <c r="N37" s="468">
        <v>0.2555</v>
      </c>
      <c r="O37" s="468">
        <v>0.25290000000000001</v>
      </c>
      <c r="P37" s="469"/>
    </row>
    <row r="38" spans="1:17" s="472" customFormat="1" ht="15" customHeight="1">
      <c r="A38" s="442" t="s">
        <v>635</v>
      </c>
      <c r="B38" s="106" t="s">
        <v>686</v>
      </c>
      <c r="C38" s="107" t="s">
        <v>687</v>
      </c>
      <c r="D38" s="468">
        <v>0.35809999999999997</v>
      </c>
      <c r="E38" s="468">
        <v>0.35980000000000001</v>
      </c>
      <c r="F38" s="468">
        <v>0.29580000000000001</v>
      </c>
      <c r="G38" s="468">
        <v>0.28510000000000002</v>
      </c>
      <c r="H38" s="468">
        <v>0.24759999999999999</v>
      </c>
      <c r="I38" s="468">
        <v>0.2142</v>
      </c>
      <c r="J38" s="468">
        <v>0.22259999999999999</v>
      </c>
      <c r="K38" s="468">
        <v>0.22120000000000001</v>
      </c>
      <c r="L38" s="468">
        <v>0.2102</v>
      </c>
      <c r="M38" s="468">
        <v>0.20849999999999999</v>
      </c>
      <c r="N38" s="468">
        <v>0.23780000000000001</v>
      </c>
      <c r="O38" s="468">
        <v>0.23519999999999999</v>
      </c>
      <c r="P38" s="469"/>
      <c r="Q38" s="470"/>
    </row>
    <row r="39" spans="1:17" s="472" customFormat="1" ht="15" customHeight="1" thickBot="1">
      <c r="A39" s="442" t="s">
        <v>635</v>
      </c>
      <c r="B39" s="106" t="s">
        <v>688</v>
      </c>
      <c r="C39" s="76" t="s">
        <v>689</v>
      </c>
      <c r="D39" s="468">
        <v>0.64071235319503184</v>
      </c>
      <c r="E39" s="468">
        <v>0.57018982552360753</v>
      </c>
      <c r="F39" s="468">
        <v>0.55072434718144692</v>
      </c>
      <c r="G39" s="468">
        <v>0.27139999999999997</v>
      </c>
      <c r="H39" s="468">
        <v>0.49340000000000001</v>
      </c>
      <c r="I39" s="468">
        <v>0.4173</v>
      </c>
      <c r="J39" s="468">
        <v>0.44450000000000001</v>
      </c>
      <c r="K39" s="468">
        <v>0.45450000000000002</v>
      </c>
      <c r="L39" s="468">
        <v>0.43709999999999999</v>
      </c>
      <c r="M39" s="468">
        <v>0.45660000000000001</v>
      </c>
      <c r="N39" s="468">
        <v>0.55459999999999998</v>
      </c>
      <c r="O39" s="468">
        <v>0.54910000000000003</v>
      </c>
      <c r="P39" s="469"/>
      <c r="Q39" s="2"/>
    </row>
    <row r="40" spans="1:17" s="470" customFormat="1" ht="15" customHeight="1" thickTop="1" thickBot="1">
      <c r="A40" s="442"/>
      <c r="B40" s="463"/>
      <c r="C40" s="464" t="s">
        <v>477</v>
      </c>
      <c r="D40" s="465"/>
      <c r="E40" s="465"/>
      <c r="F40" s="465"/>
      <c r="G40" s="465"/>
      <c r="H40" s="465"/>
      <c r="I40" s="466"/>
      <c r="J40" s="466"/>
      <c r="K40" s="466"/>
      <c r="L40" s="466"/>
      <c r="M40" s="466"/>
      <c r="N40" s="466"/>
      <c r="O40" s="466"/>
      <c r="P40" s="469"/>
      <c r="Q40" s="472"/>
    </row>
    <row r="41" spans="1:17" s="2" customFormat="1" ht="15" customHeight="1" thickTop="1">
      <c r="A41" s="442" t="s">
        <v>635</v>
      </c>
      <c r="B41" s="106" t="s">
        <v>690</v>
      </c>
      <c r="C41" s="107" t="s">
        <v>691</v>
      </c>
      <c r="D41" s="468">
        <v>7.9399999999999998E-2</v>
      </c>
      <c r="E41" s="468">
        <v>7.3800000000000004E-2</v>
      </c>
      <c r="F41" s="468">
        <v>7.8700000000000006E-2</v>
      </c>
      <c r="G41" s="468">
        <v>7.1199999999999999E-2</v>
      </c>
      <c r="H41" s="468">
        <v>7.1099999999999997E-2</v>
      </c>
      <c r="I41" s="468">
        <v>7.3599999999999999E-2</v>
      </c>
      <c r="J41" s="468">
        <v>6.54E-2</v>
      </c>
      <c r="K41" s="468">
        <v>6.6600000000000006E-2</v>
      </c>
      <c r="L41" s="468">
        <v>6.7799999999999999E-2</v>
      </c>
      <c r="M41" s="468">
        <v>6.7799999999999999E-2</v>
      </c>
      <c r="N41" s="468">
        <v>6.9199999999999998E-2</v>
      </c>
      <c r="O41" s="468">
        <v>7.0000000000000007E-2</v>
      </c>
      <c r="P41" s="469"/>
      <c r="Q41" s="472"/>
    </row>
    <row r="42" spans="1:17" s="472" customFormat="1" ht="15" customHeight="1">
      <c r="A42" s="442" t="s">
        <v>635</v>
      </c>
      <c r="B42" s="106" t="s">
        <v>692</v>
      </c>
      <c r="C42" s="107" t="s">
        <v>693</v>
      </c>
      <c r="D42" s="468">
        <v>7.17E-2</v>
      </c>
      <c r="E42" s="468">
        <v>6.6199999999999995E-2</v>
      </c>
      <c r="F42" s="468">
        <v>6.9599999999999995E-2</v>
      </c>
      <c r="G42" s="468">
        <v>6.4399999999999999E-2</v>
      </c>
      <c r="H42" s="468">
        <v>6.4799999999999996E-2</v>
      </c>
      <c r="I42" s="468">
        <v>6.7599999999999993E-2</v>
      </c>
      <c r="J42" s="468">
        <v>6.1499999999999999E-2</v>
      </c>
      <c r="K42" s="468">
        <v>6.3E-2</v>
      </c>
      <c r="L42" s="468">
        <v>6.4000000000000001E-2</v>
      </c>
      <c r="M42" s="468">
        <v>6.4299999999999996E-2</v>
      </c>
      <c r="N42" s="468">
        <v>6.5600000000000006E-2</v>
      </c>
      <c r="O42" s="468">
        <v>6.6400000000000001E-2</v>
      </c>
      <c r="P42" s="469"/>
    </row>
    <row r="43" spans="1:17" s="472" customFormat="1" ht="15" customHeight="1">
      <c r="A43" s="442" t="s">
        <v>635</v>
      </c>
      <c r="B43" s="106" t="s">
        <v>694</v>
      </c>
      <c r="C43" s="107" t="s">
        <v>695</v>
      </c>
      <c r="D43" s="468">
        <v>0.1128</v>
      </c>
      <c r="E43" s="468">
        <v>0.1197</v>
      </c>
      <c r="F43" s="468">
        <v>0.12809999999999999</v>
      </c>
      <c r="G43" s="468">
        <v>0.1552</v>
      </c>
      <c r="H43" s="468">
        <v>0.16569999999999999</v>
      </c>
      <c r="I43" s="468">
        <v>0.1739</v>
      </c>
      <c r="J43" s="468">
        <v>0.1479</v>
      </c>
      <c r="K43" s="468">
        <v>0.1452</v>
      </c>
      <c r="L43" s="468">
        <v>0.20610000000000001</v>
      </c>
      <c r="M43" s="468">
        <v>0.26850000000000002</v>
      </c>
      <c r="N43" s="468">
        <v>0.27229999999999999</v>
      </c>
      <c r="O43" s="468">
        <v>0.32700000000000001</v>
      </c>
      <c r="P43" s="469"/>
    </row>
    <row r="44" spans="1:17" s="472" customFormat="1" ht="15" customHeight="1">
      <c r="A44" s="442" t="s">
        <v>635</v>
      </c>
      <c r="B44" s="106" t="s">
        <v>696</v>
      </c>
      <c r="C44" s="107" t="s">
        <v>697</v>
      </c>
      <c r="D44" s="468">
        <v>1.9900000000000001E-2</v>
      </c>
      <c r="E44" s="468">
        <v>1.7100000000000001E-2</v>
      </c>
      <c r="F44" s="468">
        <v>1.8700000000000001E-2</v>
      </c>
      <c r="G44" s="468">
        <v>2.3300000000000001E-2</v>
      </c>
      <c r="H44" s="468">
        <v>2.7E-2</v>
      </c>
      <c r="I44" s="468">
        <v>3.8800000000000001E-2</v>
      </c>
      <c r="J44" s="468">
        <v>4.02E-2</v>
      </c>
      <c r="K44" s="468">
        <v>4.7100000000000003E-2</v>
      </c>
      <c r="L44" s="468">
        <v>0.1147</v>
      </c>
      <c r="M44" s="468">
        <v>0.16700000000000001</v>
      </c>
      <c r="N44" s="468">
        <v>0.16520000000000001</v>
      </c>
      <c r="O44" s="468">
        <v>0.2021</v>
      </c>
      <c r="P44" s="469"/>
    </row>
    <row r="45" spans="1:17" s="472" customFormat="1" ht="15" customHeight="1">
      <c r="A45" s="442" t="s">
        <v>635</v>
      </c>
      <c r="B45" s="106" t="s">
        <v>698</v>
      </c>
      <c r="C45" s="107" t="s">
        <v>699</v>
      </c>
      <c r="D45" s="468">
        <v>3.8300000000000001E-2</v>
      </c>
      <c r="E45" s="468">
        <v>3.8800000000000001E-2</v>
      </c>
      <c r="F45" s="468">
        <v>4.4299999999999999E-2</v>
      </c>
      <c r="G45" s="468">
        <v>5.5800000000000002E-2</v>
      </c>
      <c r="H45" s="468">
        <v>6.3299999999999995E-2</v>
      </c>
      <c r="I45" s="468">
        <v>7.2599999999999998E-2</v>
      </c>
      <c r="J45" s="468">
        <v>4.5999999999999999E-2</v>
      </c>
      <c r="K45" s="468">
        <v>5.8000000000000003E-2</v>
      </c>
      <c r="L45" s="468">
        <v>0.10050000000000001</v>
      </c>
      <c r="M45" s="468">
        <v>0.14030000000000001</v>
      </c>
      <c r="N45" s="468">
        <v>0.13669999999999999</v>
      </c>
      <c r="O45" s="468">
        <v>0.1643</v>
      </c>
      <c r="P45" s="469"/>
      <c r="Q45" s="467"/>
    </row>
    <row r="46" spans="1:17" s="472" customFormat="1" ht="15" customHeight="1" thickBot="1">
      <c r="A46" s="442" t="s">
        <v>635</v>
      </c>
      <c r="B46" s="106" t="s">
        <v>700</v>
      </c>
      <c r="C46" s="107" t="s">
        <v>701</v>
      </c>
      <c r="D46" s="468">
        <v>0.1231</v>
      </c>
      <c r="E46" s="468">
        <v>0.1201</v>
      </c>
      <c r="F46" s="468">
        <v>0.12089999999999999</v>
      </c>
      <c r="G46" s="468">
        <v>0.11890000000000001</v>
      </c>
      <c r="H46" s="468">
        <v>0.1191</v>
      </c>
      <c r="I46" s="468">
        <v>0.1229</v>
      </c>
      <c r="J46" s="468">
        <v>0.12189999999999999</v>
      </c>
      <c r="K46" s="468">
        <v>0.11990000000000001</v>
      </c>
      <c r="L46" s="468">
        <v>0.1182</v>
      </c>
      <c r="M46" s="468">
        <v>0.12659999999999999</v>
      </c>
      <c r="N46" s="468">
        <v>0.1237</v>
      </c>
      <c r="O46" s="468">
        <v>0.12839999999999999</v>
      </c>
      <c r="P46" s="469"/>
      <c r="Q46" s="2"/>
    </row>
    <row r="47" spans="1:17" s="467" customFormat="1" ht="15" customHeight="1" thickTop="1" thickBot="1">
      <c r="A47" s="442"/>
      <c r="B47" s="463"/>
      <c r="C47" s="464" t="s">
        <v>702</v>
      </c>
      <c r="D47" s="465"/>
      <c r="E47" s="465"/>
      <c r="F47" s="465"/>
      <c r="G47" s="465"/>
      <c r="H47" s="465"/>
      <c r="I47" s="466"/>
      <c r="J47" s="466"/>
      <c r="K47" s="466"/>
      <c r="L47" s="466"/>
      <c r="M47" s="466"/>
      <c r="N47" s="466"/>
      <c r="O47" s="466"/>
      <c r="P47" s="469"/>
      <c r="Q47" s="472"/>
    </row>
    <row r="48" spans="1:17" s="2" customFormat="1" ht="15" customHeight="1" thickTop="1">
      <c r="A48" s="442" t="s">
        <v>635</v>
      </c>
      <c r="B48" s="106" t="s">
        <v>703</v>
      </c>
      <c r="C48" s="107" t="s">
        <v>704</v>
      </c>
      <c r="D48" s="468">
        <v>0.83209999999999995</v>
      </c>
      <c r="E48" s="468">
        <v>0.79869999999999997</v>
      </c>
      <c r="F48" s="468">
        <v>0.8569</v>
      </c>
      <c r="G48" s="468">
        <v>0.85750000000000004</v>
      </c>
      <c r="H48" s="468">
        <v>0.86839999999999995</v>
      </c>
      <c r="I48" s="468">
        <v>0.87450000000000006</v>
      </c>
      <c r="J48" s="468">
        <v>0.83479999999999999</v>
      </c>
      <c r="K48" s="468">
        <v>0.83789999999999998</v>
      </c>
      <c r="L48" s="468">
        <v>0.84199999999999997</v>
      </c>
      <c r="M48" s="468">
        <v>0.84399999999999997</v>
      </c>
      <c r="N48" s="468">
        <v>0.83430000000000004</v>
      </c>
      <c r="O48" s="468">
        <v>0.85140000000000005</v>
      </c>
      <c r="P48" s="469"/>
      <c r="Q48" s="472"/>
    </row>
    <row r="49" spans="1:17" s="472" customFormat="1" ht="15" customHeight="1">
      <c r="A49" s="442" t="s">
        <v>635</v>
      </c>
      <c r="B49" s="106" t="s">
        <v>705</v>
      </c>
      <c r="C49" s="107" t="s">
        <v>706</v>
      </c>
      <c r="D49" s="468">
        <v>0.61380000000000001</v>
      </c>
      <c r="E49" s="468">
        <v>0.63</v>
      </c>
      <c r="F49" s="468">
        <v>0.625</v>
      </c>
      <c r="G49" s="468">
        <v>0.66369999999999996</v>
      </c>
      <c r="H49" s="468">
        <v>0.68120000000000003</v>
      </c>
      <c r="I49" s="468">
        <v>0.69510000000000005</v>
      </c>
      <c r="J49" s="468">
        <v>0.71599999999999997</v>
      </c>
      <c r="K49" s="468">
        <v>0.71589999999999998</v>
      </c>
      <c r="L49" s="468">
        <v>0.71899999999999997</v>
      </c>
      <c r="M49" s="468">
        <v>0.72850000000000004</v>
      </c>
      <c r="N49" s="468">
        <v>0.71819999999999995</v>
      </c>
      <c r="O49" s="468">
        <v>0.70799999999999996</v>
      </c>
      <c r="P49" s="469"/>
    </row>
    <row r="50" spans="1:17" s="472" customFormat="1" ht="15" customHeight="1">
      <c r="A50" s="442" t="s">
        <v>635</v>
      </c>
      <c r="B50" s="106" t="s">
        <v>707</v>
      </c>
      <c r="C50" s="107" t="s">
        <v>708</v>
      </c>
      <c r="D50" s="468">
        <v>0.46039999999999998</v>
      </c>
      <c r="E50" s="468">
        <v>0.35759999999999997</v>
      </c>
      <c r="F50" s="468">
        <v>0.47360000000000002</v>
      </c>
      <c r="G50" s="468">
        <v>0.38100000000000001</v>
      </c>
      <c r="H50" s="468">
        <v>0.36320000000000002</v>
      </c>
      <c r="I50" s="468">
        <v>0.34939999999999999</v>
      </c>
      <c r="J50" s="468">
        <v>0.2422</v>
      </c>
      <c r="K50" s="468">
        <v>0.24909999999999999</v>
      </c>
      <c r="L50" s="468">
        <v>0.25130000000000002</v>
      </c>
      <c r="M50" s="468">
        <v>0.2382</v>
      </c>
      <c r="N50" s="468">
        <v>0.2427</v>
      </c>
      <c r="O50" s="468">
        <v>0.28739999999999999</v>
      </c>
      <c r="P50" s="469"/>
      <c r="Q50" s="462"/>
    </row>
    <row r="51" spans="1:17" s="472" customFormat="1" ht="15" customHeight="1">
      <c r="A51" s="442" t="s">
        <v>635</v>
      </c>
      <c r="B51" s="106" t="s">
        <v>709</v>
      </c>
      <c r="C51" s="107" t="s">
        <v>710</v>
      </c>
      <c r="D51" s="468">
        <v>2.3424999999999998</v>
      </c>
      <c r="E51" s="468">
        <v>3.0400999999999998</v>
      </c>
      <c r="F51" s="468">
        <v>2.0558000000000001</v>
      </c>
      <c r="G51" s="468">
        <v>2.2130999999999998</v>
      </c>
      <c r="H51" s="468">
        <v>2.0322</v>
      </c>
      <c r="I51" s="468">
        <v>1.8559000000000001</v>
      </c>
      <c r="J51" s="468">
        <v>2.6886999999999999</v>
      </c>
      <c r="K51" s="468">
        <v>2.5731999999999999</v>
      </c>
      <c r="L51" s="468">
        <v>2.4662999999999999</v>
      </c>
      <c r="M51" s="468">
        <v>2.4266999999999999</v>
      </c>
      <c r="N51" s="468">
        <v>2.5257999999999998</v>
      </c>
      <c r="O51" s="468">
        <v>2.2374999999999998</v>
      </c>
      <c r="P51" s="469"/>
      <c r="Q51" s="462"/>
    </row>
    <row r="52" spans="1:17" s="462" customFormat="1" ht="3.75" customHeight="1" thickBot="1">
      <c r="A52" s="442"/>
      <c r="B52" s="442"/>
      <c r="C52" s="457"/>
      <c r="D52" s="457"/>
      <c r="E52" s="457"/>
      <c r="F52" s="457"/>
      <c r="G52" s="457"/>
      <c r="H52" s="457"/>
      <c r="I52" s="457"/>
      <c r="J52" s="457"/>
      <c r="K52" s="457"/>
      <c r="L52" s="457"/>
      <c r="M52" s="457"/>
      <c r="N52" s="457"/>
      <c r="O52" s="457"/>
    </row>
    <row r="53" spans="1:17" s="462" customFormat="1" ht="15" customHeight="1" thickTop="1">
      <c r="A53" s="476" t="s">
        <v>711</v>
      </c>
      <c r="B53" s="107" t="s">
        <v>711</v>
      </c>
      <c r="C53" s="918" t="s">
        <v>489</v>
      </c>
      <c r="D53" s="918"/>
      <c r="E53" s="918"/>
      <c r="F53" s="918"/>
      <c r="G53" s="918"/>
      <c r="H53" s="918"/>
      <c r="I53" s="918"/>
      <c r="J53" s="918"/>
      <c r="K53" s="918"/>
      <c r="L53" s="918"/>
      <c r="M53" s="918"/>
      <c r="N53" s="918"/>
      <c r="O53" s="918"/>
    </row>
    <row r="54" spans="1:17" s="462" customFormat="1" ht="51.75" customHeight="1">
      <c r="A54" s="442"/>
      <c r="B54" s="442"/>
      <c r="C54" s="913" t="s">
        <v>712</v>
      </c>
      <c r="D54" s="913"/>
      <c r="E54" s="913"/>
      <c r="F54" s="913"/>
      <c r="G54" s="913"/>
      <c r="H54" s="913"/>
      <c r="I54" s="913"/>
      <c r="J54" s="913"/>
      <c r="K54" s="913"/>
      <c r="L54" s="913"/>
      <c r="M54" s="913"/>
      <c r="N54" s="913"/>
      <c r="O54" s="913"/>
    </row>
    <row r="55" spans="1:17" s="462" customFormat="1" ht="48" customHeight="1">
      <c r="A55" s="442"/>
      <c r="B55" s="442"/>
      <c r="C55" s="913" t="s">
        <v>713</v>
      </c>
      <c r="D55" s="913"/>
      <c r="E55" s="913"/>
      <c r="F55" s="913"/>
      <c r="G55" s="913"/>
      <c r="H55" s="913"/>
      <c r="I55" s="913"/>
      <c r="J55" s="913"/>
      <c r="K55" s="913"/>
      <c r="L55" s="913"/>
      <c r="M55" s="913"/>
      <c r="N55" s="913"/>
      <c r="O55" s="913"/>
    </row>
    <row r="56" spans="1:17" s="462" customFormat="1" ht="15" customHeight="1">
      <c r="A56" s="442"/>
      <c r="B56" s="442"/>
      <c r="C56" s="914" t="s">
        <v>714</v>
      </c>
      <c r="D56" s="914"/>
      <c r="E56" s="914"/>
      <c r="F56" s="914"/>
      <c r="G56" s="914"/>
      <c r="H56" s="914"/>
      <c r="I56" s="914"/>
      <c r="J56" s="914"/>
      <c r="K56" s="914"/>
      <c r="L56" s="914"/>
      <c r="M56" s="914"/>
      <c r="N56" s="914"/>
      <c r="O56" s="914"/>
    </row>
    <row r="57" spans="1:17" s="462" customFormat="1" ht="15" customHeight="1">
      <c r="A57" s="442"/>
      <c r="B57" s="442"/>
      <c r="C57" s="914" t="s">
        <v>493</v>
      </c>
      <c r="D57" s="914"/>
      <c r="E57" s="914"/>
      <c r="F57" s="914"/>
      <c r="G57" s="914"/>
      <c r="H57" s="914"/>
      <c r="I57" s="914"/>
      <c r="J57" s="914"/>
      <c r="K57" s="914"/>
      <c r="L57" s="914"/>
      <c r="M57" s="914"/>
      <c r="N57" s="914"/>
      <c r="O57" s="914"/>
    </row>
    <row r="58" spans="1:17" s="462" customFormat="1" ht="29.25" customHeight="1">
      <c r="A58" s="442"/>
      <c r="B58" s="442"/>
      <c r="C58" s="906" t="s">
        <v>969</v>
      </c>
      <c r="D58" s="906"/>
      <c r="E58" s="906"/>
      <c r="F58" s="906"/>
      <c r="G58" s="906"/>
      <c r="H58" s="906"/>
      <c r="I58" s="906"/>
      <c r="J58" s="906"/>
      <c r="K58" s="906"/>
      <c r="L58" s="906"/>
      <c r="M58" s="906"/>
      <c r="N58" s="906"/>
      <c r="O58" s="906"/>
    </row>
    <row r="59" spans="1:17" s="462" customFormat="1" ht="15"/>
    <row r="60" spans="1:17" s="462" customFormat="1" ht="15"/>
    <row r="61" spans="1:17" s="462" customFormat="1" ht="15"/>
  </sheetData>
  <mergeCells count="10">
    <mergeCell ref="C55:O55"/>
    <mergeCell ref="C56:O56"/>
    <mergeCell ref="C57:O57"/>
    <mergeCell ref="C58:O58"/>
    <mergeCell ref="C1:O1"/>
    <mergeCell ref="A2:O2"/>
    <mergeCell ref="C3:O3"/>
    <mergeCell ref="A4:O4"/>
    <mergeCell ref="C53:O53"/>
    <mergeCell ref="C54:O54"/>
  </mergeCells>
  <hyperlinks>
    <hyperlink ref="P1" location="ÍNDICE!A1" display="ÍNDICE!A1"/>
  </hyperlink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76"/>
  <sheetViews>
    <sheetView topLeftCell="C1" zoomScaleNormal="100" workbookViewId="0">
      <selection activeCell="H42" sqref="H42"/>
    </sheetView>
  </sheetViews>
  <sheetFormatPr baseColWidth="10" defaultColWidth="9.140625" defaultRowHeight="12.75"/>
  <cols>
    <col min="1" max="2" width="9.140625" style="290" hidden="1" customWidth="1"/>
    <col min="3" max="3" width="90.28515625" style="284" customWidth="1"/>
    <col min="4" max="10" width="7.28515625" style="284" bestFit="1" customWidth="1"/>
    <col min="11" max="11" width="7.28515625" style="284" customWidth="1"/>
    <col min="12" max="12" width="7.28515625" style="284" bestFit="1" customWidth="1"/>
    <col min="13" max="13" width="7.28515625" style="284" customWidth="1"/>
    <col min="14" max="14" width="7.28515625" style="284" bestFit="1" customWidth="1"/>
    <col min="15" max="15" width="7.28515625" style="284" customWidth="1"/>
    <col min="16" max="256" width="9.140625" style="284"/>
    <col min="257" max="258" width="0" style="284" hidden="1" customWidth="1"/>
    <col min="259" max="259" width="90.28515625" style="284" customWidth="1"/>
    <col min="260" max="266" width="7.28515625" style="284" bestFit="1" customWidth="1"/>
    <col min="267" max="267" width="7.28515625" style="284" customWidth="1"/>
    <col min="268" max="268" width="7.28515625" style="284" bestFit="1" customWidth="1"/>
    <col min="269" max="269" width="7.28515625" style="284" customWidth="1"/>
    <col min="270" max="270" width="7.28515625" style="284" bestFit="1" customWidth="1"/>
    <col min="271" max="271" width="7.28515625" style="284" customWidth="1"/>
    <col min="272" max="512" width="9.140625" style="284"/>
    <col min="513" max="514" width="0" style="284" hidden="1" customWidth="1"/>
    <col min="515" max="515" width="90.28515625" style="284" customWidth="1"/>
    <col min="516" max="522" width="7.28515625" style="284" bestFit="1" customWidth="1"/>
    <col min="523" max="523" width="7.28515625" style="284" customWidth="1"/>
    <col min="524" max="524" width="7.28515625" style="284" bestFit="1" customWidth="1"/>
    <col min="525" max="525" width="7.28515625" style="284" customWidth="1"/>
    <col min="526" max="526" width="7.28515625" style="284" bestFit="1" customWidth="1"/>
    <col min="527" max="527" width="7.28515625" style="284" customWidth="1"/>
    <col min="528" max="768" width="9.140625" style="284"/>
    <col min="769" max="770" width="0" style="284" hidden="1" customWidth="1"/>
    <col min="771" max="771" width="90.28515625" style="284" customWidth="1"/>
    <col min="772" max="778" width="7.28515625" style="284" bestFit="1" customWidth="1"/>
    <col min="779" max="779" width="7.28515625" style="284" customWidth="1"/>
    <col min="780" max="780" width="7.28515625" style="284" bestFit="1" customWidth="1"/>
    <col min="781" max="781" width="7.28515625" style="284" customWidth="1"/>
    <col min="782" max="782" width="7.28515625" style="284" bestFit="1" customWidth="1"/>
    <col min="783" max="783" width="7.28515625" style="284" customWidth="1"/>
    <col min="784" max="1024" width="9.140625" style="284"/>
    <col min="1025" max="1026" width="0" style="284" hidden="1" customWidth="1"/>
    <col min="1027" max="1027" width="90.28515625" style="284" customWidth="1"/>
    <col min="1028" max="1034" width="7.28515625" style="284" bestFit="1" customWidth="1"/>
    <col min="1035" max="1035" width="7.28515625" style="284" customWidth="1"/>
    <col min="1036" max="1036" width="7.28515625" style="284" bestFit="1" customWidth="1"/>
    <col min="1037" max="1037" width="7.28515625" style="284" customWidth="1"/>
    <col min="1038" max="1038" width="7.28515625" style="284" bestFit="1" customWidth="1"/>
    <col min="1039" max="1039" width="7.28515625" style="284" customWidth="1"/>
    <col min="1040" max="1280" width="9.140625" style="284"/>
    <col min="1281" max="1282" width="0" style="284" hidden="1" customWidth="1"/>
    <col min="1283" max="1283" width="90.28515625" style="284" customWidth="1"/>
    <col min="1284" max="1290" width="7.28515625" style="284" bestFit="1" customWidth="1"/>
    <col min="1291" max="1291" width="7.28515625" style="284" customWidth="1"/>
    <col min="1292" max="1292" width="7.28515625" style="284" bestFit="1" customWidth="1"/>
    <col min="1293" max="1293" width="7.28515625" style="284" customWidth="1"/>
    <col min="1294" max="1294" width="7.28515625" style="284" bestFit="1" customWidth="1"/>
    <col min="1295" max="1295" width="7.28515625" style="284" customWidth="1"/>
    <col min="1296" max="1536" width="9.140625" style="284"/>
    <col min="1537" max="1538" width="0" style="284" hidden="1" customWidth="1"/>
    <col min="1539" max="1539" width="90.28515625" style="284" customWidth="1"/>
    <col min="1540" max="1546" width="7.28515625" style="284" bestFit="1" customWidth="1"/>
    <col min="1547" max="1547" width="7.28515625" style="284" customWidth="1"/>
    <col min="1548" max="1548" width="7.28515625" style="284" bestFit="1" customWidth="1"/>
    <col min="1549" max="1549" width="7.28515625" style="284" customWidth="1"/>
    <col min="1550" max="1550" width="7.28515625" style="284" bestFit="1" customWidth="1"/>
    <col min="1551" max="1551" width="7.28515625" style="284" customWidth="1"/>
    <col min="1552" max="1792" width="9.140625" style="284"/>
    <col min="1793" max="1794" width="0" style="284" hidden="1" customWidth="1"/>
    <col min="1795" max="1795" width="90.28515625" style="284" customWidth="1"/>
    <col min="1796" max="1802" width="7.28515625" style="284" bestFit="1" customWidth="1"/>
    <col min="1803" max="1803" width="7.28515625" style="284" customWidth="1"/>
    <col min="1804" max="1804" width="7.28515625" style="284" bestFit="1" customWidth="1"/>
    <col min="1805" max="1805" width="7.28515625" style="284" customWidth="1"/>
    <col min="1806" max="1806" width="7.28515625" style="284" bestFit="1" customWidth="1"/>
    <col min="1807" max="1807" width="7.28515625" style="284" customWidth="1"/>
    <col min="1808" max="2048" width="9.140625" style="284"/>
    <col min="2049" max="2050" width="0" style="284" hidden="1" customWidth="1"/>
    <col min="2051" max="2051" width="90.28515625" style="284" customWidth="1"/>
    <col min="2052" max="2058" width="7.28515625" style="284" bestFit="1" customWidth="1"/>
    <col min="2059" max="2059" width="7.28515625" style="284" customWidth="1"/>
    <col min="2060" max="2060" width="7.28515625" style="284" bestFit="1" customWidth="1"/>
    <col min="2061" max="2061" width="7.28515625" style="284" customWidth="1"/>
    <col min="2062" max="2062" width="7.28515625" style="284" bestFit="1" customWidth="1"/>
    <col min="2063" max="2063" width="7.28515625" style="284" customWidth="1"/>
    <col min="2064" max="2304" width="9.140625" style="284"/>
    <col min="2305" max="2306" width="0" style="284" hidden="1" customWidth="1"/>
    <col min="2307" max="2307" width="90.28515625" style="284" customWidth="1"/>
    <col min="2308" max="2314" width="7.28515625" style="284" bestFit="1" customWidth="1"/>
    <col min="2315" max="2315" width="7.28515625" style="284" customWidth="1"/>
    <col min="2316" max="2316" width="7.28515625" style="284" bestFit="1" customWidth="1"/>
    <col min="2317" max="2317" width="7.28515625" style="284" customWidth="1"/>
    <col min="2318" max="2318" width="7.28515625" style="284" bestFit="1" customWidth="1"/>
    <col min="2319" max="2319" width="7.28515625" style="284" customWidth="1"/>
    <col min="2320" max="2560" width="9.140625" style="284"/>
    <col min="2561" max="2562" width="0" style="284" hidden="1" customWidth="1"/>
    <col min="2563" max="2563" width="90.28515625" style="284" customWidth="1"/>
    <col min="2564" max="2570" width="7.28515625" style="284" bestFit="1" customWidth="1"/>
    <col min="2571" max="2571" width="7.28515625" style="284" customWidth="1"/>
    <col min="2572" max="2572" width="7.28515625" style="284" bestFit="1" customWidth="1"/>
    <col min="2573" max="2573" width="7.28515625" style="284" customWidth="1"/>
    <col min="2574" max="2574" width="7.28515625" style="284" bestFit="1" customWidth="1"/>
    <col min="2575" max="2575" width="7.28515625" style="284" customWidth="1"/>
    <col min="2576" max="2816" width="9.140625" style="284"/>
    <col min="2817" max="2818" width="0" style="284" hidden="1" customWidth="1"/>
    <col min="2819" max="2819" width="90.28515625" style="284" customWidth="1"/>
    <col min="2820" max="2826" width="7.28515625" style="284" bestFit="1" customWidth="1"/>
    <col min="2827" max="2827" width="7.28515625" style="284" customWidth="1"/>
    <col min="2828" max="2828" width="7.28515625" style="284" bestFit="1" customWidth="1"/>
    <col min="2829" max="2829" width="7.28515625" style="284" customWidth="1"/>
    <col min="2830" max="2830" width="7.28515625" style="284" bestFit="1" customWidth="1"/>
    <col min="2831" max="2831" width="7.28515625" style="284" customWidth="1"/>
    <col min="2832" max="3072" width="9.140625" style="284"/>
    <col min="3073" max="3074" width="0" style="284" hidden="1" customWidth="1"/>
    <col min="3075" max="3075" width="90.28515625" style="284" customWidth="1"/>
    <col min="3076" max="3082" width="7.28515625" style="284" bestFit="1" customWidth="1"/>
    <col min="3083" max="3083" width="7.28515625" style="284" customWidth="1"/>
    <col min="3084" max="3084" width="7.28515625" style="284" bestFit="1" customWidth="1"/>
    <col min="3085" max="3085" width="7.28515625" style="284" customWidth="1"/>
    <col min="3086" max="3086" width="7.28515625" style="284" bestFit="1" customWidth="1"/>
    <col min="3087" max="3087" width="7.28515625" style="284" customWidth="1"/>
    <col min="3088" max="3328" width="9.140625" style="284"/>
    <col min="3329" max="3330" width="0" style="284" hidden="1" customWidth="1"/>
    <col min="3331" max="3331" width="90.28515625" style="284" customWidth="1"/>
    <col min="3332" max="3338" width="7.28515625" style="284" bestFit="1" customWidth="1"/>
    <col min="3339" max="3339" width="7.28515625" style="284" customWidth="1"/>
    <col min="3340" max="3340" width="7.28515625" style="284" bestFit="1" customWidth="1"/>
    <col min="3341" max="3341" width="7.28515625" style="284" customWidth="1"/>
    <col min="3342" max="3342" width="7.28515625" style="284" bestFit="1" customWidth="1"/>
    <col min="3343" max="3343" width="7.28515625" style="284" customWidth="1"/>
    <col min="3344" max="3584" width="9.140625" style="284"/>
    <col min="3585" max="3586" width="0" style="284" hidden="1" customWidth="1"/>
    <col min="3587" max="3587" width="90.28515625" style="284" customWidth="1"/>
    <col min="3588" max="3594" width="7.28515625" style="284" bestFit="1" customWidth="1"/>
    <col min="3595" max="3595" width="7.28515625" style="284" customWidth="1"/>
    <col min="3596" max="3596" width="7.28515625" style="284" bestFit="1" customWidth="1"/>
    <col min="3597" max="3597" width="7.28515625" style="284" customWidth="1"/>
    <col min="3598" max="3598" width="7.28515625" style="284" bestFit="1" customWidth="1"/>
    <col min="3599" max="3599" width="7.28515625" style="284" customWidth="1"/>
    <col min="3600" max="3840" width="9.140625" style="284"/>
    <col min="3841" max="3842" width="0" style="284" hidden="1" customWidth="1"/>
    <col min="3843" max="3843" width="90.28515625" style="284" customWidth="1"/>
    <col min="3844" max="3850" width="7.28515625" style="284" bestFit="1" customWidth="1"/>
    <col min="3851" max="3851" width="7.28515625" style="284" customWidth="1"/>
    <col min="3852" max="3852" width="7.28515625" style="284" bestFit="1" customWidth="1"/>
    <col min="3853" max="3853" width="7.28515625" style="284" customWidth="1"/>
    <col min="3854" max="3854" width="7.28515625" style="284" bestFit="1" customWidth="1"/>
    <col min="3855" max="3855" width="7.28515625" style="284" customWidth="1"/>
    <col min="3856" max="4096" width="9.140625" style="284"/>
    <col min="4097" max="4098" width="0" style="284" hidden="1" customWidth="1"/>
    <col min="4099" max="4099" width="90.28515625" style="284" customWidth="1"/>
    <col min="4100" max="4106" width="7.28515625" style="284" bestFit="1" customWidth="1"/>
    <col min="4107" max="4107" width="7.28515625" style="284" customWidth="1"/>
    <col min="4108" max="4108" width="7.28515625" style="284" bestFit="1" customWidth="1"/>
    <col min="4109" max="4109" width="7.28515625" style="284" customWidth="1"/>
    <col min="4110" max="4110" width="7.28515625" style="284" bestFit="1" customWidth="1"/>
    <col min="4111" max="4111" width="7.28515625" style="284" customWidth="1"/>
    <col min="4112" max="4352" width="9.140625" style="284"/>
    <col min="4353" max="4354" width="0" style="284" hidden="1" customWidth="1"/>
    <col min="4355" max="4355" width="90.28515625" style="284" customWidth="1"/>
    <col min="4356" max="4362" width="7.28515625" style="284" bestFit="1" customWidth="1"/>
    <col min="4363" max="4363" width="7.28515625" style="284" customWidth="1"/>
    <col min="4364" max="4364" width="7.28515625" style="284" bestFit="1" customWidth="1"/>
    <col min="4365" max="4365" width="7.28515625" style="284" customWidth="1"/>
    <col min="4366" max="4366" width="7.28515625" style="284" bestFit="1" customWidth="1"/>
    <col min="4367" max="4367" width="7.28515625" style="284" customWidth="1"/>
    <col min="4368" max="4608" width="9.140625" style="284"/>
    <col min="4609" max="4610" width="0" style="284" hidden="1" customWidth="1"/>
    <col min="4611" max="4611" width="90.28515625" style="284" customWidth="1"/>
    <col min="4612" max="4618" width="7.28515625" style="284" bestFit="1" customWidth="1"/>
    <col min="4619" max="4619" width="7.28515625" style="284" customWidth="1"/>
    <col min="4620" max="4620" width="7.28515625" style="284" bestFit="1" customWidth="1"/>
    <col min="4621" max="4621" width="7.28515625" style="284" customWidth="1"/>
    <col min="4622" max="4622" width="7.28515625" style="284" bestFit="1" customWidth="1"/>
    <col min="4623" max="4623" width="7.28515625" style="284" customWidth="1"/>
    <col min="4624" max="4864" width="9.140625" style="284"/>
    <col min="4865" max="4866" width="0" style="284" hidden="1" customWidth="1"/>
    <col min="4867" max="4867" width="90.28515625" style="284" customWidth="1"/>
    <col min="4868" max="4874" width="7.28515625" style="284" bestFit="1" customWidth="1"/>
    <col min="4875" max="4875" width="7.28515625" style="284" customWidth="1"/>
    <col min="4876" max="4876" width="7.28515625" style="284" bestFit="1" customWidth="1"/>
    <col min="4877" max="4877" width="7.28515625" style="284" customWidth="1"/>
    <col min="4878" max="4878" width="7.28515625" style="284" bestFit="1" customWidth="1"/>
    <col min="4879" max="4879" width="7.28515625" style="284" customWidth="1"/>
    <col min="4880" max="5120" width="9.140625" style="284"/>
    <col min="5121" max="5122" width="0" style="284" hidden="1" customWidth="1"/>
    <col min="5123" max="5123" width="90.28515625" style="284" customWidth="1"/>
    <col min="5124" max="5130" width="7.28515625" style="284" bestFit="1" customWidth="1"/>
    <col min="5131" max="5131" width="7.28515625" style="284" customWidth="1"/>
    <col min="5132" max="5132" width="7.28515625" style="284" bestFit="1" customWidth="1"/>
    <col min="5133" max="5133" width="7.28515625" style="284" customWidth="1"/>
    <col min="5134" max="5134" width="7.28515625" style="284" bestFit="1" customWidth="1"/>
    <col min="5135" max="5135" width="7.28515625" style="284" customWidth="1"/>
    <col min="5136" max="5376" width="9.140625" style="284"/>
    <col min="5377" max="5378" width="0" style="284" hidden="1" customWidth="1"/>
    <col min="5379" max="5379" width="90.28515625" style="284" customWidth="1"/>
    <col min="5380" max="5386" width="7.28515625" style="284" bestFit="1" customWidth="1"/>
    <col min="5387" max="5387" width="7.28515625" style="284" customWidth="1"/>
    <col min="5388" max="5388" width="7.28515625" style="284" bestFit="1" customWidth="1"/>
    <col min="5389" max="5389" width="7.28515625" style="284" customWidth="1"/>
    <col min="5390" max="5390" width="7.28515625" style="284" bestFit="1" customWidth="1"/>
    <col min="5391" max="5391" width="7.28515625" style="284" customWidth="1"/>
    <col min="5392" max="5632" width="9.140625" style="284"/>
    <col min="5633" max="5634" width="0" style="284" hidden="1" customWidth="1"/>
    <col min="5635" max="5635" width="90.28515625" style="284" customWidth="1"/>
    <col min="5636" max="5642" width="7.28515625" style="284" bestFit="1" customWidth="1"/>
    <col min="5643" max="5643" width="7.28515625" style="284" customWidth="1"/>
    <col min="5644" max="5644" width="7.28515625" style="284" bestFit="1" customWidth="1"/>
    <col min="5645" max="5645" width="7.28515625" style="284" customWidth="1"/>
    <col min="5646" max="5646" width="7.28515625" style="284" bestFit="1" customWidth="1"/>
    <col min="5647" max="5647" width="7.28515625" style="284" customWidth="1"/>
    <col min="5648" max="5888" width="9.140625" style="284"/>
    <col min="5889" max="5890" width="0" style="284" hidden="1" customWidth="1"/>
    <col min="5891" max="5891" width="90.28515625" style="284" customWidth="1"/>
    <col min="5892" max="5898" width="7.28515625" style="284" bestFit="1" customWidth="1"/>
    <col min="5899" max="5899" width="7.28515625" style="284" customWidth="1"/>
    <col min="5900" max="5900" width="7.28515625" style="284" bestFit="1" customWidth="1"/>
    <col min="5901" max="5901" width="7.28515625" style="284" customWidth="1"/>
    <col min="5902" max="5902" width="7.28515625" style="284" bestFit="1" customWidth="1"/>
    <col min="5903" max="5903" width="7.28515625" style="284" customWidth="1"/>
    <col min="5904" max="6144" width="9.140625" style="284"/>
    <col min="6145" max="6146" width="0" style="284" hidden="1" customWidth="1"/>
    <col min="6147" max="6147" width="90.28515625" style="284" customWidth="1"/>
    <col min="6148" max="6154" width="7.28515625" style="284" bestFit="1" customWidth="1"/>
    <col min="6155" max="6155" width="7.28515625" style="284" customWidth="1"/>
    <col min="6156" max="6156" width="7.28515625" style="284" bestFit="1" customWidth="1"/>
    <col min="6157" max="6157" width="7.28515625" style="284" customWidth="1"/>
    <col min="6158" max="6158" width="7.28515625" style="284" bestFit="1" customWidth="1"/>
    <col min="6159" max="6159" width="7.28515625" style="284" customWidth="1"/>
    <col min="6160" max="6400" width="9.140625" style="284"/>
    <col min="6401" max="6402" width="0" style="284" hidden="1" customWidth="1"/>
    <col min="6403" max="6403" width="90.28515625" style="284" customWidth="1"/>
    <col min="6404" max="6410" width="7.28515625" style="284" bestFit="1" customWidth="1"/>
    <col min="6411" max="6411" width="7.28515625" style="284" customWidth="1"/>
    <col min="6412" max="6412" width="7.28515625" style="284" bestFit="1" customWidth="1"/>
    <col min="6413" max="6413" width="7.28515625" style="284" customWidth="1"/>
    <col min="6414" max="6414" width="7.28515625" style="284" bestFit="1" customWidth="1"/>
    <col min="6415" max="6415" width="7.28515625" style="284" customWidth="1"/>
    <col min="6416" max="6656" width="9.140625" style="284"/>
    <col min="6657" max="6658" width="0" style="284" hidden="1" customWidth="1"/>
    <col min="6659" max="6659" width="90.28515625" style="284" customWidth="1"/>
    <col min="6660" max="6666" width="7.28515625" style="284" bestFit="1" customWidth="1"/>
    <col min="6667" max="6667" width="7.28515625" style="284" customWidth="1"/>
    <col min="6668" max="6668" width="7.28515625" style="284" bestFit="1" customWidth="1"/>
    <col min="6669" max="6669" width="7.28515625" style="284" customWidth="1"/>
    <col min="6670" max="6670" width="7.28515625" style="284" bestFit="1" customWidth="1"/>
    <col min="6671" max="6671" width="7.28515625" style="284" customWidth="1"/>
    <col min="6672" max="6912" width="9.140625" style="284"/>
    <col min="6913" max="6914" width="0" style="284" hidden="1" customWidth="1"/>
    <col min="6915" max="6915" width="90.28515625" style="284" customWidth="1"/>
    <col min="6916" max="6922" width="7.28515625" style="284" bestFit="1" customWidth="1"/>
    <col min="6923" max="6923" width="7.28515625" style="284" customWidth="1"/>
    <col min="6924" max="6924" width="7.28515625" style="284" bestFit="1" customWidth="1"/>
    <col min="6925" max="6925" width="7.28515625" style="284" customWidth="1"/>
    <col min="6926" max="6926" width="7.28515625" style="284" bestFit="1" customWidth="1"/>
    <col min="6927" max="6927" width="7.28515625" style="284" customWidth="1"/>
    <col min="6928" max="7168" width="9.140625" style="284"/>
    <col min="7169" max="7170" width="0" style="284" hidden="1" customWidth="1"/>
    <col min="7171" max="7171" width="90.28515625" style="284" customWidth="1"/>
    <col min="7172" max="7178" width="7.28515625" style="284" bestFit="1" customWidth="1"/>
    <col min="7179" max="7179" width="7.28515625" style="284" customWidth="1"/>
    <col min="7180" max="7180" width="7.28515625" style="284" bestFit="1" customWidth="1"/>
    <col min="7181" max="7181" width="7.28515625" style="284" customWidth="1"/>
    <col min="7182" max="7182" width="7.28515625" style="284" bestFit="1" customWidth="1"/>
    <col min="7183" max="7183" width="7.28515625" style="284" customWidth="1"/>
    <col min="7184" max="7424" width="9.140625" style="284"/>
    <col min="7425" max="7426" width="0" style="284" hidden="1" customWidth="1"/>
    <col min="7427" max="7427" width="90.28515625" style="284" customWidth="1"/>
    <col min="7428" max="7434" width="7.28515625" style="284" bestFit="1" customWidth="1"/>
    <col min="7435" max="7435" width="7.28515625" style="284" customWidth="1"/>
    <col min="7436" max="7436" width="7.28515625" style="284" bestFit="1" customWidth="1"/>
    <col min="7437" max="7437" width="7.28515625" style="284" customWidth="1"/>
    <col min="7438" max="7438" width="7.28515625" style="284" bestFit="1" customWidth="1"/>
    <col min="7439" max="7439" width="7.28515625" style="284" customWidth="1"/>
    <col min="7440" max="7680" width="9.140625" style="284"/>
    <col min="7681" max="7682" width="0" style="284" hidden="1" customWidth="1"/>
    <col min="7683" max="7683" width="90.28515625" style="284" customWidth="1"/>
    <col min="7684" max="7690" width="7.28515625" style="284" bestFit="1" customWidth="1"/>
    <col min="7691" max="7691" width="7.28515625" style="284" customWidth="1"/>
    <col min="7692" max="7692" width="7.28515625" style="284" bestFit="1" customWidth="1"/>
    <col min="7693" max="7693" width="7.28515625" style="284" customWidth="1"/>
    <col min="7694" max="7694" width="7.28515625" style="284" bestFit="1" customWidth="1"/>
    <col min="7695" max="7695" width="7.28515625" style="284" customWidth="1"/>
    <col min="7696" max="7936" width="9.140625" style="284"/>
    <col min="7937" max="7938" width="0" style="284" hidden="1" customWidth="1"/>
    <col min="7939" max="7939" width="90.28515625" style="284" customWidth="1"/>
    <col min="7940" max="7946" width="7.28515625" style="284" bestFit="1" customWidth="1"/>
    <col min="7947" max="7947" width="7.28515625" style="284" customWidth="1"/>
    <col min="7948" max="7948" width="7.28515625" style="284" bestFit="1" customWidth="1"/>
    <col min="7949" max="7949" width="7.28515625" style="284" customWidth="1"/>
    <col min="7950" max="7950" width="7.28515625" style="284" bestFit="1" customWidth="1"/>
    <col min="7951" max="7951" width="7.28515625" style="284" customWidth="1"/>
    <col min="7952" max="8192" width="9.140625" style="284"/>
    <col min="8193" max="8194" width="0" style="284" hidden="1" customWidth="1"/>
    <col min="8195" max="8195" width="90.28515625" style="284" customWidth="1"/>
    <col min="8196" max="8202" width="7.28515625" style="284" bestFit="1" customWidth="1"/>
    <col min="8203" max="8203" width="7.28515625" style="284" customWidth="1"/>
    <col min="8204" max="8204" width="7.28515625" style="284" bestFit="1" customWidth="1"/>
    <col min="8205" max="8205" width="7.28515625" style="284" customWidth="1"/>
    <col min="8206" max="8206" width="7.28515625" style="284" bestFit="1" customWidth="1"/>
    <col min="8207" max="8207" width="7.28515625" style="284" customWidth="1"/>
    <col min="8208" max="8448" width="9.140625" style="284"/>
    <col min="8449" max="8450" width="0" style="284" hidden="1" customWidth="1"/>
    <col min="8451" max="8451" width="90.28515625" style="284" customWidth="1"/>
    <col min="8452" max="8458" width="7.28515625" style="284" bestFit="1" customWidth="1"/>
    <col min="8459" max="8459" width="7.28515625" style="284" customWidth="1"/>
    <col min="8460" max="8460" width="7.28515625" style="284" bestFit="1" customWidth="1"/>
    <col min="8461" max="8461" width="7.28515625" style="284" customWidth="1"/>
    <col min="8462" max="8462" width="7.28515625" style="284" bestFit="1" customWidth="1"/>
    <col min="8463" max="8463" width="7.28515625" style="284" customWidth="1"/>
    <col min="8464" max="8704" width="9.140625" style="284"/>
    <col min="8705" max="8706" width="0" style="284" hidden="1" customWidth="1"/>
    <col min="8707" max="8707" width="90.28515625" style="284" customWidth="1"/>
    <col min="8708" max="8714" width="7.28515625" style="284" bestFit="1" customWidth="1"/>
    <col min="8715" max="8715" width="7.28515625" style="284" customWidth="1"/>
    <col min="8716" max="8716" width="7.28515625" style="284" bestFit="1" customWidth="1"/>
    <col min="8717" max="8717" width="7.28515625" style="284" customWidth="1"/>
    <col min="8718" max="8718" width="7.28515625" style="284" bestFit="1" customWidth="1"/>
    <col min="8719" max="8719" width="7.28515625" style="284" customWidth="1"/>
    <col min="8720" max="8960" width="9.140625" style="284"/>
    <col min="8961" max="8962" width="0" style="284" hidden="1" customWidth="1"/>
    <col min="8963" max="8963" width="90.28515625" style="284" customWidth="1"/>
    <col min="8964" max="8970" width="7.28515625" style="284" bestFit="1" customWidth="1"/>
    <col min="8971" max="8971" width="7.28515625" style="284" customWidth="1"/>
    <col min="8972" max="8972" width="7.28515625" style="284" bestFit="1" customWidth="1"/>
    <col min="8973" max="8973" width="7.28515625" style="284" customWidth="1"/>
    <col min="8974" max="8974" width="7.28515625" style="284" bestFit="1" customWidth="1"/>
    <col min="8975" max="8975" width="7.28515625" style="284" customWidth="1"/>
    <col min="8976" max="9216" width="9.140625" style="284"/>
    <col min="9217" max="9218" width="0" style="284" hidden="1" customWidth="1"/>
    <col min="9219" max="9219" width="90.28515625" style="284" customWidth="1"/>
    <col min="9220" max="9226" width="7.28515625" style="284" bestFit="1" customWidth="1"/>
    <col min="9227" max="9227" width="7.28515625" style="284" customWidth="1"/>
    <col min="9228" max="9228" width="7.28515625" style="284" bestFit="1" customWidth="1"/>
    <col min="9229" max="9229" width="7.28515625" style="284" customWidth="1"/>
    <col min="9230" max="9230" width="7.28515625" style="284" bestFit="1" customWidth="1"/>
    <col min="9231" max="9231" width="7.28515625" style="284" customWidth="1"/>
    <col min="9232" max="9472" width="9.140625" style="284"/>
    <col min="9473" max="9474" width="0" style="284" hidden="1" customWidth="1"/>
    <col min="9475" max="9475" width="90.28515625" style="284" customWidth="1"/>
    <col min="9476" max="9482" width="7.28515625" style="284" bestFit="1" customWidth="1"/>
    <col min="9483" max="9483" width="7.28515625" style="284" customWidth="1"/>
    <col min="9484" max="9484" width="7.28515625" style="284" bestFit="1" customWidth="1"/>
    <col min="9485" max="9485" width="7.28515625" style="284" customWidth="1"/>
    <col min="9486" max="9486" width="7.28515625" style="284" bestFit="1" customWidth="1"/>
    <col min="9487" max="9487" width="7.28515625" style="284" customWidth="1"/>
    <col min="9488" max="9728" width="9.140625" style="284"/>
    <col min="9729" max="9730" width="0" style="284" hidden="1" customWidth="1"/>
    <col min="9731" max="9731" width="90.28515625" style="284" customWidth="1"/>
    <col min="9732" max="9738" width="7.28515625" style="284" bestFit="1" customWidth="1"/>
    <col min="9739" max="9739" width="7.28515625" style="284" customWidth="1"/>
    <col min="9740" max="9740" width="7.28515625" style="284" bestFit="1" customWidth="1"/>
    <col min="9741" max="9741" width="7.28515625" style="284" customWidth="1"/>
    <col min="9742" max="9742" width="7.28515625" style="284" bestFit="1" customWidth="1"/>
    <col min="9743" max="9743" width="7.28515625" style="284" customWidth="1"/>
    <col min="9744" max="9984" width="9.140625" style="284"/>
    <col min="9985" max="9986" width="0" style="284" hidden="1" customWidth="1"/>
    <col min="9987" max="9987" width="90.28515625" style="284" customWidth="1"/>
    <col min="9988" max="9994" width="7.28515625" style="284" bestFit="1" customWidth="1"/>
    <col min="9995" max="9995" width="7.28515625" style="284" customWidth="1"/>
    <col min="9996" max="9996" width="7.28515625" style="284" bestFit="1" customWidth="1"/>
    <col min="9997" max="9997" width="7.28515625" style="284" customWidth="1"/>
    <col min="9998" max="9998" width="7.28515625" style="284" bestFit="1" customWidth="1"/>
    <col min="9999" max="9999" width="7.28515625" style="284" customWidth="1"/>
    <col min="10000" max="10240" width="9.140625" style="284"/>
    <col min="10241" max="10242" width="0" style="284" hidden="1" customWidth="1"/>
    <col min="10243" max="10243" width="90.28515625" style="284" customWidth="1"/>
    <col min="10244" max="10250" width="7.28515625" style="284" bestFit="1" customWidth="1"/>
    <col min="10251" max="10251" width="7.28515625" style="284" customWidth="1"/>
    <col min="10252" max="10252" width="7.28515625" style="284" bestFit="1" customWidth="1"/>
    <col min="10253" max="10253" width="7.28515625" style="284" customWidth="1"/>
    <col min="10254" max="10254" width="7.28515625" style="284" bestFit="1" customWidth="1"/>
    <col min="10255" max="10255" width="7.28515625" style="284" customWidth="1"/>
    <col min="10256" max="10496" width="9.140625" style="284"/>
    <col min="10497" max="10498" width="0" style="284" hidden="1" customWidth="1"/>
    <col min="10499" max="10499" width="90.28515625" style="284" customWidth="1"/>
    <col min="10500" max="10506" width="7.28515625" style="284" bestFit="1" customWidth="1"/>
    <col min="10507" max="10507" width="7.28515625" style="284" customWidth="1"/>
    <col min="10508" max="10508" width="7.28515625" style="284" bestFit="1" customWidth="1"/>
    <col min="10509" max="10509" width="7.28515625" style="284" customWidth="1"/>
    <col min="10510" max="10510" width="7.28515625" style="284" bestFit="1" customWidth="1"/>
    <col min="10511" max="10511" width="7.28515625" style="284" customWidth="1"/>
    <col min="10512" max="10752" width="9.140625" style="284"/>
    <col min="10753" max="10754" width="0" style="284" hidden="1" customWidth="1"/>
    <col min="10755" max="10755" width="90.28515625" style="284" customWidth="1"/>
    <col min="10756" max="10762" width="7.28515625" style="284" bestFit="1" customWidth="1"/>
    <col min="10763" max="10763" width="7.28515625" style="284" customWidth="1"/>
    <col min="10764" max="10764" width="7.28515625" style="284" bestFit="1" customWidth="1"/>
    <col min="10765" max="10765" width="7.28515625" style="284" customWidth="1"/>
    <col min="10766" max="10766" width="7.28515625" style="284" bestFit="1" customWidth="1"/>
    <col min="10767" max="10767" width="7.28515625" style="284" customWidth="1"/>
    <col min="10768" max="11008" width="9.140625" style="284"/>
    <col min="11009" max="11010" width="0" style="284" hidden="1" customWidth="1"/>
    <col min="11011" max="11011" width="90.28515625" style="284" customWidth="1"/>
    <col min="11012" max="11018" width="7.28515625" style="284" bestFit="1" customWidth="1"/>
    <col min="11019" max="11019" width="7.28515625" style="284" customWidth="1"/>
    <col min="11020" max="11020" width="7.28515625" style="284" bestFit="1" customWidth="1"/>
    <col min="11021" max="11021" width="7.28515625" style="284" customWidth="1"/>
    <col min="11022" max="11022" width="7.28515625" style="284" bestFit="1" customWidth="1"/>
    <col min="11023" max="11023" width="7.28515625" style="284" customWidth="1"/>
    <col min="11024" max="11264" width="9.140625" style="284"/>
    <col min="11265" max="11266" width="0" style="284" hidden="1" customWidth="1"/>
    <col min="11267" max="11267" width="90.28515625" style="284" customWidth="1"/>
    <col min="11268" max="11274" width="7.28515625" style="284" bestFit="1" customWidth="1"/>
    <col min="11275" max="11275" width="7.28515625" style="284" customWidth="1"/>
    <col min="11276" max="11276" width="7.28515625" style="284" bestFit="1" customWidth="1"/>
    <col min="11277" max="11277" width="7.28515625" style="284" customWidth="1"/>
    <col min="11278" max="11278" width="7.28515625" style="284" bestFit="1" customWidth="1"/>
    <col min="11279" max="11279" width="7.28515625" style="284" customWidth="1"/>
    <col min="11280" max="11520" width="9.140625" style="284"/>
    <col min="11521" max="11522" width="0" style="284" hidden="1" customWidth="1"/>
    <col min="11523" max="11523" width="90.28515625" style="284" customWidth="1"/>
    <col min="11524" max="11530" width="7.28515625" style="284" bestFit="1" customWidth="1"/>
    <col min="11531" max="11531" width="7.28515625" style="284" customWidth="1"/>
    <col min="11532" max="11532" width="7.28515625" style="284" bestFit="1" customWidth="1"/>
    <col min="11533" max="11533" width="7.28515625" style="284" customWidth="1"/>
    <col min="11534" max="11534" width="7.28515625" style="284" bestFit="1" customWidth="1"/>
    <col min="11535" max="11535" width="7.28515625" style="284" customWidth="1"/>
    <col min="11536" max="11776" width="9.140625" style="284"/>
    <col min="11777" max="11778" width="0" style="284" hidden="1" customWidth="1"/>
    <col min="11779" max="11779" width="90.28515625" style="284" customWidth="1"/>
    <col min="11780" max="11786" width="7.28515625" style="284" bestFit="1" customWidth="1"/>
    <col min="11787" max="11787" width="7.28515625" style="284" customWidth="1"/>
    <col min="11788" max="11788" width="7.28515625" style="284" bestFit="1" customWidth="1"/>
    <col min="11789" max="11789" width="7.28515625" style="284" customWidth="1"/>
    <col min="11790" max="11790" width="7.28515625" style="284" bestFit="1" customWidth="1"/>
    <col min="11791" max="11791" width="7.28515625" style="284" customWidth="1"/>
    <col min="11792" max="12032" width="9.140625" style="284"/>
    <col min="12033" max="12034" width="0" style="284" hidden="1" customWidth="1"/>
    <col min="12035" max="12035" width="90.28515625" style="284" customWidth="1"/>
    <col min="12036" max="12042" width="7.28515625" style="284" bestFit="1" customWidth="1"/>
    <col min="12043" max="12043" width="7.28515625" style="284" customWidth="1"/>
    <col min="12044" max="12044" width="7.28515625" style="284" bestFit="1" customWidth="1"/>
    <col min="12045" max="12045" width="7.28515625" style="284" customWidth="1"/>
    <col min="12046" max="12046" width="7.28515625" style="284" bestFit="1" customWidth="1"/>
    <col min="12047" max="12047" width="7.28515625" style="284" customWidth="1"/>
    <col min="12048" max="12288" width="9.140625" style="284"/>
    <col min="12289" max="12290" width="0" style="284" hidden="1" customWidth="1"/>
    <col min="12291" max="12291" width="90.28515625" style="284" customWidth="1"/>
    <col min="12292" max="12298" width="7.28515625" style="284" bestFit="1" customWidth="1"/>
    <col min="12299" max="12299" width="7.28515625" style="284" customWidth="1"/>
    <col min="12300" max="12300" width="7.28515625" style="284" bestFit="1" customWidth="1"/>
    <col min="12301" max="12301" width="7.28515625" style="284" customWidth="1"/>
    <col min="12302" max="12302" width="7.28515625" style="284" bestFit="1" customWidth="1"/>
    <col min="12303" max="12303" width="7.28515625" style="284" customWidth="1"/>
    <col min="12304" max="12544" width="9.140625" style="284"/>
    <col min="12545" max="12546" width="0" style="284" hidden="1" customWidth="1"/>
    <col min="12547" max="12547" width="90.28515625" style="284" customWidth="1"/>
    <col min="12548" max="12554" width="7.28515625" style="284" bestFit="1" customWidth="1"/>
    <col min="12555" max="12555" width="7.28515625" style="284" customWidth="1"/>
    <col min="12556" max="12556" width="7.28515625" style="284" bestFit="1" customWidth="1"/>
    <col min="12557" max="12557" width="7.28515625" style="284" customWidth="1"/>
    <col min="12558" max="12558" width="7.28515625" style="284" bestFit="1" customWidth="1"/>
    <col min="12559" max="12559" width="7.28515625" style="284" customWidth="1"/>
    <col min="12560" max="12800" width="9.140625" style="284"/>
    <col min="12801" max="12802" width="0" style="284" hidden="1" customWidth="1"/>
    <col min="12803" max="12803" width="90.28515625" style="284" customWidth="1"/>
    <col min="12804" max="12810" width="7.28515625" style="284" bestFit="1" customWidth="1"/>
    <col min="12811" max="12811" width="7.28515625" style="284" customWidth="1"/>
    <col min="12812" max="12812" width="7.28515625" style="284" bestFit="1" customWidth="1"/>
    <col min="12813" max="12813" width="7.28515625" style="284" customWidth="1"/>
    <col min="12814" max="12814" width="7.28515625" style="284" bestFit="1" customWidth="1"/>
    <col min="12815" max="12815" width="7.28515625" style="284" customWidth="1"/>
    <col min="12816" max="13056" width="9.140625" style="284"/>
    <col min="13057" max="13058" width="0" style="284" hidden="1" customWidth="1"/>
    <col min="13059" max="13059" width="90.28515625" style="284" customWidth="1"/>
    <col min="13060" max="13066" width="7.28515625" style="284" bestFit="1" customWidth="1"/>
    <col min="13067" max="13067" width="7.28515625" style="284" customWidth="1"/>
    <col min="13068" max="13068" width="7.28515625" style="284" bestFit="1" customWidth="1"/>
    <col min="13069" max="13069" width="7.28515625" style="284" customWidth="1"/>
    <col min="13070" max="13070" width="7.28515625" style="284" bestFit="1" customWidth="1"/>
    <col min="13071" max="13071" width="7.28515625" style="284" customWidth="1"/>
    <col min="13072" max="13312" width="9.140625" style="284"/>
    <col min="13313" max="13314" width="0" style="284" hidden="1" customWidth="1"/>
    <col min="13315" max="13315" width="90.28515625" style="284" customWidth="1"/>
    <col min="13316" max="13322" width="7.28515625" style="284" bestFit="1" customWidth="1"/>
    <col min="13323" max="13323" width="7.28515625" style="284" customWidth="1"/>
    <col min="13324" max="13324" width="7.28515625" style="284" bestFit="1" customWidth="1"/>
    <col min="13325" max="13325" width="7.28515625" style="284" customWidth="1"/>
    <col min="13326" max="13326" width="7.28515625" style="284" bestFit="1" customWidth="1"/>
    <col min="13327" max="13327" width="7.28515625" style="284" customWidth="1"/>
    <col min="13328" max="13568" width="9.140625" style="284"/>
    <col min="13569" max="13570" width="0" style="284" hidden="1" customWidth="1"/>
    <col min="13571" max="13571" width="90.28515625" style="284" customWidth="1"/>
    <col min="13572" max="13578" width="7.28515625" style="284" bestFit="1" customWidth="1"/>
    <col min="13579" max="13579" width="7.28515625" style="284" customWidth="1"/>
    <col min="13580" max="13580" width="7.28515625" style="284" bestFit="1" customWidth="1"/>
    <col min="13581" max="13581" width="7.28515625" style="284" customWidth="1"/>
    <col min="13582" max="13582" width="7.28515625" style="284" bestFit="1" customWidth="1"/>
    <col min="13583" max="13583" width="7.28515625" style="284" customWidth="1"/>
    <col min="13584" max="13824" width="9.140625" style="284"/>
    <col min="13825" max="13826" width="0" style="284" hidden="1" customWidth="1"/>
    <col min="13827" max="13827" width="90.28515625" style="284" customWidth="1"/>
    <col min="13828" max="13834" width="7.28515625" style="284" bestFit="1" customWidth="1"/>
    <col min="13835" max="13835" width="7.28515625" style="284" customWidth="1"/>
    <col min="13836" max="13836" width="7.28515625" style="284" bestFit="1" customWidth="1"/>
    <col min="13837" max="13837" width="7.28515625" style="284" customWidth="1"/>
    <col min="13838" max="13838" width="7.28515625" style="284" bestFit="1" customWidth="1"/>
    <col min="13839" max="13839" width="7.28515625" style="284" customWidth="1"/>
    <col min="13840" max="14080" width="9.140625" style="284"/>
    <col min="14081" max="14082" width="0" style="284" hidden="1" customWidth="1"/>
    <col min="14083" max="14083" width="90.28515625" style="284" customWidth="1"/>
    <col min="14084" max="14090" width="7.28515625" style="284" bestFit="1" customWidth="1"/>
    <col min="14091" max="14091" width="7.28515625" style="284" customWidth="1"/>
    <col min="14092" max="14092" width="7.28515625" style="284" bestFit="1" customWidth="1"/>
    <col min="14093" max="14093" width="7.28515625" style="284" customWidth="1"/>
    <col min="14094" max="14094" width="7.28515625" style="284" bestFit="1" customWidth="1"/>
    <col min="14095" max="14095" width="7.28515625" style="284" customWidth="1"/>
    <col min="14096" max="14336" width="9.140625" style="284"/>
    <col min="14337" max="14338" width="0" style="284" hidden="1" customWidth="1"/>
    <col min="14339" max="14339" width="90.28515625" style="284" customWidth="1"/>
    <col min="14340" max="14346" width="7.28515625" style="284" bestFit="1" customWidth="1"/>
    <col min="14347" max="14347" width="7.28515625" style="284" customWidth="1"/>
    <col min="14348" max="14348" width="7.28515625" style="284" bestFit="1" customWidth="1"/>
    <col min="14349" max="14349" width="7.28515625" style="284" customWidth="1"/>
    <col min="14350" max="14350" width="7.28515625" style="284" bestFit="1" customWidth="1"/>
    <col min="14351" max="14351" width="7.28515625" style="284" customWidth="1"/>
    <col min="14352" max="14592" width="9.140625" style="284"/>
    <col min="14593" max="14594" width="0" style="284" hidden="1" customWidth="1"/>
    <col min="14595" max="14595" width="90.28515625" style="284" customWidth="1"/>
    <col min="14596" max="14602" width="7.28515625" style="284" bestFit="1" customWidth="1"/>
    <col min="14603" max="14603" width="7.28515625" style="284" customWidth="1"/>
    <col min="14604" max="14604" width="7.28515625" style="284" bestFit="1" customWidth="1"/>
    <col min="14605" max="14605" width="7.28515625" style="284" customWidth="1"/>
    <col min="14606" max="14606" width="7.28515625" style="284" bestFit="1" customWidth="1"/>
    <col min="14607" max="14607" width="7.28515625" style="284" customWidth="1"/>
    <col min="14608" max="14848" width="9.140625" style="284"/>
    <col min="14849" max="14850" width="0" style="284" hidden="1" customWidth="1"/>
    <col min="14851" max="14851" width="90.28515625" style="284" customWidth="1"/>
    <col min="14852" max="14858" width="7.28515625" style="284" bestFit="1" customWidth="1"/>
    <col min="14859" max="14859" width="7.28515625" style="284" customWidth="1"/>
    <col min="14860" max="14860" width="7.28515625" style="284" bestFit="1" customWidth="1"/>
    <col min="14861" max="14861" width="7.28515625" style="284" customWidth="1"/>
    <col min="14862" max="14862" width="7.28515625" style="284" bestFit="1" customWidth="1"/>
    <col min="14863" max="14863" width="7.28515625" style="284" customWidth="1"/>
    <col min="14864" max="15104" width="9.140625" style="284"/>
    <col min="15105" max="15106" width="0" style="284" hidden="1" customWidth="1"/>
    <col min="15107" max="15107" width="90.28515625" style="284" customWidth="1"/>
    <col min="15108" max="15114" width="7.28515625" style="284" bestFit="1" customWidth="1"/>
    <col min="15115" max="15115" width="7.28515625" style="284" customWidth="1"/>
    <col min="15116" max="15116" width="7.28515625" style="284" bestFit="1" customWidth="1"/>
    <col min="15117" max="15117" width="7.28515625" style="284" customWidth="1"/>
    <col min="15118" max="15118" width="7.28515625" style="284" bestFit="1" customWidth="1"/>
    <col min="15119" max="15119" width="7.28515625" style="284" customWidth="1"/>
    <col min="15120" max="15360" width="9.140625" style="284"/>
    <col min="15361" max="15362" width="0" style="284" hidden="1" customWidth="1"/>
    <col min="15363" max="15363" width="90.28515625" style="284" customWidth="1"/>
    <col min="15364" max="15370" width="7.28515625" style="284" bestFit="1" customWidth="1"/>
    <col min="15371" max="15371" width="7.28515625" style="284" customWidth="1"/>
    <col min="15372" max="15372" width="7.28515625" style="284" bestFit="1" customWidth="1"/>
    <col min="15373" max="15373" width="7.28515625" style="284" customWidth="1"/>
    <col min="15374" max="15374" width="7.28515625" style="284" bestFit="1" customWidth="1"/>
    <col min="15375" max="15375" width="7.28515625" style="284" customWidth="1"/>
    <col min="15376" max="15616" width="9.140625" style="284"/>
    <col min="15617" max="15618" width="0" style="284" hidden="1" customWidth="1"/>
    <col min="15619" max="15619" width="90.28515625" style="284" customWidth="1"/>
    <col min="15620" max="15626" width="7.28515625" style="284" bestFit="1" customWidth="1"/>
    <col min="15627" max="15627" width="7.28515625" style="284" customWidth="1"/>
    <col min="15628" max="15628" width="7.28515625" style="284" bestFit="1" customWidth="1"/>
    <col min="15629" max="15629" width="7.28515625" style="284" customWidth="1"/>
    <col min="15630" max="15630" width="7.28515625" style="284" bestFit="1" customWidth="1"/>
    <col min="15631" max="15631" width="7.28515625" style="284" customWidth="1"/>
    <col min="15632" max="15872" width="9.140625" style="284"/>
    <col min="15873" max="15874" width="0" style="284" hidden="1" customWidth="1"/>
    <col min="15875" max="15875" width="90.28515625" style="284" customWidth="1"/>
    <col min="15876" max="15882" width="7.28515625" style="284" bestFit="1" customWidth="1"/>
    <col min="15883" max="15883" width="7.28515625" style="284" customWidth="1"/>
    <col min="15884" max="15884" width="7.28515625" style="284" bestFit="1" customWidth="1"/>
    <col min="15885" max="15885" width="7.28515625" style="284" customWidth="1"/>
    <col min="15886" max="15886" width="7.28515625" style="284" bestFit="1" customWidth="1"/>
    <col min="15887" max="15887" width="7.28515625" style="284" customWidth="1"/>
    <col min="15888" max="16128" width="9.140625" style="284"/>
    <col min="16129" max="16130" width="0" style="284" hidden="1" customWidth="1"/>
    <col min="16131" max="16131" width="90.28515625" style="284" customWidth="1"/>
    <col min="16132" max="16138" width="7.28515625" style="284" bestFit="1" customWidth="1"/>
    <col min="16139" max="16139" width="7.28515625" style="284" customWidth="1"/>
    <col min="16140" max="16140" width="7.28515625" style="284" bestFit="1" customWidth="1"/>
    <col min="16141" max="16141" width="7.28515625" style="284" customWidth="1"/>
    <col min="16142" max="16142" width="7.28515625" style="284" bestFit="1" customWidth="1"/>
    <col min="16143" max="16143" width="7.28515625" style="284" customWidth="1"/>
    <col min="16144" max="16384" width="9.140625" style="284"/>
  </cols>
  <sheetData>
    <row r="1" spans="1:16" ht="15" customHeight="1">
      <c r="A1" s="293"/>
      <c r="B1" s="293"/>
      <c r="C1" s="920"/>
      <c r="D1" s="920"/>
      <c r="E1" s="920"/>
      <c r="F1" s="920"/>
      <c r="G1" s="920"/>
      <c r="H1" s="920"/>
      <c r="I1" s="920"/>
      <c r="J1" s="920"/>
      <c r="K1" s="920"/>
      <c r="L1" s="920"/>
      <c r="M1" s="920"/>
      <c r="N1" s="920"/>
      <c r="O1" s="295"/>
      <c r="P1" s="429" t="s">
        <v>1442</v>
      </c>
    </row>
    <row r="2" spans="1:16" ht="18">
      <c r="A2" s="916" t="s">
        <v>333</v>
      </c>
      <c r="B2" s="916"/>
      <c r="C2" s="916"/>
      <c r="D2" s="916"/>
      <c r="E2" s="916"/>
      <c r="F2" s="916"/>
      <c r="G2" s="916"/>
      <c r="H2" s="916"/>
      <c r="I2" s="916"/>
      <c r="J2" s="916"/>
      <c r="K2" s="916"/>
      <c r="L2" s="916"/>
      <c r="M2" s="916"/>
      <c r="N2" s="916"/>
      <c r="O2" s="296"/>
    </row>
    <row r="3" spans="1:16" ht="15" customHeight="1">
      <c r="A3" s="293"/>
      <c r="B3" s="293"/>
      <c r="C3" s="916" t="s">
        <v>634</v>
      </c>
      <c r="D3" s="916"/>
      <c r="E3" s="916"/>
      <c r="F3" s="916"/>
      <c r="G3" s="916"/>
      <c r="H3" s="916"/>
      <c r="I3" s="916"/>
      <c r="J3" s="916"/>
      <c r="K3" s="916"/>
      <c r="L3" s="916"/>
      <c r="M3" s="916"/>
      <c r="N3" s="916"/>
      <c r="O3" s="296"/>
    </row>
    <row r="4" spans="1:16" s="285" customFormat="1" ht="15" customHeight="1">
      <c r="A4" s="917"/>
      <c r="B4" s="916"/>
      <c r="C4" s="916"/>
      <c r="D4" s="916"/>
      <c r="E4" s="916"/>
      <c r="F4" s="916"/>
      <c r="G4" s="916"/>
      <c r="H4" s="916"/>
      <c r="I4" s="916"/>
      <c r="J4" s="916"/>
      <c r="K4" s="916"/>
      <c r="L4" s="916"/>
      <c r="M4" s="916"/>
      <c r="N4" s="916"/>
      <c r="O4" s="296"/>
    </row>
    <row r="5" spans="1:16" s="288" customFormat="1" ht="15" customHeight="1" thickBot="1">
      <c r="A5" s="286"/>
      <c r="B5" s="286"/>
      <c r="C5" s="287"/>
      <c r="D5" s="287"/>
      <c r="E5" s="287"/>
      <c r="F5" s="287"/>
      <c r="G5" s="287"/>
      <c r="H5" s="287"/>
      <c r="I5" s="287"/>
      <c r="J5" s="287"/>
      <c r="K5" s="287"/>
      <c r="L5" s="287"/>
      <c r="M5" s="287"/>
      <c r="N5" s="287"/>
      <c r="O5" s="287"/>
    </row>
    <row r="6" spans="1:16" s="479" customFormat="1" ht="30" customHeight="1" thickTop="1" thickBot="1">
      <c r="A6" s="442"/>
      <c r="B6" s="477"/>
      <c r="C6" s="478"/>
      <c r="D6" s="437" t="s">
        <v>561</v>
      </c>
      <c r="E6" s="437" t="s">
        <v>562</v>
      </c>
      <c r="F6" s="437" t="s">
        <v>563</v>
      </c>
      <c r="G6" s="437" t="s">
        <v>564</v>
      </c>
      <c r="H6" s="437" t="s">
        <v>565</v>
      </c>
      <c r="I6" s="461" t="s">
        <v>566</v>
      </c>
      <c r="J6" s="461" t="s">
        <v>567</v>
      </c>
      <c r="K6" s="461" t="s">
        <v>568</v>
      </c>
      <c r="L6" s="461" t="s">
        <v>569</v>
      </c>
      <c r="M6" s="461" t="s">
        <v>1444</v>
      </c>
      <c r="N6" s="461" t="s">
        <v>570</v>
      </c>
      <c r="O6" s="461" t="s">
        <v>1445</v>
      </c>
    </row>
    <row r="7" spans="1:16" s="479" customFormat="1" ht="15" customHeight="1" thickTop="1" thickBot="1">
      <c r="A7" s="442"/>
      <c r="B7" s="442"/>
      <c r="C7" s="401"/>
      <c r="D7" s="404"/>
      <c r="E7" s="404"/>
      <c r="F7" s="404"/>
      <c r="G7" s="404"/>
      <c r="H7" s="404"/>
      <c r="I7" s="404"/>
      <c r="J7" s="404"/>
      <c r="K7" s="404"/>
      <c r="L7" s="404"/>
      <c r="M7" s="404"/>
      <c r="N7" s="404"/>
      <c r="O7" s="404"/>
    </row>
    <row r="8" spans="1:16" s="442" customFormat="1" ht="15" customHeight="1" thickTop="1" thickBot="1">
      <c r="B8" s="463"/>
      <c r="C8" s="480" t="s">
        <v>495</v>
      </c>
      <c r="D8" s="465"/>
      <c r="E8" s="465"/>
      <c r="F8" s="465"/>
      <c r="G8" s="465"/>
      <c r="H8" s="465"/>
      <c r="I8" s="466"/>
      <c r="J8" s="466"/>
      <c r="K8" s="466"/>
      <c r="L8" s="466"/>
      <c r="M8" s="466"/>
      <c r="N8" s="466"/>
      <c r="O8" s="466"/>
    </row>
    <row r="9" spans="1:16" s="442" customFormat="1" ht="15" customHeight="1" thickTop="1">
      <c r="A9" s="442" t="s">
        <v>635</v>
      </c>
      <c r="B9" s="106" t="s">
        <v>715</v>
      </c>
      <c r="C9" s="107" t="s">
        <v>496</v>
      </c>
      <c r="D9" s="468">
        <v>5.6500000000000002E-2</v>
      </c>
      <c r="E9" s="468">
        <v>4.7800000000000002E-2</v>
      </c>
      <c r="F9" s="468">
        <v>4.6300000000000001E-2</v>
      </c>
      <c r="G9" s="468">
        <v>4.65E-2</v>
      </c>
      <c r="H9" s="468">
        <v>4.4200000000000003E-2</v>
      </c>
      <c r="I9" s="468">
        <v>4.41E-2</v>
      </c>
      <c r="J9" s="468">
        <v>3.8199999999999998E-2</v>
      </c>
      <c r="K9" s="468">
        <v>3.3000000000000002E-2</v>
      </c>
      <c r="L9" s="468">
        <v>3.4000000000000002E-2</v>
      </c>
      <c r="M9" s="468">
        <v>3.4099999999999998E-2</v>
      </c>
      <c r="N9" s="468">
        <v>3.4500000000000003E-2</v>
      </c>
      <c r="O9" s="468">
        <v>3.7900000000000003E-2</v>
      </c>
    </row>
    <row r="10" spans="1:16" s="481" customFormat="1" ht="15" customHeight="1">
      <c r="A10" s="442" t="s">
        <v>635</v>
      </c>
      <c r="B10" s="106" t="s">
        <v>716</v>
      </c>
      <c r="C10" s="107" t="s">
        <v>497</v>
      </c>
      <c r="D10" s="468">
        <v>6.9500000000000006E-2</v>
      </c>
      <c r="E10" s="468">
        <v>5.7799999999999997E-2</v>
      </c>
      <c r="F10" s="468">
        <v>5.57E-2</v>
      </c>
      <c r="G10" s="468">
        <v>5.4899999999999997E-2</v>
      </c>
      <c r="H10" s="468">
        <v>5.0299999999999997E-2</v>
      </c>
      <c r="I10" s="468">
        <v>5.0099999999999999E-2</v>
      </c>
      <c r="J10" s="468">
        <v>4.2900000000000001E-2</v>
      </c>
      <c r="K10" s="468">
        <v>4.02E-2</v>
      </c>
      <c r="L10" s="468">
        <v>4.2200000000000001E-2</v>
      </c>
      <c r="M10" s="468">
        <v>4.2599999999999999E-2</v>
      </c>
      <c r="N10" s="468">
        <v>4.3700000000000003E-2</v>
      </c>
      <c r="O10" s="468">
        <v>4.8800000000000003E-2</v>
      </c>
    </row>
    <row r="11" spans="1:16" s="481" customFormat="1" ht="15" customHeight="1">
      <c r="A11" s="442" t="s">
        <v>635</v>
      </c>
      <c r="B11" s="106" t="s">
        <v>717</v>
      </c>
      <c r="C11" s="107" t="s">
        <v>498</v>
      </c>
      <c r="D11" s="468">
        <v>6.3299999999999995E-2</v>
      </c>
      <c r="E11" s="468">
        <v>5.3900000000000003E-2</v>
      </c>
      <c r="F11" s="468">
        <v>5.1299999999999998E-2</v>
      </c>
      <c r="G11" s="468">
        <v>4.9200000000000001E-2</v>
      </c>
      <c r="H11" s="468">
        <v>4.5499999999999999E-2</v>
      </c>
      <c r="I11" s="468">
        <v>4.5699999999999998E-2</v>
      </c>
      <c r="J11" s="468">
        <v>3.5400000000000001E-2</v>
      </c>
      <c r="K11" s="468">
        <v>3.5900000000000001E-2</v>
      </c>
      <c r="L11" s="468">
        <v>3.6999999999999998E-2</v>
      </c>
      <c r="M11" s="468">
        <v>3.4700000000000002E-2</v>
      </c>
      <c r="N11" s="468">
        <v>3.6200000000000003E-2</v>
      </c>
      <c r="O11" s="468">
        <v>3.85E-2</v>
      </c>
    </row>
    <row r="12" spans="1:16" s="481" customFormat="1" ht="15" customHeight="1">
      <c r="A12" s="442" t="s">
        <v>635</v>
      </c>
      <c r="B12" s="106" t="s">
        <v>718</v>
      </c>
      <c r="C12" s="107" t="s">
        <v>499</v>
      </c>
      <c r="D12" s="468">
        <v>1.9599999999999999E-2</v>
      </c>
      <c r="E12" s="468">
        <v>1.44E-2</v>
      </c>
      <c r="F12" s="468">
        <v>1.5800000000000002E-2</v>
      </c>
      <c r="G12" s="468">
        <v>1.5100000000000001E-2</v>
      </c>
      <c r="H12" s="468">
        <v>1.21E-2</v>
      </c>
      <c r="I12" s="468">
        <v>1.49E-2</v>
      </c>
      <c r="J12" s="468">
        <v>7.7000000000000002E-3</v>
      </c>
      <c r="K12" s="468">
        <v>9.4000000000000004E-3</v>
      </c>
      <c r="L12" s="468">
        <v>1.03E-2</v>
      </c>
      <c r="M12" s="468">
        <v>8.3000000000000001E-3</v>
      </c>
      <c r="N12" s="468">
        <v>1.12E-2</v>
      </c>
      <c r="O12" s="468">
        <v>1.0800000000000001E-2</v>
      </c>
    </row>
    <row r="13" spans="1:16" s="481" customFormat="1" ht="15" customHeight="1">
      <c r="A13" s="442" t="s">
        <v>635</v>
      </c>
      <c r="B13" s="106" t="s">
        <v>719</v>
      </c>
      <c r="C13" s="107" t="s">
        <v>500</v>
      </c>
      <c r="D13" s="468">
        <v>1.95E-2</v>
      </c>
      <c r="E13" s="468">
        <v>1.4500000000000001E-2</v>
      </c>
      <c r="F13" s="468">
        <v>1.6E-2</v>
      </c>
      <c r="G13" s="468">
        <v>1.5299999999999999E-2</v>
      </c>
      <c r="H13" s="468">
        <v>1.26E-2</v>
      </c>
      <c r="I13" s="468">
        <v>1.49E-2</v>
      </c>
      <c r="J13" s="468">
        <v>7.9000000000000008E-3</v>
      </c>
      <c r="K13" s="468">
        <v>9.4999999999999998E-3</v>
      </c>
      <c r="L13" s="468">
        <v>1.03E-2</v>
      </c>
      <c r="M13" s="468">
        <v>8.3999999999999995E-3</v>
      </c>
      <c r="N13" s="468">
        <v>1.1299999999999999E-2</v>
      </c>
      <c r="O13" s="468">
        <v>1.12E-2</v>
      </c>
    </row>
    <row r="14" spans="1:16" s="481" customFormat="1" ht="15" customHeight="1">
      <c r="A14" s="442" t="s">
        <v>635</v>
      </c>
      <c r="B14" s="106" t="s">
        <v>720</v>
      </c>
      <c r="C14" s="107" t="s">
        <v>501</v>
      </c>
      <c r="D14" s="468">
        <v>1.2800000000000001E-2</v>
      </c>
      <c r="E14" s="468">
        <v>1.04E-2</v>
      </c>
      <c r="F14" s="468">
        <v>1.04E-2</v>
      </c>
      <c r="G14" s="468">
        <v>9.7000000000000003E-3</v>
      </c>
      <c r="H14" s="468">
        <v>7.7999999999999996E-3</v>
      </c>
      <c r="I14" s="468">
        <v>8.6E-3</v>
      </c>
      <c r="J14" s="468">
        <v>3.0999999999999999E-3</v>
      </c>
      <c r="K14" s="468">
        <v>5.1000000000000004E-3</v>
      </c>
      <c r="L14" s="468">
        <v>6.0000000000000001E-3</v>
      </c>
      <c r="M14" s="468">
        <v>4.8999999999999998E-3</v>
      </c>
      <c r="N14" s="468">
        <v>6.7999999999999996E-3</v>
      </c>
      <c r="O14" s="468">
        <v>6.1999999999999998E-3</v>
      </c>
    </row>
    <row r="15" spans="1:16" s="481" customFormat="1" ht="15" customHeight="1" thickBot="1">
      <c r="A15" s="442" t="s">
        <v>635</v>
      </c>
      <c r="B15" s="106" t="s">
        <v>721</v>
      </c>
      <c r="C15" s="107" t="s">
        <v>502</v>
      </c>
      <c r="D15" s="468">
        <v>0.17730000000000001</v>
      </c>
      <c r="E15" s="468">
        <v>0.15140000000000001</v>
      </c>
      <c r="F15" s="468">
        <v>0.1532</v>
      </c>
      <c r="G15" s="468">
        <v>0.14499999999999999</v>
      </c>
      <c r="H15" s="468">
        <v>0.1205</v>
      </c>
      <c r="I15" s="468">
        <v>0.1298</v>
      </c>
      <c r="J15" s="468">
        <v>4.7699999999999999E-2</v>
      </c>
      <c r="K15" s="468">
        <v>8.1699999999999995E-2</v>
      </c>
      <c r="L15" s="468">
        <v>9.4E-2</v>
      </c>
      <c r="M15" s="468">
        <v>7.6700000000000004E-2</v>
      </c>
      <c r="N15" s="468">
        <v>0.1051</v>
      </c>
      <c r="O15" s="468">
        <v>9.4E-2</v>
      </c>
    </row>
    <row r="16" spans="1:16" s="482" customFormat="1" ht="15" customHeight="1" thickTop="1" thickBot="1">
      <c r="A16" s="442"/>
      <c r="B16" s="463"/>
      <c r="C16" s="480" t="s">
        <v>503</v>
      </c>
      <c r="D16" s="465"/>
      <c r="E16" s="465"/>
      <c r="F16" s="465"/>
      <c r="G16" s="465"/>
      <c r="H16" s="465"/>
      <c r="I16" s="466"/>
      <c r="J16" s="466"/>
      <c r="K16" s="466"/>
      <c r="L16" s="466"/>
      <c r="M16" s="466"/>
      <c r="N16" s="466"/>
      <c r="O16" s="466"/>
    </row>
    <row r="17" spans="1:15" s="442" customFormat="1" ht="15" customHeight="1" thickTop="1">
      <c r="A17" s="442" t="s">
        <v>635</v>
      </c>
      <c r="B17" s="106" t="s">
        <v>722</v>
      </c>
      <c r="C17" s="107" t="s">
        <v>504</v>
      </c>
      <c r="D17" s="468">
        <v>7.0099999999999996E-2</v>
      </c>
      <c r="E17" s="468">
        <v>6.1699999999999998E-2</v>
      </c>
      <c r="F17" s="468">
        <v>5.9900000000000002E-2</v>
      </c>
      <c r="G17" s="468">
        <v>6.2100000000000002E-2</v>
      </c>
      <c r="H17" s="468">
        <v>6.2799999999999995E-2</v>
      </c>
      <c r="I17" s="468">
        <v>6.4399999999999999E-2</v>
      </c>
      <c r="J17" s="468">
        <v>0.06</v>
      </c>
      <c r="K17" s="468">
        <v>5.57E-2</v>
      </c>
      <c r="L17" s="468">
        <v>5.7099999999999998E-2</v>
      </c>
      <c r="M17" s="468">
        <v>5.8000000000000003E-2</v>
      </c>
      <c r="N17" s="468">
        <v>5.6300000000000003E-2</v>
      </c>
      <c r="O17" s="468">
        <v>6.1699999999999998E-2</v>
      </c>
    </row>
    <row r="18" spans="1:15" s="481" customFormat="1" ht="15" customHeight="1">
      <c r="A18" s="442" t="s">
        <v>635</v>
      </c>
      <c r="B18" s="106" t="s">
        <v>723</v>
      </c>
      <c r="C18" s="107" t="s">
        <v>505</v>
      </c>
      <c r="D18" s="468">
        <v>-1.37E-2</v>
      </c>
      <c r="E18" s="468">
        <v>-1.3899999999999999E-2</v>
      </c>
      <c r="F18" s="468">
        <v>-1.3599999999999999E-2</v>
      </c>
      <c r="G18" s="468">
        <v>-1.5699999999999999E-2</v>
      </c>
      <c r="H18" s="468">
        <v>-1.8700000000000001E-2</v>
      </c>
      <c r="I18" s="468">
        <v>-2.0299999999999999E-2</v>
      </c>
      <c r="J18" s="468">
        <v>-2.1899999999999999E-2</v>
      </c>
      <c r="K18" s="468">
        <v>-2.2700000000000001E-2</v>
      </c>
      <c r="L18" s="468">
        <v>-2.3E-2</v>
      </c>
      <c r="M18" s="468">
        <v>-2.3900000000000001E-2</v>
      </c>
      <c r="N18" s="468">
        <v>-2.18E-2</v>
      </c>
      <c r="O18" s="468">
        <v>-2.3800000000000002E-2</v>
      </c>
    </row>
    <row r="19" spans="1:15" s="481" customFormat="1" ht="15" customHeight="1">
      <c r="A19" s="442" t="s">
        <v>635</v>
      </c>
      <c r="B19" s="106" t="s">
        <v>724</v>
      </c>
      <c r="C19" s="107" t="s">
        <v>506</v>
      </c>
      <c r="D19" s="468">
        <v>2.41E-2</v>
      </c>
      <c r="E19" s="468">
        <v>2.4E-2</v>
      </c>
      <c r="F19" s="468">
        <v>2.3199999999999998E-2</v>
      </c>
      <c r="G19" s="468">
        <v>2.5999999999999999E-2</v>
      </c>
      <c r="H19" s="468">
        <v>2.9700000000000001E-2</v>
      </c>
      <c r="I19" s="468">
        <v>3.1600000000000003E-2</v>
      </c>
      <c r="J19" s="468">
        <v>3.3099999999999997E-2</v>
      </c>
      <c r="K19" s="468">
        <v>3.3799999999999997E-2</v>
      </c>
      <c r="L19" s="468">
        <v>3.4299999999999997E-2</v>
      </c>
      <c r="M19" s="468">
        <v>3.5299999999999998E-2</v>
      </c>
      <c r="N19" s="468">
        <v>3.2399999999999998E-2</v>
      </c>
      <c r="O19" s="468">
        <v>3.5799999999999998E-2</v>
      </c>
    </row>
    <row r="20" spans="1:15" s="481" customFormat="1" ht="15" customHeight="1">
      <c r="A20" s="442" t="s">
        <v>635</v>
      </c>
      <c r="B20" s="106" t="s">
        <v>725</v>
      </c>
      <c r="C20" s="107" t="s">
        <v>507</v>
      </c>
      <c r="D20" s="468">
        <v>0</v>
      </c>
      <c r="E20" s="468">
        <v>0</v>
      </c>
      <c r="F20" s="468">
        <v>0</v>
      </c>
      <c r="G20" s="468">
        <v>0</v>
      </c>
      <c r="H20" s="468">
        <v>0</v>
      </c>
      <c r="I20" s="468">
        <v>0</v>
      </c>
      <c r="J20" s="468">
        <v>0</v>
      </c>
      <c r="K20" s="468">
        <v>0</v>
      </c>
      <c r="L20" s="468">
        <v>0</v>
      </c>
      <c r="M20" s="468">
        <v>0</v>
      </c>
      <c r="N20" s="468">
        <v>0</v>
      </c>
      <c r="O20" s="468">
        <v>0</v>
      </c>
    </row>
    <row r="21" spans="1:15" s="481" customFormat="1" ht="15" customHeight="1">
      <c r="A21" s="442" t="s">
        <v>635</v>
      </c>
      <c r="B21" s="106" t="s">
        <v>726</v>
      </c>
      <c r="C21" s="107" t="s">
        <v>508</v>
      </c>
      <c r="D21" s="468">
        <v>-6.1999999999999998E-3</v>
      </c>
      <c r="E21" s="468">
        <v>-3.8999999999999998E-3</v>
      </c>
      <c r="F21" s="468">
        <v>-4.4999999999999997E-3</v>
      </c>
      <c r="G21" s="468">
        <v>-5.7000000000000002E-3</v>
      </c>
      <c r="H21" s="468">
        <v>-4.7999999999999996E-3</v>
      </c>
      <c r="I21" s="468">
        <v>-4.4000000000000003E-3</v>
      </c>
      <c r="J21" s="468">
        <v>-7.4999999999999997E-3</v>
      </c>
      <c r="K21" s="468">
        <v>-4.3E-3</v>
      </c>
      <c r="L21" s="468">
        <v>-5.1000000000000004E-3</v>
      </c>
      <c r="M21" s="468">
        <v>-7.9000000000000008E-3</v>
      </c>
      <c r="N21" s="468">
        <v>-7.4999999999999997E-3</v>
      </c>
      <c r="O21" s="468">
        <v>-1.0200000000000001E-2</v>
      </c>
    </row>
    <row r="22" spans="1:15" s="481" customFormat="1" ht="15" customHeight="1">
      <c r="A22" s="442" t="s">
        <v>635</v>
      </c>
      <c r="B22" s="106" t="s">
        <v>727</v>
      </c>
      <c r="C22" s="107" t="s">
        <v>509</v>
      </c>
      <c r="D22" s="468">
        <v>1.2999999999999999E-2</v>
      </c>
      <c r="E22" s="468">
        <v>0.01</v>
      </c>
      <c r="F22" s="468">
        <v>9.4999999999999998E-3</v>
      </c>
      <c r="G22" s="468">
        <v>8.5000000000000006E-3</v>
      </c>
      <c r="H22" s="468">
        <v>6.1000000000000004E-3</v>
      </c>
      <c r="I22" s="468">
        <v>6.0000000000000001E-3</v>
      </c>
      <c r="J22" s="468">
        <v>4.7999999999999996E-3</v>
      </c>
      <c r="K22" s="468">
        <v>7.3000000000000001E-3</v>
      </c>
      <c r="L22" s="468">
        <v>8.0999999999999996E-3</v>
      </c>
      <c r="M22" s="468">
        <v>8.5000000000000006E-3</v>
      </c>
      <c r="N22" s="468">
        <v>9.2999999999999992E-3</v>
      </c>
      <c r="O22" s="468">
        <v>1.09E-2</v>
      </c>
    </row>
    <row r="23" spans="1:15" s="481" customFormat="1" ht="15" customHeight="1">
      <c r="A23" s="442" t="s">
        <v>635</v>
      </c>
      <c r="B23" s="106" t="s">
        <v>728</v>
      </c>
      <c r="C23" s="107" t="s">
        <v>510</v>
      </c>
      <c r="D23" s="468">
        <v>-4.3700000000000003E-2</v>
      </c>
      <c r="E23" s="468">
        <v>-3.95E-2</v>
      </c>
      <c r="F23" s="468">
        <v>-3.5400000000000001E-2</v>
      </c>
      <c r="G23" s="468">
        <v>-3.4099999999999998E-2</v>
      </c>
      <c r="H23" s="468">
        <v>-3.3300000000000003E-2</v>
      </c>
      <c r="I23" s="468">
        <v>-3.0800000000000001E-2</v>
      </c>
      <c r="J23" s="468">
        <v>-2.7699999999999999E-2</v>
      </c>
      <c r="K23" s="468">
        <v>-2.6499999999999999E-2</v>
      </c>
      <c r="L23" s="468">
        <v>-2.6700000000000002E-2</v>
      </c>
      <c r="M23" s="468">
        <v>-2.64E-2</v>
      </c>
      <c r="N23" s="468">
        <v>-2.5000000000000001E-2</v>
      </c>
      <c r="O23" s="468">
        <v>-2.7699999999999999E-2</v>
      </c>
    </row>
    <row r="24" spans="1:15" s="481" customFormat="1" ht="15" customHeight="1">
      <c r="A24" s="442" t="s">
        <v>635</v>
      </c>
      <c r="B24" s="106" t="s">
        <v>729</v>
      </c>
      <c r="C24" s="107" t="s">
        <v>511</v>
      </c>
      <c r="D24" s="468">
        <v>-1E-4</v>
      </c>
      <c r="E24" s="468">
        <v>2.0000000000000001E-4</v>
      </c>
      <c r="F24" s="468">
        <v>2.0000000000000001E-4</v>
      </c>
      <c r="G24" s="468">
        <v>2.0000000000000001E-4</v>
      </c>
      <c r="H24" s="468">
        <v>4.0000000000000002E-4</v>
      </c>
      <c r="I24" s="468">
        <v>0</v>
      </c>
      <c r="J24" s="468">
        <v>2.0000000000000001E-4</v>
      </c>
      <c r="K24" s="468">
        <v>2.0000000000000001E-4</v>
      </c>
      <c r="L24" s="468">
        <v>1E-4</v>
      </c>
      <c r="M24" s="468">
        <v>1E-4</v>
      </c>
      <c r="N24" s="468">
        <v>2.0000000000000001E-4</v>
      </c>
      <c r="O24" s="468">
        <v>4.0000000000000002E-4</v>
      </c>
    </row>
    <row r="25" spans="1:15" s="481" customFormat="1" ht="15" customHeight="1" thickBot="1">
      <c r="A25" s="442" t="s">
        <v>635</v>
      </c>
      <c r="B25" s="106" t="s">
        <v>730</v>
      </c>
      <c r="C25" s="107" t="s">
        <v>512</v>
      </c>
      <c r="D25" s="468">
        <v>0.17460000000000001</v>
      </c>
      <c r="E25" s="468">
        <v>0.18</v>
      </c>
      <c r="F25" s="468">
        <v>0.17530000000000001</v>
      </c>
      <c r="G25" s="468">
        <v>0.17180000000000001</v>
      </c>
      <c r="H25" s="468">
        <v>0.15140000000000001</v>
      </c>
      <c r="I25" s="468">
        <v>0.13039999999999999</v>
      </c>
      <c r="J25" s="468">
        <v>0.1182</v>
      </c>
      <c r="K25" s="468">
        <v>0.11119999999999999</v>
      </c>
      <c r="L25" s="468">
        <v>0.1055</v>
      </c>
      <c r="M25" s="468">
        <v>9.9199999999999997E-2</v>
      </c>
      <c r="N25" s="468">
        <v>9.8799999999999999E-2</v>
      </c>
      <c r="O25" s="468">
        <v>0.1201</v>
      </c>
    </row>
    <row r="26" spans="1:15" s="482" customFormat="1" ht="15" customHeight="1" thickTop="1" thickBot="1">
      <c r="A26" s="442"/>
      <c r="B26" s="483"/>
      <c r="C26" s="480" t="s">
        <v>513</v>
      </c>
      <c r="D26" s="465"/>
      <c r="E26" s="465"/>
      <c r="F26" s="465"/>
      <c r="G26" s="465"/>
      <c r="H26" s="465"/>
      <c r="I26" s="466"/>
      <c r="J26" s="466"/>
      <c r="K26" s="466"/>
      <c r="L26" s="466"/>
      <c r="M26" s="466"/>
      <c r="N26" s="466"/>
      <c r="O26" s="466"/>
    </row>
    <row r="27" spans="1:15" s="442" customFormat="1" ht="15" customHeight="1" thickTop="1">
      <c r="A27" s="442" t="s">
        <v>635</v>
      </c>
      <c r="B27" s="106" t="s">
        <v>731</v>
      </c>
      <c r="C27" s="107" t="s">
        <v>514</v>
      </c>
      <c r="D27" s="468">
        <v>0.1105</v>
      </c>
      <c r="E27" s="468">
        <v>0.10050000000000001</v>
      </c>
      <c r="F27" s="468">
        <v>9.4600000000000004E-2</v>
      </c>
      <c r="G27" s="468">
        <v>9.4E-2</v>
      </c>
      <c r="H27" s="468">
        <v>9.0499999999999997E-2</v>
      </c>
      <c r="I27" s="468">
        <v>9.0800000000000006E-2</v>
      </c>
      <c r="J27" s="468">
        <v>8.6599999999999996E-2</v>
      </c>
      <c r="K27" s="468">
        <v>7.6600000000000001E-2</v>
      </c>
      <c r="L27" s="468">
        <v>8.7400000000000005E-2</v>
      </c>
      <c r="M27" s="468">
        <v>8.2799999999999999E-2</v>
      </c>
      <c r="N27" s="468">
        <v>8.5999999999999993E-2</v>
      </c>
      <c r="O27" s="468">
        <v>9.1700000000000004E-2</v>
      </c>
    </row>
    <row r="28" spans="1:15" s="481" customFormat="1" ht="15" customHeight="1">
      <c r="A28" s="442" t="s">
        <v>635</v>
      </c>
      <c r="B28" s="106" t="s">
        <v>732</v>
      </c>
      <c r="C28" s="107" t="s">
        <v>515</v>
      </c>
      <c r="D28" s="468">
        <v>0.10249999999999999</v>
      </c>
      <c r="E28" s="468">
        <v>0.1046</v>
      </c>
      <c r="F28" s="468">
        <v>9.3700000000000006E-2</v>
      </c>
      <c r="G28" s="468">
        <v>0.1129</v>
      </c>
      <c r="H28" s="468">
        <v>9.4500000000000001E-2</v>
      </c>
      <c r="I28" s="468">
        <v>7.4099999999999999E-2</v>
      </c>
      <c r="J28" s="468">
        <v>8.8200000000000001E-2</v>
      </c>
      <c r="K28" s="468">
        <v>0.1203</v>
      </c>
      <c r="L28" s="468">
        <v>7.2700000000000001E-2</v>
      </c>
      <c r="M28" s="468">
        <v>6.0400000000000002E-2</v>
      </c>
      <c r="N28" s="468">
        <v>6.08E-2</v>
      </c>
      <c r="O28" s="468">
        <v>6.4299999999999996E-2</v>
      </c>
    </row>
    <row r="29" spans="1:15" s="481" customFormat="1" ht="15" customHeight="1">
      <c r="A29" s="442" t="s">
        <v>635</v>
      </c>
      <c r="B29" s="106" t="s">
        <v>733</v>
      </c>
      <c r="C29" s="107" t="s">
        <v>516</v>
      </c>
      <c r="D29" s="468">
        <v>0.11890000000000001</v>
      </c>
      <c r="E29" s="468">
        <v>0.11260000000000001</v>
      </c>
      <c r="F29" s="468">
        <v>0.10780000000000001</v>
      </c>
      <c r="G29" s="468">
        <v>9.9900000000000003E-2</v>
      </c>
      <c r="H29" s="468">
        <v>9.69E-2</v>
      </c>
      <c r="I29" s="468">
        <v>8.9099999999999999E-2</v>
      </c>
      <c r="J29" s="468">
        <v>5.4699999999999999E-2</v>
      </c>
      <c r="K29" s="468">
        <v>0.11409999999999999</v>
      </c>
      <c r="L29" s="468">
        <v>8.9300000000000004E-2</v>
      </c>
      <c r="M29" s="468">
        <v>9.4100000000000003E-2</v>
      </c>
      <c r="N29" s="468">
        <v>9.6100000000000005E-2</v>
      </c>
      <c r="O29" s="468">
        <v>8.9599999999999999E-2</v>
      </c>
    </row>
    <row r="30" spans="1:15" s="481" customFormat="1" ht="15" customHeight="1">
      <c r="A30" s="442" t="s">
        <v>635</v>
      </c>
      <c r="B30" s="106" t="s">
        <v>734</v>
      </c>
      <c r="C30" s="107" t="s">
        <v>517</v>
      </c>
      <c r="D30" s="468">
        <v>3.73E-2</v>
      </c>
      <c r="E30" s="468">
        <v>7.7100000000000002E-2</v>
      </c>
      <c r="F30" s="468">
        <v>9.5299999999999996E-2</v>
      </c>
      <c r="G30" s="468">
        <v>0.11940000000000001</v>
      </c>
      <c r="H30" s="468">
        <v>9.5299999999999996E-2</v>
      </c>
      <c r="I30" s="468">
        <v>6.6600000000000006E-2</v>
      </c>
      <c r="J30" s="468">
        <v>2.93E-2</v>
      </c>
      <c r="K30" s="468">
        <v>6.59E-2</v>
      </c>
      <c r="L30" s="468">
        <v>9.8100000000000007E-2</v>
      </c>
      <c r="M30" s="468">
        <v>6.0600000000000001E-2</v>
      </c>
      <c r="N30" s="468">
        <v>5.6500000000000002E-2</v>
      </c>
      <c r="O30" s="468">
        <v>3.7499999999999999E-2</v>
      </c>
    </row>
    <row r="31" spans="1:15" s="481" customFormat="1" ht="15" customHeight="1">
      <c r="A31" s="442" t="s">
        <v>635</v>
      </c>
      <c r="B31" s="106" t="s">
        <v>735</v>
      </c>
      <c r="C31" s="107" t="s">
        <v>518</v>
      </c>
      <c r="D31" s="468">
        <v>1.9199999999999998E-2</v>
      </c>
      <c r="E31" s="468">
        <v>9.4999999999999998E-3</v>
      </c>
      <c r="F31" s="468">
        <v>7.3000000000000001E-3</v>
      </c>
      <c r="G31" s="468">
        <v>1.11E-2</v>
      </c>
      <c r="H31" s="468">
        <v>1.15E-2</v>
      </c>
      <c r="I31" s="468">
        <v>9.9000000000000008E-3</v>
      </c>
      <c r="J31" s="468">
        <v>9.7999999999999997E-3</v>
      </c>
      <c r="K31" s="468">
        <v>1.2500000000000001E-2</v>
      </c>
      <c r="L31" s="468">
        <v>9.1000000000000004E-3</v>
      </c>
      <c r="M31" s="468">
        <v>9.1000000000000004E-3</v>
      </c>
      <c r="N31" s="468">
        <v>1.29E-2</v>
      </c>
      <c r="O31" s="468">
        <v>1.55E-2</v>
      </c>
    </row>
    <row r="32" spans="1:15" s="481" customFormat="1" ht="15" customHeight="1">
      <c r="A32" s="442" t="s">
        <v>635</v>
      </c>
      <c r="B32" s="106" t="s">
        <v>736</v>
      </c>
      <c r="C32" s="107" t="s">
        <v>519</v>
      </c>
      <c r="D32" s="468">
        <v>7.1999999999999998E-3</v>
      </c>
      <c r="E32" s="468">
        <v>5.5999999999999999E-3</v>
      </c>
      <c r="F32" s="468">
        <v>3.7000000000000002E-3</v>
      </c>
      <c r="G32" s="468">
        <v>7.1000000000000004E-3</v>
      </c>
      <c r="H32" s="468">
        <v>5.3E-3</v>
      </c>
      <c r="I32" s="468">
        <v>5.1000000000000004E-3</v>
      </c>
      <c r="J32" s="468">
        <v>8.9999999999999993E-3</v>
      </c>
      <c r="K32" s="468">
        <v>1.2999999999999999E-2</v>
      </c>
      <c r="L32" s="468">
        <v>0.25030000000000002</v>
      </c>
      <c r="M32" s="468">
        <v>0.14510000000000001</v>
      </c>
      <c r="N32" s="468">
        <v>0.11</v>
      </c>
      <c r="O32" s="468">
        <v>3.8199999999999998E-2</v>
      </c>
    </row>
    <row r="33" spans="1:15" s="481" customFormat="1" ht="15" customHeight="1">
      <c r="A33" s="442" t="s">
        <v>635</v>
      </c>
      <c r="B33" s="106" t="s">
        <v>737</v>
      </c>
      <c r="C33" s="107" t="s">
        <v>520</v>
      </c>
      <c r="D33" s="468">
        <v>1.6500000000000001E-2</v>
      </c>
      <c r="E33" s="468">
        <v>8.5000000000000006E-3</v>
      </c>
      <c r="F33" s="468">
        <v>6.4999999999999997E-3</v>
      </c>
      <c r="G33" s="468">
        <v>1.0200000000000001E-2</v>
      </c>
      <c r="H33" s="468">
        <v>0.01</v>
      </c>
      <c r="I33" s="468">
        <v>8.8999999999999999E-3</v>
      </c>
      <c r="J33" s="468">
        <v>9.5999999999999992E-3</v>
      </c>
      <c r="K33" s="468">
        <v>1.26E-2</v>
      </c>
      <c r="L33" s="468">
        <v>5.8000000000000003E-2</v>
      </c>
      <c r="M33" s="468">
        <v>3.8899999999999997E-2</v>
      </c>
      <c r="N33" s="468">
        <v>3.3399999999999999E-2</v>
      </c>
      <c r="O33" s="468">
        <v>1.9300000000000001E-2</v>
      </c>
    </row>
    <row r="34" spans="1:15" s="481" customFormat="1" ht="15" customHeight="1">
      <c r="A34" s="442" t="s">
        <v>635</v>
      </c>
      <c r="B34" s="106" t="s">
        <v>738</v>
      </c>
      <c r="C34" s="107" t="s">
        <v>521</v>
      </c>
      <c r="D34" s="468">
        <v>2.2000000000000001E-3</v>
      </c>
      <c r="E34" s="468">
        <v>2.0999999999999999E-3</v>
      </c>
      <c r="F34" s="468">
        <v>1.9E-3</v>
      </c>
      <c r="G34" s="468">
        <v>4.0000000000000001E-3</v>
      </c>
      <c r="H34" s="468">
        <v>8.9999999999999993E-3</v>
      </c>
      <c r="I34" s="468">
        <v>1.01E-2</v>
      </c>
      <c r="J34" s="468">
        <v>1.17E-2</v>
      </c>
      <c r="K34" s="468">
        <v>1.21E-2</v>
      </c>
      <c r="L34" s="468">
        <v>1.18E-2</v>
      </c>
      <c r="M34" s="468">
        <v>8.9999999999999993E-3</v>
      </c>
      <c r="N34" s="468">
        <v>9.1000000000000004E-3</v>
      </c>
      <c r="O34" s="468">
        <v>1.15E-2</v>
      </c>
    </row>
    <row r="35" spans="1:15" s="481" customFormat="1" ht="15" customHeight="1">
      <c r="A35" s="442" t="s">
        <v>635</v>
      </c>
      <c r="B35" s="106" t="s">
        <v>739</v>
      </c>
      <c r="C35" s="107" t="s">
        <v>522</v>
      </c>
      <c r="D35" s="468">
        <v>7.7000000000000002E-3</v>
      </c>
      <c r="E35" s="468">
        <v>9.4000000000000004E-3</v>
      </c>
      <c r="F35" s="468">
        <v>1.04E-2</v>
      </c>
      <c r="G35" s="468">
        <v>1.1599999999999999E-2</v>
      </c>
      <c r="H35" s="468">
        <v>1.35E-2</v>
      </c>
      <c r="I35" s="468">
        <v>1.4800000000000001E-2</v>
      </c>
      <c r="J35" s="468">
        <v>1.5900000000000001E-2</v>
      </c>
      <c r="K35" s="468">
        <v>1.6299999999999999E-2</v>
      </c>
      <c r="L35" s="468">
        <v>1.6199999999999999E-2</v>
      </c>
      <c r="M35" s="468">
        <v>1.54E-2</v>
      </c>
      <c r="N35" s="468">
        <v>1.5599999999999999E-2</v>
      </c>
      <c r="O35" s="468">
        <v>1.8599999999999998E-2</v>
      </c>
    </row>
    <row r="36" spans="1:15" s="481" customFormat="1" ht="15" customHeight="1">
      <c r="A36" s="442" t="s">
        <v>635</v>
      </c>
      <c r="B36" s="106" t="s">
        <v>740</v>
      </c>
      <c r="C36" s="107" t="s">
        <v>523</v>
      </c>
      <c r="D36" s="468">
        <v>3.5200000000000002E-2</v>
      </c>
      <c r="E36" s="468">
        <v>3.6400000000000002E-2</v>
      </c>
      <c r="F36" s="468">
        <v>3.2800000000000003E-2</v>
      </c>
      <c r="G36" s="468">
        <v>3.3799999999999997E-2</v>
      </c>
      <c r="H36" s="468">
        <v>3.6799999999999999E-2</v>
      </c>
      <c r="I36" s="468">
        <v>3.9E-2</v>
      </c>
      <c r="J36" s="468">
        <v>4.3299999999999998E-2</v>
      </c>
      <c r="K36" s="468">
        <v>4.4499999999999998E-2</v>
      </c>
      <c r="L36" s="468">
        <v>4.5499999999999999E-2</v>
      </c>
      <c r="M36" s="468">
        <v>4.8000000000000001E-2</v>
      </c>
      <c r="N36" s="468">
        <v>3.9100000000000003E-2</v>
      </c>
      <c r="O36" s="468">
        <v>3.9600000000000003E-2</v>
      </c>
    </row>
    <row r="37" spans="1:15" s="481" customFormat="1" ht="15" customHeight="1">
      <c r="A37" s="442"/>
      <c r="B37" s="106"/>
      <c r="C37" s="107" t="s">
        <v>524</v>
      </c>
      <c r="D37" s="468">
        <v>8.3000000000000001E-3</v>
      </c>
      <c r="E37" s="468">
        <v>8.2000000000000007E-3</v>
      </c>
      <c r="F37" s="468">
        <v>3.3999999999999998E-3</v>
      </c>
      <c r="G37" s="468">
        <v>8.6E-3</v>
      </c>
      <c r="H37" s="468">
        <v>1.4E-2</v>
      </c>
      <c r="I37" s="468">
        <v>2.3400000000000001E-2</v>
      </c>
      <c r="J37" s="468">
        <v>2.52E-2</v>
      </c>
      <c r="K37" s="468">
        <v>2.6599999999999999E-2</v>
      </c>
      <c r="L37" s="468">
        <v>3.1600000000000003E-2</v>
      </c>
      <c r="M37" s="468">
        <v>2.58E-2</v>
      </c>
      <c r="N37" s="468">
        <v>4.2999999999999997E-2</v>
      </c>
      <c r="O37" s="468">
        <v>0.12520000000000001</v>
      </c>
    </row>
    <row r="38" spans="1:15" s="481" customFormat="1" ht="15" customHeight="1" thickBot="1">
      <c r="A38" s="442" t="s">
        <v>635</v>
      </c>
      <c r="B38" s="106" t="s">
        <v>741</v>
      </c>
      <c r="C38" s="107" t="s">
        <v>525</v>
      </c>
      <c r="D38" s="468">
        <v>0.28999999999999998</v>
      </c>
      <c r="E38" s="468">
        <v>1E-4</v>
      </c>
      <c r="F38" s="468">
        <v>1.1999999999999999E-3</v>
      </c>
      <c r="G38" s="468">
        <v>3.3E-3</v>
      </c>
      <c r="H38" s="468">
        <v>5.9999999999999995E-4</v>
      </c>
      <c r="I38" s="468">
        <v>1.6999999999999999E-3</v>
      </c>
      <c r="J38" s="468">
        <v>2.3E-3</v>
      </c>
      <c r="K38" s="468">
        <v>1.5E-3</v>
      </c>
      <c r="L38" s="468">
        <v>1.1999999999999999E-3</v>
      </c>
      <c r="M38" s="468">
        <v>2.2000000000000001E-3</v>
      </c>
      <c r="N38" s="468">
        <v>2.5999999999999999E-3</v>
      </c>
      <c r="O38" s="468">
        <v>2.8999999999999998E-3</v>
      </c>
    </row>
    <row r="39" spans="1:15" s="482" customFormat="1" ht="15" customHeight="1" thickTop="1" thickBot="1">
      <c r="A39" s="442"/>
      <c r="B39" s="484"/>
      <c r="C39" s="480" t="s">
        <v>526</v>
      </c>
      <c r="D39" s="465"/>
      <c r="E39" s="465"/>
      <c r="F39" s="465"/>
      <c r="G39" s="465"/>
      <c r="H39" s="465"/>
      <c r="I39" s="466"/>
      <c r="J39" s="466"/>
      <c r="K39" s="466"/>
      <c r="L39" s="466"/>
      <c r="M39" s="466"/>
      <c r="N39" s="466"/>
      <c r="O39" s="466"/>
    </row>
    <row r="40" spans="1:15" s="482" customFormat="1" ht="15" customHeight="1" thickTop="1" thickBot="1">
      <c r="A40" s="442"/>
      <c r="B40" s="483"/>
      <c r="C40" s="480" t="s">
        <v>527</v>
      </c>
      <c r="D40" s="465"/>
      <c r="E40" s="465"/>
      <c r="F40" s="465"/>
      <c r="G40" s="465"/>
      <c r="H40" s="465"/>
      <c r="I40" s="466"/>
      <c r="J40" s="466"/>
      <c r="K40" s="466"/>
      <c r="L40" s="466"/>
      <c r="M40" s="466"/>
      <c r="N40" s="466"/>
      <c r="O40" s="466"/>
    </row>
    <row r="41" spans="1:15" s="442" customFormat="1" ht="15" customHeight="1" thickTop="1">
      <c r="A41" s="442" t="s">
        <v>635</v>
      </c>
      <c r="B41" s="106" t="s">
        <v>742</v>
      </c>
      <c r="C41" s="107" t="s">
        <v>528</v>
      </c>
      <c r="D41" s="468">
        <v>4.3700000000000003E-2</v>
      </c>
      <c r="E41" s="468">
        <v>3.95E-2</v>
      </c>
      <c r="F41" s="468">
        <v>3.5400000000000001E-2</v>
      </c>
      <c r="G41" s="468">
        <v>3.4099999999999998E-2</v>
      </c>
      <c r="H41" s="468">
        <v>3.3300000000000003E-2</v>
      </c>
      <c r="I41" s="468">
        <v>3.0800000000000001E-2</v>
      </c>
      <c r="J41" s="468">
        <v>2.7699999999999999E-2</v>
      </c>
      <c r="K41" s="468">
        <v>2.6499999999999999E-2</v>
      </c>
      <c r="L41" s="468">
        <v>2.6700000000000002E-2</v>
      </c>
      <c r="M41" s="468">
        <v>2.64E-2</v>
      </c>
      <c r="N41" s="468">
        <v>2.5000000000000001E-2</v>
      </c>
      <c r="O41" s="468">
        <v>2.7699999999999999E-2</v>
      </c>
    </row>
    <row r="42" spans="1:15" s="481" customFormat="1" ht="15" customHeight="1">
      <c r="A42" s="442" t="s">
        <v>635</v>
      </c>
      <c r="B42" s="106" t="s">
        <v>743</v>
      </c>
      <c r="C42" s="107" t="s">
        <v>529</v>
      </c>
      <c r="D42" s="468">
        <v>5.9700000000000003E-2</v>
      </c>
      <c r="E42" s="468">
        <v>5.5399999999999998E-2</v>
      </c>
      <c r="F42" s="468">
        <v>4.9200000000000001E-2</v>
      </c>
      <c r="G42" s="468">
        <v>4.5400000000000003E-2</v>
      </c>
      <c r="H42" s="468">
        <v>4.3200000000000002E-2</v>
      </c>
      <c r="I42" s="468">
        <v>3.9100000000000003E-2</v>
      </c>
      <c r="J42" s="468">
        <v>3.5400000000000001E-2</v>
      </c>
      <c r="K42" s="468">
        <v>3.4099999999999998E-2</v>
      </c>
      <c r="L42" s="468">
        <v>3.4099999999999998E-2</v>
      </c>
      <c r="M42" s="468">
        <v>3.3399999999999999E-2</v>
      </c>
      <c r="N42" s="468">
        <v>3.1899999999999998E-2</v>
      </c>
      <c r="O42" s="468">
        <v>3.5000000000000003E-2</v>
      </c>
    </row>
    <row r="43" spans="1:15" s="481" customFormat="1" ht="15" customHeight="1">
      <c r="A43" s="442" t="s">
        <v>635</v>
      </c>
      <c r="B43" s="106" t="s">
        <v>744</v>
      </c>
      <c r="C43" s="107" t="s">
        <v>530</v>
      </c>
      <c r="D43" s="468">
        <v>6.7500000000000004E-2</v>
      </c>
      <c r="E43" s="468">
        <v>6.1400000000000003E-2</v>
      </c>
      <c r="F43" s="468">
        <v>5.2600000000000001E-2</v>
      </c>
      <c r="G43" s="468">
        <v>4.8500000000000001E-2</v>
      </c>
      <c r="H43" s="468">
        <v>4.6399999999999997E-2</v>
      </c>
      <c r="I43" s="468">
        <v>4.1799999999999997E-2</v>
      </c>
      <c r="J43" s="468">
        <v>3.9E-2</v>
      </c>
      <c r="K43" s="468">
        <v>3.9300000000000002E-2</v>
      </c>
      <c r="L43" s="468">
        <v>3.9699999999999999E-2</v>
      </c>
      <c r="M43" s="468">
        <v>3.8199999999999998E-2</v>
      </c>
      <c r="N43" s="468">
        <v>3.6700000000000003E-2</v>
      </c>
      <c r="O43" s="468">
        <v>4.0099999999999997E-2</v>
      </c>
    </row>
    <row r="44" spans="1:15" s="481" customFormat="1" ht="15" customHeight="1" thickBot="1">
      <c r="A44" s="442" t="s">
        <v>635</v>
      </c>
      <c r="B44" s="106" t="s">
        <v>745</v>
      </c>
      <c r="C44" s="107" t="s">
        <v>531</v>
      </c>
      <c r="D44" s="468">
        <v>6.5799999999999997E-2</v>
      </c>
      <c r="E44" s="468">
        <v>5.91E-2</v>
      </c>
      <c r="F44" s="468">
        <v>5.3800000000000001E-2</v>
      </c>
      <c r="G44" s="468">
        <v>5.28E-2</v>
      </c>
      <c r="H44" s="468">
        <v>5.1799999999999999E-2</v>
      </c>
      <c r="I44" s="468">
        <v>5.0200000000000002E-2</v>
      </c>
      <c r="J44" s="468">
        <v>4.7100000000000003E-2</v>
      </c>
      <c r="K44" s="468">
        <v>4.4699999999999997E-2</v>
      </c>
      <c r="L44" s="468">
        <v>4.4699999999999997E-2</v>
      </c>
      <c r="M44" s="468">
        <v>5.3199999999999997E-2</v>
      </c>
      <c r="N44" s="468">
        <v>5.1799999999999999E-2</v>
      </c>
      <c r="O44" s="468">
        <v>5.8400000000000001E-2</v>
      </c>
    </row>
    <row r="45" spans="1:15" s="482" customFormat="1" ht="15" customHeight="1" thickTop="1" thickBot="1">
      <c r="A45" s="442"/>
      <c r="B45" s="483"/>
      <c r="C45" s="480" t="s">
        <v>532</v>
      </c>
      <c r="D45" s="465"/>
      <c r="E45" s="465"/>
      <c r="F45" s="465"/>
      <c r="G45" s="465"/>
      <c r="H45" s="465"/>
      <c r="I45" s="466"/>
      <c r="J45" s="466"/>
      <c r="K45" s="466"/>
      <c r="L45" s="466"/>
      <c r="M45" s="466"/>
      <c r="N45" s="466"/>
      <c r="O45" s="466"/>
    </row>
    <row r="46" spans="1:15" s="485" customFormat="1" ht="15" customHeight="1" thickTop="1">
      <c r="A46" s="485" t="s">
        <v>635</v>
      </c>
      <c r="B46" s="106" t="s">
        <v>746</v>
      </c>
      <c r="C46" s="107" t="s">
        <v>533</v>
      </c>
      <c r="D46" s="468">
        <v>0.51180000000000003</v>
      </c>
      <c r="E46" s="468">
        <v>0.52239999999999998</v>
      </c>
      <c r="F46" s="468">
        <v>0.53390000000000004</v>
      </c>
      <c r="G46" s="468">
        <v>0.53349999999999997</v>
      </c>
      <c r="H46" s="468">
        <v>0.53359999999999996</v>
      </c>
      <c r="I46" s="468">
        <v>0.53029999999999999</v>
      </c>
      <c r="J46" s="468">
        <v>0.52110000000000001</v>
      </c>
      <c r="K46" s="468">
        <v>0.51290000000000002</v>
      </c>
      <c r="L46" s="468">
        <v>0.50860000000000005</v>
      </c>
      <c r="M46" s="468">
        <v>0.51049999999999995</v>
      </c>
      <c r="N46" s="468">
        <v>0.5272</v>
      </c>
      <c r="O46" s="468">
        <v>0.52229999999999999</v>
      </c>
    </row>
    <row r="47" spans="1:15" s="479" customFormat="1" ht="15" customHeight="1">
      <c r="A47" s="442" t="s">
        <v>635</v>
      </c>
      <c r="B47" s="106" t="s">
        <v>747</v>
      </c>
      <c r="C47" s="107" t="s">
        <v>534</v>
      </c>
      <c r="D47" s="468">
        <v>5.7000000000000002E-2</v>
      </c>
      <c r="E47" s="468">
        <v>5.8400000000000001E-2</v>
      </c>
      <c r="F47" s="468">
        <v>6.0299999999999999E-2</v>
      </c>
      <c r="G47" s="468">
        <v>6.0699999999999997E-2</v>
      </c>
      <c r="H47" s="468">
        <v>6.13E-2</v>
      </c>
      <c r="I47" s="468">
        <v>6.2899999999999998E-2</v>
      </c>
      <c r="J47" s="468">
        <v>6.5000000000000002E-2</v>
      </c>
      <c r="K47" s="468">
        <v>6.5100000000000005E-2</v>
      </c>
      <c r="L47" s="468">
        <v>5.9400000000000001E-2</v>
      </c>
      <c r="M47" s="468">
        <v>5.0900000000000001E-2</v>
      </c>
      <c r="N47" s="468">
        <v>5.4199999999999998E-2</v>
      </c>
      <c r="O47" s="468">
        <v>5.2900000000000003E-2</v>
      </c>
    </row>
    <row r="48" spans="1:15" s="479" customFormat="1" ht="15" customHeight="1">
      <c r="A48" s="442" t="s">
        <v>635</v>
      </c>
      <c r="B48" s="106" t="s">
        <v>748</v>
      </c>
      <c r="C48" s="107" t="s">
        <v>535</v>
      </c>
      <c r="D48" s="468">
        <v>0.43120000000000003</v>
      </c>
      <c r="E48" s="468">
        <v>0.41909999999999997</v>
      </c>
      <c r="F48" s="468">
        <v>0.40579999999999999</v>
      </c>
      <c r="G48" s="468">
        <v>0.40589999999999998</v>
      </c>
      <c r="H48" s="468">
        <v>0.40510000000000002</v>
      </c>
      <c r="I48" s="468">
        <v>0.40670000000000001</v>
      </c>
      <c r="J48" s="468">
        <v>0.41389999999999999</v>
      </c>
      <c r="K48" s="468">
        <v>0.42199999999999999</v>
      </c>
      <c r="L48" s="468">
        <v>0.432</v>
      </c>
      <c r="M48" s="468">
        <v>0.4385</v>
      </c>
      <c r="N48" s="468">
        <v>0.41860000000000003</v>
      </c>
      <c r="O48" s="468">
        <v>0.42480000000000001</v>
      </c>
    </row>
    <row r="49" spans="1:15" s="479" customFormat="1" ht="15" customHeight="1" thickBot="1">
      <c r="A49" s="442" t="s">
        <v>635</v>
      </c>
      <c r="B49" s="106" t="s">
        <v>749</v>
      </c>
      <c r="C49" s="107" t="s">
        <v>536</v>
      </c>
      <c r="D49" s="468">
        <v>0.49469999999999997</v>
      </c>
      <c r="E49" s="468">
        <v>0.50519999999999998</v>
      </c>
      <c r="F49" s="468">
        <v>0.44740000000000002</v>
      </c>
      <c r="G49" s="468">
        <v>0.4108</v>
      </c>
      <c r="H49" s="468">
        <v>0.4047</v>
      </c>
      <c r="I49" s="468">
        <v>0.36890000000000001</v>
      </c>
      <c r="J49" s="468">
        <v>0.34599999999999997</v>
      </c>
      <c r="K49" s="468">
        <v>0.33850000000000002</v>
      </c>
      <c r="L49" s="468">
        <v>0.3427</v>
      </c>
      <c r="M49" s="468">
        <v>0.28210000000000002</v>
      </c>
      <c r="N49" s="468">
        <v>0.29249999999999998</v>
      </c>
      <c r="O49" s="468">
        <v>0.26400000000000001</v>
      </c>
    </row>
    <row r="50" spans="1:15" s="442" customFormat="1" ht="15" customHeight="1" thickTop="1" thickBot="1">
      <c r="B50" s="484"/>
      <c r="C50" s="480" t="s">
        <v>537</v>
      </c>
      <c r="D50" s="465"/>
      <c r="E50" s="465"/>
      <c r="F50" s="465"/>
      <c r="G50" s="465"/>
      <c r="H50" s="465"/>
      <c r="I50" s="466"/>
      <c r="J50" s="466"/>
      <c r="K50" s="466"/>
      <c r="L50" s="466"/>
      <c r="M50" s="466"/>
      <c r="N50" s="466"/>
      <c r="O50" s="466"/>
    </row>
    <row r="51" spans="1:15" s="442" customFormat="1" ht="15" customHeight="1" thickTop="1">
      <c r="A51" s="442" t="s">
        <v>635</v>
      </c>
      <c r="B51" s="106" t="s">
        <v>750</v>
      </c>
      <c r="C51" s="107" t="s">
        <v>538</v>
      </c>
      <c r="D51" s="468">
        <v>7.7100000000000002E-2</v>
      </c>
      <c r="E51" s="468">
        <v>6.4100000000000004E-2</v>
      </c>
      <c r="F51" s="468">
        <v>6.2300000000000001E-2</v>
      </c>
      <c r="G51" s="468">
        <v>6.0999999999999999E-2</v>
      </c>
      <c r="H51" s="468">
        <v>5.5100000000000003E-2</v>
      </c>
      <c r="I51" s="468">
        <v>5.4300000000000001E-2</v>
      </c>
      <c r="J51" s="468">
        <v>4.5699999999999998E-2</v>
      </c>
      <c r="K51" s="468">
        <v>4.1599999999999998E-2</v>
      </c>
      <c r="L51" s="468">
        <v>4.36E-2</v>
      </c>
      <c r="M51" s="468">
        <v>4.2599999999999999E-2</v>
      </c>
      <c r="N51" s="468">
        <v>4.48E-2</v>
      </c>
      <c r="O51" s="468">
        <v>4.9799999999999997E-2</v>
      </c>
    </row>
    <row r="52" spans="1:15" s="442" customFormat="1" ht="15" customHeight="1">
      <c r="A52" s="442" t="s">
        <v>635</v>
      </c>
      <c r="B52" s="106" t="s">
        <v>751</v>
      </c>
      <c r="C52" s="107" t="s">
        <v>539</v>
      </c>
      <c r="D52" s="468">
        <v>6.0100000000000001E-2</v>
      </c>
      <c r="E52" s="468">
        <v>5.0599999999999999E-2</v>
      </c>
      <c r="F52" s="468">
        <v>4.9500000000000002E-2</v>
      </c>
      <c r="G52" s="468">
        <v>4.9799999999999997E-2</v>
      </c>
      <c r="H52" s="468">
        <v>4.6800000000000001E-2</v>
      </c>
      <c r="I52" s="468">
        <v>4.65E-2</v>
      </c>
      <c r="J52" s="468">
        <v>3.9899999999999998E-2</v>
      </c>
      <c r="K52" s="468">
        <v>3.3300000000000003E-2</v>
      </c>
      <c r="L52" s="468">
        <v>3.4299999999999997E-2</v>
      </c>
      <c r="M52" s="468">
        <v>3.3099999999999997E-2</v>
      </c>
      <c r="N52" s="468">
        <v>3.44E-2</v>
      </c>
      <c r="O52" s="468">
        <v>3.78E-2</v>
      </c>
    </row>
    <row r="53" spans="1:15" s="442" customFormat="1" ht="15" customHeight="1">
      <c r="A53" s="442" t="s">
        <v>635</v>
      </c>
      <c r="B53" s="106" t="s">
        <v>752</v>
      </c>
      <c r="C53" s="107" t="s">
        <v>540</v>
      </c>
      <c r="D53" s="468">
        <v>7.6200000000000004E-2</v>
      </c>
      <c r="E53" s="468">
        <v>6.6600000000000006E-2</v>
      </c>
      <c r="F53" s="468">
        <v>6.3600000000000004E-2</v>
      </c>
      <c r="G53" s="468">
        <v>6.1100000000000002E-2</v>
      </c>
      <c r="H53" s="468">
        <v>5.74E-2</v>
      </c>
      <c r="I53" s="468">
        <v>5.6399999999999999E-2</v>
      </c>
      <c r="J53" s="468">
        <v>5.0999999999999997E-2</v>
      </c>
      <c r="K53" s="468">
        <v>4.3999999999999997E-2</v>
      </c>
      <c r="L53" s="468">
        <v>4.4900000000000002E-2</v>
      </c>
      <c r="M53" s="468">
        <v>4.0899999999999999E-2</v>
      </c>
      <c r="N53" s="468">
        <v>4.4699999999999997E-2</v>
      </c>
      <c r="O53" s="468">
        <v>4.87E-2</v>
      </c>
    </row>
    <row r="54" spans="1:15" s="442" customFormat="1" ht="15" customHeight="1">
      <c r="A54" s="442" t="s">
        <v>635</v>
      </c>
      <c r="B54" s="106" t="s">
        <v>753</v>
      </c>
      <c r="C54" s="107" t="s">
        <v>541</v>
      </c>
      <c r="D54" s="468">
        <v>9.1399999999999995E-2</v>
      </c>
      <c r="E54" s="468">
        <v>8.2000000000000003E-2</v>
      </c>
      <c r="F54" s="468">
        <v>7.8799999999999995E-2</v>
      </c>
      <c r="G54" s="468">
        <v>7.85E-2</v>
      </c>
      <c r="H54" s="468">
        <v>7.7799999999999994E-2</v>
      </c>
      <c r="I54" s="468">
        <v>7.8399999999999997E-2</v>
      </c>
      <c r="J54" s="468">
        <v>7.4300000000000005E-2</v>
      </c>
      <c r="K54" s="468">
        <v>6.7900000000000002E-2</v>
      </c>
      <c r="L54" s="468">
        <v>6.9099999999999995E-2</v>
      </c>
      <c r="M54" s="468">
        <v>6.59E-2</v>
      </c>
      <c r="N54" s="468">
        <v>6.7500000000000004E-2</v>
      </c>
      <c r="O54" s="468">
        <v>7.3599999999999999E-2</v>
      </c>
    </row>
    <row r="55" spans="1:15" s="442" customFormat="1" ht="15" customHeight="1">
      <c r="A55" s="442" t="s">
        <v>635</v>
      </c>
      <c r="B55" s="106" t="s">
        <v>754</v>
      </c>
      <c r="C55" s="107" t="s">
        <v>542</v>
      </c>
      <c r="D55" s="468">
        <v>-1.52E-2</v>
      </c>
      <c r="E55" s="468">
        <v>-1.54E-2</v>
      </c>
      <c r="F55" s="468">
        <v>-1.52E-2</v>
      </c>
      <c r="G55" s="468">
        <v>-1.7299999999999999E-2</v>
      </c>
      <c r="H55" s="468">
        <v>-2.0400000000000001E-2</v>
      </c>
      <c r="I55" s="468">
        <v>-2.1999999999999999E-2</v>
      </c>
      <c r="J55" s="468">
        <v>-2.3300000000000001E-2</v>
      </c>
      <c r="K55" s="468">
        <v>-2.3900000000000001E-2</v>
      </c>
      <c r="L55" s="468">
        <v>-2.4199999999999999E-2</v>
      </c>
      <c r="M55" s="468">
        <v>-2.5100000000000001E-2</v>
      </c>
      <c r="N55" s="468">
        <v>-2.2800000000000001E-2</v>
      </c>
      <c r="O55" s="468">
        <v>-2.4899999999999999E-2</v>
      </c>
    </row>
    <row r="56" spans="1:15" s="442" customFormat="1" ht="15" customHeight="1">
      <c r="A56" s="442" t="s">
        <v>635</v>
      </c>
      <c r="B56" s="106" t="s">
        <v>755</v>
      </c>
      <c r="C56" s="107" t="s">
        <v>543</v>
      </c>
      <c r="D56" s="468">
        <v>-1.61E-2</v>
      </c>
      <c r="E56" s="468">
        <v>-1.6E-2</v>
      </c>
      <c r="F56" s="468">
        <v>-1.41E-2</v>
      </c>
      <c r="G56" s="468">
        <v>-1.14E-2</v>
      </c>
      <c r="H56" s="468">
        <v>-1.06E-2</v>
      </c>
      <c r="I56" s="468">
        <v>-9.9000000000000008E-3</v>
      </c>
      <c r="J56" s="468">
        <v>-1.11E-2</v>
      </c>
      <c r="K56" s="468">
        <v>-1.0800000000000001E-2</v>
      </c>
      <c r="L56" s="468">
        <v>-1.0500000000000001E-2</v>
      </c>
      <c r="M56" s="468">
        <v>-7.7999999999999996E-3</v>
      </c>
      <c r="N56" s="468">
        <v>-1.03E-2</v>
      </c>
      <c r="O56" s="468">
        <v>-1.09E-2</v>
      </c>
    </row>
    <row r="57" spans="1:15" s="442" customFormat="1" ht="15" customHeight="1" thickBot="1">
      <c r="A57" s="442" t="s">
        <v>635</v>
      </c>
      <c r="B57" s="106" t="s">
        <v>756</v>
      </c>
      <c r="C57" s="107" t="s">
        <v>544</v>
      </c>
      <c r="D57" s="468">
        <v>1.6899999999999998E-2</v>
      </c>
      <c r="E57" s="468">
        <v>1.34E-2</v>
      </c>
      <c r="F57" s="468">
        <v>1.2800000000000001E-2</v>
      </c>
      <c r="G57" s="468">
        <v>1.1299999999999999E-2</v>
      </c>
      <c r="H57" s="468">
        <v>8.2000000000000007E-3</v>
      </c>
      <c r="I57" s="468">
        <v>7.7999999999999996E-3</v>
      </c>
      <c r="J57" s="468">
        <v>5.7999999999999996E-3</v>
      </c>
      <c r="K57" s="468">
        <v>8.3000000000000001E-3</v>
      </c>
      <c r="L57" s="468">
        <v>9.1999999999999998E-3</v>
      </c>
      <c r="M57" s="468">
        <v>9.4999999999999998E-3</v>
      </c>
      <c r="N57" s="468">
        <v>1.04E-2</v>
      </c>
      <c r="O57" s="468">
        <v>1.2E-2</v>
      </c>
    </row>
    <row r="58" spans="1:15" s="482" customFormat="1" ht="15" customHeight="1" thickTop="1" thickBot="1">
      <c r="A58" s="442"/>
      <c r="B58" s="442"/>
      <c r="C58" s="480" t="s">
        <v>545</v>
      </c>
      <c r="D58" s="486"/>
      <c r="E58" s="486"/>
      <c r="F58" s="486"/>
      <c r="G58" s="486"/>
      <c r="H58" s="486"/>
      <c r="I58" s="486"/>
      <c r="J58" s="486"/>
      <c r="K58" s="486"/>
      <c r="L58" s="486"/>
      <c r="M58" s="486"/>
      <c r="N58" s="486"/>
      <c r="O58" s="486"/>
    </row>
    <row r="59" spans="1:15" s="442" customFormat="1" ht="15" customHeight="1" thickTop="1">
      <c r="A59" s="442" t="s">
        <v>635</v>
      </c>
      <c r="B59" s="106" t="s">
        <v>750</v>
      </c>
      <c r="C59" s="107" t="s">
        <v>538</v>
      </c>
      <c r="D59" s="468">
        <v>7.7100000000000002E-2</v>
      </c>
      <c r="E59" s="468">
        <v>6.4100000000000004E-2</v>
      </c>
      <c r="F59" s="468">
        <v>6.2300000000000001E-2</v>
      </c>
      <c r="G59" s="468">
        <v>6.0999999999999999E-2</v>
      </c>
      <c r="H59" s="468">
        <v>5.5100000000000003E-2</v>
      </c>
      <c r="I59" s="468">
        <v>5.4300000000000001E-2</v>
      </c>
      <c r="J59" s="468">
        <v>4.5699999999999998E-2</v>
      </c>
      <c r="K59" s="468">
        <v>4.1599999999999998E-2</v>
      </c>
      <c r="L59" s="468">
        <v>4.36E-2</v>
      </c>
      <c r="M59" s="468">
        <v>4.2599999999999999E-2</v>
      </c>
      <c r="N59" s="468">
        <v>4.48E-2</v>
      </c>
      <c r="O59" s="468">
        <v>4.9799999999999997E-2</v>
      </c>
    </row>
    <row r="60" spans="1:15" s="442" customFormat="1" ht="15" customHeight="1">
      <c r="A60" s="442" t="s">
        <v>635</v>
      </c>
      <c r="B60" s="106" t="s">
        <v>757</v>
      </c>
      <c r="C60" s="107" t="s">
        <v>546</v>
      </c>
      <c r="D60" s="468">
        <v>-6.6E-3</v>
      </c>
      <c r="E60" s="468">
        <v>-4.1000000000000003E-3</v>
      </c>
      <c r="F60" s="468">
        <v>-4.7999999999999996E-3</v>
      </c>
      <c r="G60" s="468">
        <v>-6.0000000000000001E-3</v>
      </c>
      <c r="H60" s="468">
        <v>-5.0000000000000001E-3</v>
      </c>
      <c r="I60" s="468">
        <v>-4.4000000000000003E-3</v>
      </c>
      <c r="J60" s="468">
        <v>-7.6E-3</v>
      </c>
      <c r="K60" s="468">
        <v>-3.5000000000000001E-3</v>
      </c>
      <c r="L60" s="468">
        <v>-4.4000000000000003E-3</v>
      </c>
      <c r="M60" s="468">
        <v>-7.1000000000000004E-3</v>
      </c>
      <c r="N60" s="468">
        <v>-6.4999999999999997E-3</v>
      </c>
      <c r="O60" s="468">
        <v>-9.1000000000000004E-3</v>
      </c>
    </row>
    <row r="61" spans="1:15" s="481" customFormat="1" ht="15" customHeight="1">
      <c r="A61" s="442" t="s">
        <v>635</v>
      </c>
      <c r="B61" s="106" t="s">
        <v>758</v>
      </c>
      <c r="C61" s="107" t="s">
        <v>547</v>
      </c>
      <c r="D61" s="468">
        <v>-4.8599999999999997E-2</v>
      </c>
      <c r="E61" s="468">
        <v>-4.3900000000000002E-2</v>
      </c>
      <c r="F61" s="468">
        <v>-3.9800000000000002E-2</v>
      </c>
      <c r="G61" s="468">
        <v>-3.8199999999999998E-2</v>
      </c>
      <c r="H61" s="468">
        <v>-3.6700000000000003E-2</v>
      </c>
      <c r="I61" s="468">
        <v>-3.3599999999999998E-2</v>
      </c>
      <c r="J61" s="468">
        <v>-2.98E-2</v>
      </c>
      <c r="K61" s="468">
        <v>-2.81E-2</v>
      </c>
      <c r="L61" s="468">
        <v>-2.8299999999999999E-2</v>
      </c>
      <c r="M61" s="468">
        <v>-2.7900000000000001E-2</v>
      </c>
      <c r="N61" s="468">
        <v>-2.6499999999999999E-2</v>
      </c>
      <c r="O61" s="468">
        <v>-2.92E-2</v>
      </c>
    </row>
    <row r="62" spans="1:15" s="481" customFormat="1" ht="15" customHeight="1">
      <c r="A62" s="442" t="s">
        <v>635</v>
      </c>
      <c r="B62" s="106" t="s">
        <v>759</v>
      </c>
      <c r="C62" s="107" t="s">
        <v>548</v>
      </c>
      <c r="D62" s="468">
        <v>1E-4</v>
      </c>
      <c r="E62" s="468">
        <v>1E-4</v>
      </c>
      <c r="F62" s="468">
        <v>2.0000000000000001E-4</v>
      </c>
      <c r="G62" s="468">
        <v>2.0000000000000001E-4</v>
      </c>
      <c r="H62" s="468">
        <v>2.9999999999999997E-4</v>
      </c>
      <c r="I62" s="468">
        <v>1E-4</v>
      </c>
      <c r="J62" s="468">
        <v>1E-4</v>
      </c>
      <c r="K62" s="468">
        <v>1E-4</v>
      </c>
      <c r="L62" s="468">
        <v>1E-4</v>
      </c>
      <c r="M62" s="468">
        <v>0</v>
      </c>
      <c r="N62" s="468">
        <v>1E-4</v>
      </c>
      <c r="O62" s="468">
        <v>1E-4</v>
      </c>
    </row>
    <row r="63" spans="1:15" s="481" customFormat="1" ht="15" customHeight="1">
      <c r="A63" s="442" t="s">
        <v>635</v>
      </c>
      <c r="B63" s="106" t="s">
        <v>760</v>
      </c>
      <c r="C63" s="107" t="s">
        <v>549</v>
      </c>
      <c r="D63" s="468">
        <v>-2.0000000000000001E-4</v>
      </c>
      <c r="E63" s="468">
        <v>1E-4</v>
      </c>
      <c r="F63" s="468">
        <v>0</v>
      </c>
      <c r="G63" s="468">
        <v>1E-4</v>
      </c>
      <c r="H63" s="468">
        <v>2.0000000000000001E-4</v>
      </c>
      <c r="I63" s="468">
        <v>-1E-4</v>
      </c>
      <c r="J63" s="468">
        <v>1E-4</v>
      </c>
      <c r="K63" s="468">
        <v>1E-4</v>
      </c>
      <c r="L63" s="468">
        <v>0</v>
      </c>
      <c r="M63" s="468">
        <v>1E-4</v>
      </c>
      <c r="N63" s="468">
        <v>1E-4</v>
      </c>
      <c r="O63" s="468">
        <v>4.0000000000000002E-4</v>
      </c>
    </row>
    <row r="64" spans="1:15" s="481" customFormat="1" ht="15" customHeight="1" thickBot="1">
      <c r="A64" s="442"/>
      <c r="B64" s="106"/>
      <c r="C64" s="107" t="s">
        <v>550</v>
      </c>
      <c r="D64" s="468">
        <v>0</v>
      </c>
      <c r="E64" s="468">
        <v>0</v>
      </c>
      <c r="F64" s="468">
        <v>0</v>
      </c>
      <c r="G64" s="468">
        <v>0</v>
      </c>
      <c r="H64" s="468">
        <v>0</v>
      </c>
      <c r="I64" s="468">
        <v>0</v>
      </c>
      <c r="J64" s="468">
        <v>0</v>
      </c>
      <c r="K64" s="468">
        <v>0</v>
      </c>
      <c r="L64" s="468">
        <v>0</v>
      </c>
      <c r="M64" s="468">
        <v>0</v>
      </c>
      <c r="N64" s="468">
        <v>0</v>
      </c>
      <c r="O64" s="468">
        <v>0</v>
      </c>
    </row>
    <row r="65" spans="1:15" s="442" customFormat="1" ht="15" customHeight="1" thickTop="1" thickBot="1">
      <c r="A65" s="442" t="s">
        <v>635</v>
      </c>
      <c r="B65" s="106" t="s">
        <v>761</v>
      </c>
      <c r="C65" s="480" t="s">
        <v>762</v>
      </c>
      <c r="D65" s="465">
        <v>2.18E-2</v>
      </c>
      <c r="E65" s="465">
        <v>1.6199999999999999E-2</v>
      </c>
      <c r="F65" s="465">
        <v>1.8100000000000002E-2</v>
      </c>
      <c r="G65" s="465">
        <v>1.72E-2</v>
      </c>
      <c r="H65" s="465">
        <v>1.3899999999999999E-2</v>
      </c>
      <c r="I65" s="487">
        <v>1.6400000000000001E-2</v>
      </c>
      <c r="J65" s="487">
        <v>8.6E-3</v>
      </c>
      <c r="K65" s="487">
        <v>1.0200000000000001E-2</v>
      </c>
      <c r="L65" s="487">
        <v>1.0999999999999999E-2</v>
      </c>
      <c r="M65" s="487">
        <v>7.7999999999999996E-3</v>
      </c>
      <c r="N65" s="487">
        <v>1.2E-2</v>
      </c>
      <c r="O65" s="487">
        <v>1.18E-2</v>
      </c>
    </row>
    <row r="66" spans="1:15" s="479" customFormat="1" ht="3.75" customHeight="1" thickTop="1" thickBot="1">
      <c r="A66" s="488"/>
      <c r="B66" s="488"/>
      <c r="C66" s="457"/>
      <c r="D66" s="457"/>
      <c r="E66" s="457"/>
      <c r="F66" s="457"/>
      <c r="G66" s="457"/>
      <c r="H66" s="457"/>
      <c r="I66" s="457"/>
      <c r="J66" s="457"/>
      <c r="K66" s="457"/>
      <c r="L66" s="457"/>
      <c r="M66" s="457"/>
      <c r="N66" s="457"/>
      <c r="O66" s="401"/>
    </row>
    <row r="67" spans="1:15" s="479" customFormat="1" ht="15" customHeight="1">
      <c r="A67" s="442"/>
      <c r="B67" s="442"/>
      <c r="C67" s="489" t="s">
        <v>552</v>
      </c>
      <c r="D67" s="442"/>
      <c r="E67" s="442"/>
      <c r="F67" s="442"/>
      <c r="G67" s="442"/>
      <c r="H67" s="442"/>
      <c r="I67" s="442"/>
      <c r="J67" s="442"/>
      <c r="K67" s="442"/>
      <c r="L67" s="442"/>
      <c r="M67" s="442"/>
      <c r="N67" s="442"/>
      <c r="O67" s="442"/>
    </row>
    <row r="68" spans="1:15" s="479" customFormat="1" ht="15" customHeight="1">
      <c r="A68" s="442"/>
      <c r="B68" s="442"/>
      <c r="C68" s="489" t="s">
        <v>763</v>
      </c>
      <c r="D68" s="442"/>
      <c r="E68" s="442"/>
      <c r="F68" s="442"/>
      <c r="G68" s="442"/>
      <c r="H68" s="442"/>
      <c r="I68" s="442"/>
      <c r="J68" s="442"/>
      <c r="K68" s="442"/>
      <c r="L68" s="442"/>
      <c r="M68" s="442"/>
      <c r="N68" s="442"/>
      <c r="O68" s="442"/>
    </row>
    <row r="69" spans="1:15" s="479" customFormat="1" ht="15" customHeight="1">
      <c r="A69" s="442"/>
      <c r="B69" s="442"/>
      <c r="C69" s="489" t="s">
        <v>764</v>
      </c>
      <c r="D69" s="442"/>
      <c r="E69" s="442"/>
      <c r="F69" s="442"/>
      <c r="G69" s="442"/>
      <c r="H69" s="442"/>
      <c r="I69" s="442"/>
      <c r="J69" s="442"/>
      <c r="K69" s="442"/>
      <c r="L69" s="442"/>
      <c r="M69" s="442"/>
      <c r="N69" s="442"/>
      <c r="O69" s="442"/>
    </row>
    <row r="70" spans="1:15" s="479" customFormat="1" ht="15" customHeight="1">
      <c r="A70" s="442"/>
      <c r="B70" s="442"/>
      <c r="C70" s="489" t="s">
        <v>555</v>
      </c>
      <c r="D70" s="442"/>
      <c r="E70" s="442"/>
      <c r="F70" s="442"/>
      <c r="G70" s="442"/>
      <c r="H70" s="442"/>
      <c r="I70" s="442"/>
      <c r="J70" s="442"/>
      <c r="K70" s="442"/>
      <c r="L70" s="442"/>
      <c r="M70" s="442"/>
      <c r="N70" s="442"/>
      <c r="O70" s="442"/>
    </row>
    <row r="71" spans="1:15" s="479" customFormat="1" ht="15" customHeight="1">
      <c r="A71" s="442"/>
      <c r="B71" s="442"/>
      <c r="C71" s="489" t="s">
        <v>556</v>
      </c>
      <c r="D71" s="442"/>
      <c r="E71" s="442"/>
      <c r="F71" s="442"/>
      <c r="G71" s="442"/>
      <c r="H71" s="442"/>
      <c r="I71" s="442"/>
      <c r="J71" s="442"/>
      <c r="K71" s="442"/>
      <c r="L71" s="442"/>
      <c r="M71" s="442"/>
      <c r="N71" s="442"/>
      <c r="O71" s="442"/>
    </row>
    <row r="72" spans="1:15" s="479" customFormat="1" ht="30" customHeight="1">
      <c r="A72" s="442"/>
      <c r="B72" s="442"/>
      <c r="C72" s="919" t="s">
        <v>557</v>
      </c>
      <c r="D72" s="919"/>
      <c r="E72" s="919"/>
      <c r="F72" s="919"/>
      <c r="G72" s="919"/>
      <c r="H72" s="919"/>
      <c r="I72" s="919"/>
      <c r="J72" s="919"/>
      <c r="K72" s="919"/>
      <c r="L72" s="919"/>
      <c r="M72" s="919"/>
      <c r="N72" s="919"/>
      <c r="O72" s="490"/>
    </row>
    <row r="73" spans="1:15" s="479" customFormat="1" ht="15" customHeight="1">
      <c r="A73" s="442"/>
      <c r="B73" s="442"/>
      <c r="C73" s="489" t="s">
        <v>558</v>
      </c>
      <c r="D73" s="442"/>
      <c r="E73" s="442"/>
      <c r="F73" s="442"/>
      <c r="G73" s="442"/>
      <c r="H73" s="442"/>
      <c r="I73" s="442"/>
      <c r="J73" s="442"/>
      <c r="K73" s="442"/>
      <c r="L73" s="442"/>
      <c r="M73" s="442"/>
      <c r="N73" s="442"/>
      <c r="O73" s="442"/>
    </row>
    <row r="74" spans="1:15" s="479" customFormat="1" ht="30" customHeight="1">
      <c r="A74" s="442"/>
      <c r="B74" s="442"/>
      <c r="C74" s="919" t="s">
        <v>559</v>
      </c>
      <c r="D74" s="919"/>
      <c r="E74" s="919"/>
      <c r="F74" s="919"/>
      <c r="G74" s="919"/>
      <c r="H74" s="919"/>
      <c r="I74" s="919"/>
      <c r="J74" s="919"/>
      <c r="K74" s="919"/>
      <c r="L74" s="919"/>
      <c r="M74" s="919"/>
      <c r="N74" s="919"/>
      <c r="O74" s="490"/>
    </row>
    <row r="75" spans="1:15" s="479" customFormat="1" ht="15" customHeight="1">
      <c r="A75" s="442"/>
      <c r="B75" s="442"/>
      <c r="C75" s="33"/>
      <c r="D75" s="442"/>
      <c r="E75" s="442"/>
      <c r="F75" s="442"/>
      <c r="G75" s="442"/>
      <c r="H75" s="442"/>
      <c r="I75" s="442"/>
      <c r="J75" s="442"/>
      <c r="K75" s="442"/>
      <c r="L75" s="442"/>
      <c r="M75" s="442"/>
      <c r="N75" s="442"/>
      <c r="O75" s="442"/>
    </row>
    <row r="76" spans="1:15" s="479" customFormat="1">
      <c r="A76" s="491"/>
      <c r="B76" s="491"/>
    </row>
  </sheetData>
  <mergeCells count="6">
    <mergeCell ref="C74:N74"/>
    <mergeCell ref="C1:N1"/>
    <mergeCell ref="A2:N2"/>
    <mergeCell ref="C3:N3"/>
    <mergeCell ref="A4:N4"/>
    <mergeCell ref="C72:N72"/>
  </mergeCells>
  <hyperlinks>
    <hyperlink ref="P1" location="ÍNDICE!A1" display="ÍNDICE!A1"/>
  </hyperlink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7"/>
  <sheetViews>
    <sheetView zoomScale="85" zoomScaleNormal="85" workbookViewId="0">
      <selection activeCell="H42" sqref="H42"/>
    </sheetView>
  </sheetViews>
  <sheetFormatPr baseColWidth="10" defaultColWidth="9.140625" defaultRowHeight="18"/>
  <cols>
    <col min="1" max="1" width="89.85546875" style="271" bestFit="1" customWidth="1"/>
    <col min="2" max="8" width="10.7109375" style="271" bestFit="1" customWidth="1"/>
    <col min="9" max="9" width="10.7109375" style="271" customWidth="1"/>
    <col min="10" max="10" width="10.7109375" style="271" bestFit="1" customWidth="1"/>
    <col min="11" max="12" width="10.7109375" style="271" customWidth="1"/>
    <col min="13" max="13" width="10.7109375" style="276" bestFit="1" customWidth="1"/>
    <col min="14" max="256" width="9.140625" style="271"/>
    <col min="257" max="257" width="89.85546875" style="271" bestFit="1" customWidth="1"/>
    <col min="258" max="264" width="10.7109375" style="271" bestFit="1" customWidth="1"/>
    <col min="265" max="265" width="10.7109375" style="271" customWidth="1"/>
    <col min="266" max="266" width="10.7109375" style="271" bestFit="1" customWidth="1"/>
    <col min="267" max="268" width="10.7109375" style="271" customWidth="1"/>
    <col min="269" max="269" width="10.7109375" style="271" bestFit="1" customWidth="1"/>
    <col min="270" max="512" width="9.140625" style="271"/>
    <col min="513" max="513" width="89.85546875" style="271" bestFit="1" customWidth="1"/>
    <col min="514" max="520" width="10.7109375" style="271" bestFit="1" customWidth="1"/>
    <col min="521" max="521" width="10.7109375" style="271" customWidth="1"/>
    <col min="522" max="522" width="10.7109375" style="271" bestFit="1" customWidth="1"/>
    <col min="523" max="524" width="10.7109375" style="271" customWidth="1"/>
    <col min="525" max="525" width="10.7109375" style="271" bestFit="1" customWidth="1"/>
    <col min="526" max="768" width="9.140625" style="271"/>
    <col min="769" max="769" width="89.85546875" style="271" bestFit="1" customWidth="1"/>
    <col min="770" max="776" width="10.7109375" style="271" bestFit="1" customWidth="1"/>
    <col min="777" max="777" width="10.7109375" style="271" customWidth="1"/>
    <col min="778" max="778" width="10.7109375" style="271" bestFit="1" customWidth="1"/>
    <col min="779" max="780" width="10.7109375" style="271" customWidth="1"/>
    <col min="781" max="781" width="10.7109375" style="271" bestFit="1" customWidth="1"/>
    <col min="782" max="1024" width="9.140625" style="271"/>
    <col min="1025" max="1025" width="89.85546875" style="271" bestFit="1" customWidth="1"/>
    <col min="1026" max="1032" width="10.7109375" style="271" bestFit="1" customWidth="1"/>
    <col min="1033" max="1033" width="10.7109375" style="271" customWidth="1"/>
    <col min="1034" max="1034" width="10.7109375" style="271" bestFit="1" customWidth="1"/>
    <col min="1035" max="1036" width="10.7109375" style="271" customWidth="1"/>
    <col min="1037" max="1037" width="10.7109375" style="271" bestFit="1" customWidth="1"/>
    <col min="1038" max="1280" width="9.140625" style="271"/>
    <col min="1281" max="1281" width="89.85546875" style="271" bestFit="1" customWidth="1"/>
    <col min="1282" max="1288" width="10.7109375" style="271" bestFit="1" customWidth="1"/>
    <col min="1289" max="1289" width="10.7109375" style="271" customWidth="1"/>
    <col min="1290" max="1290" width="10.7109375" style="271" bestFit="1" customWidth="1"/>
    <col min="1291" max="1292" width="10.7109375" style="271" customWidth="1"/>
    <col min="1293" max="1293" width="10.7109375" style="271" bestFit="1" customWidth="1"/>
    <col min="1294" max="1536" width="9.140625" style="271"/>
    <col min="1537" max="1537" width="89.85546875" style="271" bestFit="1" customWidth="1"/>
    <col min="1538" max="1544" width="10.7109375" style="271" bestFit="1" customWidth="1"/>
    <col min="1545" max="1545" width="10.7109375" style="271" customWidth="1"/>
    <col min="1546" max="1546" width="10.7109375" style="271" bestFit="1" customWidth="1"/>
    <col min="1547" max="1548" width="10.7109375" style="271" customWidth="1"/>
    <col min="1549" max="1549" width="10.7109375" style="271" bestFit="1" customWidth="1"/>
    <col min="1550" max="1792" width="9.140625" style="271"/>
    <col min="1793" max="1793" width="89.85546875" style="271" bestFit="1" customWidth="1"/>
    <col min="1794" max="1800" width="10.7109375" style="271" bestFit="1" customWidth="1"/>
    <col min="1801" max="1801" width="10.7109375" style="271" customWidth="1"/>
    <col min="1802" max="1802" width="10.7109375" style="271" bestFit="1" customWidth="1"/>
    <col min="1803" max="1804" width="10.7109375" style="271" customWidth="1"/>
    <col min="1805" max="1805" width="10.7109375" style="271" bestFit="1" customWidth="1"/>
    <col min="1806" max="2048" width="9.140625" style="271"/>
    <col min="2049" max="2049" width="89.85546875" style="271" bestFit="1" customWidth="1"/>
    <col min="2050" max="2056" width="10.7109375" style="271" bestFit="1" customWidth="1"/>
    <col min="2057" max="2057" width="10.7109375" style="271" customWidth="1"/>
    <col min="2058" max="2058" width="10.7109375" style="271" bestFit="1" customWidth="1"/>
    <col min="2059" max="2060" width="10.7109375" style="271" customWidth="1"/>
    <col min="2061" max="2061" width="10.7109375" style="271" bestFit="1" customWidth="1"/>
    <col min="2062" max="2304" width="9.140625" style="271"/>
    <col min="2305" max="2305" width="89.85546875" style="271" bestFit="1" customWidth="1"/>
    <col min="2306" max="2312" width="10.7109375" style="271" bestFit="1" customWidth="1"/>
    <col min="2313" max="2313" width="10.7109375" style="271" customWidth="1"/>
    <col min="2314" max="2314" width="10.7109375" style="271" bestFit="1" customWidth="1"/>
    <col min="2315" max="2316" width="10.7109375" style="271" customWidth="1"/>
    <col min="2317" max="2317" width="10.7109375" style="271" bestFit="1" customWidth="1"/>
    <col min="2318" max="2560" width="9.140625" style="271"/>
    <col min="2561" max="2561" width="89.85546875" style="271" bestFit="1" customWidth="1"/>
    <col min="2562" max="2568" width="10.7109375" style="271" bestFit="1" customWidth="1"/>
    <col min="2569" max="2569" width="10.7109375" style="271" customWidth="1"/>
    <col min="2570" max="2570" width="10.7109375" style="271" bestFit="1" customWidth="1"/>
    <col min="2571" max="2572" width="10.7109375" style="271" customWidth="1"/>
    <col min="2573" max="2573" width="10.7109375" style="271" bestFit="1" customWidth="1"/>
    <col min="2574" max="2816" width="9.140625" style="271"/>
    <col min="2817" max="2817" width="89.85546875" style="271" bestFit="1" customWidth="1"/>
    <col min="2818" max="2824" width="10.7109375" style="271" bestFit="1" customWidth="1"/>
    <col min="2825" max="2825" width="10.7109375" style="271" customWidth="1"/>
    <col min="2826" max="2826" width="10.7109375" style="271" bestFit="1" customWidth="1"/>
    <col min="2827" max="2828" width="10.7109375" style="271" customWidth="1"/>
    <col min="2829" max="2829" width="10.7109375" style="271" bestFit="1" customWidth="1"/>
    <col min="2830" max="3072" width="9.140625" style="271"/>
    <col min="3073" max="3073" width="89.85546875" style="271" bestFit="1" customWidth="1"/>
    <col min="3074" max="3080" width="10.7109375" style="271" bestFit="1" customWidth="1"/>
    <col min="3081" max="3081" width="10.7109375" style="271" customWidth="1"/>
    <col min="3082" max="3082" width="10.7109375" style="271" bestFit="1" customWidth="1"/>
    <col min="3083" max="3084" width="10.7109375" style="271" customWidth="1"/>
    <col min="3085" max="3085" width="10.7109375" style="271" bestFit="1" customWidth="1"/>
    <col min="3086" max="3328" width="9.140625" style="271"/>
    <col min="3329" max="3329" width="89.85546875" style="271" bestFit="1" customWidth="1"/>
    <col min="3330" max="3336" width="10.7109375" style="271" bestFit="1" customWidth="1"/>
    <col min="3337" max="3337" width="10.7109375" style="271" customWidth="1"/>
    <col min="3338" max="3338" width="10.7109375" style="271" bestFit="1" customWidth="1"/>
    <col min="3339" max="3340" width="10.7109375" style="271" customWidth="1"/>
    <col min="3341" max="3341" width="10.7109375" style="271" bestFit="1" customWidth="1"/>
    <col min="3342" max="3584" width="9.140625" style="271"/>
    <col min="3585" max="3585" width="89.85546875" style="271" bestFit="1" customWidth="1"/>
    <col min="3586" max="3592" width="10.7109375" style="271" bestFit="1" customWidth="1"/>
    <col min="3593" max="3593" width="10.7109375" style="271" customWidth="1"/>
    <col min="3594" max="3594" width="10.7109375" style="271" bestFit="1" customWidth="1"/>
    <col min="3595" max="3596" width="10.7109375" style="271" customWidth="1"/>
    <col min="3597" max="3597" width="10.7109375" style="271" bestFit="1" customWidth="1"/>
    <col min="3598" max="3840" width="9.140625" style="271"/>
    <col min="3841" max="3841" width="89.85546875" style="271" bestFit="1" customWidth="1"/>
    <col min="3842" max="3848" width="10.7109375" style="271" bestFit="1" customWidth="1"/>
    <col min="3849" max="3849" width="10.7109375" style="271" customWidth="1"/>
    <col min="3850" max="3850" width="10.7109375" style="271" bestFit="1" customWidth="1"/>
    <col min="3851" max="3852" width="10.7109375" style="271" customWidth="1"/>
    <col min="3853" max="3853" width="10.7109375" style="271" bestFit="1" customWidth="1"/>
    <col min="3854" max="4096" width="9.140625" style="271"/>
    <col min="4097" max="4097" width="89.85546875" style="271" bestFit="1" customWidth="1"/>
    <col min="4098" max="4104" width="10.7109375" style="271" bestFit="1" customWidth="1"/>
    <col min="4105" max="4105" width="10.7109375" style="271" customWidth="1"/>
    <col min="4106" max="4106" width="10.7109375" style="271" bestFit="1" customWidth="1"/>
    <col min="4107" max="4108" width="10.7109375" style="271" customWidth="1"/>
    <col min="4109" max="4109" width="10.7109375" style="271" bestFit="1" customWidth="1"/>
    <col min="4110" max="4352" width="9.140625" style="271"/>
    <col min="4353" max="4353" width="89.85546875" style="271" bestFit="1" customWidth="1"/>
    <col min="4354" max="4360" width="10.7109375" style="271" bestFit="1" customWidth="1"/>
    <col min="4361" max="4361" width="10.7109375" style="271" customWidth="1"/>
    <col min="4362" max="4362" width="10.7109375" style="271" bestFit="1" customWidth="1"/>
    <col min="4363" max="4364" width="10.7109375" style="271" customWidth="1"/>
    <col min="4365" max="4365" width="10.7109375" style="271" bestFit="1" customWidth="1"/>
    <col min="4366" max="4608" width="9.140625" style="271"/>
    <col min="4609" max="4609" width="89.85546875" style="271" bestFit="1" customWidth="1"/>
    <col min="4610" max="4616" width="10.7109375" style="271" bestFit="1" customWidth="1"/>
    <col min="4617" max="4617" width="10.7109375" style="271" customWidth="1"/>
    <col min="4618" max="4618" width="10.7109375" style="271" bestFit="1" customWidth="1"/>
    <col min="4619" max="4620" width="10.7109375" style="271" customWidth="1"/>
    <col min="4621" max="4621" width="10.7109375" style="271" bestFit="1" customWidth="1"/>
    <col min="4622" max="4864" width="9.140625" style="271"/>
    <col min="4865" max="4865" width="89.85546875" style="271" bestFit="1" customWidth="1"/>
    <col min="4866" max="4872" width="10.7109375" style="271" bestFit="1" customWidth="1"/>
    <col min="4873" max="4873" width="10.7109375" style="271" customWidth="1"/>
    <col min="4874" max="4874" width="10.7109375" style="271" bestFit="1" customWidth="1"/>
    <col min="4875" max="4876" width="10.7109375" style="271" customWidth="1"/>
    <col min="4877" max="4877" width="10.7109375" style="271" bestFit="1" customWidth="1"/>
    <col min="4878" max="5120" width="9.140625" style="271"/>
    <col min="5121" max="5121" width="89.85546875" style="271" bestFit="1" customWidth="1"/>
    <col min="5122" max="5128" width="10.7109375" style="271" bestFit="1" customWidth="1"/>
    <col min="5129" max="5129" width="10.7109375" style="271" customWidth="1"/>
    <col min="5130" max="5130" width="10.7109375" style="271" bestFit="1" customWidth="1"/>
    <col min="5131" max="5132" width="10.7109375" style="271" customWidth="1"/>
    <col min="5133" max="5133" width="10.7109375" style="271" bestFit="1" customWidth="1"/>
    <col min="5134" max="5376" width="9.140625" style="271"/>
    <col min="5377" max="5377" width="89.85546875" style="271" bestFit="1" customWidth="1"/>
    <col min="5378" max="5384" width="10.7109375" style="271" bestFit="1" customWidth="1"/>
    <col min="5385" max="5385" width="10.7109375" style="271" customWidth="1"/>
    <col min="5386" max="5386" width="10.7109375" style="271" bestFit="1" customWidth="1"/>
    <col min="5387" max="5388" width="10.7109375" style="271" customWidth="1"/>
    <col min="5389" max="5389" width="10.7109375" style="271" bestFit="1" customWidth="1"/>
    <col min="5390" max="5632" width="9.140625" style="271"/>
    <col min="5633" max="5633" width="89.85546875" style="271" bestFit="1" customWidth="1"/>
    <col min="5634" max="5640" width="10.7109375" style="271" bestFit="1" customWidth="1"/>
    <col min="5641" max="5641" width="10.7109375" style="271" customWidth="1"/>
    <col min="5642" max="5642" width="10.7109375" style="271" bestFit="1" customWidth="1"/>
    <col min="5643" max="5644" width="10.7109375" style="271" customWidth="1"/>
    <col min="5645" max="5645" width="10.7109375" style="271" bestFit="1" customWidth="1"/>
    <col min="5646" max="5888" width="9.140625" style="271"/>
    <col min="5889" max="5889" width="89.85546875" style="271" bestFit="1" customWidth="1"/>
    <col min="5890" max="5896" width="10.7109375" style="271" bestFit="1" customWidth="1"/>
    <col min="5897" max="5897" width="10.7109375" style="271" customWidth="1"/>
    <col min="5898" max="5898" width="10.7109375" style="271" bestFit="1" customWidth="1"/>
    <col min="5899" max="5900" width="10.7109375" style="271" customWidth="1"/>
    <col min="5901" max="5901" width="10.7109375" style="271" bestFit="1" customWidth="1"/>
    <col min="5902" max="6144" width="9.140625" style="271"/>
    <col min="6145" max="6145" width="89.85546875" style="271" bestFit="1" customWidth="1"/>
    <col min="6146" max="6152" width="10.7109375" style="271" bestFit="1" customWidth="1"/>
    <col min="6153" max="6153" width="10.7109375" style="271" customWidth="1"/>
    <col min="6154" max="6154" width="10.7109375" style="271" bestFit="1" customWidth="1"/>
    <col min="6155" max="6156" width="10.7109375" style="271" customWidth="1"/>
    <col min="6157" max="6157" width="10.7109375" style="271" bestFit="1" customWidth="1"/>
    <col min="6158" max="6400" width="9.140625" style="271"/>
    <col min="6401" max="6401" width="89.85546875" style="271" bestFit="1" customWidth="1"/>
    <col min="6402" max="6408" width="10.7109375" style="271" bestFit="1" customWidth="1"/>
    <col min="6409" max="6409" width="10.7109375" style="271" customWidth="1"/>
    <col min="6410" max="6410" width="10.7109375" style="271" bestFit="1" customWidth="1"/>
    <col min="6411" max="6412" width="10.7109375" style="271" customWidth="1"/>
    <col min="6413" max="6413" width="10.7109375" style="271" bestFit="1" customWidth="1"/>
    <col min="6414" max="6656" width="9.140625" style="271"/>
    <col min="6657" max="6657" width="89.85546875" style="271" bestFit="1" customWidth="1"/>
    <col min="6658" max="6664" width="10.7109375" style="271" bestFit="1" customWidth="1"/>
    <col min="6665" max="6665" width="10.7109375" style="271" customWidth="1"/>
    <col min="6666" max="6666" width="10.7109375" style="271" bestFit="1" customWidth="1"/>
    <col min="6667" max="6668" width="10.7109375" style="271" customWidth="1"/>
    <col min="6669" max="6669" width="10.7109375" style="271" bestFit="1" customWidth="1"/>
    <col min="6670" max="6912" width="9.140625" style="271"/>
    <col min="6913" max="6913" width="89.85546875" style="271" bestFit="1" customWidth="1"/>
    <col min="6914" max="6920" width="10.7109375" style="271" bestFit="1" customWidth="1"/>
    <col min="6921" max="6921" width="10.7109375" style="271" customWidth="1"/>
    <col min="6922" max="6922" width="10.7109375" style="271" bestFit="1" customWidth="1"/>
    <col min="6923" max="6924" width="10.7109375" style="271" customWidth="1"/>
    <col min="6925" max="6925" width="10.7109375" style="271" bestFit="1" customWidth="1"/>
    <col min="6926" max="7168" width="9.140625" style="271"/>
    <col min="7169" max="7169" width="89.85546875" style="271" bestFit="1" customWidth="1"/>
    <col min="7170" max="7176" width="10.7109375" style="271" bestFit="1" customWidth="1"/>
    <col min="7177" max="7177" width="10.7109375" style="271" customWidth="1"/>
    <col min="7178" max="7178" width="10.7109375" style="271" bestFit="1" customWidth="1"/>
    <col min="7179" max="7180" width="10.7109375" style="271" customWidth="1"/>
    <col min="7181" max="7181" width="10.7109375" style="271" bestFit="1" customWidth="1"/>
    <col min="7182" max="7424" width="9.140625" style="271"/>
    <col min="7425" max="7425" width="89.85546875" style="271" bestFit="1" customWidth="1"/>
    <col min="7426" max="7432" width="10.7109375" style="271" bestFit="1" customWidth="1"/>
    <col min="7433" max="7433" width="10.7109375" style="271" customWidth="1"/>
    <col min="7434" max="7434" width="10.7109375" style="271" bestFit="1" customWidth="1"/>
    <col min="7435" max="7436" width="10.7109375" style="271" customWidth="1"/>
    <col min="7437" max="7437" width="10.7109375" style="271" bestFit="1" customWidth="1"/>
    <col min="7438" max="7680" width="9.140625" style="271"/>
    <col min="7681" max="7681" width="89.85546875" style="271" bestFit="1" customWidth="1"/>
    <col min="7682" max="7688" width="10.7109375" style="271" bestFit="1" customWidth="1"/>
    <col min="7689" max="7689" width="10.7109375" style="271" customWidth="1"/>
    <col min="7690" max="7690" width="10.7109375" style="271" bestFit="1" customWidth="1"/>
    <col min="7691" max="7692" width="10.7109375" style="271" customWidth="1"/>
    <col min="7693" max="7693" width="10.7109375" style="271" bestFit="1" customWidth="1"/>
    <col min="7694" max="7936" width="9.140625" style="271"/>
    <col min="7937" max="7937" width="89.85546875" style="271" bestFit="1" customWidth="1"/>
    <col min="7938" max="7944" width="10.7109375" style="271" bestFit="1" customWidth="1"/>
    <col min="7945" max="7945" width="10.7109375" style="271" customWidth="1"/>
    <col min="7946" max="7946" width="10.7109375" style="271" bestFit="1" customWidth="1"/>
    <col min="7947" max="7948" width="10.7109375" style="271" customWidth="1"/>
    <col min="7949" max="7949" width="10.7109375" style="271" bestFit="1" customWidth="1"/>
    <col min="7950" max="8192" width="9.140625" style="271"/>
    <col min="8193" max="8193" width="89.85546875" style="271" bestFit="1" customWidth="1"/>
    <col min="8194" max="8200" width="10.7109375" style="271" bestFit="1" customWidth="1"/>
    <col min="8201" max="8201" width="10.7109375" style="271" customWidth="1"/>
    <col min="8202" max="8202" width="10.7109375" style="271" bestFit="1" customWidth="1"/>
    <col min="8203" max="8204" width="10.7109375" style="271" customWidth="1"/>
    <col min="8205" max="8205" width="10.7109375" style="271" bestFit="1" customWidth="1"/>
    <col min="8206" max="8448" width="9.140625" style="271"/>
    <col min="8449" max="8449" width="89.85546875" style="271" bestFit="1" customWidth="1"/>
    <col min="8450" max="8456" width="10.7109375" style="271" bestFit="1" customWidth="1"/>
    <col min="8457" max="8457" width="10.7109375" style="271" customWidth="1"/>
    <col min="8458" max="8458" width="10.7109375" style="271" bestFit="1" customWidth="1"/>
    <col min="8459" max="8460" width="10.7109375" style="271" customWidth="1"/>
    <col min="8461" max="8461" width="10.7109375" style="271" bestFit="1" customWidth="1"/>
    <col min="8462" max="8704" width="9.140625" style="271"/>
    <col min="8705" max="8705" width="89.85546875" style="271" bestFit="1" customWidth="1"/>
    <col min="8706" max="8712" width="10.7109375" style="271" bestFit="1" customWidth="1"/>
    <col min="8713" max="8713" width="10.7109375" style="271" customWidth="1"/>
    <col min="8714" max="8714" width="10.7109375" style="271" bestFit="1" customWidth="1"/>
    <col min="8715" max="8716" width="10.7109375" style="271" customWidth="1"/>
    <col min="8717" max="8717" width="10.7109375" style="271" bestFit="1" customWidth="1"/>
    <col min="8718" max="8960" width="9.140625" style="271"/>
    <col min="8961" max="8961" width="89.85546875" style="271" bestFit="1" customWidth="1"/>
    <col min="8962" max="8968" width="10.7109375" style="271" bestFit="1" customWidth="1"/>
    <col min="8969" max="8969" width="10.7109375" style="271" customWidth="1"/>
    <col min="8970" max="8970" width="10.7109375" style="271" bestFit="1" customWidth="1"/>
    <col min="8971" max="8972" width="10.7109375" style="271" customWidth="1"/>
    <col min="8973" max="8973" width="10.7109375" style="271" bestFit="1" customWidth="1"/>
    <col min="8974" max="9216" width="9.140625" style="271"/>
    <col min="9217" max="9217" width="89.85546875" style="271" bestFit="1" customWidth="1"/>
    <col min="9218" max="9224" width="10.7109375" style="271" bestFit="1" customWidth="1"/>
    <col min="9225" max="9225" width="10.7109375" style="271" customWidth="1"/>
    <col min="9226" max="9226" width="10.7109375" style="271" bestFit="1" customWidth="1"/>
    <col min="9227" max="9228" width="10.7109375" style="271" customWidth="1"/>
    <col min="9229" max="9229" width="10.7109375" style="271" bestFit="1" customWidth="1"/>
    <col min="9230" max="9472" width="9.140625" style="271"/>
    <col min="9473" max="9473" width="89.85546875" style="271" bestFit="1" customWidth="1"/>
    <col min="9474" max="9480" width="10.7109375" style="271" bestFit="1" customWidth="1"/>
    <col min="9481" max="9481" width="10.7109375" style="271" customWidth="1"/>
    <col min="9482" max="9482" width="10.7109375" style="271" bestFit="1" customWidth="1"/>
    <col min="9483" max="9484" width="10.7109375" style="271" customWidth="1"/>
    <col min="9485" max="9485" width="10.7109375" style="271" bestFit="1" customWidth="1"/>
    <col min="9486" max="9728" width="9.140625" style="271"/>
    <col min="9729" max="9729" width="89.85546875" style="271" bestFit="1" customWidth="1"/>
    <col min="9730" max="9736" width="10.7109375" style="271" bestFit="1" customWidth="1"/>
    <col min="9737" max="9737" width="10.7109375" style="271" customWidth="1"/>
    <col min="9738" max="9738" width="10.7109375" style="271" bestFit="1" customWidth="1"/>
    <col min="9739" max="9740" width="10.7109375" style="271" customWidth="1"/>
    <col min="9741" max="9741" width="10.7109375" style="271" bestFit="1" customWidth="1"/>
    <col min="9742" max="9984" width="9.140625" style="271"/>
    <col min="9985" max="9985" width="89.85546875" style="271" bestFit="1" customWidth="1"/>
    <col min="9986" max="9992" width="10.7109375" style="271" bestFit="1" customWidth="1"/>
    <col min="9993" max="9993" width="10.7109375" style="271" customWidth="1"/>
    <col min="9994" max="9994" width="10.7109375" style="271" bestFit="1" customWidth="1"/>
    <col min="9995" max="9996" width="10.7109375" style="271" customWidth="1"/>
    <col min="9997" max="9997" width="10.7109375" style="271" bestFit="1" customWidth="1"/>
    <col min="9998" max="10240" width="9.140625" style="271"/>
    <col min="10241" max="10241" width="89.85546875" style="271" bestFit="1" customWidth="1"/>
    <col min="10242" max="10248" width="10.7109375" style="271" bestFit="1" customWidth="1"/>
    <col min="10249" max="10249" width="10.7109375" style="271" customWidth="1"/>
    <col min="10250" max="10250" width="10.7109375" style="271" bestFit="1" customWidth="1"/>
    <col min="10251" max="10252" width="10.7109375" style="271" customWidth="1"/>
    <col min="10253" max="10253" width="10.7109375" style="271" bestFit="1" customWidth="1"/>
    <col min="10254" max="10496" width="9.140625" style="271"/>
    <col min="10497" max="10497" width="89.85546875" style="271" bestFit="1" customWidth="1"/>
    <col min="10498" max="10504" width="10.7109375" style="271" bestFit="1" customWidth="1"/>
    <col min="10505" max="10505" width="10.7109375" style="271" customWidth="1"/>
    <col min="10506" max="10506" width="10.7109375" style="271" bestFit="1" customWidth="1"/>
    <col min="10507" max="10508" width="10.7109375" style="271" customWidth="1"/>
    <col min="10509" max="10509" width="10.7109375" style="271" bestFit="1" customWidth="1"/>
    <col min="10510" max="10752" width="9.140625" style="271"/>
    <col min="10753" max="10753" width="89.85546875" style="271" bestFit="1" customWidth="1"/>
    <col min="10754" max="10760" width="10.7109375" style="271" bestFit="1" customWidth="1"/>
    <col min="10761" max="10761" width="10.7109375" style="271" customWidth="1"/>
    <col min="10762" max="10762" width="10.7109375" style="271" bestFit="1" customWidth="1"/>
    <col min="10763" max="10764" width="10.7109375" style="271" customWidth="1"/>
    <col min="10765" max="10765" width="10.7109375" style="271" bestFit="1" customWidth="1"/>
    <col min="10766" max="11008" width="9.140625" style="271"/>
    <col min="11009" max="11009" width="89.85546875" style="271" bestFit="1" customWidth="1"/>
    <col min="11010" max="11016" width="10.7109375" style="271" bestFit="1" customWidth="1"/>
    <col min="11017" max="11017" width="10.7109375" style="271" customWidth="1"/>
    <col min="11018" max="11018" width="10.7109375" style="271" bestFit="1" customWidth="1"/>
    <col min="11019" max="11020" width="10.7109375" style="271" customWidth="1"/>
    <col min="11021" max="11021" width="10.7109375" style="271" bestFit="1" customWidth="1"/>
    <col min="11022" max="11264" width="9.140625" style="271"/>
    <col min="11265" max="11265" width="89.85546875" style="271" bestFit="1" customWidth="1"/>
    <col min="11266" max="11272" width="10.7109375" style="271" bestFit="1" customWidth="1"/>
    <col min="11273" max="11273" width="10.7109375" style="271" customWidth="1"/>
    <col min="11274" max="11274" width="10.7109375" style="271" bestFit="1" customWidth="1"/>
    <col min="11275" max="11276" width="10.7109375" style="271" customWidth="1"/>
    <col min="11277" max="11277" width="10.7109375" style="271" bestFit="1" customWidth="1"/>
    <col min="11278" max="11520" width="9.140625" style="271"/>
    <col min="11521" max="11521" width="89.85546875" style="271" bestFit="1" customWidth="1"/>
    <col min="11522" max="11528" width="10.7109375" style="271" bestFit="1" customWidth="1"/>
    <col min="11529" max="11529" width="10.7109375" style="271" customWidth="1"/>
    <col min="11530" max="11530" width="10.7109375" style="271" bestFit="1" customWidth="1"/>
    <col min="11531" max="11532" width="10.7109375" style="271" customWidth="1"/>
    <col min="11533" max="11533" width="10.7109375" style="271" bestFit="1" customWidth="1"/>
    <col min="11534" max="11776" width="9.140625" style="271"/>
    <col min="11777" max="11777" width="89.85546875" style="271" bestFit="1" customWidth="1"/>
    <col min="11778" max="11784" width="10.7109375" style="271" bestFit="1" customWidth="1"/>
    <col min="11785" max="11785" width="10.7109375" style="271" customWidth="1"/>
    <col min="11786" max="11786" width="10.7109375" style="271" bestFit="1" customWidth="1"/>
    <col min="11787" max="11788" width="10.7109375" style="271" customWidth="1"/>
    <col min="11789" max="11789" width="10.7109375" style="271" bestFit="1" customWidth="1"/>
    <col min="11790" max="12032" width="9.140625" style="271"/>
    <col min="12033" max="12033" width="89.85546875" style="271" bestFit="1" customWidth="1"/>
    <col min="12034" max="12040" width="10.7109375" style="271" bestFit="1" customWidth="1"/>
    <col min="12041" max="12041" width="10.7109375" style="271" customWidth="1"/>
    <col min="12042" max="12042" width="10.7109375" style="271" bestFit="1" customWidth="1"/>
    <col min="12043" max="12044" width="10.7109375" style="271" customWidth="1"/>
    <col min="12045" max="12045" width="10.7109375" style="271" bestFit="1" customWidth="1"/>
    <col min="12046" max="12288" width="9.140625" style="271"/>
    <col min="12289" max="12289" width="89.85546875" style="271" bestFit="1" customWidth="1"/>
    <col min="12290" max="12296" width="10.7109375" style="271" bestFit="1" customWidth="1"/>
    <col min="12297" max="12297" width="10.7109375" style="271" customWidth="1"/>
    <col min="12298" max="12298" width="10.7109375" style="271" bestFit="1" customWidth="1"/>
    <col min="12299" max="12300" width="10.7109375" style="271" customWidth="1"/>
    <col min="12301" max="12301" width="10.7109375" style="271" bestFit="1" customWidth="1"/>
    <col min="12302" max="12544" width="9.140625" style="271"/>
    <col min="12545" max="12545" width="89.85546875" style="271" bestFit="1" customWidth="1"/>
    <col min="12546" max="12552" width="10.7109375" style="271" bestFit="1" customWidth="1"/>
    <col min="12553" max="12553" width="10.7109375" style="271" customWidth="1"/>
    <col min="12554" max="12554" width="10.7109375" style="271" bestFit="1" customWidth="1"/>
    <col min="12555" max="12556" width="10.7109375" style="271" customWidth="1"/>
    <col min="12557" max="12557" width="10.7109375" style="271" bestFit="1" customWidth="1"/>
    <col min="12558" max="12800" width="9.140625" style="271"/>
    <col min="12801" max="12801" width="89.85546875" style="271" bestFit="1" customWidth="1"/>
    <col min="12802" max="12808" width="10.7109375" style="271" bestFit="1" customWidth="1"/>
    <col min="12809" max="12809" width="10.7109375" style="271" customWidth="1"/>
    <col min="12810" max="12810" width="10.7109375" style="271" bestFit="1" customWidth="1"/>
    <col min="12811" max="12812" width="10.7109375" style="271" customWidth="1"/>
    <col min="12813" max="12813" width="10.7109375" style="271" bestFit="1" customWidth="1"/>
    <col min="12814" max="13056" width="9.140625" style="271"/>
    <col min="13057" max="13057" width="89.85546875" style="271" bestFit="1" customWidth="1"/>
    <col min="13058" max="13064" width="10.7109375" style="271" bestFit="1" customWidth="1"/>
    <col min="13065" max="13065" width="10.7109375" style="271" customWidth="1"/>
    <col min="13066" max="13066" width="10.7109375" style="271" bestFit="1" customWidth="1"/>
    <col min="13067" max="13068" width="10.7109375" style="271" customWidth="1"/>
    <col min="13069" max="13069" width="10.7109375" style="271" bestFit="1" customWidth="1"/>
    <col min="13070" max="13312" width="9.140625" style="271"/>
    <col min="13313" max="13313" width="89.85546875" style="271" bestFit="1" customWidth="1"/>
    <col min="13314" max="13320" width="10.7109375" style="271" bestFit="1" customWidth="1"/>
    <col min="13321" max="13321" width="10.7109375" style="271" customWidth="1"/>
    <col min="13322" max="13322" width="10.7109375" style="271" bestFit="1" customWidth="1"/>
    <col min="13323" max="13324" width="10.7109375" style="271" customWidth="1"/>
    <col min="13325" max="13325" width="10.7109375" style="271" bestFit="1" customWidth="1"/>
    <col min="13326" max="13568" width="9.140625" style="271"/>
    <col min="13569" max="13569" width="89.85546875" style="271" bestFit="1" customWidth="1"/>
    <col min="13570" max="13576" width="10.7109375" style="271" bestFit="1" customWidth="1"/>
    <col min="13577" max="13577" width="10.7109375" style="271" customWidth="1"/>
    <col min="13578" max="13578" width="10.7109375" style="271" bestFit="1" customWidth="1"/>
    <col min="13579" max="13580" width="10.7109375" style="271" customWidth="1"/>
    <col min="13581" max="13581" width="10.7109375" style="271" bestFit="1" customWidth="1"/>
    <col min="13582" max="13824" width="9.140625" style="271"/>
    <col min="13825" max="13825" width="89.85546875" style="271" bestFit="1" customWidth="1"/>
    <col min="13826" max="13832" width="10.7109375" style="271" bestFit="1" customWidth="1"/>
    <col min="13833" max="13833" width="10.7109375" style="271" customWidth="1"/>
    <col min="13834" max="13834" width="10.7109375" style="271" bestFit="1" customWidth="1"/>
    <col min="13835" max="13836" width="10.7109375" style="271" customWidth="1"/>
    <col min="13837" max="13837" width="10.7109375" style="271" bestFit="1" customWidth="1"/>
    <col min="13838" max="14080" width="9.140625" style="271"/>
    <col min="14081" max="14081" width="89.85546875" style="271" bestFit="1" customWidth="1"/>
    <col min="14082" max="14088" width="10.7109375" style="271" bestFit="1" customWidth="1"/>
    <col min="14089" max="14089" width="10.7109375" style="271" customWidth="1"/>
    <col min="14090" max="14090" width="10.7109375" style="271" bestFit="1" customWidth="1"/>
    <col min="14091" max="14092" width="10.7109375" style="271" customWidth="1"/>
    <col min="14093" max="14093" width="10.7109375" style="271" bestFit="1" customWidth="1"/>
    <col min="14094" max="14336" width="9.140625" style="271"/>
    <col min="14337" max="14337" width="89.85546875" style="271" bestFit="1" customWidth="1"/>
    <col min="14338" max="14344" width="10.7109375" style="271" bestFit="1" customWidth="1"/>
    <col min="14345" max="14345" width="10.7109375" style="271" customWidth="1"/>
    <col min="14346" max="14346" width="10.7109375" style="271" bestFit="1" customWidth="1"/>
    <col min="14347" max="14348" width="10.7109375" style="271" customWidth="1"/>
    <col min="14349" max="14349" width="10.7109375" style="271" bestFit="1" customWidth="1"/>
    <col min="14350" max="14592" width="9.140625" style="271"/>
    <col min="14593" max="14593" width="89.85546875" style="271" bestFit="1" customWidth="1"/>
    <col min="14594" max="14600" width="10.7109375" style="271" bestFit="1" customWidth="1"/>
    <col min="14601" max="14601" width="10.7109375" style="271" customWidth="1"/>
    <col min="14602" max="14602" width="10.7109375" style="271" bestFit="1" customWidth="1"/>
    <col min="14603" max="14604" width="10.7109375" style="271" customWidth="1"/>
    <col min="14605" max="14605" width="10.7109375" style="271" bestFit="1" customWidth="1"/>
    <col min="14606" max="14848" width="9.140625" style="271"/>
    <col min="14849" max="14849" width="89.85546875" style="271" bestFit="1" customWidth="1"/>
    <col min="14850" max="14856" width="10.7109375" style="271" bestFit="1" customWidth="1"/>
    <col min="14857" max="14857" width="10.7109375" style="271" customWidth="1"/>
    <col min="14858" max="14858" width="10.7109375" style="271" bestFit="1" customWidth="1"/>
    <col min="14859" max="14860" width="10.7109375" style="271" customWidth="1"/>
    <col min="14861" max="14861" width="10.7109375" style="271" bestFit="1" customWidth="1"/>
    <col min="14862" max="15104" width="9.140625" style="271"/>
    <col min="15105" max="15105" width="89.85546875" style="271" bestFit="1" customWidth="1"/>
    <col min="15106" max="15112" width="10.7109375" style="271" bestFit="1" customWidth="1"/>
    <col min="15113" max="15113" width="10.7109375" style="271" customWidth="1"/>
    <col min="15114" max="15114" width="10.7109375" style="271" bestFit="1" customWidth="1"/>
    <col min="15115" max="15116" width="10.7109375" style="271" customWidth="1"/>
    <col min="15117" max="15117" width="10.7109375" style="271" bestFit="1" customWidth="1"/>
    <col min="15118" max="15360" width="9.140625" style="271"/>
    <col min="15361" max="15361" width="89.85546875" style="271" bestFit="1" customWidth="1"/>
    <col min="15362" max="15368" width="10.7109375" style="271" bestFit="1" customWidth="1"/>
    <col min="15369" max="15369" width="10.7109375" style="271" customWidth="1"/>
    <col min="15370" max="15370" width="10.7109375" style="271" bestFit="1" customWidth="1"/>
    <col min="15371" max="15372" width="10.7109375" style="271" customWidth="1"/>
    <col min="15373" max="15373" width="10.7109375" style="271" bestFit="1" customWidth="1"/>
    <col min="15374" max="15616" width="9.140625" style="271"/>
    <col min="15617" max="15617" width="89.85546875" style="271" bestFit="1" customWidth="1"/>
    <col min="15618" max="15624" width="10.7109375" style="271" bestFit="1" customWidth="1"/>
    <col min="15625" max="15625" width="10.7109375" style="271" customWidth="1"/>
    <col min="15626" max="15626" width="10.7109375" style="271" bestFit="1" customWidth="1"/>
    <col min="15627" max="15628" width="10.7109375" style="271" customWidth="1"/>
    <col min="15629" max="15629" width="10.7109375" style="271" bestFit="1" customWidth="1"/>
    <col min="15630" max="15872" width="9.140625" style="271"/>
    <col min="15873" max="15873" width="89.85546875" style="271" bestFit="1" customWidth="1"/>
    <col min="15874" max="15880" width="10.7109375" style="271" bestFit="1" customWidth="1"/>
    <col min="15881" max="15881" width="10.7109375" style="271" customWidth="1"/>
    <col min="15882" max="15882" width="10.7109375" style="271" bestFit="1" customWidth="1"/>
    <col min="15883" max="15884" width="10.7109375" style="271" customWidth="1"/>
    <col min="15885" max="15885" width="10.7109375" style="271" bestFit="1" customWidth="1"/>
    <col min="15886" max="16128" width="9.140625" style="271"/>
    <col min="16129" max="16129" width="89.85546875" style="271" bestFit="1" customWidth="1"/>
    <col min="16130" max="16136" width="10.7109375" style="271" bestFit="1" customWidth="1"/>
    <col min="16137" max="16137" width="10.7109375" style="271" customWidth="1"/>
    <col min="16138" max="16138" width="10.7109375" style="271" bestFit="1" customWidth="1"/>
    <col min="16139" max="16140" width="10.7109375" style="271" customWidth="1"/>
    <col min="16141" max="16141" width="10.7109375" style="271" bestFit="1" customWidth="1"/>
    <col min="16142" max="16384" width="9.140625" style="271"/>
  </cols>
  <sheetData>
    <row r="1" spans="1:14" ht="30" customHeight="1">
      <c r="A1" s="910" t="s">
        <v>333</v>
      </c>
      <c r="B1" s="910"/>
      <c r="C1" s="910"/>
      <c r="D1" s="910"/>
      <c r="E1" s="910"/>
      <c r="F1" s="910"/>
      <c r="G1" s="910"/>
      <c r="H1" s="910"/>
      <c r="I1" s="910"/>
      <c r="J1" s="910"/>
      <c r="K1" s="910"/>
      <c r="L1" s="910"/>
      <c r="M1" s="910"/>
      <c r="N1" s="429" t="s">
        <v>1442</v>
      </c>
    </row>
    <row r="2" spans="1:14" ht="15" customHeight="1">
      <c r="A2" s="911" t="s">
        <v>560</v>
      </c>
      <c r="B2" s="911"/>
      <c r="C2" s="911"/>
      <c r="D2" s="911"/>
      <c r="E2" s="911"/>
      <c r="F2" s="911"/>
      <c r="G2" s="911"/>
      <c r="H2" s="911"/>
      <c r="I2" s="911"/>
      <c r="J2" s="911"/>
      <c r="K2" s="911"/>
      <c r="L2" s="911"/>
      <c r="M2" s="911"/>
      <c r="N2" s="270"/>
    </row>
    <row r="3" spans="1:14" ht="15" customHeight="1">
      <c r="A3" s="911" t="s">
        <v>765</v>
      </c>
      <c r="B3" s="911"/>
      <c r="C3" s="911"/>
      <c r="D3" s="911"/>
      <c r="E3" s="911"/>
      <c r="F3" s="911"/>
      <c r="G3" s="911"/>
      <c r="H3" s="911"/>
      <c r="I3" s="911"/>
      <c r="J3" s="911"/>
      <c r="K3" s="911"/>
      <c r="L3" s="911"/>
      <c r="M3" s="911"/>
      <c r="N3" s="270"/>
    </row>
    <row r="4" spans="1:14" ht="30" customHeight="1">
      <c r="A4" s="912" t="s">
        <v>2</v>
      </c>
      <c r="B4" s="912"/>
      <c r="C4" s="912"/>
      <c r="D4" s="912"/>
      <c r="E4" s="912"/>
      <c r="F4" s="912"/>
      <c r="G4" s="912"/>
      <c r="H4" s="912"/>
      <c r="I4" s="912"/>
      <c r="J4" s="912"/>
      <c r="K4" s="912"/>
      <c r="L4" s="912"/>
      <c r="M4" s="912"/>
      <c r="N4" s="270"/>
    </row>
    <row r="5" spans="1:14" ht="3.75" customHeight="1" thickBot="1">
      <c r="A5" s="270"/>
      <c r="B5" s="270"/>
      <c r="C5" s="270"/>
      <c r="D5" s="270"/>
      <c r="E5" s="270"/>
      <c r="F5" s="270"/>
      <c r="G5" s="270"/>
      <c r="H5" s="270"/>
      <c r="I5" s="270"/>
      <c r="J5" s="270"/>
      <c r="K5" s="270"/>
      <c r="L5" s="270"/>
      <c r="M5" s="270"/>
      <c r="N5" s="270"/>
    </row>
    <row r="6" spans="1:14" s="439" customFormat="1" ht="30" customHeight="1" thickTop="1" thickBot="1">
      <c r="A6" s="436"/>
      <c r="B6" s="437" t="s">
        <v>561</v>
      </c>
      <c r="C6" s="437" t="s">
        <v>562</v>
      </c>
      <c r="D6" s="437" t="s">
        <v>563</v>
      </c>
      <c r="E6" s="437" t="s">
        <v>564</v>
      </c>
      <c r="F6" s="437" t="s">
        <v>565</v>
      </c>
      <c r="G6" s="437" t="s">
        <v>566</v>
      </c>
      <c r="H6" s="437" t="s">
        <v>567</v>
      </c>
      <c r="I6" s="437" t="s">
        <v>568</v>
      </c>
      <c r="J6" s="437" t="s">
        <v>569</v>
      </c>
      <c r="K6" s="437" t="s">
        <v>1444</v>
      </c>
      <c r="L6" s="437" t="s">
        <v>570</v>
      </c>
      <c r="M6" s="437" t="s">
        <v>1445</v>
      </c>
      <c r="N6" s="438"/>
    </row>
    <row r="7" spans="1:14" s="444" customFormat="1" ht="15" customHeight="1" thickTop="1" thickBot="1">
      <c r="A7" s="440" t="s">
        <v>571</v>
      </c>
      <c r="B7" s="441">
        <v>18707588.974709999</v>
      </c>
      <c r="C7" s="441">
        <v>20056491.02172</v>
      </c>
      <c r="D7" s="441">
        <v>21982227.826269999</v>
      </c>
      <c r="E7" s="441">
        <v>25325902.376630001</v>
      </c>
      <c r="F7" s="441">
        <v>26429790.742869999</v>
      </c>
      <c r="G7" s="441">
        <v>28067116.098990001</v>
      </c>
      <c r="H7" s="441">
        <v>30536611.048860002</v>
      </c>
      <c r="I7" s="441">
        <v>31592654.18744</v>
      </c>
      <c r="J7" s="441">
        <v>32325818.927389998</v>
      </c>
      <c r="K7" s="441">
        <v>34009449.737099998</v>
      </c>
      <c r="L7" s="441">
        <v>34676692.13679</v>
      </c>
      <c r="M7" s="441">
        <v>35055968.747060001</v>
      </c>
      <c r="N7" s="443"/>
    </row>
    <row r="8" spans="1:14" s="447" customFormat="1" ht="15" customHeight="1" thickTop="1">
      <c r="A8" s="445" t="s">
        <v>9</v>
      </c>
      <c r="B8" s="446">
        <v>3695632.7010999997</v>
      </c>
      <c r="C8" s="446">
        <v>3683343.4373699999</v>
      </c>
      <c r="D8" s="446">
        <v>3288991.42662</v>
      </c>
      <c r="E8" s="446">
        <v>3992229.6861999999</v>
      </c>
      <c r="F8" s="446">
        <v>2958433.9348599999</v>
      </c>
      <c r="G8" s="446">
        <v>3472626.9432600001</v>
      </c>
      <c r="H8" s="446">
        <v>4156241.5425</v>
      </c>
      <c r="I8" s="446">
        <v>3750409.09785</v>
      </c>
      <c r="J8" s="446">
        <v>3131532.63864</v>
      </c>
      <c r="K8" s="446">
        <v>3700453.9235399999</v>
      </c>
      <c r="L8" s="446">
        <v>4112982.9418000001</v>
      </c>
      <c r="M8" s="446">
        <v>4017542.10347</v>
      </c>
      <c r="N8" s="443"/>
    </row>
    <row r="9" spans="1:14" s="447" customFormat="1" ht="15" customHeight="1">
      <c r="A9" s="445" t="s">
        <v>18</v>
      </c>
      <c r="B9" s="446">
        <v>4185464.9424899998</v>
      </c>
      <c r="C9" s="446">
        <v>3773823.4758800003</v>
      </c>
      <c r="D9" s="446">
        <v>4578636.3033800004</v>
      </c>
      <c r="E9" s="446">
        <v>5512010.6951099997</v>
      </c>
      <c r="F9" s="446">
        <v>4582504.8181400001</v>
      </c>
      <c r="G9" s="446">
        <v>3817180.0004799999</v>
      </c>
      <c r="H9" s="446">
        <v>4114008.0157099999</v>
      </c>
      <c r="I9" s="446">
        <v>4540264.8784399992</v>
      </c>
      <c r="J9" s="446">
        <v>4268423.2406900004</v>
      </c>
      <c r="K9" s="446">
        <v>4044880.0144099998</v>
      </c>
      <c r="L9" s="446">
        <v>4271865.0422600005</v>
      </c>
      <c r="M9" s="446">
        <v>4806595.3477600003</v>
      </c>
      <c r="N9" s="443"/>
    </row>
    <row r="10" spans="1:14" s="447" customFormat="1" ht="15" customHeight="1">
      <c r="A10" s="445" t="s">
        <v>27</v>
      </c>
      <c r="B10" s="446">
        <v>9726701.3621200006</v>
      </c>
      <c r="C10" s="446">
        <v>11511902.07855</v>
      </c>
      <c r="D10" s="446">
        <v>13045814.107530002</v>
      </c>
      <c r="E10" s="446">
        <v>14640417.47222</v>
      </c>
      <c r="F10" s="446">
        <v>17346454.611950003</v>
      </c>
      <c r="G10" s="446">
        <v>18700889.46731</v>
      </c>
      <c r="H10" s="446">
        <v>19647517.207849998</v>
      </c>
      <c r="I10" s="446">
        <v>19936037.08887</v>
      </c>
      <c r="J10" s="446">
        <v>20559956.40064</v>
      </c>
      <c r="K10" s="446">
        <v>22126693.715299997</v>
      </c>
      <c r="L10" s="446">
        <v>22363491.94977</v>
      </c>
      <c r="M10" s="446">
        <v>22369078.321070001</v>
      </c>
      <c r="N10" s="443"/>
    </row>
    <row r="11" spans="1:14" s="447" customFormat="1" ht="15" customHeight="1">
      <c r="A11" s="448" t="s">
        <v>572</v>
      </c>
      <c r="B11" s="446">
        <v>9769880.3050100002</v>
      </c>
      <c r="C11" s="446">
        <v>11522582.1569</v>
      </c>
      <c r="D11" s="446">
        <v>13041734.093499999</v>
      </c>
      <c r="E11" s="446">
        <v>14665411.11249</v>
      </c>
      <c r="F11" s="446">
        <v>17296215.372810002</v>
      </c>
      <c r="G11" s="446">
        <v>18628239.48996</v>
      </c>
      <c r="H11" s="446">
        <v>19212320.501259997</v>
      </c>
      <c r="I11" s="446">
        <v>19283152.842089999</v>
      </c>
      <c r="J11" s="446">
        <v>19893168.185349997</v>
      </c>
      <c r="K11" s="446">
        <v>21412734.671220001</v>
      </c>
      <c r="L11" s="446">
        <v>21657445.72577</v>
      </c>
      <c r="M11" s="446">
        <v>21649040.138289999</v>
      </c>
      <c r="N11" s="443"/>
    </row>
    <row r="12" spans="1:14" s="447" customFormat="1" ht="15" customHeight="1">
      <c r="A12" s="448" t="s">
        <v>573</v>
      </c>
      <c r="B12" s="446">
        <v>9714966.8466800004</v>
      </c>
      <c r="C12" s="446">
        <v>11453065.618240001</v>
      </c>
      <c r="D12" s="446">
        <v>12931396.657950001</v>
      </c>
      <c r="E12" s="446">
        <v>14414582.9268</v>
      </c>
      <c r="F12" s="446">
        <v>16959928.550039999</v>
      </c>
      <c r="G12" s="446">
        <v>18148113.343589999</v>
      </c>
      <c r="H12" s="446">
        <v>18521546.442060001</v>
      </c>
      <c r="I12" s="446">
        <v>13939725.877049999</v>
      </c>
      <c r="J12" s="446">
        <v>15317841.91935</v>
      </c>
      <c r="K12" s="446">
        <v>17164732.70809</v>
      </c>
      <c r="L12" s="446">
        <v>17798635.086139999</v>
      </c>
      <c r="M12" s="446">
        <v>18105302.160250001</v>
      </c>
      <c r="N12" s="443"/>
    </row>
    <row r="13" spans="1:14" s="447" customFormat="1" ht="15" customHeight="1">
      <c r="A13" s="448" t="s">
        <v>574</v>
      </c>
      <c r="B13" s="446">
        <v>54913.458330000001</v>
      </c>
      <c r="C13" s="446">
        <v>69516.538659999991</v>
      </c>
      <c r="D13" s="446">
        <v>110337.43554999999</v>
      </c>
      <c r="E13" s="446">
        <v>250828.18568999998</v>
      </c>
      <c r="F13" s="446">
        <v>336286.82276999997</v>
      </c>
      <c r="G13" s="446">
        <v>480126.14637000003</v>
      </c>
      <c r="H13" s="446">
        <v>690774.05920000002</v>
      </c>
      <c r="I13" s="446">
        <v>5343426.9650400002</v>
      </c>
      <c r="J13" s="446">
        <v>4575326.2659999998</v>
      </c>
      <c r="K13" s="446">
        <v>4248001.96313</v>
      </c>
      <c r="L13" s="446">
        <v>3858810.6396300001</v>
      </c>
      <c r="M13" s="446">
        <v>3543737.97804</v>
      </c>
      <c r="N13" s="443"/>
    </row>
    <row r="14" spans="1:14" s="447" customFormat="1" ht="15" customHeight="1">
      <c r="A14" s="448" t="s">
        <v>575</v>
      </c>
      <c r="B14" s="446">
        <v>49501.785929999998</v>
      </c>
      <c r="C14" s="446">
        <v>91848.225449999998</v>
      </c>
      <c r="D14" s="446">
        <v>122741.86867</v>
      </c>
      <c r="E14" s="446">
        <v>69918.597739999997</v>
      </c>
      <c r="F14" s="446">
        <v>105826.19787</v>
      </c>
      <c r="G14" s="446">
        <v>105223.84565999999</v>
      </c>
      <c r="H14" s="446">
        <v>15329.726409999999</v>
      </c>
      <c r="I14" s="446">
        <v>105059.9875</v>
      </c>
      <c r="J14" s="446">
        <v>140573.31224</v>
      </c>
      <c r="K14" s="446">
        <v>287644.03848000005</v>
      </c>
      <c r="L14" s="446">
        <v>257927.56049</v>
      </c>
      <c r="M14" s="446">
        <v>349299.03187000001</v>
      </c>
      <c r="N14" s="443"/>
    </row>
    <row r="15" spans="1:14" s="447" customFormat="1" ht="15" customHeight="1">
      <c r="A15" s="448" t="s">
        <v>576</v>
      </c>
      <c r="B15" s="446">
        <v>43776.709340000001</v>
      </c>
      <c r="C15" s="446">
        <v>85335.020349999992</v>
      </c>
      <c r="D15" s="446">
        <v>93022.23633</v>
      </c>
      <c r="E15" s="446">
        <v>67332.736900000004</v>
      </c>
      <c r="F15" s="446">
        <v>92838.572159999996</v>
      </c>
      <c r="G15" s="446">
        <v>86408.375290000011</v>
      </c>
      <c r="H15" s="446">
        <v>13223.914419999999</v>
      </c>
      <c r="I15" s="446">
        <v>41044.068289999996</v>
      </c>
      <c r="J15" s="446">
        <v>46880.412939999995</v>
      </c>
      <c r="K15" s="446">
        <v>90105.059359999999</v>
      </c>
      <c r="L15" s="446">
        <v>111028.31770999999</v>
      </c>
      <c r="M15" s="446">
        <v>151147.35955000002</v>
      </c>
      <c r="N15" s="443"/>
    </row>
    <row r="16" spans="1:14" s="447" customFormat="1" ht="15" customHeight="1">
      <c r="A16" s="448" t="s">
        <v>577</v>
      </c>
      <c r="B16" s="446">
        <v>5725.0765899999997</v>
      </c>
      <c r="C16" s="446">
        <v>6513.2050999999992</v>
      </c>
      <c r="D16" s="446">
        <v>29719.63234</v>
      </c>
      <c r="E16" s="446">
        <v>2585.8608399999998</v>
      </c>
      <c r="F16" s="446">
        <v>12987.62571</v>
      </c>
      <c r="G16" s="446">
        <v>18815.470370000003</v>
      </c>
      <c r="H16" s="446">
        <v>2105.8119900000002</v>
      </c>
      <c r="I16" s="446">
        <v>64015.91921</v>
      </c>
      <c r="J16" s="446">
        <v>93692.89929999999</v>
      </c>
      <c r="K16" s="446">
        <v>197538.97912</v>
      </c>
      <c r="L16" s="446">
        <v>146899.24278</v>
      </c>
      <c r="M16" s="446">
        <v>198151.67231999998</v>
      </c>
      <c r="N16" s="443"/>
    </row>
    <row r="17" spans="1:14" s="447" customFormat="1" ht="15" customHeight="1">
      <c r="A17" s="448" t="s">
        <v>578</v>
      </c>
      <c r="B17" s="446">
        <v>85208.711110000004</v>
      </c>
      <c r="C17" s="446">
        <v>90830.90135</v>
      </c>
      <c r="D17" s="446">
        <v>118780.81845000001</v>
      </c>
      <c r="E17" s="446">
        <v>206498.88128</v>
      </c>
      <c r="F17" s="446">
        <v>253463.13586000001</v>
      </c>
      <c r="G17" s="446">
        <v>251270.23727000001</v>
      </c>
      <c r="H17" s="446">
        <v>285648.99158999999</v>
      </c>
      <c r="I17" s="446">
        <v>210078.43340000001</v>
      </c>
      <c r="J17" s="446">
        <v>305302.75887000002</v>
      </c>
      <c r="K17" s="446">
        <v>362012.89581999998</v>
      </c>
      <c r="L17" s="446">
        <v>475219.14423000003</v>
      </c>
      <c r="M17" s="446">
        <v>547404.59560999996</v>
      </c>
      <c r="N17" s="443"/>
    </row>
    <row r="18" spans="1:14" s="447" customFormat="1" ht="15" customHeight="1">
      <c r="A18" s="448" t="s">
        <v>579</v>
      </c>
      <c r="B18" s="446">
        <v>55778.79952</v>
      </c>
      <c r="C18" s="446">
        <v>69866.335200000001</v>
      </c>
      <c r="D18" s="446">
        <v>101655.73745999999</v>
      </c>
      <c r="E18" s="446">
        <v>172859.2108</v>
      </c>
      <c r="F18" s="446">
        <v>212864.26952999999</v>
      </c>
      <c r="G18" s="446">
        <v>197311.65003999998</v>
      </c>
      <c r="H18" s="446">
        <v>232362.72991999998</v>
      </c>
      <c r="I18" s="446">
        <v>160216.45955</v>
      </c>
      <c r="J18" s="446">
        <v>129397.89036</v>
      </c>
      <c r="K18" s="446">
        <v>132875.35862000001</v>
      </c>
      <c r="L18" s="446">
        <v>148716.14225</v>
      </c>
      <c r="M18" s="446">
        <v>185078.62286</v>
      </c>
      <c r="N18" s="443"/>
    </row>
    <row r="19" spans="1:14" s="447" customFormat="1" ht="15" customHeight="1">
      <c r="A19" s="448" t="s">
        <v>580</v>
      </c>
      <c r="B19" s="446">
        <v>29429.91159</v>
      </c>
      <c r="C19" s="446">
        <v>20964.566149999999</v>
      </c>
      <c r="D19" s="446">
        <v>17125.080989999999</v>
      </c>
      <c r="E19" s="446">
        <v>33639.670479999993</v>
      </c>
      <c r="F19" s="446">
        <v>40598.866329999997</v>
      </c>
      <c r="G19" s="446">
        <v>53958.587229999997</v>
      </c>
      <c r="H19" s="446">
        <v>53286.26167</v>
      </c>
      <c r="I19" s="446">
        <v>49861.973850000002</v>
      </c>
      <c r="J19" s="446">
        <v>175904.86851</v>
      </c>
      <c r="K19" s="446">
        <v>229137.53719999999</v>
      </c>
      <c r="L19" s="446">
        <v>326503.00198</v>
      </c>
      <c r="M19" s="446">
        <v>362325.97275000002</v>
      </c>
      <c r="N19" s="443"/>
    </row>
    <row r="20" spans="1:14" s="447" customFormat="1" ht="15" customHeight="1">
      <c r="A20" s="448" t="s">
        <v>40</v>
      </c>
      <c r="B20" s="446">
        <v>69393.80101000001</v>
      </c>
      <c r="C20" s="446">
        <v>81356.11626000001</v>
      </c>
      <c r="D20" s="446">
        <v>85609.130900000004</v>
      </c>
      <c r="E20" s="446">
        <v>99967.15148</v>
      </c>
      <c r="F20" s="446">
        <v>106566.62844</v>
      </c>
      <c r="G20" s="446">
        <v>121742.2084</v>
      </c>
      <c r="H20" s="446">
        <v>692135.62927999999</v>
      </c>
      <c r="I20" s="446">
        <v>846568.70837000001</v>
      </c>
      <c r="J20" s="446">
        <v>753831.85934000008</v>
      </c>
      <c r="K20" s="446">
        <v>730211.08299000002</v>
      </c>
      <c r="L20" s="446">
        <v>678149.42367999989</v>
      </c>
      <c r="M20" s="446">
        <v>622493.12338999996</v>
      </c>
      <c r="N20" s="443"/>
    </row>
    <row r="21" spans="1:14" s="447" customFormat="1" ht="15" customHeight="1">
      <c r="A21" s="448" t="s">
        <v>581</v>
      </c>
      <c r="B21" s="446">
        <v>-247283.24093999999</v>
      </c>
      <c r="C21" s="446">
        <v>-274715.32141000003</v>
      </c>
      <c r="D21" s="446">
        <v>-323051.80398999999</v>
      </c>
      <c r="E21" s="446">
        <v>-401378.27077</v>
      </c>
      <c r="F21" s="446">
        <v>-415616.72302999999</v>
      </c>
      <c r="G21" s="446">
        <v>-405586.31398000004</v>
      </c>
      <c r="H21" s="446">
        <v>-557917.64069000003</v>
      </c>
      <c r="I21" s="446">
        <v>-508822.88248999999</v>
      </c>
      <c r="J21" s="446">
        <v>-532919.71516000002</v>
      </c>
      <c r="K21" s="446">
        <v>-665908.97321000008</v>
      </c>
      <c r="L21" s="446">
        <v>-705249.9044</v>
      </c>
      <c r="M21" s="446">
        <v>-799158.56809000007</v>
      </c>
      <c r="N21" s="443"/>
    </row>
    <row r="22" spans="1:14" s="447" customFormat="1" ht="15" customHeight="1">
      <c r="A22" s="445" t="s">
        <v>70</v>
      </c>
      <c r="B22" s="446">
        <v>77068.819860000003</v>
      </c>
      <c r="C22" s="446">
        <v>97946.060440000001</v>
      </c>
      <c r="D22" s="446">
        <v>98522.880749999997</v>
      </c>
      <c r="E22" s="446">
        <v>107813.7316</v>
      </c>
      <c r="F22" s="446">
        <v>119412.18695</v>
      </c>
      <c r="G22" s="446">
        <v>131663.99406</v>
      </c>
      <c r="H22" s="446">
        <v>176971.45355999999</v>
      </c>
      <c r="I22" s="446">
        <v>201237.07285</v>
      </c>
      <c r="J22" s="446">
        <v>150157.94274999999</v>
      </c>
      <c r="K22" s="446">
        <v>124069.95774</v>
      </c>
      <c r="L22" s="446">
        <v>169688.90638</v>
      </c>
      <c r="M22" s="446">
        <v>185482.88697999998</v>
      </c>
      <c r="N22" s="443"/>
    </row>
    <row r="23" spans="1:14" s="447" customFormat="1" ht="15" customHeight="1">
      <c r="A23" s="445" t="s">
        <v>76</v>
      </c>
      <c r="B23" s="446">
        <v>668.66707999999994</v>
      </c>
      <c r="C23" s="446">
        <v>2000.6695400000001</v>
      </c>
      <c r="D23" s="446">
        <v>12978.39048</v>
      </c>
      <c r="E23" s="446">
        <v>4582.7873099999997</v>
      </c>
      <c r="F23" s="446">
        <v>8737.8687499999996</v>
      </c>
      <c r="G23" s="446">
        <v>10058.223099999999</v>
      </c>
      <c r="H23" s="446">
        <v>4381.3975599999994</v>
      </c>
      <c r="I23" s="446">
        <v>21317.426350000002</v>
      </c>
      <c r="J23" s="446">
        <v>28177.360049999999</v>
      </c>
      <c r="K23" s="446">
        <v>33844.106070000002</v>
      </c>
      <c r="L23" s="446">
        <v>40494.14415</v>
      </c>
      <c r="M23" s="446">
        <v>45098.41401</v>
      </c>
      <c r="N23" s="443"/>
    </row>
    <row r="24" spans="1:14" s="447" customFormat="1" ht="15" customHeight="1">
      <c r="A24" s="445" t="s">
        <v>582</v>
      </c>
      <c r="B24" s="446">
        <v>665743.67625999998</v>
      </c>
      <c r="C24" s="446">
        <v>618218.59114999999</v>
      </c>
      <c r="D24" s="446">
        <v>588623.66541000002</v>
      </c>
      <c r="E24" s="446">
        <v>684154.74375999998</v>
      </c>
      <c r="F24" s="446">
        <v>1039327.69862</v>
      </c>
      <c r="G24" s="446">
        <v>1561762.7764400002</v>
      </c>
      <c r="H24" s="446">
        <v>2070529.0788800002</v>
      </c>
      <c r="I24" s="446">
        <v>2766205.2402900001</v>
      </c>
      <c r="J24" s="446">
        <v>3820624.6610100004</v>
      </c>
      <c r="K24" s="446">
        <v>3606450.4856999996</v>
      </c>
      <c r="L24" s="446">
        <v>3251540.18829</v>
      </c>
      <c r="M24" s="446">
        <v>3190393.8982600002</v>
      </c>
      <c r="N24" s="443"/>
    </row>
    <row r="25" spans="1:14" s="447" customFormat="1" ht="15" customHeight="1">
      <c r="A25" s="445" t="s">
        <v>86</v>
      </c>
      <c r="B25" s="446">
        <v>326161.24536</v>
      </c>
      <c r="C25" s="446">
        <v>341730.25611999998</v>
      </c>
      <c r="D25" s="446">
        <v>336226.88231000002</v>
      </c>
      <c r="E25" s="446">
        <v>353255.13894999999</v>
      </c>
      <c r="F25" s="446">
        <v>351441.2328</v>
      </c>
      <c r="G25" s="446">
        <v>344823.14332999999</v>
      </c>
      <c r="H25" s="446">
        <v>336325.49472000002</v>
      </c>
      <c r="I25" s="446">
        <v>344731.2133</v>
      </c>
      <c r="J25" s="446">
        <v>333218.18610000005</v>
      </c>
      <c r="K25" s="446">
        <v>330854.81406999996</v>
      </c>
      <c r="L25" s="446">
        <v>393926.26686999999</v>
      </c>
      <c r="M25" s="446">
        <v>392064.96562999999</v>
      </c>
      <c r="N25" s="443"/>
    </row>
    <row r="26" spans="1:14" s="447" customFormat="1" ht="15" customHeight="1">
      <c r="A26" s="445" t="s">
        <v>583</v>
      </c>
      <c r="B26" s="446">
        <v>30147.560440000001</v>
      </c>
      <c r="C26" s="446">
        <v>27526.452670000002</v>
      </c>
      <c r="D26" s="446">
        <v>32434.16979</v>
      </c>
      <c r="E26" s="446">
        <v>31438.121480000002</v>
      </c>
      <c r="F26" s="446">
        <v>23478.390800000001</v>
      </c>
      <c r="G26" s="446">
        <v>28111.551010000003</v>
      </c>
      <c r="H26" s="446">
        <v>30636.858079999998</v>
      </c>
      <c r="I26" s="446">
        <v>32452.169489999997</v>
      </c>
      <c r="J26" s="446">
        <v>33728.497510000001</v>
      </c>
      <c r="K26" s="446">
        <v>42202.720270000005</v>
      </c>
      <c r="L26" s="446">
        <v>72702.69726999999</v>
      </c>
      <c r="M26" s="446">
        <v>49712.809880000001</v>
      </c>
      <c r="N26" s="443"/>
    </row>
    <row r="27" spans="1:14" s="449" customFormat="1" ht="15" customHeight="1" thickBot="1">
      <c r="A27" s="445" t="s">
        <v>102</v>
      </c>
      <c r="B27" s="446">
        <v>0</v>
      </c>
      <c r="C27" s="446">
        <v>0</v>
      </c>
      <c r="D27" s="446">
        <v>0</v>
      </c>
      <c r="E27" s="446">
        <v>0</v>
      </c>
      <c r="F27" s="446">
        <v>0</v>
      </c>
      <c r="G27" s="446">
        <v>0</v>
      </c>
      <c r="H27" s="446">
        <v>0</v>
      </c>
      <c r="I27" s="446">
        <v>0</v>
      </c>
      <c r="J27" s="446">
        <v>0</v>
      </c>
      <c r="K27" s="446">
        <v>0</v>
      </c>
      <c r="L27" s="446">
        <v>0</v>
      </c>
      <c r="M27" s="446">
        <v>0</v>
      </c>
      <c r="N27" s="443"/>
    </row>
    <row r="28" spans="1:14" s="444" customFormat="1" ht="15" customHeight="1" thickTop="1" thickBot="1">
      <c r="A28" s="440" t="s">
        <v>584</v>
      </c>
      <c r="B28" s="441">
        <v>17416060.240900002</v>
      </c>
      <c r="C28" s="441">
        <v>18646624.03029</v>
      </c>
      <c r="D28" s="441">
        <v>20456359.37469</v>
      </c>
      <c r="E28" s="441">
        <v>23675919.626680002</v>
      </c>
      <c r="F28" s="441">
        <v>24677010.180689998</v>
      </c>
      <c r="G28" s="441">
        <v>26171786.080119997</v>
      </c>
      <c r="H28" s="441">
        <v>28693137.811150003</v>
      </c>
      <c r="I28" s="441">
        <v>29529544.654259998</v>
      </c>
      <c r="J28" s="441">
        <v>30168896.992759999</v>
      </c>
      <c r="K28" s="441">
        <v>31853833.915400002</v>
      </c>
      <c r="L28" s="441">
        <v>32395731.14395</v>
      </c>
      <c r="M28" s="441">
        <v>32765334.929959998</v>
      </c>
      <c r="N28" s="443"/>
    </row>
    <row r="29" spans="1:14" s="447" customFormat="1" ht="15" customHeight="1" thickTop="1">
      <c r="A29" s="445" t="s">
        <v>585</v>
      </c>
      <c r="B29" s="446">
        <v>16139403.34842</v>
      </c>
      <c r="C29" s="446">
        <v>17340819.179340001</v>
      </c>
      <c r="D29" s="446">
        <v>18773137.933910001</v>
      </c>
      <c r="E29" s="446">
        <v>21067664.692000002</v>
      </c>
      <c r="F29" s="446">
        <v>20264120.341460001</v>
      </c>
      <c r="G29" s="446">
        <v>20007768.056019999</v>
      </c>
      <c r="H29" s="446">
        <v>22062726.73364</v>
      </c>
      <c r="I29" s="446">
        <v>22117705.047800001</v>
      </c>
      <c r="J29" s="446">
        <v>23641309.643830001</v>
      </c>
      <c r="K29" s="446">
        <v>15566722.98483</v>
      </c>
      <c r="L29" s="446">
        <v>14264580.900110001</v>
      </c>
      <c r="M29" s="446">
        <v>25312227.32034</v>
      </c>
      <c r="N29" s="443"/>
    </row>
    <row r="30" spans="1:14" s="447" customFormat="1" ht="15" customHeight="1">
      <c r="A30" s="448" t="s">
        <v>586</v>
      </c>
      <c r="B30" s="446">
        <v>6030709.0619399995</v>
      </c>
      <c r="C30" s="446">
        <v>5205759.7517600004</v>
      </c>
      <c r="D30" s="446">
        <v>5703018.3211199995</v>
      </c>
      <c r="E30" s="446">
        <v>5601128.2103800001</v>
      </c>
      <c r="F30" s="446">
        <v>4616492.5103000002</v>
      </c>
      <c r="G30" s="446">
        <v>4241397.1219100002</v>
      </c>
      <c r="H30" s="446">
        <v>4463727.2304300005</v>
      </c>
      <c r="I30" s="446">
        <v>4730762.9716999996</v>
      </c>
      <c r="J30" s="446">
        <v>4615390.6799799995</v>
      </c>
      <c r="K30" s="446">
        <v>4688105.9618999995</v>
      </c>
      <c r="L30" s="446">
        <v>4710019.4624100002</v>
      </c>
      <c r="M30" s="446">
        <v>5186831.8555299994</v>
      </c>
      <c r="N30" s="443"/>
    </row>
    <row r="31" spans="1:14" s="447" customFormat="1" ht="15" customHeight="1">
      <c r="A31" s="448" t="s">
        <v>587</v>
      </c>
      <c r="B31" s="446">
        <v>4980332.7655800004</v>
      </c>
      <c r="C31" s="446">
        <v>5570532.0457299994</v>
      </c>
      <c r="D31" s="446">
        <v>6045449.0961499996</v>
      </c>
      <c r="E31" s="446">
        <v>7249649.4338400001</v>
      </c>
      <c r="F31" s="446">
        <v>6795348.9971400006</v>
      </c>
      <c r="G31" s="446">
        <v>6724824.3115299996</v>
      </c>
      <c r="H31" s="446">
        <v>7034340.9308599997</v>
      </c>
      <c r="I31" s="446">
        <v>7216369.0790200001</v>
      </c>
      <c r="J31" s="446">
        <v>7318359.7898800001</v>
      </c>
      <c r="K31" s="446">
        <v>6761867.9527500002</v>
      </c>
      <c r="L31" s="446">
        <v>7167039.3676100001</v>
      </c>
      <c r="M31" s="446">
        <v>7274106.3008599998</v>
      </c>
      <c r="N31" s="443"/>
    </row>
    <row r="32" spans="1:14" s="447" customFormat="1" ht="15" customHeight="1">
      <c r="A32" s="448" t="s">
        <v>588</v>
      </c>
      <c r="B32" s="446">
        <v>334710.97012000001</v>
      </c>
      <c r="C32" s="446">
        <v>146768.09469999999</v>
      </c>
      <c r="D32" s="446">
        <v>61102.699979999998</v>
      </c>
      <c r="E32" s="446">
        <v>43643.37717</v>
      </c>
      <c r="F32" s="446">
        <v>35659.557159999997</v>
      </c>
      <c r="G32" s="446">
        <v>34499.827520000006</v>
      </c>
      <c r="H32" s="446">
        <v>49921.88781</v>
      </c>
      <c r="I32" s="446">
        <v>163331.72313</v>
      </c>
      <c r="J32" s="446">
        <v>1058.8095600000001</v>
      </c>
      <c r="K32" s="446">
        <v>883.92254000000003</v>
      </c>
      <c r="L32" s="446">
        <v>709.90771999999993</v>
      </c>
      <c r="M32" s="446">
        <v>88.348020000000005</v>
      </c>
      <c r="N32" s="443"/>
    </row>
    <row r="33" spans="1:14" s="447" customFormat="1" ht="15" customHeight="1">
      <c r="A33" s="448" t="s">
        <v>589</v>
      </c>
      <c r="B33" s="446">
        <v>644441.92788999993</v>
      </c>
      <c r="C33" s="446">
        <v>922304.78058000002</v>
      </c>
      <c r="D33" s="446">
        <v>749490.97678999999</v>
      </c>
      <c r="E33" s="446">
        <v>783692.37635999999</v>
      </c>
      <c r="F33" s="446">
        <v>613460.20551999996</v>
      </c>
      <c r="G33" s="446">
        <v>567189.84001000004</v>
      </c>
      <c r="H33" s="446">
        <v>441475.26417000004</v>
      </c>
      <c r="I33" s="446">
        <v>370531.63824</v>
      </c>
      <c r="J33" s="446">
        <v>324407.29801999999</v>
      </c>
      <c r="K33" s="446">
        <v>348263.47129000002</v>
      </c>
      <c r="L33" s="446">
        <v>381657.16381</v>
      </c>
      <c r="M33" s="446">
        <v>398984.94118000002</v>
      </c>
      <c r="N33" s="443"/>
    </row>
    <row r="34" spans="1:14" s="447" customFormat="1" ht="15" customHeight="1">
      <c r="A34" s="448" t="s">
        <v>590</v>
      </c>
      <c r="B34" s="446">
        <v>3856732.1535999998</v>
      </c>
      <c r="C34" s="446">
        <v>5102520.8719199998</v>
      </c>
      <c r="D34" s="446">
        <v>5729277.3404799998</v>
      </c>
      <c r="E34" s="446">
        <v>6802125.5549300006</v>
      </c>
      <c r="F34" s="446">
        <v>7498305.3774300003</v>
      </c>
      <c r="G34" s="446">
        <v>7607766.7070899997</v>
      </c>
      <c r="H34" s="446">
        <v>9062520.3819900006</v>
      </c>
      <c r="I34" s="446">
        <v>8556763.1741700005</v>
      </c>
      <c r="J34" s="446">
        <v>10192443.503860001</v>
      </c>
      <c r="K34" s="446">
        <v>2400843.0293200002</v>
      </c>
      <c r="L34" s="446">
        <v>1899971.9722899999</v>
      </c>
      <c r="M34" s="446">
        <v>10996700.43087</v>
      </c>
      <c r="N34" s="443"/>
    </row>
    <row r="35" spans="1:14" s="447" customFormat="1" ht="15" customHeight="1">
      <c r="A35" s="448" t="s">
        <v>591</v>
      </c>
      <c r="B35" s="446">
        <v>292476.46929000004</v>
      </c>
      <c r="C35" s="446">
        <v>392933.63464999996</v>
      </c>
      <c r="D35" s="446">
        <v>484799.49939000001</v>
      </c>
      <c r="E35" s="446">
        <v>587425.73932000005</v>
      </c>
      <c r="F35" s="446">
        <v>704853.69390999991</v>
      </c>
      <c r="G35" s="446">
        <v>832090.24796000007</v>
      </c>
      <c r="H35" s="446">
        <v>1010741.03838</v>
      </c>
      <c r="I35" s="446">
        <v>1079946.46154</v>
      </c>
      <c r="J35" s="446">
        <v>1189649.56253</v>
      </c>
      <c r="K35" s="446">
        <v>1366758.6470299999</v>
      </c>
      <c r="L35" s="446">
        <v>105183.02627</v>
      </c>
      <c r="M35" s="446">
        <v>1455515.4438800002</v>
      </c>
      <c r="N35" s="443"/>
    </row>
    <row r="36" spans="1:14" s="447" customFormat="1" ht="15" customHeight="1">
      <c r="A36" s="445" t="s">
        <v>592</v>
      </c>
      <c r="B36" s="446">
        <v>5157.0286900000001</v>
      </c>
      <c r="C36" s="446">
        <v>6915.0809200000003</v>
      </c>
      <c r="D36" s="446">
        <v>5030.7679100000005</v>
      </c>
      <c r="E36" s="446">
        <v>5828.5589300000001</v>
      </c>
      <c r="F36" s="446">
        <v>10050.88768</v>
      </c>
      <c r="G36" s="446">
        <v>5785.83763</v>
      </c>
      <c r="H36" s="446">
        <v>10271.188779999999</v>
      </c>
      <c r="I36" s="446">
        <v>10835.9094</v>
      </c>
      <c r="J36" s="446">
        <v>19789.020499999999</v>
      </c>
      <c r="K36" s="446">
        <v>22856.937910000001</v>
      </c>
      <c r="L36" s="446">
        <v>23738.284339999998</v>
      </c>
      <c r="M36" s="446">
        <v>23808.59605</v>
      </c>
      <c r="N36" s="443"/>
    </row>
    <row r="37" spans="1:14" s="447" customFormat="1" ht="15" customHeight="1">
      <c r="A37" s="445" t="s">
        <v>593</v>
      </c>
      <c r="B37" s="446">
        <v>152039.22153000001</v>
      </c>
      <c r="C37" s="446">
        <v>233005.61802000002</v>
      </c>
      <c r="D37" s="446">
        <v>269667.60557999997</v>
      </c>
      <c r="E37" s="446">
        <v>961837.00612999999</v>
      </c>
      <c r="F37" s="446">
        <v>1284797.01428</v>
      </c>
      <c r="G37" s="446">
        <v>1920417.6024200001</v>
      </c>
      <c r="H37" s="446">
        <v>2329848.7167800004</v>
      </c>
      <c r="I37" s="446">
        <v>2485607.7139699999</v>
      </c>
      <c r="J37" s="446">
        <v>3619284.0600300003</v>
      </c>
      <c r="K37" s="446">
        <v>4266168.9118400002</v>
      </c>
      <c r="L37" s="446">
        <v>4422967.0412799995</v>
      </c>
      <c r="M37" s="446">
        <v>4153697.9496900002</v>
      </c>
      <c r="N37" s="443"/>
    </row>
    <row r="38" spans="1:14" s="447" customFormat="1" ht="15" customHeight="1">
      <c r="A38" s="445" t="s">
        <v>594</v>
      </c>
      <c r="B38" s="446">
        <v>319729.72867000004</v>
      </c>
      <c r="C38" s="446">
        <v>362075.82627999998</v>
      </c>
      <c r="D38" s="446">
        <v>369484.34910000005</v>
      </c>
      <c r="E38" s="446">
        <v>392495.66836000001</v>
      </c>
      <c r="F38" s="446">
        <v>421431.34593000001</v>
      </c>
      <c r="G38" s="446">
        <v>416199.22416000004</v>
      </c>
      <c r="H38" s="446">
        <v>428518.24926999997</v>
      </c>
      <c r="I38" s="446">
        <v>588751.07296999998</v>
      </c>
      <c r="J38" s="446">
        <v>656819.4860700001</v>
      </c>
      <c r="K38" s="446">
        <v>449902.43127999996</v>
      </c>
      <c r="L38" s="446">
        <v>788979.86135999998</v>
      </c>
      <c r="M38" s="446">
        <v>684001.68119000003</v>
      </c>
      <c r="N38" s="443"/>
    </row>
    <row r="39" spans="1:14" s="447" customFormat="1" ht="15" customHeight="1">
      <c r="A39" s="445" t="s">
        <v>147</v>
      </c>
      <c r="B39" s="446">
        <v>149583.44699</v>
      </c>
      <c r="C39" s="446">
        <v>170162.55194</v>
      </c>
      <c r="D39" s="446">
        <v>191083.01552000002</v>
      </c>
      <c r="E39" s="446">
        <v>218332.02249999999</v>
      </c>
      <c r="F39" s="446">
        <v>235754.15368000002</v>
      </c>
      <c r="G39" s="446">
        <v>251717.91553</v>
      </c>
      <c r="H39" s="446">
        <v>271790.34288999997</v>
      </c>
      <c r="I39" s="446">
        <v>264683.50890000002</v>
      </c>
      <c r="J39" s="446">
        <v>278346.25316000002</v>
      </c>
      <c r="K39" s="446">
        <v>290077.57780000003</v>
      </c>
      <c r="L39" s="446">
        <v>301297.70756999997</v>
      </c>
      <c r="M39" s="446">
        <v>308671.26808999997</v>
      </c>
      <c r="N39" s="443"/>
    </row>
    <row r="40" spans="1:14" s="447" customFormat="1" ht="15" customHeight="1">
      <c r="A40" s="445" t="s">
        <v>154</v>
      </c>
      <c r="B40" s="446">
        <v>342698.56573999999</v>
      </c>
      <c r="C40" s="446">
        <v>274064.98161999998</v>
      </c>
      <c r="D40" s="446">
        <v>447063.05297000002</v>
      </c>
      <c r="E40" s="446">
        <v>515857.24022000004</v>
      </c>
      <c r="F40" s="446">
        <v>413304.16664999997</v>
      </c>
      <c r="G40" s="446">
        <v>413500.69443000003</v>
      </c>
      <c r="H40" s="446">
        <v>563689.37970000005</v>
      </c>
      <c r="I40" s="446">
        <v>564023.92288999993</v>
      </c>
      <c r="J40" s="446">
        <v>461427.20913999999</v>
      </c>
      <c r="K40" s="446">
        <v>449342.81917999999</v>
      </c>
      <c r="L40" s="446">
        <v>433951.81322000001</v>
      </c>
      <c r="M40" s="446">
        <v>411613.31592999998</v>
      </c>
      <c r="N40" s="443"/>
    </row>
    <row r="41" spans="1:14" s="447" customFormat="1" ht="15" customHeight="1">
      <c r="A41" s="445" t="s">
        <v>595</v>
      </c>
      <c r="B41" s="446">
        <v>276604.68267000001</v>
      </c>
      <c r="C41" s="446">
        <v>255853.01266000001</v>
      </c>
      <c r="D41" s="446">
        <v>393442.57216000004</v>
      </c>
      <c r="E41" s="446">
        <v>509621.29227999999</v>
      </c>
      <c r="F41" s="446">
        <v>438909.41576</v>
      </c>
      <c r="G41" s="446">
        <v>531561.09490999999</v>
      </c>
      <c r="H41" s="446">
        <v>453538.39293000003</v>
      </c>
      <c r="I41" s="446">
        <v>370871.77824000001</v>
      </c>
      <c r="J41" s="446">
        <v>300390.20316000003</v>
      </c>
      <c r="K41" s="446">
        <v>267966.79878999997</v>
      </c>
      <c r="L41" s="446">
        <v>240328.50218000001</v>
      </c>
      <c r="M41" s="446">
        <v>196557.4032</v>
      </c>
      <c r="N41" s="443"/>
    </row>
    <row r="42" spans="1:14" s="449" customFormat="1" ht="15" customHeight="1" thickBot="1">
      <c r="A42" s="445" t="s">
        <v>128</v>
      </c>
      <c r="B42" s="446">
        <v>30844.21819</v>
      </c>
      <c r="C42" s="446">
        <v>3727.7795099999998</v>
      </c>
      <c r="D42" s="446">
        <v>7450.0775400000002</v>
      </c>
      <c r="E42" s="446">
        <v>4283.1462599999995</v>
      </c>
      <c r="F42" s="446">
        <v>1608642.85525</v>
      </c>
      <c r="G42" s="446">
        <v>2624835.6550199999</v>
      </c>
      <c r="H42" s="446">
        <v>2572754.8071599999</v>
      </c>
      <c r="I42" s="446">
        <v>3127065.7000899999</v>
      </c>
      <c r="J42" s="446">
        <v>1191531.1168699998</v>
      </c>
      <c r="K42" s="446">
        <v>10540795.45377</v>
      </c>
      <c r="L42" s="446">
        <v>11919887.03389</v>
      </c>
      <c r="M42" s="446">
        <v>1674757.3954700001</v>
      </c>
      <c r="N42" s="443"/>
    </row>
    <row r="43" spans="1:14" s="444" customFormat="1" ht="15" customHeight="1" thickTop="1" thickBot="1">
      <c r="A43" s="440" t="s">
        <v>596</v>
      </c>
      <c r="B43" s="441">
        <v>1291528.7338099999</v>
      </c>
      <c r="C43" s="441">
        <v>1409866.9914300002</v>
      </c>
      <c r="D43" s="441">
        <v>1525868.4515799999</v>
      </c>
      <c r="E43" s="441">
        <v>1649982.7499500001</v>
      </c>
      <c r="F43" s="441">
        <v>1752780.5621800001</v>
      </c>
      <c r="G43" s="441">
        <v>1895330.0188699998</v>
      </c>
      <c r="H43" s="441">
        <v>1843473.23771</v>
      </c>
      <c r="I43" s="441">
        <v>2063109.53318</v>
      </c>
      <c r="J43" s="441">
        <v>2156921.93463</v>
      </c>
      <c r="K43" s="441">
        <v>2155615.8216999997</v>
      </c>
      <c r="L43" s="441">
        <v>2280960.99284</v>
      </c>
      <c r="M43" s="441">
        <v>2290633.8171000001</v>
      </c>
      <c r="N43" s="443"/>
    </row>
    <row r="44" spans="1:14" s="447" customFormat="1" ht="15" customHeight="1" thickTop="1">
      <c r="A44" s="445" t="s">
        <v>169</v>
      </c>
      <c r="B44" s="446">
        <v>655372.64</v>
      </c>
      <c r="C44" s="446">
        <v>1057261.43</v>
      </c>
      <c r="D44" s="446">
        <v>1057261.43</v>
      </c>
      <c r="E44" s="446">
        <v>1057261.43</v>
      </c>
      <c r="F44" s="446">
        <v>1257023.6000000001</v>
      </c>
      <c r="G44" s="446">
        <v>1366039.47</v>
      </c>
      <c r="H44" s="446">
        <v>1517992.79</v>
      </c>
      <c r="I44" s="446">
        <v>1517992.79</v>
      </c>
      <c r="J44" s="446">
        <v>1701086.88</v>
      </c>
      <c r="K44" s="446">
        <v>1701086.88</v>
      </c>
      <c r="L44" s="446">
        <v>1701086.88</v>
      </c>
      <c r="M44" s="446">
        <v>1701086.88</v>
      </c>
      <c r="N44" s="443"/>
    </row>
    <row r="45" spans="1:14" s="447" customFormat="1" ht="15" customHeight="1">
      <c r="A45" s="445" t="s">
        <v>173</v>
      </c>
      <c r="B45" s="446">
        <v>96085</v>
      </c>
      <c r="C45" s="446">
        <v>20717.2</v>
      </c>
      <c r="D45" s="446">
        <v>41297.199999999997</v>
      </c>
      <c r="E45" s="446">
        <v>97084.800000000003</v>
      </c>
      <c r="F45" s="446">
        <v>70415.199999999997</v>
      </c>
      <c r="G45" s="446">
        <v>74534.561400000006</v>
      </c>
      <c r="H45" s="446">
        <v>0.36419999999999997</v>
      </c>
      <c r="I45" s="446">
        <v>82056.687000000005</v>
      </c>
      <c r="J45" s="446">
        <v>0</v>
      </c>
      <c r="K45" s="446">
        <v>32119.928399999997</v>
      </c>
      <c r="L45" s="446">
        <v>59552.656799999997</v>
      </c>
      <c r="M45" s="446">
        <v>103024.8198</v>
      </c>
      <c r="N45" s="443"/>
    </row>
    <row r="46" spans="1:14" s="447" customFormat="1" ht="15" customHeight="1">
      <c r="A46" s="445" t="s">
        <v>177</v>
      </c>
      <c r="B46" s="446">
        <v>0</v>
      </c>
      <c r="C46" s="446">
        <v>0</v>
      </c>
      <c r="D46" s="446">
        <v>0</v>
      </c>
      <c r="E46" s="446">
        <v>0</v>
      </c>
      <c r="F46" s="446">
        <v>0</v>
      </c>
      <c r="G46" s="446">
        <v>0</v>
      </c>
      <c r="H46" s="446">
        <v>0</v>
      </c>
      <c r="I46" s="446">
        <v>0</v>
      </c>
      <c r="J46" s="446">
        <v>0</v>
      </c>
      <c r="K46" s="446">
        <v>0</v>
      </c>
      <c r="L46" s="446">
        <v>0</v>
      </c>
      <c r="M46" s="446">
        <v>0</v>
      </c>
      <c r="N46" s="443"/>
    </row>
    <row r="47" spans="1:14" s="447" customFormat="1" ht="15" customHeight="1">
      <c r="A47" s="445" t="s">
        <v>597</v>
      </c>
      <c r="B47" s="446">
        <v>311438.12951</v>
      </c>
      <c r="C47" s="446">
        <v>110521.41165000001</v>
      </c>
      <c r="D47" s="446">
        <v>200482.38653999998</v>
      </c>
      <c r="E47" s="446">
        <v>257961.22406000001</v>
      </c>
      <c r="F47" s="446">
        <v>203561.41201</v>
      </c>
      <c r="G47" s="446">
        <v>201171.4657</v>
      </c>
      <c r="H47" s="446">
        <v>231566.83471999998</v>
      </c>
      <c r="I47" s="446">
        <v>243130.30351</v>
      </c>
      <c r="J47" s="446">
        <v>262892.86301999999</v>
      </c>
      <c r="K47" s="446">
        <v>309297.01014999999</v>
      </c>
      <c r="L47" s="446">
        <v>309297.01014999999</v>
      </c>
      <c r="M47" s="446">
        <v>331932.79826999997</v>
      </c>
      <c r="N47" s="443"/>
    </row>
    <row r="48" spans="1:14" s="447" customFormat="1" ht="15" customHeight="1">
      <c r="A48" s="445" t="s">
        <v>183</v>
      </c>
      <c r="B48" s="446">
        <v>228632.96430000002</v>
      </c>
      <c r="C48" s="446">
        <v>221366.94978</v>
      </c>
      <c r="D48" s="446">
        <v>226827.43503999998</v>
      </c>
      <c r="E48" s="446">
        <v>237675.29588999998</v>
      </c>
      <c r="F48" s="446">
        <v>221780.35016999999</v>
      </c>
      <c r="G48" s="446">
        <v>253584.52177000002</v>
      </c>
      <c r="H48" s="446">
        <v>93913.248790000012</v>
      </c>
      <c r="I48" s="446">
        <v>219929.75266999999</v>
      </c>
      <c r="J48" s="446">
        <v>192942.19161000001</v>
      </c>
      <c r="K48" s="446">
        <v>113112.00315</v>
      </c>
      <c r="L48" s="446">
        <v>211024.44588999997</v>
      </c>
      <c r="M48" s="446">
        <v>154589.31903000001</v>
      </c>
      <c r="N48" s="443"/>
    </row>
    <row r="49" spans="1:14" s="447" customFormat="1" ht="15" customHeight="1">
      <c r="A49" s="448" t="s">
        <v>598</v>
      </c>
      <c r="B49" s="446">
        <v>285</v>
      </c>
      <c r="C49" s="446">
        <v>285</v>
      </c>
      <c r="D49" s="446">
        <v>285</v>
      </c>
      <c r="E49" s="446">
        <v>289.77999999999997</v>
      </c>
      <c r="F49" s="446">
        <v>289.77999999999997</v>
      </c>
      <c r="G49" s="446">
        <v>289.77999999999997</v>
      </c>
      <c r="H49" s="446">
        <v>289.77999999999997</v>
      </c>
      <c r="I49" s="446">
        <v>293.4572</v>
      </c>
      <c r="J49" s="446">
        <v>293.4572</v>
      </c>
      <c r="K49" s="446">
        <v>27726.185600000001</v>
      </c>
      <c r="L49" s="446">
        <v>293.4572</v>
      </c>
      <c r="M49" s="446">
        <v>43765.620200000005</v>
      </c>
      <c r="N49" s="443"/>
    </row>
    <row r="50" spans="1:14" s="449" customFormat="1" ht="15" customHeight="1" thickBot="1">
      <c r="A50" s="448" t="s">
        <v>599</v>
      </c>
      <c r="B50" s="446">
        <v>228347.96430000002</v>
      </c>
      <c r="C50" s="446">
        <v>221081.94978</v>
      </c>
      <c r="D50" s="446">
        <v>226542.43503999998</v>
      </c>
      <c r="E50" s="446">
        <v>237385.51588999998</v>
      </c>
      <c r="F50" s="446">
        <v>221490.57016999999</v>
      </c>
      <c r="G50" s="446">
        <v>253294.74177000002</v>
      </c>
      <c r="H50" s="446">
        <v>93623.468790000014</v>
      </c>
      <c r="I50" s="446">
        <v>219636.29547000001</v>
      </c>
      <c r="J50" s="446">
        <v>192648.73441</v>
      </c>
      <c r="K50" s="446">
        <v>85385.817549999992</v>
      </c>
      <c r="L50" s="446">
        <v>210730.98869</v>
      </c>
      <c r="M50" s="446">
        <v>110823.69882999999</v>
      </c>
      <c r="N50" s="443"/>
    </row>
    <row r="51" spans="1:14" s="444" customFormat="1" ht="15" customHeight="1" thickTop="1" thickBot="1">
      <c r="A51" s="440" t="s">
        <v>600</v>
      </c>
      <c r="B51" s="441">
        <v>18707588.974709999</v>
      </c>
      <c r="C51" s="441">
        <v>20056491.02172</v>
      </c>
      <c r="D51" s="441">
        <v>21982227.826269999</v>
      </c>
      <c r="E51" s="441">
        <v>25325902.376630001</v>
      </c>
      <c r="F51" s="441">
        <v>26429790.742869999</v>
      </c>
      <c r="G51" s="441">
        <v>28067116.098990001</v>
      </c>
      <c r="H51" s="441">
        <v>30536611.048860002</v>
      </c>
      <c r="I51" s="441">
        <v>31592654.18744</v>
      </c>
      <c r="J51" s="441">
        <v>32325818.927389998</v>
      </c>
      <c r="K51" s="441">
        <v>34009449.737099998</v>
      </c>
      <c r="L51" s="441">
        <v>34676692.13679</v>
      </c>
      <c r="M51" s="441">
        <v>35055968.747060001</v>
      </c>
      <c r="N51" s="443"/>
    </row>
    <row r="52" spans="1:14" s="447" customFormat="1" ht="15" customHeight="1" thickTop="1">
      <c r="A52" s="450" t="s">
        <v>601</v>
      </c>
      <c r="B52" s="446">
        <v>2838112.6881399998</v>
      </c>
      <c r="C52" s="446">
        <v>3603510.24364</v>
      </c>
      <c r="D52" s="446">
        <v>4426580.4471899997</v>
      </c>
      <c r="E52" s="446">
        <v>4487317.00765</v>
      </c>
      <c r="F52" s="446">
        <v>4012596.9292700002</v>
      </c>
      <c r="G52" s="446">
        <v>3576076.8070399999</v>
      </c>
      <c r="H52" s="446">
        <v>2955995.0753099998</v>
      </c>
      <c r="I52" s="446">
        <v>2294984.9506199998</v>
      </c>
      <c r="J52" s="446">
        <v>2420343.7037199996</v>
      </c>
      <c r="K52" s="446">
        <v>2424302.6315600001</v>
      </c>
      <c r="L52" s="446">
        <v>2637949.07339</v>
      </c>
      <c r="M52" s="446">
        <v>2361264.01382</v>
      </c>
      <c r="N52" s="443"/>
    </row>
    <row r="53" spans="1:14" s="449" customFormat="1" ht="15" customHeight="1">
      <c r="A53" s="448" t="s">
        <v>602</v>
      </c>
      <c r="B53" s="446">
        <v>126635.9317</v>
      </c>
      <c r="C53" s="446">
        <v>269310.53667</v>
      </c>
      <c r="D53" s="446">
        <v>136430.09747000001</v>
      </c>
      <c r="E53" s="446">
        <v>227930.51197999998</v>
      </c>
      <c r="F53" s="446">
        <v>165696.30635</v>
      </c>
      <c r="G53" s="446">
        <v>153949.08453999998</v>
      </c>
      <c r="H53" s="446">
        <v>96336.715430000011</v>
      </c>
      <c r="I53" s="446">
        <v>80061.995260000011</v>
      </c>
      <c r="J53" s="446">
        <v>96641.587809999997</v>
      </c>
      <c r="K53" s="446">
        <v>76536.034200000009</v>
      </c>
      <c r="L53" s="446">
        <v>77981.90238</v>
      </c>
      <c r="M53" s="446">
        <v>57158.487990000001</v>
      </c>
      <c r="N53" s="443"/>
    </row>
    <row r="54" spans="1:14" s="449" customFormat="1" ht="15" customHeight="1">
      <c r="A54" s="448" t="s">
        <v>603</v>
      </c>
      <c r="B54" s="446">
        <v>2485602.7755700001</v>
      </c>
      <c r="C54" s="446">
        <v>3105003.69961</v>
      </c>
      <c r="D54" s="446">
        <v>4027306.6261700001</v>
      </c>
      <c r="E54" s="446">
        <v>3987731.2868000004</v>
      </c>
      <c r="F54" s="446">
        <v>3568226.3175999997</v>
      </c>
      <c r="G54" s="446">
        <v>3055755.84938</v>
      </c>
      <c r="H54" s="446">
        <v>2486566.5959399999</v>
      </c>
      <c r="I54" s="446">
        <v>1859268.4377599999</v>
      </c>
      <c r="J54" s="446">
        <v>1901394.4307500001</v>
      </c>
      <c r="K54" s="446">
        <v>1930179.85415</v>
      </c>
      <c r="L54" s="446">
        <v>2091185.0387200001</v>
      </c>
      <c r="M54" s="446">
        <v>1911612.9717300001</v>
      </c>
      <c r="N54" s="443"/>
    </row>
    <row r="55" spans="1:14" s="449" customFormat="1" ht="15" customHeight="1">
      <c r="A55" s="448" t="s">
        <v>604</v>
      </c>
      <c r="B55" s="446">
        <v>0</v>
      </c>
      <c r="C55" s="446">
        <v>0</v>
      </c>
      <c r="D55" s="446">
        <v>0</v>
      </c>
      <c r="E55" s="446">
        <v>0</v>
      </c>
      <c r="F55" s="446">
        <v>0</v>
      </c>
      <c r="G55" s="446">
        <v>0</v>
      </c>
      <c r="H55" s="446">
        <v>0</v>
      </c>
      <c r="I55" s="446">
        <v>0</v>
      </c>
      <c r="J55" s="446">
        <v>0</v>
      </c>
      <c r="K55" s="446">
        <v>0</v>
      </c>
      <c r="L55" s="446">
        <v>0</v>
      </c>
      <c r="M55" s="446">
        <v>0</v>
      </c>
      <c r="N55" s="443"/>
    </row>
    <row r="56" spans="1:14" s="449" customFormat="1" ht="15" customHeight="1">
      <c r="A56" s="448" t="s">
        <v>605</v>
      </c>
      <c r="B56" s="446">
        <v>225873.98087</v>
      </c>
      <c r="C56" s="446">
        <v>229196.00736000002</v>
      </c>
      <c r="D56" s="446">
        <v>262843.72355</v>
      </c>
      <c r="E56" s="446">
        <v>271655.20887000003</v>
      </c>
      <c r="F56" s="446">
        <v>278674.30531999998</v>
      </c>
      <c r="G56" s="446">
        <v>366371.87312</v>
      </c>
      <c r="H56" s="446">
        <v>373091.76393999998</v>
      </c>
      <c r="I56" s="446">
        <v>355654.51760000002</v>
      </c>
      <c r="J56" s="446">
        <v>422307.68516000005</v>
      </c>
      <c r="K56" s="446">
        <v>417586.74320999999</v>
      </c>
      <c r="L56" s="446">
        <v>468782.13229000004</v>
      </c>
      <c r="M56" s="446">
        <v>392492.55410000001</v>
      </c>
      <c r="N56" s="443"/>
    </row>
    <row r="57" spans="1:14" s="449" customFormat="1" ht="15" customHeight="1">
      <c r="A57" s="448" t="s">
        <v>606</v>
      </c>
      <c r="B57" s="446">
        <v>0</v>
      </c>
      <c r="C57" s="446">
        <v>0</v>
      </c>
      <c r="D57" s="446">
        <v>0</v>
      </c>
      <c r="E57" s="446">
        <v>0</v>
      </c>
      <c r="F57" s="446">
        <v>0</v>
      </c>
      <c r="G57" s="446">
        <v>0</v>
      </c>
      <c r="H57" s="446">
        <v>0</v>
      </c>
      <c r="I57" s="446">
        <v>0</v>
      </c>
      <c r="J57" s="446">
        <v>0</v>
      </c>
      <c r="K57" s="446">
        <v>0</v>
      </c>
      <c r="L57" s="446">
        <v>0</v>
      </c>
      <c r="M57" s="446">
        <v>0</v>
      </c>
      <c r="N57" s="443"/>
    </row>
    <row r="58" spans="1:14" s="449" customFormat="1" ht="15" customHeight="1">
      <c r="A58" s="445" t="s">
        <v>607</v>
      </c>
      <c r="B58" s="446">
        <v>25759889.666560002</v>
      </c>
      <c r="C58" s="446">
        <v>30140022.74955</v>
      </c>
      <c r="D58" s="446">
        <v>32591196.9069</v>
      </c>
      <c r="E58" s="446">
        <v>36851601.807259999</v>
      </c>
      <c r="F58" s="446">
        <v>40894895.717179999</v>
      </c>
      <c r="G58" s="446">
        <v>44363916.439379998</v>
      </c>
      <c r="H58" s="446">
        <v>46014571.041940004</v>
      </c>
      <c r="I58" s="446">
        <v>44090921.909910001</v>
      </c>
      <c r="J58" s="446">
        <v>45881735.815820001</v>
      </c>
      <c r="K58" s="446">
        <v>55453242.534050003</v>
      </c>
      <c r="L58" s="446">
        <v>57039308.897550002</v>
      </c>
      <c r="M58" s="446">
        <v>57308419.607099995</v>
      </c>
      <c r="N58" s="443"/>
    </row>
    <row r="59" spans="1:14" s="444" customFormat="1">
      <c r="A59" s="451" t="s">
        <v>608</v>
      </c>
      <c r="B59" s="452">
        <v>943419.10533000005</v>
      </c>
      <c r="C59" s="452">
        <v>1054180.5422499999</v>
      </c>
      <c r="D59" s="452">
        <v>1126632.8447400001</v>
      </c>
      <c r="E59" s="452">
        <v>1252890.31088</v>
      </c>
      <c r="F59" s="452">
        <v>1372137.8280199999</v>
      </c>
      <c r="G59" s="452">
        <v>1510875.9652</v>
      </c>
      <c r="H59" s="452">
        <v>1521651.7346400002</v>
      </c>
      <c r="I59" s="452">
        <v>1471927.01908</v>
      </c>
      <c r="J59" s="452">
        <v>1501858.7786400001</v>
      </c>
      <c r="K59" s="452">
        <v>791252.60047000006</v>
      </c>
      <c r="L59" s="452">
        <v>1649016.1990399999</v>
      </c>
      <c r="M59" s="452">
        <v>876988.24769000011</v>
      </c>
      <c r="N59" s="443"/>
    </row>
    <row r="60" spans="1:14" s="444" customFormat="1" ht="15" customHeight="1">
      <c r="A60" s="448" t="s">
        <v>609</v>
      </c>
      <c r="B60" s="446">
        <v>-206590.98290999999</v>
      </c>
      <c r="C60" s="446">
        <v>-264435.50060999999</v>
      </c>
      <c r="D60" s="446">
        <v>-279212.84606999997</v>
      </c>
      <c r="E60" s="446">
        <v>-351833.90017000004</v>
      </c>
      <c r="F60" s="446">
        <v>-484198.32649000001</v>
      </c>
      <c r="G60" s="446">
        <v>-524281.85245000001</v>
      </c>
      <c r="H60" s="446">
        <v>-611283.45853999991</v>
      </c>
      <c r="I60" s="446">
        <v>-651514.33427999995</v>
      </c>
      <c r="J60" s="446">
        <v>-677327.80429999996</v>
      </c>
      <c r="K60" s="446">
        <v>-361461.83643999998</v>
      </c>
      <c r="L60" s="446">
        <v>-760305.99638000003</v>
      </c>
      <c r="M60" s="446">
        <v>-406007.08092000004</v>
      </c>
      <c r="N60" s="443"/>
    </row>
    <row r="61" spans="1:14" s="444" customFormat="1" ht="15" customHeight="1">
      <c r="A61" s="445" t="s">
        <v>610</v>
      </c>
      <c r="B61" s="446">
        <v>736828.12241999991</v>
      </c>
      <c r="C61" s="446">
        <v>789745.04163999995</v>
      </c>
      <c r="D61" s="446">
        <v>847419.99867</v>
      </c>
      <c r="E61" s="446">
        <v>901056.41071000008</v>
      </c>
      <c r="F61" s="446">
        <v>887939.50153000001</v>
      </c>
      <c r="G61" s="446">
        <v>986594.11274999997</v>
      </c>
      <c r="H61" s="446">
        <v>910368.27610000002</v>
      </c>
      <c r="I61" s="446">
        <v>820412.68479999993</v>
      </c>
      <c r="J61" s="446">
        <v>824530.97434000007</v>
      </c>
      <c r="K61" s="446">
        <v>429790.76402999996</v>
      </c>
      <c r="L61" s="446">
        <v>888710.20265999995</v>
      </c>
      <c r="M61" s="446">
        <v>470981.16676999995</v>
      </c>
      <c r="N61" s="443"/>
    </row>
    <row r="62" spans="1:14" s="444" customFormat="1" ht="15" customHeight="1">
      <c r="A62" s="453" t="s">
        <v>611</v>
      </c>
      <c r="B62" s="446">
        <v>333203.61981</v>
      </c>
      <c r="C62" s="446">
        <v>370526.50992000004</v>
      </c>
      <c r="D62" s="446">
        <v>496514.59254000004</v>
      </c>
      <c r="E62" s="446">
        <v>498340.28583000001</v>
      </c>
      <c r="F62" s="446">
        <v>556628.78267999995</v>
      </c>
      <c r="G62" s="446">
        <v>568640.69559999998</v>
      </c>
      <c r="H62" s="446">
        <v>460963.59311999998</v>
      </c>
      <c r="I62" s="446">
        <v>458804.00433999998</v>
      </c>
      <c r="J62" s="446">
        <v>456551.34669999999</v>
      </c>
      <c r="K62" s="446">
        <v>292624.98035999999</v>
      </c>
      <c r="L62" s="446">
        <v>682353.40177</v>
      </c>
      <c r="M62" s="446">
        <v>726644.32423999999</v>
      </c>
      <c r="N62" s="443"/>
    </row>
    <row r="63" spans="1:14" s="444" customFormat="1" ht="15" customHeight="1">
      <c r="A63" s="448" t="s">
        <v>612</v>
      </c>
      <c r="B63" s="446">
        <v>-106075.42561000001</v>
      </c>
      <c r="C63" s="446">
        <v>-149660.08319999999</v>
      </c>
      <c r="D63" s="446">
        <v>-266652.91266999999</v>
      </c>
      <c r="E63" s="446">
        <v>-302050.45133999997</v>
      </c>
      <c r="F63" s="446">
        <v>-377719.72820000001</v>
      </c>
      <c r="G63" s="446">
        <v>-436409.15831999999</v>
      </c>
      <c r="H63" s="446">
        <v>-337744.02333</v>
      </c>
      <c r="I63" s="446">
        <v>-253088.73272</v>
      </c>
      <c r="J63" s="446">
        <v>-222624.62466</v>
      </c>
      <c r="K63" s="446">
        <v>-186660.51853999999</v>
      </c>
      <c r="L63" s="446">
        <v>-442978.98277</v>
      </c>
      <c r="M63" s="446">
        <v>-505411.97937000002</v>
      </c>
      <c r="N63" s="443"/>
    </row>
    <row r="64" spans="1:14" s="444" customFormat="1" ht="15" customHeight="1">
      <c r="A64" s="454" t="s">
        <v>613</v>
      </c>
      <c r="B64" s="446">
        <v>963956.31662000006</v>
      </c>
      <c r="C64" s="446">
        <v>1010611.4683600001</v>
      </c>
      <c r="D64" s="446">
        <v>1077281.67854</v>
      </c>
      <c r="E64" s="446">
        <v>1097346.2452</v>
      </c>
      <c r="F64" s="446">
        <v>1066848.5560099999</v>
      </c>
      <c r="G64" s="446">
        <v>1118825.6500299999</v>
      </c>
      <c r="H64" s="446">
        <v>1033587.84589</v>
      </c>
      <c r="I64" s="446">
        <v>1026127.9564199999</v>
      </c>
      <c r="J64" s="446">
        <v>1058457.6963800001</v>
      </c>
      <c r="K64" s="446">
        <v>535755.22585000005</v>
      </c>
      <c r="L64" s="446">
        <v>1128084.6216600002</v>
      </c>
      <c r="M64" s="446">
        <v>692213.51164000004</v>
      </c>
      <c r="N64" s="443"/>
    </row>
    <row r="65" spans="1:14" s="444" customFormat="1" ht="15" customHeight="1">
      <c r="A65" s="453" t="s">
        <v>614</v>
      </c>
      <c r="B65" s="446">
        <v>132744.47372000001</v>
      </c>
      <c r="C65" s="446">
        <v>153004.66928999999</v>
      </c>
      <c r="D65" s="446">
        <v>152952.51088999998</v>
      </c>
      <c r="E65" s="446">
        <v>306011.55898999999</v>
      </c>
      <c r="F65" s="446">
        <v>241459.69803999999</v>
      </c>
      <c r="G65" s="446">
        <v>201435.49283999999</v>
      </c>
      <c r="H65" s="446">
        <v>204657.46175999998</v>
      </c>
      <c r="I65" s="446">
        <v>207587.44168000002</v>
      </c>
      <c r="J65" s="446">
        <v>213278.43356999999</v>
      </c>
      <c r="K65" s="446">
        <v>334806.03713000001</v>
      </c>
      <c r="L65" s="446">
        <v>577662.54128</v>
      </c>
      <c r="M65" s="446">
        <v>129194.34201000001</v>
      </c>
      <c r="N65" s="443"/>
    </row>
    <row r="66" spans="1:14" s="444" customFormat="1" ht="15" customHeight="1">
      <c r="A66" s="453" t="s">
        <v>615</v>
      </c>
      <c r="B66" s="446">
        <v>-186323.21637000001</v>
      </c>
      <c r="C66" s="446">
        <v>-209914.75800999999</v>
      </c>
      <c r="D66" s="446">
        <v>-262560.86017</v>
      </c>
      <c r="E66" s="446">
        <v>-439500.37650999997</v>
      </c>
      <c r="F66" s="446">
        <v>-325103.38958999998</v>
      </c>
      <c r="G66" s="446">
        <v>-281046.95816000004</v>
      </c>
      <c r="H66" s="446">
        <v>-427355.80520999996</v>
      </c>
      <c r="I66" s="446">
        <v>-242426.06884999998</v>
      </c>
      <c r="J66" s="446">
        <v>-341367.86272000003</v>
      </c>
      <c r="K66" s="446">
        <v>-423940.09388999996</v>
      </c>
      <c r="L66" s="446">
        <v>-752164.86150999996</v>
      </c>
      <c r="M66" s="446">
        <v>-309918.14766000002</v>
      </c>
      <c r="N66" s="443"/>
    </row>
    <row r="67" spans="1:14" s="444" customFormat="1" ht="15" customHeight="1">
      <c r="A67" s="445" t="s">
        <v>616</v>
      </c>
      <c r="B67" s="446">
        <v>910377.57397000003</v>
      </c>
      <c r="C67" s="446">
        <v>953701.37963999994</v>
      </c>
      <c r="D67" s="446">
        <v>967673.32926000003</v>
      </c>
      <c r="E67" s="446">
        <v>963857.42767999996</v>
      </c>
      <c r="F67" s="446">
        <v>983204.86446000007</v>
      </c>
      <c r="G67" s="446">
        <v>1039214.1847100001</v>
      </c>
      <c r="H67" s="446">
        <v>810889.50244000007</v>
      </c>
      <c r="I67" s="446">
        <v>991289.32924999995</v>
      </c>
      <c r="J67" s="446">
        <v>930368.26723</v>
      </c>
      <c r="K67" s="446">
        <v>446621.16908999998</v>
      </c>
      <c r="L67" s="446">
        <v>953582.30142999999</v>
      </c>
      <c r="M67" s="446">
        <v>511489.70598999999</v>
      </c>
      <c r="N67" s="443"/>
    </row>
    <row r="68" spans="1:14" s="444" customFormat="1" ht="15" customHeight="1">
      <c r="A68" s="448" t="s">
        <v>617</v>
      </c>
      <c r="B68" s="446">
        <v>-575563.28786000004</v>
      </c>
      <c r="C68" s="446">
        <v>-646383.09724000003</v>
      </c>
      <c r="D68" s="446">
        <v>-635804.16003000003</v>
      </c>
      <c r="E68" s="446">
        <v>-624936.82261000003</v>
      </c>
      <c r="F68" s="446">
        <v>-638925.21939999994</v>
      </c>
      <c r="G68" s="446">
        <v>-623433.12369000004</v>
      </c>
      <c r="H68" s="446">
        <v>-575825.68666000001</v>
      </c>
      <c r="I68" s="446">
        <v>-565139.01634000009</v>
      </c>
      <c r="J68" s="446">
        <v>-599666.14996000007</v>
      </c>
      <c r="K68" s="446">
        <v>-341528.25682999997</v>
      </c>
      <c r="L68" s="446">
        <v>-628067.2317</v>
      </c>
      <c r="M68" s="446">
        <v>-371025.99272000004</v>
      </c>
      <c r="N68" s="443"/>
    </row>
    <row r="69" spans="1:14" s="444" customFormat="1" ht="15" customHeight="1">
      <c r="A69" s="454" t="s">
        <v>618</v>
      </c>
      <c r="B69" s="446">
        <v>334814.28610999999</v>
      </c>
      <c r="C69" s="446">
        <v>307318.28239999997</v>
      </c>
      <c r="D69" s="446">
        <v>331869.16923</v>
      </c>
      <c r="E69" s="446">
        <v>338920.60506999999</v>
      </c>
      <c r="F69" s="446">
        <v>344279.64506000001</v>
      </c>
      <c r="G69" s="446">
        <v>415781.06101999996</v>
      </c>
      <c r="H69" s="446">
        <v>235063.81578</v>
      </c>
      <c r="I69" s="446">
        <v>426150.31291000004</v>
      </c>
      <c r="J69" s="446">
        <v>330702.11726999999</v>
      </c>
      <c r="K69" s="446">
        <v>105092.91226000001</v>
      </c>
      <c r="L69" s="446">
        <v>325515.06973000005</v>
      </c>
      <c r="M69" s="446">
        <v>140463.71327000001</v>
      </c>
      <c r="N69" s="443"/>
    </row>
    <row r="70" spans="1:14" s="444" customFormat="1" ht="15" customHeight="1">
      <c r="A70" s="454" t="s">
        <v>619</v>
      </c>
      <c r="B70" s="446">
        <v>-7102.3124900000003</v>
      </c>
      <c r="C70" s="446">
        <v>-7210.6304099999998</v>
      </c>
      <c r="D70" s="446">
        <v>-592.66287</v>
      </c>
      <c r="E70" s="446">
        <v>6963.3630400000002</v>
      </c>
      <c r="F70" s="446">
        <v>-434.79220000000004</v>
      </c>
      <c r="G70" s="446">
        <v>443.41766999999999</v>
      </c>
      <c r="H70" s="446">
        <v>1614.1552300000001</v>
      </c>
      <c r="I70" s="446">
        <v>-1510.0544299999999</v>
      </c>
      <c r="J70" s="446">
        <v>-851.22288000000003</v>
      </c>
      <c r="K70" s="446">
        <v>798.43578000000002</v>
      </c>
      <c r="L70" s="446">
        <v>1251.21603</v>
      </c>
      <c r="M70" s="446">
        <v>567.78872999999999</v>
      </c>
      <c r="N70" s="443"/>
    </row>
    <row r="71" spans="1:14" s="444" customFormat="1" ht="15" customHeight="1">
      <c r="A71" s="455" t="s">
        <v>620</v>
      </c>
      <c r="B71" s="446">
        <v>-9087.4842100000005</v>
      </c>
      <c r="C71" s="446">
        <v>-8227.806849999999</v>
      </c>
      <c r="D71" s="446">
        <v>-1405.18758</v>
      </c>
      <c r="E71" s="446">
        <v>6278.4925899999998</v>
      </c>
      <c r="F71" s="446">
        <v>-1076.5829799999999</v>
      </c>
      <c r="G71" s="446">
        <v>-80.98245</v>
      </c>
      <c r="H71" s="446">
        <v>1289.0473200000001</v>
      </c>
      <c r="I71" s="446">
        <v>-1679.25297</v>
      </c>
      <c r="J71" s="446">
        <v>-1217.42482</v>
      </c>
      <c r="K71" s="446">
        <v>424.86715999999996</v>
      </c>
      <c r="L71" s="446">
        <v>524.26625999999999</v>
      </c>
      <c r="M71" s="446">
        <v>161.03617000000003</v>
      </c>
      <c r="N71" s="443"/>
    </row>
    <row r="72" spans="1:14" s="444" customFormat="1" ht="15" customHeight="1">
      <c r="A72" s="455" t="s">
        <v>621</v>
      </c>
      <c r="B72" s="446">
        <v>1985.1717200000001</v>
      </c>
      <c r="C72" s="446">
        <v>1017.17644</v>
      </c>
      <c r="D72" s="446">
        <v>812.52470999999991</v>
      </c>
      <c r="E72" s="446">
        <v>684.87045000000001</v>
      </c>
      <c r="F72" s="446">
        <v>641.79078000000004</v>
      </c>
      <c r="G72" s="446">
        <v>524.40012000000002</v>
      </c>
      <c r="H72" s="446">
        <v>325.10790999999995</v>
      </c>
      <c r="I72" s="446">
        <v>169.19854000000001</v>
      </c>
      <c r="J72" s="446">
        <v>366.20193999999998</v>
      </c>
      <c r="K72" s="446">
        <v>373.56862000000001</v>
      </c>
      <c r="L72" s="446">
        <v>726.94977000000006</v>
      </c>
      <c r="M72" s="446">
        <v>406.75256000000002</v>
      </c>
      <c r="N72" s="443"/>
    </row>
    <row r="73" spans="1:14" s="444" customFormat="1" ht="15" customHeight="1">
      <c r="A73" s="445" t="s">
        <v>622</v>
      </c>
      <c r="B73" s="446">
        <v>8823.2157100000004</v>
      </c>
      <c r="C73" s="446">
        <v>6456.9579599999997</v>
      </c>
      <c r="D73" s="446">
        <v>1994.62184</v>
      </c>
      <c r="E73" s="446">
        <v>-7549.24892</v>
      </c>
      <c r="F73" s="446">
        <v>1448.86968</v>
      </c>
      <c r="G73" s="446">
        <v>533.41266000000007</v>
      </c>
      <c r="H73" s="446">
        <v>-2348.0102499999998</v>
      </c>
      <c r="I73" s="446">
        <v>1789.8712700000001</v>
      </c>
      <c r="J73" s="446">
        <v>1166.0378000000001</v>
      </c>
      <c r="K73" s="446">
        <v>-403.53866999999997</v>
      </c>
      <c r="L73" s="446">
        <v>-700.06501000000003</v>
      </c>
      <c r="M73" s="446">
        <v>337.34315000000004</v>
      </c>
      <c r="N73" s="443"/>
    </row>
    <row r="74" spans="1:14" s="444" customFormat="1" ht="15" customHeight="1">
      <c r="A74" s="445" t="s">
        <v>766</v>
      </c>
      <c r="B74" s="446">
        <v>9114.96119</v>
      </c>
      <c r="C74" s="446">
        <v>6747.0638399999998</v>
      </c>
      <c r="D74" s="446">
        <v>2170.50794</v>
      </c>
      <c r="E74" s="446">
        <v>-7435.9162699999997</v>
      </c>
      <c r="F74" s="446">
        <v>1545.0291499999998</v>
      </c>
      <c r="G74" s="446">
        <v>641.55925999999999</v>
      </c>
      <c r="H74" s="446">
        <v>-2297.7579000000001</v>
      </c>
      <c r="I74" s="446">
        <v>1828.62787</v>
      </c>
      <c r="J74" s="446">
        <v>1262.2957099999999</v>
      </c>
      <c r="K74" s="446">
        <v>-346.65075000000002</v>
      </c>
      <c r="L74" s="446">
        <v>-585.08485999999994</v>
      </c>
      <c r="M74" s="446">
        <v>432.31834000000003</v>
      </c>
      <c r="N74" s="443"/>
    </row>
    <row r="75" spans="1:14" s="444" customFormat="1" ht="15" customHeight="1">
      <c r="A75" s="448" t="s">
        <v>311</v>
      </c>
      <c r="B75" s="446">
        <v>-291.74547999999999</v>
      </c>
      <c r="C75" s="446">
        <v>-290.10588000000001</v>
      </c>
      <c r="D75" s="446">
        <v>-175.8861</v>
      </c>
      <c r="E75" s="446">
        <v>-113.33265</v>
      </c>
      <c r="F75" s="446">
        <v>-96.159469999999999</v>
      </c>
      <c r="G75" s="446">
        <v>-108.14660000000001</v>
      </c>
      <c r="H75" s="446">
        <v>-50.25235</v>
      </c>
      <c r="I75" s="446">
        <v>-38.756599999999999</v>
      </c>
      <c r="J75" s="446">
        <v>-96.25791000000001</v>
      </c>
      <c r="K75" s="446">
        <v>-56.887920000000001</v>
      </c>
      <c r="L75" s="446">
        <v>-114.98014999999999</v>
      </c>
      <c r="M75" s="446">
        <v>-94.975189999999998</v>
      </c>
      <c r="N75" s="443"/>
    </row>
    <row r="76" spans="1:14" s="444" customFormat="1" ht="15" customHeight="1">
      <c r="A76" s="445" t="s">
        <v>625</v>
      </c>
      <c r="B76" s="446">
        <v>336535.18932999996</v>
      </c>
      <c r="C76" s="446">
        <v>306564.60995000001</v>
      </c>
      <c r="D76" s="446">
        <v>333271.12819999998</v>
      </c>
      <c r="E76" s="446">
        <v>338334.71918999997</v>
      </c>
      <c r="F76" s="446">
        <v>345293.72254000005</v>
      </c>
      <c r="G76" s="446">
        <v>416757.89135000005</v>
      </c>
      <c r="H76" s="446">
        <v>234329.96075999999</v>
      </c>
      <c r="I76" s="446">
        <v>426430.12975000002</v>
      </c>
      <c r="J76" s="446">
        <v>331016.93219000002</v>
      </c>
      <c r="K76" s="446">
        <v>105487.80937</v>
      </c>
      <c r="L76" s="446">
        <v>326066.22074999998</v>
      </c>
      <c r="M76" s="446">
        <v>141368.84515000001</v>
      </c>
      <c r="N76" s="443"/>
    </row>
    <row r="77" spans="1:14" s="444" customFormat="1" ht="15" customHeight="1">
      <c r="A77" s="456" t="s">
        <v>626</v>
      </c>
      <c r="B77" s="446">
        <v>907.38535000000002</v>
      </c>
      <c r="C77" s="446">
        <v>2151.0972999999999</v>
      </c>
      <c r="D77" s="446">
        <v>3829.25218</v>
      </c>
      <c r="E77" s="446">
        <v>4441.7303099999999</v>
      </c>
      <c r="F77" s="446">
        <v>4487.8670400000001</v>
      </c>
      <c r="G77" s="446">
        <v>3717.25713</v>
      </c>
      <c r="H77" s="446">
        <v>2990.3485499999997</v>
      </c>
      <c r="I77" s="446">
        <v>2304.3674900000001</v>
      </c>
      <c r="J77" s="446">
        <v>1873.1541200000001</v>
      </c>
      <c r="K77" s="446">
        <v>748.55727999999999</v>
      </c>
      <c r="L77" s="446">
        <v>1600.9798799999999</v>
      </c>
      <c r="M77" s="446">
        <v>968.20137999999997</v>
      </c>
      <c r="N77" s="443"/>
    </row>
    <row r="78" spans="1:14" s="444" customFormat="1" ht="15" customHeight="1">
      <c r="A78" s="454" t="s">
        <v>627</v>
      </c>
      <c r="B78" s="446">
        <v>337442.57468000002</v>
      </c>
      <c r="C78" s="446">
        <v>308715.70724999998</v>
      </c>
      <c r="D78" s="446">
        <v>337100.38037999999</v>
      </c>
      <c r="E78" s="446">
        <v>342776.44949999999</v>
      </c>
      <c r="F78" s="446">
        <v>349781.58957999997</v>
      </c>
      <c r="G78" s="446">
        <v>420475.14848000003</v>
      </c>
      <c r="H78" s="446">
        <v>237320.30931000001</v>
      </c>
      <c r="I78" s="446">
        <v>428734.49724</v>
      </c>
      <c r="J78" s="446">
        <v>332890.08630999998</v>
      </c>
      <c r="K78" s="446">
        <v>106236.36665000001</v>
      </c>
      <c r="L78" s="446">
        <v>327667.20062999998</v>
      </c>
      <c r="M78" s="446">
        <v>142337.04652999999</v>
      </c>
      <c r="N78" s="443"/>
    </row>
    <row r="79" spans="1:14" s="444" customFormat="1" ht="15" customHeight="1">
      <c r="A79" s="453" t="s">
        <v>628</v>
      </c>
      <c r="B79" s="446">
        <v>-592.14200000000005</v>
      </c>
      <c r="C79" s="446">
        <v>214.71576999999999</v>
      </c>
      <c r="D79" s="446">
        <v>0</v>
      </c>
      <c r="E79" s="446">
        <v>-989.94533999999999</v>
      </c>
      <c r="F79" s="446">
        <v>-340.85513000000003</v>
      </c>
      <c r="G79" s="446">
        <v>-0.89800000000000002</v>
      </c>
      <c r="H79" s="446">
        <v>0</v>
      </c>
      <c r="I79" s="446">
        <v>0</v>
      </c>
      <c r="J79" s="446">
        <v>-7906.8939099999998</v>
      </c>
      <c r="K79" s="446">
        <v>-32.130000000000003</v>
      </c>
      <c r="L79" s="446">
        <v>-31.962</v>
      </c>
      <c r="M79" s="446">
        <v>-768.08553000000006</v>
      </c>
      <c r="N79" s="443"/>
    </row>
    <row r="80" spans="1:14" s="444" customFormat="1" ht="15" customHeight="1">
      <c r="A80" s="445" t="s">
        <v>629</v>
      </c>
      <c r="B80" s="446">
        <v>336850.43268000003</v>
      </c>
      <c r="C80" s="446">
        <v>308930.42301999999</v>
      </c>
      <c r="D80" s="446">
        <v>337100.38037999999</v>
      </c>
      <c r="E80" s="446">
        <v>341786.50416000001</v>
      </c>
      <c r="F80" s="446">
        <v>349440.73444999999</v>
      </c>
      <c r="G80" s="446">
        <v>420474.25048000005</v>
      </c>
      <c r="H80" s="446">
        <v>237320.30931000001</v>
      </c>
      <c r="I80" s="446">
        <v>428734.49724</v>
      </c>
      <c r="J80" s="446">
        <v>324983.1924</v>
      </c>
      <c r="K80" s="446">
        <v>106204.23665000001</v>
      </c>
      <c r="L80" s="446">
        <v>327635.23862999998</v>
      </c>
      <c r="M80" s="446">
        <v>141568.96100000001</v>
      </c>
      <c r="N80" s="443"/>
    </row>
    <row r="81" spans="1:14" s="444" customFormat="1" ht="15" customHeight="1">
      <c r="A81" s="453" t="s">
        <v>630</v>
      </c>
      <c r="B81" s="446">
        <v>0</v>
      </c>
      <c r="C81" s="446">
        <v>0</v>
      </c>
      <c r="D81" s="446">
        <v>0</v>
      </c>
      <c r="E81" s="446">
        <v>0</v>
      </c>
      <c r="F81" s="446">
        <v>0</v>
      </c>
      <c r="G81" s="446">
        <v>0</v>
      </c>
      <c r="H81" s="446">
        <v>0</v>
      </c>
      <c r="I81" s="446">
        <v>0</v>
      </c>
      <c r="J81" s="446">
        <v>0</v>
      </c>
      <c r="K81" s="446">
        <v>0</v>
      </c>
      <c r="L81" s="446">
        <v>0</v>
      </c>
      <c r="M81" s="446">
        <v>0</v>
      </c>
      <c r="N81" s="443"/>
    </row>
    <row r="82" spans="1:14" s="444" customFormat="1" ht="15" customHeight="1">
      <c r="A82" s="445" t="s">
        <v>631</v>
      </c>
      <c r="B82" s="446">
        <v>336850.43268000003</v>
      </c>
      <c r="C82" s="446">
        <v>308930.42301999999</v>
      </c>
      <c r="D82" s="446">
        <v>337100.38037999999</v>
      </c>
      <c r="E82" s="446">
        <v>341786.50416000001</v>
      </c>
      <c r="F82" s="446">
        <v>349440.73444999999</v>
      </c>
      <c r="G82" s="446">
        <v>420474.25048000005</v>
      </c>
      <c r="H82" s="446">
        <v>237320.30931000001</v>
      </c>
      <c r="I82" s="446">
        <v>428734.49724</v>
      </c>
      <c r="J82" s="446">
        <v>324983.1924</v>
      </c>
      <c r="K82" s="446">
        <v>106204.23665000001</v>
      </c>
      <c r="L82" s="446">
        <v>327635.23862999998</v>
      </c>
      <c r="M82" s="446">
        <v>141568.96100000001</v>
      </c>
      <c r="N82" s="443"/>
    </row>
    <row r="83" spans="1:14" s="444" customFormat="1" ht="15" customHeight="1" thickBot="1">
      <c r="A83" s="453" t="s">
        <v>632</v>
      </c>
      <c r="B83" s="446">
        <v>-108502.46837999999</v>
      </c>
      <c r="C83" s="446">
        <v>-87848.473239999992</v>
      </c>
      <c r="D83" s="446">
        <v>-110557.94534000001</v>
      </c>
      <c r="E83" s="446">
        <v>-104400.98827</v>
      </c>
      <c r="F83" s="446">
        <v>-127950.16428</v>
      </c>
      <c r="G83" s="446">
        <v>-167179.50870999999</v>
      </c>
      <c r="H83" s="446">
        <v>-143696.84052</v>
      </c>
      <c r="I83" s="446">
        <v>-209098.20177000001</v>
      </c>
      <c r="J83" s="446">
        <v>-132334.45799</v>
      </c>
      <c r="K83" s="446">
        <v>-20818.419100000003</v>
      </c>
      <c r="L83" s="446">
        <v>-116904.24993999999</v>
      </c>
      <c r="M83" s="446">
        <v>-30745.262170000002</v>
      </c>
      <c r="N83" s="443"/>
    </row>
    <row r="84" spans="1:14" s="444" customFormat="1" ht="15" customHeight="1" thickTop="1" thickBot="1">
      <c r="A84" s="440" t="s">
        <v>633</v>
      </c>
      <c r="B84" s="441">
        <v>228347.96430000002</v>
      </c>
      <c r="C84" s="441">
        <v>221081.94978</v>
      </c>
      <c r="D84" s="441">
        <v>226542.43503999998</v>
      </c>
      <c r="E84" s="441">
        <v>237385.51588999998</v>
      </c>
      <c r="F84" s="441">
        <v>221490.57016999999</v>
      </c>
      <c r="G84" s="441">
        <v>253294.74177000002</v>
      </c>
      <c r="H84" s="441">
        <v>93623.468790000014</v>
      </c>
      <c r="I84" s="441">
        <v>219636.29547000001</v>
      </c>
      <c r="J84" s="441">
        <v>192648.73441</v>
      </c>
      <c r="K84" s="441">
        <v>85385.817549999992</v>
      </c>
      <c r="L84" s="441">
        <v>210730.98869</v>
      </c>
      <c r="M84" s="441">
        <v>110823.69882999999</v>
      </c>
      <c r="N84" s="443"/>
    </row>
    <row r="85" spans="1:14" s="444" customFormat="1" ht="3.75" customHeight="1" thickTop="1" thickBot="1">
      <c r="A85" s="457"/>
      <c r="B85" s="458"/>
      <c r="C85" s="458"/>
      <c r="D85" s="458"/>
      <c r="E85" s="458"/>
      <c r="F85" s="458"/>
      <c r="G85" s="458"/>
      <c r="H85" s="458"/>
      <c r="I85" s="458"/>
      <c r="J85" s="458"/>
      <c r="K85" s="458"/>
      <c r="L85" s="458"/>
      <c r="M85" s="458"/>
      <c r="N85" s="442"/>
    </row>
    <row r="86" spans="1:14" s="444" customFormat="1" ht="15" customHeight="1" thickTop="1">
      <c r="A86" s="459"/>
      <c r="B86" s="401"/>
      <c r="C86" s="401"/>
      <c r="D86" s="401"/>
      <c r="E86" s="401"/>
      <c r="F86" s="401"/>
      <c r="G86" s="401"/>
      <c r="H86" s="401"/>
      <c r="I86" s="401"/>
      <c r="J86" s="401"/>
      <c r="K86" s="401"/>
      <c r="L86" s="401"/>
      <c r="M86" s="401"/>
      <c r="N86" s="442"/>
    </row>
    <row r="87" spans="1:14" ht="15" customHeight="1">
      <c r="A87" s="273"/>
      <c r="B87" s="274"/>
      <c r="C87" s="274"/>
      <c r="D87" s="274"/>
      <c r="E87" s="274"/>
      <c r="F87" s="274"/>
      <c r="G87" s="274"/>
      <c r="H87" s="274"/>
      <c r="I87" s="274"/>
      <c r="J87" s="274"/>
      <c r="K87" s="274"/>
      <c r="L87" s="274"/>
      <c r="M87" s="274"/>
      <c r="N87" s="270"/>
    </row>
  </sheetData>
  <mergeCells count="4">
    <mergeCell ref="A1:M1"/>
    <mergeCell ref="A2:M2"/>
    <mergeCell ref="A3:M3"/>
    <mergeCell ref="A4:M4"/>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8"/>
  <sheetViews>
    <sheetView topLeftCell="A2" zoomScale="85" zoomScaleNormal="85" workbookViewId="0">
      <selection activeCell="H42" sqref="H42"/>
    </sheetView>
  </sheetViews>
  <sheetFormatPr baseColWidth="10" defaultColWidth="9.140625" defaultRowHeight="18"/>
  <cols>
    <col min="1" max="1" width="89.85546875" style="271" bestFit="1" customWidth="1"/>
    <col min="2" max="8" width="10.7109375" style="271" bestFit="1" customWidth="1"/>
    <col min="9" max="9" width="10.7109375" style="271" customWidth="1"/>
    <col min="10" max="10" width="10.7109375" style="271" bestFit="1" customWidth="1"/>
    <col min="11" max="11" width="10.7109375" style="271" customWidth="1"/>
    <col min="12" max="12" width="11.7109375" style="271" bestFit="1" customWidth="1"/>
    <col min="13" max="13" width="11.7109375" style="276" bestFit="1" customWidth="1"/>
    <col min="14" max="256" width="9.140625" style="271"/>
    <col min="257" max="257" width="89.85546875" style="271" bestFit="1" customWidth="1"/>
    <col min="258" max="264" width="10.7109375" style="271" bestFit="1" customWidth="1"/>
    <col min="265" max="265" width="10.7109375" style="271" customWidth="1"/>
    <col min="266" max="266" width="10.7109375" style="271" bestFit="1" customWidth="1"/>
    <col min="267" max="267" width="10.7109375" style="271" customWidth="1"/>
    <col min="268" max="269" width="11.7109375" style="271" bestFit="1" customWidth="1"/>
    <col min="270" max="512" width="9.140625" style="271"/>
    <col min="513" max="513" width="89.85546875" style="271" bestFit="1" customWidth="1"/>
    <col min="514" max="520" width="10.7109375" style="271" bestFit="1" customWidth="1"/>
    <col min="521" max="521" width="10.7109375" style="271" customWidth="1"/>
    <col min="522" max="522" width="10.7109375" style="271" bestFit="1" customWidth="1"/>
    <col min="523" max="523" width="10.7109375" style="271" customWidth="1"/>
    <col min="524" max="525" width="11.7109375" style="271" bestFit="1" customWidth="1"/>
    <col min="526" max="768" width="9.140625" style="271"/>
    <col min="769" max="769" width="89.85546875" style="271" bestFit="1" customWidth="1"/>
    <col min="770" max="776" width="10.7109375" style="271" bestFit="1" customWidth="1"/>
    <col min="777" max="777" width="10.7109375" style="271" customWidth="1"/>
    <col min="778" max="778" width="10.7109375" style="271" bestFit="1" customWidth="1"/>
    <col min="779" max="779" width="10.7109375" style="271" customWidth="1"/>
    <col min="780" max="781" width="11.7109375" style="271" bestFit="1" customWidth="1"/>
    <col min="782" max="1024" width="9.140625" style="271"/>
    <col min="1025" max="1025" width="89.85546875" style="271" bestFit="1" customWidth="1"/>
    <col min="1026" max="1032" width="10.7109375" style="271" bestFit="1" customWidth="1"/>
    <col min="1033" max="1033" width="10.7109375" style="271" customWidth="1"/>
    <col min="1034" max="1034" width="10.7109375" style="271" bestFit="1" customWidth="1"/>
    <col min="1035" max="1035" width="10.7109375" style="271" customWidth="1"/>
    <col min="1036" max="1037" width="11.7109375" style="271" bestFit="1" customWidth="1"/>
    <col min="1038" max="1280" width="9.140625" style="271"/>
    <col min="1281" max="1281" width="89.85546875" style="271" bestFit="1" customWidth="1"/>
    <col min="1282" max="1288" width="10.7109375" style="271" bestFit="1" customWidth="1"/>
    <col min="1289" max="1289" width="10.7109375" style="271" customWidth="1"/>
    <col min="1290" max="1290" width="10.7109375" style="271" bestFit="1" customWidth="1"/>
    <col min="1291" max="1291" width="10.7109375" style="271" customWidth="1"/>
    <col min="1292" max="1293" width="11.7109375" style="271" bestFit="1" customWidth="1"/>
    <col min="1294" max="1536" width="9.140625" style="271"/>
    <col min="1537" max="1537" width="89.85546875" style="271" bestFit="1" customWidth="1"/>
    <col min="1538" max="1544" width="10.7109375" style="271" bestFit="1" customWidth="1"/>
    <col min="1545" max="1545" width="10.7109375" style="271" customWidth="1"/>
    <col min="1546" max="1546" width="10.7109375" style="271" bestFit="1" customWidth="1"/>
    <col min="1547" max="1547" width="10.7109375" style="271" customWidth="1"/>
    <col min="1548" max="1549" width="11.7109375" style="271" bestFit="1" customWidth="1"/>
    <col min="1550" max="1792" width="9.140625" style="271"/>
    <col min="1793" max="1793" width="89.85546875" style="271" bestFit="1" customWidth="1"/>
    <col min="1794" max="1800" width="10.7109375" style="271" bestFit="1" customWidth="1"/>
    <col min="1801" max="1801" width="10.7109375" style="271" customWidth="1"/>
    <col min="1802" max="1802" width="10.7109375" style="271" bestFit="1" customWidth="1"/>
    <col min="1803" max="1803" width="10.7109375" style="271" customWidth="1"/>
    <col min="1804" max="1805" width="11.7109375" style="271" bestFit="1" customWidth="1"/>
    <col min="1806" max="2048" width="9.140625" style="271"/>
    <col min="2049" max="2049" width="89.85546875" style="271" bestFit="1" customWidth="1"/>
    <col min="2050" max="2056" width="10.7109375" style="271" bestFit="1" customWidth="1"/>
    <col min="2057" max="2057" width="10.7109375" style="271" customWidth="1"/>
    <col min="2058" max="2058" width="10.7109375" style="271" bestFit="1" customWidth="1"/>
    <col min="2059" max="2059" width="10.7109375" style="271" customWidth="1"/>
    <col min="2060" max="2061" width="11.7109375" style="271" bestFit="1" customWidth="1"/>
    <col min="2062" max="2304" width="9.140625" style="271"/>
    <col min="2305" max="2305" width="89.85546875" style="271" bestFit="1" customWidth="1"/>
    <col min="2306" max="2312" width="10.7109375" style="271" bestFit="1" customWidth="1"/>
    <col min="2313" max="2313" width="10.7109375" style="271" customWidth="1"/>
    <col min="2314" max="2314" width="10.7109375" style="271" bestFit="1" customWidth="1"/>
    <col min="2315" max="2315" width="10.7109375" style="271" customWidth="1"/>
    <col min="2316" max="2317" width="11.7109375" style="271" bestFit="1" customWidth="1"/>
    <col min="2318" max="2560" width="9.140625" style="271"/>
    <col min="2561" max="2561" width="89.85546875" style="271" bestFit="1" customWidth="1"/>
    <col min="2562" max="2568" width="10.7109375" style="271" bestFit="1" customWidth="1"/>
    <col min="2569" max="2569" width="10.7109375" style="271" customWidth="1"/>
    <col min="2570" max="2570" width="10.7109375" style="271" bestFit="1" customWidth="1"/>
    <col min="2571" max="2571" width="10.7109375" style="271" customWidth="1"/>
    <col min="2572" max="2573" width="11.7109375" style="271" bestFit="1" customWidth="1"/>
    <col min="2574" max="2816" width="9.140625" style="271"/>
    <col min="2817" max="2817" width="89.85546875" style="271" bestFit="1" customWidth="1"/>
    <col min="2818" max="2824" width="10.7109375" style="271" bestFit="1" customWidth="1"/>
    <col min="2825" max="2825" width="10.7109375" style="271" customWidth="1"/>
    <col min="2826" max="2826" width="10.7109375" style="271" bestFit="1" customWidth="1"/>
    <col min="2827" max="2827" width="10.7109375" style="271" customWidth="1"/>
    <col min="2828" max="2829" width="11.7109375" style="271" bestFit="1" customWidth="1"/>
    <col min="2830" max="3072" width="9.140625" style="271"/>
    <col min="3073" max="3073" width="89.85546875" style="271" bestFit="1" customWidth="1"/>
    <col min="3074" max="3080" width="10.7109375" style="271" bestFit="1" customWidth="1"/>
    <col min="3081" max="3081" width="10.7109375" style="271" customWidth="1"/>
    <col min="3082" max="3082" width="10.7109375" style="271" bestFit="1" customWidth="1"/>
    <col min="3083" max="3083" width="10.7109375" style="271" customWidth="1"/>
    <col min="3084" max="3085" width="11.7109375" style="271" bestFit="1" customWidth="1"/>
    <col min="3086" max="3328" width="9.140625" style="271"/>
    <col min="3329" max="3329" width="89.85546875" style="271" bestFit="1" customWidth="1"/>
    <col min="3330" max="3336" width="10.7109375" style="271" bestFit="1" customWidth="1"/>
    <col min="3337" max="3337" width="10.7109375" style="271" customWidth="1"/>
    <col min="3338" max="3338" width="10.7109375" style="271" bestFit="1" customWidth="1"/>
    <col min="3339" max="3339" width="10.7109375" style="271" customWidth="1"/>
    <col min="3340" max="3341" width="11.7109375" style="271" bestFit="1" customWidth="1"/>
    <col min="3342" max="3584" width="9.140625" style="271"/>
    <col min="3585" max="3585" width="89.85546875" style="271" bestFit="1" customWidth="1"/>
    <col min="3586" max="3592" width="10.7109375" style="271" bestFit="1" customWidth="1"/>
    <col min="3593" max="3593" width="10.7109375" style="271" customWidth="1"/>
    <col min="3594" max="3594" width="10.7109375" style="271" bestFit="1" customWidth="1"/>
    <col min="3595" max="3595" width="10.7109375" style="271" customWidth="1"/>
    <col min="3596" max="3597" width="11.7109375" style="271" bestFit="1" customWidth="1"/>
    <col min="3598" max="3840" width="9.140625" style="271"/>
    <col min="3841" max="3841" width="89.85546875" style="271" bestFit="1" customWidth="1"/>
    <col min="3842" max="3848" width="10.7109375" style="271" bestFit="1" customWidth="1"/>
    <col min="3849" max="3849" width="10.7109375" style="271" customWidth="1"/>
    <col min="3850" max="3850" width="10.7109375" style="271" bestFit="1" customWidth="1"/>
    <col min="3851" max="3851" width="10.7109375" style="271" customWidth="1"/>
    <col min="3852" max="3853" width="11.7109375" style="271" bestFit="1" customWidth="1"/>
    <col min="3854" max="4096" width="9.140625" style="271"/>
    <col min="4097" max="4097" width="89.85546875" style="271" bestFit="1" customWidth="1"/>
    <col min="4098" max="4104" width="10.7109375" style="271" bestFit="1" customWidth="1"/>
    <col min="4105" max="4105" width="10.7109375" style="271" customWidth="1"/>
    <col min="4106" max="4106" width="10.7109375" style="271" bestFit="1" customWidth="1"/>
    <col min="4107" max="4107" width="10.7109375" style="271" customWidth="1"/>
    <col min="4108" max="4109" width="11.7109375" style="271" bestFit="1" customWidth="1"/>
    <col min="4110" max="4352" width="9.140625" style="271"/>
    <col min="4353" max="4353" width="89.85546875" style="271" bestFit="1" customWidth="1"/>
    <col min="4354" max="4360" width="10.7109375" style="271" bestFit="1" customWidth="1"/>
    <col min="4361" max="4361" width="10.7109375" style="271" customWidth="1"/>
    <col min="4362" max="4362" width="10.7109375" style="271" bestFit="1" customWidth="1"/>
    <col min="4363" max="4363" width="10.7109375" style="271" customWidth="1"/>
    <col min="4364" max="4365" width="11.7109375" style="271" bestFit="1" customWidth="1"/>
    <col min="4366" max="4608" width="9.140625" style="271"/>
    <col min="4609" max="4609" width="89.85546875" style="271" bestFit="1" customWidth="1"/>
    <col min="4610" max="4616" width="10.7109375" style="271" bestFit="1" customWidth="1"/>
    <col min="4617" max="4617" width="10.7109375" style="271" customWidth="1"/>
    <col min="4618" max="4618" width="10.7109375" style="271" bestFit="1" customWidth="1"/>
    <col min="4619" max="4619" width="10.7109375" style="271" customWidth="1"/>
    <col min="4620" max="4621" width="11.7109375" style="271" bestFit="1" customWidth="1"/>
    <col min="4622" max="4864" width="9.140625" style="271"/>
    <col min="4865" max="4865" width="89.85546875" style="271" bestFit="1" customWidth="1"/>
    <col min="4866" max="4872" width="10.7109375" style="271" bestFit="1" customWidth="1"/>
    <col min="4873" max="4873" width="10.7109375" style="271" customWidth="1"/>
    <col min="4874" max="4874" width="10.7109375" style="271" bestFit="1" customWidth="1"/>
    <col min="4875" max="4875" width="10.7109375" style="271" customWidth="1"/>
    <col min="4876" max="4877" width="11.7109375" style="271" bestFit="1" customWidth="1"/>
    <col min="4878" max="5120" width="9.140625" style="271"/>
    <col min="5121" max="5121" width="89.85546875" style="271" bestFit="1" customWidth="1"/>
    <col min="5122" max="5128" width="10.7109375" style="271" bestFit="1" customWidth="1"/>
    <col min="5129" max="5129" width="10.7109375" style="271" customWidth="1"/>
    <col min="5130" max="5130" width="10.7109375" style="271" bestFit="1" customWidth="1"/>
    <col min="5131" max="5131" width="10.7109375" style="271" customWidth="1"/>
    <col min="5132" max="5133" width="11.7109375" style="271" bestFit="1" customWidth="1"/>
    <col min="5134" max="5376" width="9.140625" style="271"/>
    <col min="5377" max="5377" width="89.85546875" style="271" bestFit="1" customWidth="1"/>
    <col min="5378" max="5384" width="10.7109375" style="271" bestFit="1" customWidth="1"/>
    <col min="5385" max="5385" width="10.7109375" style="271" customWidth="1"/>
    <col min="5386" max="5386" width="10.7109375" style="271" bestFit="1" customWidth="1"/>
    <col min="5387" max="5387" width="10.7109375" style="271" customWidth="1"/>
    <col min="5388" max="5389" width="11.7109375" style="271" bestFit="1" customWidth="1"/>
    <col min="5390" max="5632" width="9.140625" style="271"/>
    <col min="5633" max="5633" width="89.85546875" style="271" bestFit="1" customWidth="1"/>
    <col min="5634" max="5640" width="10.7109375" style="271" bestFit="1" customWidth="1"/>
    <col min="5641" max="5641" width="10.7109375" style="271" customWidth="1"/>
    <col min="5642" max="5642" width="10.7109375" style="271" bestFit="1" customWidth="1"/>
    <col min="5643" max="5643" width="10.7109375" style="271" customWidth="1"/>
    <col min="5644" max="5645" width="11.7109375" style="271" bestFit="1" customWidth="1"/>
    <col min="5646" max="5888" width="9.140625" style="271"/>
    <col min="5889" max="5889" width="89.85546875" style="271" bestFit="1" customWidth="1"/>
    <col min="5890" max="5896" width="10.7109375" style="271" bestFit="1" customWidth="1"/>
    <col min="5897" max="5897" width="10.7109375" style="271" customWidth="1"/>
    <col min="5898" max="5898" width="10.7109375" style="271" bestFit="1" customWidth="1"/>
    <col min="5899" max="5899" width="10.7109375" style="271" customWidth="1"/>
    <col min="5900" max="5901" width="11.7109375" style="271" bestFit="1" customWidth="1"/>
    <col min="5902" max="6144" width="9.140625" style="271"/>
    <col min="6145" max="6145" width="89.85546875" style="271" bestFit="1" customWidth="1"/>
    <col min="6146" max="6152" width="10.7109375" style="271" bestFit="1" customWidth="1"/>
    <col min="6153" max="6153" width="10.7109375" style="271" customWidth="1"/>
    <col min="6154" max="6154" width="10.7109375" style="271" bestFit="1" customWidth="1"/>
    <col min="6155" max="6155" width="10.7109375" style="271" customWidth="1"/>
    <col min="6156" max="6157" width="11.7109375" style="271" bestFit="1" customWidth="1"/>
    <col min="6158" max="6400" width="9.140625" style="271"/>
    <col min="6401" max="6401" width="89.85546875" style="271" bestFit="1" customWidth="1"/>
    <col min="6402" max="6408" width="10.7109375" style="271" bestFit="1" customWidth="1"/>
    <col min="6409" max="6409" width="10.7109375" style="271" customWidth="1"/>
    <col min="6410" max="6410" width="10.7109375" style="271" bestFit="1" customWidth="1"/>
    <col min="6411" max="6411" width="10.7109375" style="271" customWidth="1"/>
    <col min="6412" max="6413" width="11.7109375" style="271" bestFit="1" customWidth="1"/>
    <col min="6414" max="6656" width="9.140625" style="271"/>
    <col min="6657" max="6657" width="89.85546875" style="271" bestFit="1" customWidth="1"/>
    <col min="6658" max="6664" width="10.7109375" style="271" bestFit="1" customWidth="1"/>
    <col min="6665" max="6665" width="10.7109375" style="271" customWidth="1"/>
    <col min="6666" max="6666" width="10.7109375" style="271" bestFit="1" customWidth="1"/>
    <col min="6667" max="6667" width="10.7109375" style="271" customWidth="1"/>
    <col min="6668" max="6669" width="11.7109375" style="271" bestFit="1" customWidth="1"/>
    <col min="6670" max="6912" width="9.140625" style="271"/>
    <col min="6913" max="6913" width="89.85546875" style="271" bestFit="1" customWidth="1"/>
    <col min="6914" max="6920" width="10.7109375" style="271" bestFit="1" customWidth="1"/>
    <col min="6921" max="6921" width="10.7109375" style="271" customWidth="1"/>
    <col min="6922" max="6922" width="10.7109375" style="271" bestFit="1" customWidth="1"/>
    <col min="6923" max="6923" width="10.7109375" style="271" customWidth="1"/>
    <col min="6924" max="6925" width="11.7109375" style="271" bestFit="1" customWidth="1"/>
    <col min="6926" max="7168" width="9.140625" style="271"/>
    <col min="7169" max="7169" width="89.85546875" style="271" bestFit="1" customWidth="1"/>
    <col min="7170" max="7176" width="10.7109375" style="271" bestFit="1" customWidth="1"/>
    <col min="7177" max="7177" width="10.7109375" style="271" customWidth="1"/>
    <col min="7178" max="7178" width="10.7109375" style="271" bestFit="1" customWidth="1"/>
    <col min="7179" max="7179" width="10.7109375" style="271" customWidth="1"/>
    <col min="7180" max="7181" width="11.7109375" style="271" bestFit="1" customWidth="1"/>
    <col min="7182" max="7424" width="9.140625" style="271"/>
    <col min="7425" max="7425" width="89.85546875" style="271" bestFit="1" customWidth="1"/>
    <col min="7426" max="7432" width="10.7109375" style="271" bestFit="1" customWidth="1"/>
    <col min="7433" max="7433" width="10.7109375" style="271" customWidth="1"/>
    <col min="7434" max="7434" width="10.7109375" style="271" bestFit="1" customWidth="1"/>
    <col min="7435" max="7435" width="10.7109375" style="271" customWidth="1"/>
    <col min="7436" max="7437" width="11.7109375" style="271" bestFit="1" customWidth="1"/>
    <col min="7438" max="7680" width="9.140625" style="271"/>
    <col min="7681" max="7681" width="89.85546875" style="271" bestFit="1" customWidth="1"/>
    <col min="7682" max="7688" width="10.7109375" style="271" bestFit="1" customWidth="1"/>
    <col min="7689" max="7689" width="10.7109375" style="271" customWidth="1"/>
    <col min="7690" max="7690" width="10.7109375" style="271" bestFit="1" customWidth="1"/>
    <col min="7691" max="7691" width="10.7109375" style="271" customWidth="1"/>
    <col min="7692" max="7693" width="11.7109375" style="271" bestFit="1" customWidth="1"/>
    <col min="7694" max="7936" width="9.140625" style="271"/>
    <col min="7937" max="7937" width="89.85546875" style="271" bestFit="1" customWidth="1"/>
    <col min="7938" max="7944" width="10.7109375" style="271" bestFit="1" customWidth="1"/>
    <col min="7945" max="7945" width="10.7109375" style="271" customWidth="1"/>
    <col min="7946" max="7946" width="10.7109375" style="271" bestFit="1" customWidth="1"/>
    <col min="7947" max="7947" width="10.7109375" style="271" customWidth="1"/>
    <col min="7948" max="7949" width="11.7109375" style="271" bestFit="1" customWidth="1"/>
    <col min="7950" max="8192" width="9.140625" style="271"/>
    <col min="8193" max="8193" width="89.85546875" style="271" bestFit="1" customWidth="1"/>
    <col min="8194" max="8200" width="10.7109375" style="271" bestFit="1" customWidth="1"/>
    <col min="8201" max="8201" width="10.7109375" style="271" customWidth="1"/>
    <col min="8202" max="8202" width="10.7109375" style="271" bestFit="1" customWidth="1"/>
    <col min="8203" max="8203" width="10.7109375" style="271" customWidth="1"/>
    <col min="8204" max="8205" width="11.7109375" style="271" bestFit="1" customWidth="1"/>
    <col min="8206" max="8448" width="9.140625" style="271"/>
    <col min="8449" max="8449" width="89.85546875" style="271" bestFit="1" customWidth="1"/>
    <col min="8450" max="8456" width="10.7109375" style="271" bestFit="1" customWidth="1"/>
    <col min="8457" max="8457" width="10.7109375" style="271" customWidth="1"/>
    <col min="8458" max="8458" width="10.7109375" style="271" bestFit="1" customWidth="1"/>
    <col min="8459" max="8459" width="10.7109375" style="271" customWidth="1"/>
    <col min="8460" max="8461" width="11.7109375" style="271" bestFit="1" customWidth="1"/>
    <col min="8462" max="8704" width="9.140625" style="271"/>
    <col min="8705" max="8705" width="89.85546875" style="271" bestFit="1" customWidth="1"/>
    <col min="8706" max="8712" width="10.7109375" style="271" bestFit="1" customWidth="1"/>
    <col min="8713" max="8713" width="10.7109375" style="271" customWidth="1"/>
    <col min="8714" max="8714" width="10.7109375" style="271" bestFit="1" customWidth="1"/>
    <col min="8715" max="8715" width="10.7109375" style="271" customWidth="1"/>
    <col min="8716" max="8717" width="11.7109375" style="271" bestFit="1" customWidth="1"/>
    <col min="8718" max="8960" width="9.140625" style="271"/>
    <col min="8961" max="8961" width="89.85546875" style="271" bestFit="1" customWidth="1"/>
    <col min="8962" max="8968" width="10.7109375" style="271" bestFit="1" customWidth="1"/>
    <col min="8969" max="8969" width="10.7109375" style="271" customWidth="1"/>
    <col min="8970" max="8970" width="10.7109375" style="271" bestFit="1" customWidth="1"/>
    <col min="8971" max="8971" width="10.7109375" style="271" customWidth="1"/>
    <col min="8972" max="8973" width="11.7109375" style="271" bestFit="1" customWidth="1"/>
    <col min="8974" max="9216" width="9.140625" style="271"/>
    <col min="9217" max="9217" width="89.85546875" style="271" bestFit="1" customWidth="1"/>
    <col min="9218" max="9224" width="10.7109375" style="271" bestFit="1" customWidth="1"/>
    <col min="9225" max="9225" width="10.7109375" style="271" customWidth="1"/>
    <col min="9226" max="9226" width="10.7109375" style="271" bestFit="1" customWidth="1"/>
    <col min="9227" max="9227" width="10.7109375" style="271" customWidth="1"/>
    <col min="9228" max="9229" width="11.7109375" style="271" bestFit="1" customWidth="1"/>
    <col min="9230" max="9472" width="9.140625" style="271"/>
    <col min="9473" max="9473" width="89.85546875" style="271" bestFit="1" customWidth="1"/>
    <col min="9474" max="9480" width="10.7109375" style="271" bestFit="1" customWidth="1"/>
    <col min="9481" max="9481" width="10.7109375" style="271" customWidth="1"/>
    <col min="9482" max="9482" width="10.7109375" style="271" bestFit="1" customWidth="1"/>
    <col min="9483" max="9483" width="10.7109375" style="271" customWidth="1"/>
    <col min="9484" max="9485" width="11.7109375" style="271" bestFit="1" customWidth="1"/>
    <col min="9486" max="9728" width="9.140625" style="271"/>
    <col min="9729" max="9729" width="89.85546875" style="271" bestFit="1" customWidth="1"/>
    <col min="9730" max="9736" width="10.7109375" style="271" bestFit="1" customWidth="1"/>
    <col min="9737" max="9737" width="10.7109375" style="271" customWidth="1"/>
    <col min="9738" max="9738" width="10.7109375" style="271" bestFit="1" customWidth="1"/>
    <col min="9739" max="9739" width="10.7109375" style="271" customWidth="1"/>
    <col min="9740" max="9741" width="11.7109375" style="271" bestFit="1" customWidth="1"/>
    <col min="9742" max="9984" width="9.140625" style="271"/>
    <col min="9985" max="9985" width="89.85546875" style="271" bestFit="1" customWidth="1"/>
    <col min="9986" max="9992" width="10.7109375" style="271" bestFit="1" customWidth="1"/>
    <col min="9993" max="9993" width="10.7109375" style="271" customWidth="1"/>
    <col min="9994" max="9994" width="10.7109375" style="271" bestFit="1" customWidth="1"/>
    <col min="9995" max="9995" width="10.7109375" style="271" customWidth="1"/>
    <col min="9996" max="9997" width="11.7109375" style="271" bestFit="1" customWidth="1"/>
    <col min="9998" max="10240" width="9.140625" style="271"/>
    <col min="10241" max="10241" width="89.85546875" style="271" bestFit="1" customWidth="1"/>
    <col min="10242" max="10248" width="10.7109375" style="271" bestFit="1" customWidth="1"/>
    <col min="10249" max="10249" width="10.7109375" style="271" customWidth="1"/>
    <col min="10250" max="10250" width="10.7109375" style="271" bestFit="1" customWidth="1"/>
    <col min="10251" max="10251" width="10.7109375" style="271" customWidth="1"/>
    <col min="10252" max="10253" width="11.7109375" style="271" bestFit="1" customWidth="1"/>
    <col min="10254" max="10496" width="9.140625" style="271"/>
    <col min="10497" max="10497" width="89.85546875" style="271" bestFit="1" customWidth="1"/>
    <col min="10498" max="10504" width="10.7109375" style="271" bestFit="1" customWidth="1"/>
    <col min="10505" max="10505" width="10.7109375" style="271" customWidth="1"/>
    <col min="10506" max="10506" width="10.7109375" style="271" bestFit="1" customWidth="1"/>
    <col min="10507" max="10507" width="10.7109375" style="271" customWidth="1"/>
    <col min="10508" max="10509" width="11.7109375" style="271" bestFit="1" customWidth="1"/>
    <col min="10510" max="10752" width="9.140625" style="271"/>
    <col min="10753" max="10753" width="89.85546875" style="271" bestFit="1" customWidth="1"/>
    <col min="10754" max="10760" width="10.7109375" style="271" bestFit="1" customWidth="1"/>
    <col min="10761" max="10761" width="10.7109375" style="271" customWidth="1"/>
    <col min="10762" max="10762" width="10.7109375" style="271" bestFit="1" customWidth="1"/>
    <col min="10763" max="10763" width="10.7109375" style="271" customWidth="1"/>
    <col min="10764" max="10765" width="11.7109375" style="271" bestFit="1" customWidth="1"/>
    <col min="10766" max="11008" width="9.140625" style="271"/>
    <col min="11009" max="11009" width="89.85546875" style="271" bestFit="1" customWidth="1"/>
    <col min="11010" max="11016" width="10.7109375" style="271" bestFit="1" customWidth="1"/>
    <col min="11017" max="11017" width="10.7109375" style="271" customWidth="1"/>
    <col min="11018" max="11018" width="10.7109375" style="271" bestFit="1" customWidth="1"/>
    <col min="11019" max="11019" width="10.7109375" style="271" customWidth="1"/>
    <col min="11020" max="11021" width="11.7109375" style="271" bestFit="1" customWidth="1"/>
    <col min="11022" max="11264" width="9.140625" style="271"/>
    <col min="11265" max="11265" width="89.85546875" style="271" bestFit="1" customWidth="1"/>
    <col min="11266" max="11272" width="10.7109375" style="271" bestFit="1" customWidth="1"/>
    <col min="11273" max="11273" width="10.7109375" style="271" customWidth="1"/>
    <col min="11274" max="11274" width="10.7109375" style="271" bestFit="1" customWidth="1"/>
    <col min="11275" max="11275" width="10.7109375" style="271" customWidth="1"/>
    <col min="11276" max="11277" width="11.7109375" style="271" bestFit="1" customWidth="1"/>
    <col min="11278" max="11520" width="9.140625" style="271"/>
    <col min="11521" max="11521" width="89.85546875" style="271" bestFit="1" customWidth="1"/>
    <col min="11522" max="11528" width="10.7109375" style="271" bestFit="1" customWidth="1"/>
    <col min="11529" max="11529" width="10.7109375" style="271" customWidth="1"/>
    <col min="11530" max="11530" width="10.7109375" style="271" bestFit="1" customWidth="1"/>
    <col min="11531" max="11531" width="10.7109375" style="271" customWidth="1"/>
    <col min="11532" max="11533" width="11.7109375" style="271" bestFit="1" customWidth="1"/>
    <col min="11534" max="11776" width="9.140625" style="271"/>
    <col min="11777" max="11777" width="89.85546875" style="271" bestFit="1" customWidth="1"/>
    <col min="11778" max="11784" width="10.7109375" style="271" bestFit="1" customWidth="1"/>
    <col min="11785" max="11785" width="10.7109375" style="271" customWidth="1"/>
    <col min="11786" max="11786" width="10.7109375" style="271" bestFit="1" customWidth="1"/>
    <col min="11787" max="11787" width="10.7109375" style="271" customWidth="1"/>
    <col min="11788" max="11789" width="11.7109375" style="271" bestFit="1" customWidth="1"/>
    <col min="11790" max="12032" width="9.140625" style="271"/>
    <col min="12033" max="12033" width="89.85546875" style="271" bestFit="1" customWidth="1"/>
    <col min="12034" max="12040" width="10.7109375" style="271" bestFit="1" customWidth="1"/>
    <col min="12041" max="12041" width="10.7109375" style="271" customWidth="1"/>
    <col min="12042" max="12042" width="10.7109375" style="271" bestFit="1" customWidth="1"/>
    <col min="12043" max="12043" width="10.7109375" style="271" customWidth="1"/>
    <col min="12044" max="12045" width="11.7109375" style="271" bestFit="1" customWidth="1"/>
    <col min="12046" max="12288" width="9.140625" style="271"/>
    <col min="12289" max="12289" width="89.85546875" style="271" bestFit="1" customWidth="1"/>
    <col min="12290" max="12296" width="10.7109375" style="271" bestFit="1" customWidth="1"/>
    <col min="12297" max="12297" width="10.7109375" style="271" customWidth="1"/>
    <col min="12298" max="12298" width="10.7109375" style="271" bestFit="1" customWidth="1"/>
    <col min="12299" max="12299" width="10.7109375" style="271" customWidth="1"/>
    <col min="12300" max="12301" width="11.7109375" style="271" bestFit="1" customWidth="1"/>
    <col min="12302" max="12544" width="9.140625" style="271"/>
    <col min="12545" max="12545" width="89.85546875" style="271" bestFit="1" customWidth="1"/>
    <col min="12546" max="12552" width="10.7109375" style="271" bestFit="1" customWidth="1"/>
    <col min="12553" max="12553" width="10.7109375" style="271" customWidth="1"/>
    <col min="12554" max="12554" width="10.7109375" style="271" bestFit="1" customWidth="1"/>
    <col min="12555" max="12555" width="10.7109375" style="271" customWidth="1"/>
    <col min="12556" max="12557" width="11.7109375" style="271" bestFit="1" customWidth="1"/>
    <col min="12558" max="12800" width="9.140625" style="271"/>
    <col min="12801" max="12801" width="89.85546875" style="271" bestFit="1" customWidth="1"/>
    <col min="12802" max="12808" width="10.7109375" style="271" bestFit="1" customWidth="1"/>
    <col min="12809" max="12809" width="10.7109375" style="271" customWidth="1"/>
    <col min="12810" max="12810" width="10.7109375" style="271" bestFit="1" customWidth="1"/>
    <col min="12811" max="12811" width="10.7109375" style="271" customWidth="1"/>
    <col min="12812" max="12813" width="11.7109375" style="271" bestFit="1" customWidth="1"/>
    <col min="12814" max="13056" width="9.140625" style="271"/>
    <col min="13057" max="13057" width="89.85546875" style="271" bestFit="1" customWidth="1"/>
    <col min="13058" max="13064" width="10.7109375" style="271" bestFit="1" customWidth="1"/>
    <col min="13065" max="13065" width="10.7109375" style="271" customWidth="1"/>
    <col min="13066" max="13066" width="10.7109375" style="271" bestFit="1" customWidth="1"/>
    <col min="13067" max="13067" width="10.7109375" style="271" customWidth="1"/>
    <col min="13068" max="13069" width="11.7109375" style="271" bestFit="1" customWidth="1"/>
    <col min="13070" max="13312" width="9.140625" style="271"/>
    <col min="13313" max="13313" width="89.85546875" style="271" bestFit="1" customWidth="1"/>
    <col min="13314" max="13320" width="10.7109375" style="271" bestFit="1" customWidth="1"/>
    <col min="13321" max="13321" width="10.7109375" style="271" customWidth="1"/>
    <col min="13322" max="13322" width="10.7109375" style="271" bestFit="1" customWidth="1"/>
    <col min="13323" max="13323" width="10.7109375" style="271" customWidth="1"/>
    <col min="13324" max="13325" width="11.7109375" style="271" bestFit="1" customWidth="1"/>
    <col min="13326" max="13568" width="9.140625" style="271"/>
    <col min="13569" max="13569" width="89.85546875" style="271" bestFit="1" customWidth="1"/>
    <col min="13570" max="13576" width="10.7109375" style="271" bestFit="1" customWidth="1"/>
    <col min="13577" max="13577" width="10.7109375" style="271" customWidth="1"/>
    <col min="13578" max="13578" width="10.7109375" style="271" bestFit="1" customWidth="1"/>
    <col min="13579" max="13579" width="10.7109375" style="271" customWidth="1"/>
    <col min="13580" max="13581" width="11.7109375" style="271" bestFit="1" customWidth="1"/>
    <col min="13582" max="13824" width="9.140625" style="271"/>
    <col min="13825" max="13825" width="89.85546875" style="271" bestFit="1" customWidth="1"/>
    <col min="13826" max="13832" width="10.7109375" style="271" bestFit="1" customWidth="1"/>
    <col min="13833" max="13833" width="10.7109375" style="271" customWidth="1"/>
    <col min="13834" max="13834" width="10.7109375" style="271" bestFit="1" customWidth="1"/>
    <col min="13835" max="13835" width="10.7109375" style="271" customWidth="1"/>
    <col min="13836" max="13837" width="11.7109375" style="271" bestFit="1" customWidth="1"/>
    <col min="13838" max="14080" width="9.140625" style="271"/>
    <col min="14081" max="14081" width="89.85546875" style="271" bestFit="1" customWidth="1"/>
    <col min="14082" max="14088" width="10.7109375" style="271" bestFit="1" customWidth="1"/>
    <col min="14089" max="14089" width="10.7109375" style="271" customWidth="1"/>
    <col min="14090" max="14090" width="10.7109375" style="271" bestFit="1" customWidth="1"/>
    <col min="14091" max="14091" width="10.7109375" style="271" customWidth="1"/>
    <col min="14092" max="14093" width="11.7109375" style="271" bestFit="1" customWidth="1"/>
    <col min="14094" max="14336" width="9.140625" style="271"/>
    <col min="14337" max="14337" width="89.85546875" style="271" bestFit="1" customWidth="1"/>
    <col min="14338" max="14344" width="10.7109375" style="271" bestFit="1" customWidth="1"/>
    <col min="14345" max="14345" width="10.7109375" style="271" customWidth="1"/>
    <col min="14346" max="14346" width="10.7109375" style="271" bestFit="1" customWidth="1"/>
    <col min="14347" max="14347" width="10.7109375" style="271" customWidth="1"/>
    <col min="14348" max="14349" width="11.7109375" style="271" bestFit="1" customWidth="1"/>
    <col min="14350" max="14592" width="9.140625" style="271"/>
    <col min="14593" max="14593" width="89.85546875" style="271" bestFit="1" customWidth="1"/>
    <col min="14594" max="14600" width="10.7109375" style="271" bestFit="1" customWidth="1"/>
    <col min="14601" max="14601" width="10.7109375" style="271" customWidth="1"/>
    <col min="14602" max="14602" width="10.7109375" style="271" bestFit="1" customWidth="1"/>
    <col min="14603" max="14603" width="10.7109375" style="271" customWidth="1"/>
    <col min="14604" max="14605" width="11.7109375" style="271" bestFit="1" customWidth="1"/>
    <col min="14606" max="14848" width="9.140625" style="271"/>
    <col min="14849" max="14849" width="89.85546875" style="271" bestFit="1" customWidth="1"/>
    <col min="14850" max="14856" width="10.7109375" style="271" bestFit="1" customWidth="1"/>
    <col min="14857" max="14857" width="10.7109375" style="271" customWidth="1"/>
    <col min="14858" max="14858" width="10.7109375" style="271" bestFit="1" customWidth="1"/>
    <col min="14859" max="14859" width="10.7109375" style="271" customWidth="1"/>
    <col min="14860" max="14861" width="11.7109375" style="271" bestFit="1" customWidth="1"/>
    <col min="14862" max="15104" width="9.140625" style="271"/>
    <col min="15105" max="15105" width="89.85546875" style="271" bestFit="1" customWidth="1"/>
    <col min="15106" max="15112" width="10.7109375" style="271" bestFit="1" customWidth="1"/>
    <col min="15113" max="15113" width="10.7109375" style="271" customWidth="1"/>
    <col min="15114" max="15114" width="10.7109375" style="271" bestFit="1" customWidth="1"/>
    <col min="15115" max="15115" width="10.7109375" style="271" customWidth="1"/>
    <col min="15116" max="15117" width="11.7109375" style="271" bestFit="1" customWidth="1"/>
    <col min="15118" max="15360" width="9.140625" style="271"/>
    <col min="15361" max="15361" width="89.85546875" style="271" bestFit="1" customWidth="1"/>
    <col min="15362" max="15368" width="10.7109375" style="271" bestFit="1" customWidth="1"/>
    <col min="15369" max="15369" width="10.7109375" style="271" customWidth="1"/>
    <col min="15370" max="15370" width="10.7109375" style="271" bestFit="1" customWidth="1"/>
    <col min="15371" max="15371" width="10.7109375" style="271" customWidth="1"/>
    <col min="15372" max="15373" width="11.7109375" style="271" bestFit="1" customWidth="1"/>
    <col min="15374" max="15616" width="9.140625" style="271"/>
    <col min="15617" max="15617" width="89.85546875" style="271" bestFit="1" customWidth="1"/>
    <col min="15618" max="15624" width="10.7109375" style="271" bestFit="1" customWidth="1"/>
    <col min="15625" max="15625" width="10.7109375" style="271" customWidth="1"/>
    <col min="15626" max="15626" width="10.7109375" style="271" bestFit="1" customWidth="1"/>
    <col min="15627" max="15627" width="10.7109375" style="271" customWidth="1"/>
    <col min="15628" max="15629" width="11.7109375" style="271" bestFit="1" customWidth="1"/>
    <col min="15630" max="15872" width="9.140625" style="271"/>
    <col min="15873" max="15873" width="89.85546875" style="271" bestFit="1" customWidth="1"/>
    <col min="15874" max="15880" width="10.7109375" style="271" bestFit="1" customWidth="1"/>
    <col min="15881" max="15881" width="10.7109375" style="271" customWidth="1"/>
    <col min="15882" max="15882" width="10.7109375" style="271" bestFit="1" customWidth="1"/>
    <col min="15883" max="15883" width="10.7109375" style="271" customWidth="1"/>
    <col min="15884" max="15885" width="11.7109375" style="271" bestFit="1" customWidth="1"/>
    <col min="15886" max="16128" width="9.140625" style="271"/>
    <col min="16129" max="16129" width="89.85546875" style="271" bestFit="1" customWidth="1"/>
    <col min="16130" max="16136" width="10.7109375" style="271" bestFit="1" customWidth="1"/>
    <col min="16137" max="16137" width="10.7109375" style="271" customWidth="1"/>
    <col min="16138" max="16138" width="10.7109375" style="271" bestFit="1" customWidth="1"/>
    <col min="16139" max="16139" width="10.7109375" style="271" customWidth="1"/>
    <col min="16140" max="16141" width="11.7109375" style="271" bestFit="1" customWidth="1"/>
    <col min="16142" max="16384" width="9.140625" style="271"/>
  </cols>
  <sheetData>
    <row r="1" spans="1:14" ht="30" customHeight="1">
      <c r="A1" s="910" t="s">
        <v>333</v>
      </c>
      <c r="B1" s="910"/>
      <c r="C1" s="910"/>
      <c r="D1" s="910"/>
      <c r="E1" s="910"/>
      <c r="F1" s="910"/>
      <c r="G1" s="910"/>
      <c r="H1" s="910"/>
      <c r="I1" s="910"/>
      <c r="J1" s="910"/>
      <c r="K1" s="910"/>
      <c r="L1" s="910"/>
      <c r="M1" s="910"/>
      <c r="N1" s="429" t="s">
        <v>1442</v>
      </c>
    </row>
    <row r="2" spans="1:14" ht="15" customHeight="1">
      <c r="A2" s="911" t="s">
        <v>560</v>
      </c>
      <c r="B2" s="911"/>
      <c r="C2" s="911"/>
      <c r="D2" s="911"/>
      <c r="E2" s="911"/>
      <c r="F2" s="911"/>
      <c r="G2" s="911"/>
      <c r="H2" s="911"/>
      <c r="I2" s="911"/>
      <c r="J2" s="911"/>
      <c r="K2" s="911"/>
      <c r="L2" s="911"/>
      <c r="M2" s="911"/>
      <c r="N2" s="270"/>
    </row>
    <row r="3" spans="1:14" ht="15" customHeight="1">
      <c r="A3" s="911" t="s">
        <v>767</v>
      </c>
      <c r="B3" s="911"/>
      <c r="C3" s="911"/>
      <c r="D3" s="911"/>
      <c r="E3" s="911"/>
      <c r="F3" s="911"/>
      <c r="G3" s="911"/>
      <c r="H3" s="911"/>
      <c r="I3" s="911"/>
      <c r="J3" s="911"/>
      <c r="K3" s="911"/>
      <c r="L3" s="911"/>
      <c r="M3" s="911"/>
      <c r="N3" s="270"/>
    </row>
    <row r="4" spans="1:14" ht="30" customHeight="1">
      <c r="A4" s="912" t="s">
        <v>2</v>
      </c>
      <c r="B4" s="912"/>
      <c r="C4" s="912"/>
      <c r="D4" s="912"/>
      <c r="E4" s="912"/>
      <c r="F4" s="912"/>
      <c r="G4" s="912"/>
      <c r="H4" s="912"/>
      <c r="I4" s="912"/>
      <c r="J4" s="912"/>
      <c r="K4" s="912"/>
      <c r="L4" s="912"/>
      <c r="M4" s="912"/>
      <c r="N4" s="270"/>
    </row>
    <row r="5" spans="1:14" ht="3.75" customHeight="1" thickBot="1">
      <c r="A5" s="270"/>
      <c r="B5" s="270"/>
      <c r="C5" s="270"/>
      <c r="D5" s="270"/>
      <c r="E5" s="270"/>
      <c r="F5" s="270"/>
      <c r="G5" s="270"/>
      <c r="H5" s="270"/>
      <c r="I5" s="270"/>
      <c r="J5" s="270"/>
      <c r="K5" s="270"/>
      <c r="L5" s="270"/>
      <c r="M5" s="270"/>
      <c r="N5" s="270"/>
    </row>
    <row r="6" spans="1:14" s="439" customFormat="1" ht="30" customHeight="1" thickTop="1" thickBot="1">
      <c r="A6" s="436"/>
      <c r="B6" s="437" t="s">
        <v>561</v>
      </c>
      <c r="C6" s="437" t="s">
        <v>562</v>
      </c>
      <c r="D6" s="437" t="s">
        <v>563</v>
      </c>
      <c r="E6" s="437" t="s">
        <v>564</v>
      </c>
      <c r="F6" s="437" t="s">
        <v>565</v>
      </c>
      <c r="G6" s="437" t="s">
        <v>566</v>
      </c>
      <c r="H6" s="437" t="s">
        <v>567</v>
      </c>
      <c r="I6" s="437" t="s">
        <v>568</v>
      </c>
      <c r="J6" s="437" t="s">
        <v>569</v>
      </c>
      <c r="K6" s="437" t="s">
        <v>1444</v>
      </c>
      <c r="L6" s="437" t="s">
        <v>570</v>
      </c>
      <c r="M6" s="437" t="s">
        <v>1445</v>
      </c>
      <c r="N6" s="438"/>
    </row>
    <row r="7" spans="1:14" s="444" customFormat="1" ht="15" customHeight="1" thickTop="1" thickBot="1">
      <c r="A7" s="440" t="s">
        <v>571</v>
      </c>
      <c r="B7" s="441">
        <v>19540940.07344</v>
      </c>
      <c r="C7" s="441">
        <v>29038527.784110002</v>
      </c>
      <c r="D7" s="441">
        <v>22361224.640620001</v>
      </c>
      <c r="E7" s="441">
        <v>26257174.966630001</v>
      </c>
      <c r="F7" s="441">
        <v>30201381.69325</v>
      </c>
      <c r="G7" s="441">
        <v>29405490.767689999</v>
      </c>
      <c r="H7" s="441">
        <v>37405807.694959998</v>
      </c>
      <c r="I7" s="441">
        <v>41194090.221900001</v>
      </c>
      <c r="J7" s="441">
        <v>45859769.191489995</v>
      </c>
      <c r="K7" s="441">
        <v>46468242.979419999</v>
      </c>
      <c r="L7" s="441">
        <v>52523041.577410005</v>
      </c>
      <c r="M7" s="441">
        <v>51549014.905489996</v>
      </c>
      <c r="N7" s="443"/>
    </row>
    <row r="8" spans="1:14" s="447" customFormat="1" ht="15" customHeight="1" thickTop="1">
      <c r="A8" s="445" t="s">
        <v>9</v>
      </c>
      <c r="B8" s="446">
        <v>5262453.6626700005</v>
      </c>
      <c r="C8" s="446">
        <v>12881109.649879999</v>
      </c>
      <c r="D8" s="446">
        <v>3908747.8115300001</v>
      </c>
      <c r="E8" s="446">
        <v>6190914.7188800005</v>
      </c>
      <c r="F8" s="446">
        <v>7595717.1706400001</v>
      </c>
      <c r="G8" s="446">
        <v>4886714.2241199994</v>
      </c>
      <c r="H8" s="446">
        <v>9343321.938959999</v>
      </c>
      <c r="I8" s="446">
        <v>8597789.3376399986</v>
      </c>
      <c r="J8" s="446">
        <v>10005216.99079</v>
      </c>
      <c r="K8" s="446">
        <v>7116802.8275899999</v>
      </c>
      <c r="L8" s="446">
        <v>10153699.9016</v>
      </c>
      <c r="M8" s="446">
        <v>7409281.6504199998</v>
      </c>
      <c r="N8" s="443"/>
    </row>
    <row r="9" spans="1:14" s="447" customFormat="1" ht="15" customHeight="1">
      <c r="A9" s="445" t="s">
        <v>18</v>
      </c>
      <c r="B9" s="446">
        <v>4347456.8643000005</v>
      </c>
      <c r="C9" s="446">
        <v>4728451.5996000003</v>
      </c>
      <c r="D9" s="446">
        <v>4851834.3443599995</v>
      </c>
      <c r="E9" s="446">
        <v>4063929.8576700003</v>
      </c>
      <c r="F9" s="446">
        <v>4541889.64279</v>
      </c>
      <c r="G9" s="446">
        <v>3601044.2955200002</v>
      </c>
      <c r="H9" s="446">
        <v>4242469.2447899999</v>
      </c>
      <c r="I9" s="446">
        <v>4635655.4193500001</v>
      </c>
      <c r="J9" s="446">
        <v>4975068.4010600001</v>
      </c>
      <c r="K9" s="446">
        <v>4711114.4075600002</v>
      </c>
      <c r="L9" s="446">
        <v>6336850.8459300008</v>
      </c>
      <c r="M9" s="446">
        <v>7276418.7669899995</v>
      </c>
      <c r="N9" s="443"/>
    </row>
    <row r="10" spans="1:14" s="447" customFormat="1" ht="15" customHeight="1">
      <c r="A10" s="445" t="s">
        <v>27</v>
      </c>
      <c r="B10" s="446">
        <v>9196812.9354400001</v>
      </c>
      <c r="C10" s="446">
        <v>10494514.735169999</v>
      </c>
      <c r="D10" s="446">
        <v>12499287.02307</v>
      </c>
      <c r="E10" s="446">
        <v>14538916.439719999</v>
      </c>
      <c r="F10" s="446">
        <v>16585231.206969999</v>
      </c>
      <c r="G10" s="446">
        <v>18052213.130959999</v>
      </c>
      <c r="H10" s="446">
        <v>20413526.94884</v>
      </c>
      <c r="I10" s="446">
        <v>22540122.164490003</v>
      </c>
      <c r="J10" s="446">
        <v>24885871.059919998</v>
      </c>
      <c r="K10" s="446">
        <v>29057188.697159998</v>
      </c>
      <c r="L10" s="446">
        <v>30404741.198410001</v>
      </c>
      <c r="M10" s="446">
        <v>31634031.421319999</v>
      </c>
      <c r="N10" s="443"/>
    </row>
    <row r="11" spans="1:14" s="447" customFormat="1" ht="15" customHeight="1">
      <c r="A11" s="448" t="s">
        <v>572</v>
      </c>
      <c r="B11" s="446">
        <v>9235275.0536900014</v>
      </c>
      <c r="C11" s="446">
        <v>10538390.90399</v>
      </c>
      <c r="D11" s="446">
        <v>12551281.354549998</v>
      </c>
      <c r="E11" s="446">
        <v>14566567.77891</v>
      </c>
      <c r="F11" s="446">
        <v>16611971.45321</v>
      </c>
      <c r="G11" s="446">
        <v>18000190.824810002</v>
      </c>
      <c r="H11" s="446">
        <v>19716433.582210001</v>
      </c>
      <c r="I11" s="446">
        <v>21615175.85249</v>
      </c>
      <c r="J11" s="446">
        <v>23981084.120039999</v>
      </c>
      <c r="K11" s="446">
        <v>28264643.711009998</v>
      </c>
      <c r="L11" s="446">
        <v>29716068.213849999</v>
      </c>
      <c r="M11" s="446">
        <v>30945823.283369999</v>
      </c>
      <c r="N11" s="443"/>
    </row>
    <row r="12" spans="1:14" s="447" customFormat="1" ht="15" customHeight="1">
      <c r="A12" s="448" t="s">
        <v>573</v>
      </c>
      <c r="B12" s="446">
        <v>9114383.7860700004</v>
      </c>
      <c r="C12" s="446">
        <v>10309848.60592</v>
      </c>
      <c r="D12" s="446">
        <v>12138077.087469999</v>
      </c>
      <c r="E12" s="446">
        <v>14126477.1734</v>
      </c>
      <c r="F12" s="446">
        <v>16085669.990379998</v>
      </c>
      <c r="G12" s="446">
        <v>16911773.285560001</v>
      </c>
      <c r="H12" s="446">
        <v>18398503.319090001</v>
      </c>
      <c r="I12" s="446">
        <v>16478838.74045</v>
      </c>
      <c r="J12" s="446">
        <v>19730082.43976</v>
      </c>
      <c r="K12" s="446">
        <v>23780165.413880002</v>
      </c>
      <c r="L12" s="446">
        <v>25162562.085689999</v>
      </c>
      <c r="M12" s="446">
        <v>26617024.681580003</v>
      </c>
      <c r="N12" s="443"/>
    </row>
    <row r="13" spans="1:14" s="447" customFormat="1" ht="15" customHeight="1">
      <c r="A13" s="448" t="s">
        <v>574</v>
      </c>
      <c r="B13" s="446">
        <v>120891.26762</v>
      </c>
      <c r="C13" s="446">
        <v>228542.29806999999</v>
      </c>
      <c r="D13" s="446">
        <v>413204.26707999996</v>
      </c>
      <c r="E13" s="446">
        <v>440090.60550999996</v>
      </c>
      <c r="F13" s="446">
        <v>526301.46282999997</v>
      </c>
      <c r="G13" s="446">
        <v>1088417.5392499999</v>
      </c>
      <c r="H13" s="446">
        <v>1317930.2631199998</v>
      </c>
      <c r="I13" s="446">
        <v>5136337.11204</v>
      </c>
      <c r="J13" s="446">
        <v>4251001.68028</v>
      </c>
      <c r="K13" s="446">
        <v>4484478.2971299998</v>
      </c>
      <c r="L13" s="446">
        <v>4553506.1281599998</v>
      </c>
      <c r="M13" s="446">
        <v>4328798.6017899998</v>
      </c>
      <c r="N13" s="443"/>
    </row>
    <row r="14" spans="1:14" s="447" customFormat="1" ht="15" customHeight="1">
      <c r="A14" s="448" t="s">
        <v>575</v>
      </c>
      <c r="B14" s="446">
        <v>28853.839829999997</v>
      </c>
      <c r="C14" s="446">
        <v>32931.684390000002</v>
      </c>
      <c r="D14" s="446">
        <v>40902.683280000005</v>
      </c>
      <c r="E14" s="446">
        <v>35672.755320000004</v>
      </c>
      <c r="F14" s="446">
        <v>54546.954020000005</v>
      </c>
      <c r="G14" s="446">
        <v>79300.810329999993</v>
      </c>
      <c r="H14" s="446">
        <v>15648.762640000001</v>
      </c>
      <c r="I14" s="446">
        <v>85650.619129999992</v>
      </c>
      <c r="J14" s="446">
        <v>106048.07784999999</v>
      </c>
      <c r="K14" s="446">
        <v>142924.69735</v>
      </c>
      <c r="L14" s="446">
        <v>132910.91476000001</v>
      </c>
      <c r="M14" s="446">
        <v>158631.55697999999</v>
      </c>
      <c r="N14" s="443"/>
    </row>
    <row r="15" spans="1:14" s="447" customFormat="1" ht="15" customHeight="1">
      <c r="A15" s="448" t="s">
        <v>576</v>
      </c>
      <c r="B15" s="446">
        <v>27720.601699999999</v>
      </c>
      <c r="C15" s="446">
        <v>31369.831340000001</v>
      </c>
      <c r="D15" s="446">
        <v>38297.370909999998</v>
      </c>
      <c r="E15" s="446">
        <v>31579.317899999998</v>
      </c>
      <c r="F15" s="446">
        <v>39636.640899999999</v>
      </c>
      <c r="G15" s="446">
        <v>56312.350450000005</v>
      </c>
      <c r="H15" s="446">
        <v>14852.705019999999</v>
      </c>
      <c r="I15" s="446">
        <v>41061.856979999997</v>
      </c>
      <c r="J15" s="446">
        <v>32534.252920000003</v>
      </c>
      <c r="K15" s="446">
        <v>63559.43318</v>
      </c>
      <c r="L15" s="446">
        <v>55081.260390000003</v>
      </c>
      <c r="M15" s="446">
        <v>80194.512650000004</v>
      </c>
      <c r="N15" s="443"/>
    </row>
    <row r="16" spans="1:14" s="447" customFormat="1" ht="15" customHeight="1">
      <c r="A16" s="448" t="s">
        <v>577</v>
      </c>
      <c r="B16" s="446">
        <v>1133.23813</v>
      </c>
      <c r="C16" s="446">
        <v>1561.8530499999999</v>
      </c>
      <c r="D16" s="446">
        <v>2605.3123700000001</v>
      </c>
      <c r="E16" s="446">
        <v>4093.4374199999997</v>
      </c>
      <c r="F16" s="446">
        <v>14910.313119999999</v>
      </c>
      <c r="G16" s="446">
        <v>22988.459879999999</v>
      </c>
      <c r="H16" s="446">
        <v>796.05762000000004</v>
      </c>
      <c r="I16" s="446">
        <v>44588.762149999995</v>
      </c>
      <c r="J16" s="446">
        <v>73513.824930000002</v>
      </c>
      <c r="K16" s="446">
        <v>79365.264169999995</v>
      </c>
      <c r="L16" s="446">
        <v>77829.654370000004</v>
      </c>
      <c r="M16" s="446">
        <v>78437.044330000004</v>
      </c>
      <c r="N16" s="443"/>
    </row>
    <row r="17" spans="1:14" s="447" customFormat="1" ht="15" customHeight="1">
      <c r="A17" s="448" t="s">
        <v>578</v>
      </c>
      <c r="B17" s="446">
        <v>116018.77256</v>
      </c>
      <c r="C17" s="446">
        <v>129358.11641</v>
      </c>
      <c r="D17" s="446">
        <v>139507.21421000001</v>
      </c>
      <c r="E17" s="446">
        <v>164203.02044999998</v>
      </c>
      <c r="F17" s="446">
        <v>210733.42294999998</v>
      </c>
      <c r="G17" s="446">
        <v>309327.88861999998</v>
      </c>
      <c r="H17" s="446">
        <v>379354.62695999997</v>
      </c>
      <c r="I17" s="446">
        <v>425000.08337000001</v>
      </c>
      <c r="J17" s="446">
        <v>610698.45672999998</v>
      </c>
      <c r="K17" s="446">
        <v>775705.4828</v>
      </c>
      <c r="L17" s="446">
        <v>877107.40486999997</v>
      </c>
      <c r="M17" s="446">
        <v>957526.35907000001</v>
      </c>
      <c r="N17" s="443"/>
    </row>
    <row r="18" spans="1:14" s="447" customFormat="1" ht="15" customHeight="1">
      <c r="A18" s="448" t="s">
        <v>579</v>
      </c>
      <c r="B18" s="446">
        <v>85810.886400000003</v>
      </c>
      <c r="C18" s="446">
        <v>94484.794900000008</v>
      </c>
      <c r="D18" s="446">
        <v>102628.63773999999</v>
      </c>
      <c r="E18" s="446">
        <v>131364.60655</v>
      </c>
      <c r="F18" s="446">
        <v>163897.32277</v>
      </c>
      <c r="G18" s="446">
        <v>202137.31837999998</v>
      </c>
      <c r="H18" s="446">
        <v>229955.71346</v>
      </c>
      <c r="I18" s="446">
        <v>235709.08022999999</v>
      </c>
      <c r="J18" s="446">
        <v>237899.29761000001</v>
      </c>
      <c r="K18" s="446">
        <v>250505.42346000002</v>
      </c>
      <c r="L18" s="446">
        <v>275793.07673999999</v>
      </c>
      <c r="M18" s="446">
        <v>293330.88662</v>
      </c>
      <c r="N18" s="443"/>
    </row>
    <row r="19" spans="1:14" s="447" customFormat="1" ht="15" customHeight="1">
      <c r="A19" s="448" t="s">
        <v>580</v>
      </c>
      <c r="B19" s="446">
        <v>30207.886160000002</v>
      </c>
      <c r="C19" s="446">
        <v>34873.321509999994</v>
      </c>
      <c r="D19" s="446">
        <v>36878.57647</v>
      </c>
      <c r="E19" s="446">
        <v>32838.4139</v>
      </c>
      <c r="F19" s="446">
        <v>46836.100180000001</v>
      </c>
      <c r="G19" s="446">
        <v>107190.57024</v>
      </c>
      <c r="H19" s="446">
        <v>149398.9135</v>
      </c>
      <c r="I19" s="446">
        <v>189291.00313999999</v>
      </c>
      <c r="J19" s="446">
        <v>372799.15912000003</v>
      </c>
      <c r="K19" s="446">
        <v>525200.05933999992</v>
      </c>
      <c r="L19" s="446">
        <v>601314.32813000004</v>
      </c>
      <c r="M19" s="446">
        <v>664195.47245</v>
      </c>
      <c r="N19" s="443"/>
    </row>
    <row r="20" spans="1:14" s="447" customFormat="1" ht="15" customHeight="1">
      <c r="A20" s="448" t="s">
        <v>40</v>
      </c>
      <c r="B20" s="446">
        <v>85458.088640000002</v>
      </c>
      <c r="C20" s="446">
        <v>89146.863629999993</v>
      </c>
      <c r="D20" s="446">
        <v>100326.91164000001</v>
      </c>
      <c r="E20" s="446">
        <v>120662.60805</v>
      </c>
      <c r="F20" s="446">
        <v>137535.93503999998</v>
      </c>
      <c r="G20" s="446">
        <v>159961.21256000001</v>
      </c>
      <c r="H20" s="446">
        <v>922099.64955999993</v>
      </c>
      <c r="I20" s="446">
        <v>1107871.38784</v>
      </c>
      <c r="J20" s="446">
        <v>971909.78136000002</v>
      </c>
      <c r="K20" s="446">
        <v>958598.03827000002</v>
      </c>
      <c r="L20" s="446">
        <v>881762.15834000008</v>
      </c>
      <c r="M20" s="446">
        <v>829177.44649999996</v>
      </c>
      <c r="N20" s="443"/>
    </row>
    <row r="21" spans="1:14" s="447" customFormat="1" ht="15" customHeight="1">
      <c r="A21" s="448" t="s">
        <v>581</v>
      </c>
      <c r="B21" s="446">
        <v>-268792.81928</v>
      </c>
      <c r="C21" s="446">
        <v>-295312.83325000003</v>
      </c>
      <c r="D21" s="446">
        <v>-332731.14061</v>
      </c>
      <c r="E21" s="446">
        <v>-348189.72301000002</v>
      </c>
      <c r="F21" s="446">
        <v>-429556.55825</v>
      </c>
      <c r="G21" s="446">
        <v>-496567.60535999999</v>
      </c>
      <c r="H21" s="446">
        <v>-620009.67252999998</v>
      </c>
      <c r="I21" s="446">
        <v>-693575.77834000008</v>
      </c>
      <c r="J21" s="446">
        <v>-783869.37605999992</v>
      </c>
      <c r="K21" s="446">
        <v>-1084683.23227</v>
      </c>
      <c r="L21" s="446">
        <v>-1203107.4934100001</v>
      </c>
      <c r="M21" s="446">
        <v>-1257127.2245999998</v>
      </c>
      <c r="N21" s="443"/>
    </row>
    <row r="22" spans="1:14" s="447" customFormat="1" ht="15" customHeight="1">
      <c r="A22" s="445" t="s">
        <v>70</v>
      </c>
      <c r="B22" s="446">
        <v>96169.410770000002</v>
      </c>
      <c r="C22" s="446">
        <v>103746.59203</v>
      </c>
      <c r="D22" s="446">
        <v>104395.30511</v>
      </c>
      <c r="E22" s="446">
        <v>107840.57462</v>
      </c>
      <c r="F22" s="446">
        <v>107978.87501999999</v>
      </c>
      <c r="G22" s="446">
        <v>117917.64465</v>
      </c>
      <c r="H22" s="446">
        <v>186798.24356</v>
      </c>
      <c r="I22" s="446">
        <v>192556.49806000001</v>
      </c>
      <c r="J22" s="446">
        <v>168869.89968</v>
      </c>
      <c r="K22" s="446">
        <v>154547.54553</v>
      </c>
      <c r="L22" s="446">
        <v>345231.38162</v>
      </c>
      <c r="M22" s="446">
        <v>205363.77252</v>
      </c>
      <c r="N22" s="443"/>
    </row>
    <row r="23" spans="1:14" s="447" customFormat="1" ht="15" customHeight="1">
      <c r="A23" s="445" t="s">
        <v>76</v>
      </c>
      <c r="B23" s="446">
        <v>256.83129000000002</v>
      </c>
      <c r="C23" s="446">
        <v>153.75670000000002</v>
      </c>
      <c r="D23" s="446">
        <v>652.27449000000001</v>
      </c>
      <c r="E23" s="446">
        <v>890.44313</v>
      </c>
      <c r="F23" s="446">
        <v>931.48018999999999</v>
      </c>
      <c r="G23" s="446">
        <v>1481.23936</v>
      </c>
      <c r="H23" s="446">
        <v>1900.15535</v>
      </c>
      <c r="I23" s="446">
        <v>2509.8942099999999</v>
      </c>
      <c r="J23" s="446">
        <v>9631.60275</v>
      </c>
      <c r="K23" s="446">
        <v>8427.2340199999999</v>
      </c>
      <c r="L23" s="446">
        <v>11951.76784</v>
      </c>
      <c r="M23" s="446">
        <v>16727.73155</v>
      </c>
      <c r="N23" s="443"/>
    </row>
    <row r="24" spans="1:14" s="447" customFormat="1" ht="15" customHeight="1">
      <c r="A24" s="445" t="s">
        <v>582</v>
      </c>
      <c r="B24" s="446">
        <v>297382.53258</v>
      </c>
      <c r="C24" s="446">
        <v>451822.21489999996</v>
      </c>
      <c r="D24" s="446">
        <v>582497.77037000004</v>
      </c>
      <c r="E24" s="446">
        <v>877248.87676000001</v>
      </c>
      <c r="F24" s="446">
        <v>889461.10169000004</v>
      </c>
      <c r="G24" s="446">
        <v>2279969.1881900001</v>
      </c>
      <c r="H24" s="446">
        <v>2731237.3283099998</v>
      </c>
      <c r="I24" s="446">
        <v>4734341.5676000006</v>
      </c>
      <c r="J24" s="446">
        <v>5266665.2753400002</v>
      </c>
      <c r="K24" s="446">
        <v>4833512.2035299996</v>
      </c>
      <c r="L24" s="446">
        <v>4549133.8259499995</v>
      </c>
      <c r="M24" s="446">
        <v>4311200.2020299993</v>
      </c>
      <c r="N24" s="443"/>
    </row>
    <row r="25" spans="1:14" s="447" customFormat="1" ht="15" customHeight="1">
      <c r="A25" s="445" t="s">
        <v>86</v>
      </c>
      <c r="B25" s="446">
        <v>313345.14570999995</v>
      </c>
      <c r="C25" s="446">
        <v>359045.64919999999</v>
      </c>
      <c r="D25" s="446">
        <v>392047.02289999998</v>
      </c>
      <c r="E25" s="446">
        <v>443660.27824999997</v>
      </c>
      <c r="F25" s="446">
        <v>430132.78920999996</v>
      </c>
      <c r="G25" s="446">
        <v>427934.73647</v>
      </c>
      <c r="H25" s="446">
        <v>412636.08967000002</v>
      </c>
      <c r="I25" s="446">
        <v>406781.21461999998</v>
      </c>
      <c r="J25" s="446">
        <v>457740.77354000002</v>
      </c>
      <c r="K25" s="446">
        <v>502159.19408999995</v>
      </c>
      <c r="L25" s="446">
        <v>591752.55704999994</v>
      </c>
      <c r="M25" s="446">
        <v>597831.28858000005</v>
      </c>
      <c r="N25" s="443"/>
    </row>
    <row r="26" spans="1:14" s="447" customFormat="1" ht="15" customHeight="1">
      <c r="A26" s="445" t="s">
        <v>583</v>
      </c>
      <c r="B26" s="446">
        <v>27062.69068</v>
      </c>
      <c r="C26" s="446">
        <v>19683.586629999998</v>
      </c>
      <c r="D26" s="446">
        <v>21763.088789999998</v>
      </c>
      <c r="E26" s="446">
        <v>33773.777600000001</v>
      </c>
      <c r="F26" s="446">
        <v>50039.426740000003</v>
      </c>
      <c r="G26" s="446">
        <v>38216.308420000001</v>
      </c>
      <c r="H26" s="446">
        <v>73917.745479999998</v>
      </c>
      <c r="I26" s="446">
        <v>84334.125930000009</v>
      </c>
      <c r="J26" s="446">
        <v>90705.188410000002</v>
      </c>
      <c r="K26" s="446">
        <v>84490.869940000004</v>
      </c>
      <c r="L26" s="446">
        <v>129680.09901000001</v>
      </c>
      <c r="M26" s="446">
        <v>98160.072079999998</v>
      </c>
      <c r="N26" s="443"/>
    </row>
    <row r="27" spans="1:14" s="449" customFormat="1" ht="15" customHeight="1" thickBot="1">
      <c r="A27" s="445" t="s">
        <v>102</v>
      </c>
      <c r="B27" s="446">
        <v>0</v>
      </c>
      <c r="C27" s="446">
        <v>0</v>
      </c>
      <c r="D27" s="446">
        <v>0</v>
      </c>
      <c r="E27" s="446">
        <v>0</v>
      </c>
      <c r="F27" s="446">
        <v>0</v>
      </c>
      <c r="G27" s="446">
        <v>0</v>
      </c>
      <c r="H27" s="446">
        <v>0</v>
      </c>
      <c r="I27" s="446">
        <v>0</v>
      </c>
      <c r="J27" s="446">
        <v>0</v>
      </c>
      <c r="K27" s="446">
        <v>0</v>
      </c>
      <c r="L27" s="446">
        <v>0</v>
      </c>
      <c r="M27" s="446">
        <v>0</v>
      </c>
      <c r="N27" s="443"/>
    </row>
    <row r="28" spans="1:14" s="444" customFormat="1" ht="15" customHeight="1" thickTop="1" thickBot="1">
      <c r="A28" s="440" t="s">
        <v>584</v>
      </c>
      <c r="B28" s="441">
        <v>18313187.961369999</v>
      </c>
      <c r="C28" s="441">
        <v>27675165.293680001</v>
      </c>
      <c r="D28" s="441">
        <v>20677176.70538</v>
      </c>
      <c r="E28" s="441">
        <v>24409818.483310003</v>
      </c>
      <c r="F28" s="441">
        <v>28161941.947509997</v>
      </c>
      <c r="G28" s="441">
        <v>27112889.420029998</v>
      </c>
      <c r="H28" s="441">
        <v>35000351.377190001</v>
      </c>
      <c r="I28" s="441">
        <v>38637639.7042</v>
      </c>
      <c r="J28" s="441">
        <v>43138279.455820002</v>
      </c>
      <c r="K28" s="441">
        <v>43687027.175030001</v>
      </c>
      <c r="L28" s="441">
        <v>49466530.866570003</v>
      </c>
      <c r="M28" s="441">
        <v>48401839.018379994</v>
      </c>
      <c r="N28" s="443"/>
    </row>
    <row r="29" spans="1:14" s="447" customFormat="1" ht="15" customHeight="1" thickTop="1">
      <c r="A29" s="445" t="s">
        <v>585</v>
      </c>
      <c r="B29" s="446">
        <v>15206837.091610001</v>
      </c>
      <c r="C29" s="446">
        <v>21998200.75437</v>
      </c>
      <c r="D29" s="446">
        <v>15820471.67564</v>
      </c>
      <c r="E29" s="446">
        <v>16649221.31088</v>
      </c>
      <c r="F29" s="446">
        <v>20613960.020479999</v>
      </c>
      <c r="G29" s="446">
        <v>18313557.345589999</v>
      </c>
      <c r="H29" s="446">
        <v>21763384.64954</v>
      </c>
      <c r="I29" s="446">
        <v>24480083.696869999</v>
      </c>
      <c r="J29" s="446">
        <v>25745882.818870001</v>
      </c>
      <c r="K29" s="446">
        <v>17946439.2234</v>
      </c>
      <c r="L29" s="446">
        <v>22673632.38992</v>
      </c>
      <c r="M29" s="446">
        <v>27591268.42715</v>
      </c>
      <c r="N29" s="443"/>
    </row>
    <row r="30" spans="1:14" s="447" customFormat="1" ht="15" customHeight="1">
      <c r="A30" s="448" t="s">
        <v>586</v>
      </c>
      <c r="B30" s="446">
        <v>3921123.9153100001</v>
      </c>
      <c r="C30" s="446">
        <v>6040077.2302700002</v>
      </c>
      <c r="D30" s="446">
        <v>4643454.0537900003</v>
      </c>
      <c r="E30" s="446">
        <v>4022127.5671100002</v>
      </c>
      <c r="F30" s="446">
        <v>4307212.3771599997</v>
      </c>
      <c r="G30" s="446">
        <v>2949791.3217099998</v>
      </c>
      <c r="H30" s="446">
        <v>3943470.9010700001</v>
      </c>
      <c r="I30" s="446">
        <v>4502997.5368599994</v>
      </c>
      <c r="J30" s="446">
        <v>5061376.3287299993</v>
      </c>
      <c r="K30" s="446">
        <v>3312630.94276</v>
      </c>
      <c r="L30" s="446">
        <v>4859678.7408800004</v>
      </c>
      <c r="M30" s="446">
        <v>4169669.4808800002</v>
      </c>
      <c r="N30" s="443"/>
    </row>
    <row r="31" spans="1:14" s="447" customFormat="1" ht="15" customHeight="1">
      <c r="A31" s="448" t="s">
        <v>587</v>
      </c>
      <c r="B31" s="446">
        <v>7130167.2214899994</v>
      </c>
      <c r="C31" s="446">
        <v>11622798.352149999</v>
      </c>
      <c r="D31" s="446">
        <v>6999865.8011400001</v>
      </c>
      <c r="E31" s="446">
        <v>7786295.3412100002</v>
      </c>
      <c r="F31" s="446">
        <v>9828827.570629999</v>
      </c>
      <c r="G31" s="446">
        <v>8125320.6398299998</v>
      </c>
      <c r="H31" s="446">
        <v>9883346.9450700004</v>
      </c>
      <c r="I31" s="446">
        <v>10925139.346170001</v>
      </c>
      <c r="J31" s="446">
        <v>12458699.66605</v>
      </c>
      <c r="K31" s="446">
        <v>11184759.547669999</v>
      </c>
      <c r="L31" s="446">
        <v>13553851.979459999</v>
      </c>
      <c r="M31" s="446">
        <v>12953992.507069999</v>
      </c>
      <c r="N31" s="443"/>
    </row>
    <row r="32" spans="1:14" s="447" customFormat="1" ht="15" customHeight="1">
      <c r="A32" s="448" t="s">
        <v>588</v>
      </c>
      <c r="B32" s="446">
        <v>80285.847069999989</v>
      </c>
      <c r="C32" s="446">
        <v>46519.527030000005</v>
      </c>
      <c r="D32" s="446">
        <v>25124.122299999999</v>
      </c>
      <c r="E32" s="446">
        <v>33831.829880000005</v>
      </c>
      <c r="F32" s="446">
        <v>6561.4993299999996</v>
      </c>
      <c r="G32" s="446">
        <v>5077.8899499999998</v>
      </c>
      <c r="H32" s="446">
        <v>1146.0907199999999</v>
      </c>
      <c r="I32" s="446">
        <v>348.55607000000003</v>
      </c>
      <c r="J32" s="446">
        <v>195.89548000000002</v>
      </c>
      <c r="K32" s="446">
        <v>84.545389999999998</v>
      </c>
      <c r="L32" s="446">
        <v>84.549229999999994</v>
      </c>
      <c r="M32" s="446">
        <v>84.55313000000001</v>
      </c>
      <c r="N32" s="443"/>
    </row>
    <row r="33" spans="1:14" s="447" customFormat="1" ht="15" customHeight="1">
      <c r="A33" s="448" t="s">
        <v>589</v>
      </c>
      <c r="B33" s="446">
        <v>347714.42633999995</v>
      </c>
      <c r="C33" s="446">
        <v>656808.18958000001</v>
      </c>
      <c r="D33" s="446">
        <v>710407.06960000005</v>
      </c>
      <c r="E33" s="446">
        <v>616273.61379999993</v>
      </c>
      <c r="F33" s="446">
        <v>462074.35363999999</v>
      </c>
      <c r="G33" s="446">
        <v>1066153.88656</v>
      </c>
      <c r="H33" s="446">
        <v>696583.00179000001</v>
      </c>
      <c r="I33" s="446">
        <v>800858.84505999996</v>
      </c>
      <c r="J33" s="446">
        <v>425316.42972000001</v>
      </c>
      <c r="K33" s="446">
        <v>457431.37088</v>
      </c>
      <c r="L33" s="446">
        <v>602948.45636000007</v>
      </c>
      <c r="M33" s="446">
        <v>712251.07715000003</v>
      </c>
      <c r="N33" s="443"/>
    </row>
    <row r="34" spans="1:14" s="447" customFormat="1" ht="15" customHeight="1">
      <c r="A34" s="448" t="s">
        <v>590</v>
      </c>
      <c r="B34" s="446">
        <v>3537325.2198699997</v>
      </c>
      <c r="C34" s="446">
        <v>3377299.2399899997</v>
      </c>
      <c r="D34" s="446">
        <v>3141647.9826199999</v>
      </c>
      <c r="E34" s="446">
        <v>3808636.0388400001</v>
      </c>
      <c r="F34" s="446">
        <v>5530540.38368</v>
      </c>
      <c r="G34" s="446">
        <v>5576185.1310299998</v>
      </c>
      <c r="H34" s="446">
        <v>6550402.3439100003</v>
      </c>
      <c r="I34" s="446">
        <v>7581732.2060799999</v>
      </c>
      <c r="J34" s="446">
        <v>7096264.3273799997</v>
      </c>
      <c r="K34" s="446">
        <v>2902295.6611700002</v>
      </c>
      <c r="L34" s="446">
        <v>3557088.9960599998</v>
      </c>
      <c r="M34" s="446">
        <v>8879894.0713799987</v>
      </c>
      <c r="N34" s="443"/>
    </row>
    <row r="35" spans="1:14" s="447" customFormat="1" ht="15" customHeight="1">
      <c r="A35" s="448" t="s">
        <v>591</v>
      </c>
      <c r="B35" s="446">
        <v>190220.46153</v>
      </c>
      <c r="C35" s="446">
        <v>254698.21534999998</v>
      </c>
      <c r="D35" s="446">
        <v>299972.64619</v>
      </c>
      <c r="E35" s="446">
        <v>382056.92004</v>
      </c>
      <c r="F35" s="446">
        <v>478743.83604000002</v>
      </c>
      <c r="G35" s="446">
        <v>591028.47650999995</v>
      </c>
      <c r="H35" s="446">
        <v>688435.36698000005</v>
      </c>
      <c r="I35" s="446">
        <v>669007.20663000003</v>
      </c>
      <c r="J35" s="446">
        <v>704030.17151000001</v>
      </c>
      <c r="K35" s="446">
        <v>89237.155530000004</v>
      </c>
      <c r="L35" s="446">
        <v>99979.667930000011</v>
      </c>
      <c r="M35" s="446">
        <v>875376.73754</v>
      </c>
      <c r="N35" s="443"/>
    </row>
    <row r="36" spans="1:14" s="447" customFormat="1" ht="15" customHeight="1">
      <c r="A36" s="445" t="s">
        <v>592</v>
      </c>
      <c r="B36" s="446">
        <v>102758.11087</v>
      </c>
      <c r="C36" s="446">
        <v>196081.15238999997</v>
      </c>
      <c r="D36" s="446">
        <v>117024.45144</v>
      </c>
      <c r="E36" s="446">
        <v>58968.294529999999</v>
      </c>
      <c r="F36" s="446">
        <v>89278.41562</v>
      </c>
      <c r="G36" s="446">
        <v>85628.838599999988</v>
      </c>
      <c r="H36" s="446">
        <v>134350.35159999999</v>
      </c>
      <c r="I36" s="446">
        <v>99598.44094</v>
      </c>
      <c r="J36" s="446">
        <v>133453.73819999999</v>
      </c>
      <c r="K36" s="446">
        <v>86446.710980000003</v>
      </c>
      <c r="L36" s="446">
        <v>171687.36586000002</v>
      </c>
      <c r="M36" s="446">
        <v>134112.01142</v>
      </c>
      <c r="N36" s="443"/>
    </row>
    <row r="37" spans="1:14" s="447" customFormat="1" ht="15" customHeight="1">
      <c r="A37" s="445" t="s">
        <v>593</v>
      </c>
      <c r="B37" s="446">
        <v>765369.53162999998</v>
      </c>
      <c r="C37" s="446">
        <v>896524.86805999989</v>
      </c>
      <c r="D37" s="446">
        <v>1143942.8863499998</v>
      </c>
      <c r="E37" s="446">
        <v>2088034.6581999999</v>
      </c>
      <c r="F37" s="446">
        <v>1923054.7456800002</v>
      </c>
      <c r="G37" s="446">
        <v>3895736.1414600001</v>
      </c>
      <c r="H37" s="446">
        <v>4486631.2998599997</v>
      </c>
      <c r="I37" s="446">
        <v>4239485.7915099999</v>
      </c>
      <c r="J37" s="446">
        <v>4007053.7392299999</v>
      </c>
      <c r="K37" s="446">
        <v>5032567.3182200007</v>
      </c>
      <c r="L37" s="446">
        <v>5266511.1495699994</v>
      </c>
      <c r="M37" s="446">
        <v>4719590.4079</v>
      </c>
      <c r="N37" s="443"/>
    </row>
    <row r="38" spans="1:14" s="447" customFormat="1" ht="15" customHeight="1">
      <c r="A38" s="445" t="s">
        <v>594</v>
      </c>
      <c r="B38" s="446">
        <v>336712.19042</v>
      </c>
      <c r="C38" s="446">
        <v>338193.77468999999</v>
      </c>
      <c r="D38" s="446">
        <v>361484.03256999998</v>
      </c>
      <c r="E38" s="446">
        <v>425531.04518000002</v>
      </c>
      <c r="F38" s="446">
        <v>453472.25979000004</v>
      </c>
      <c r="G38" s="446">
        <v>515844.26647999999</v>
      </c>
      <c r="H38" s="446">
        <v>621595.23811000003</v>
      </c>
      <c r="I38" s="446">
        <v>862515.48762000003</v>
      </c>
      <c r="J38" s="446">
        <v>1088926.3016300001</v>
      </c>
      <c r="K38" s="446">
        <v>841885.04662000004</v>
      </c>
      <c r="L38" s="446">
        <v>952765.55130999989</v>
      </c>
      <c r="M38" s="446">
        <v>871954.64298</v>
      </c>
      <c r="N38" s="443"/>
    </row>
    <row r="39" spans="1:14" s="447" customFormat="1" ht="15" customHeight="1">
      <c r="A39" s="445" t="s">
        <v>147</v>
      </c>
      <c r="B39" s="446">
        <v>153046.23752000002</v>
      </c>
      <c r="C39" s="446">
        <v>202238.58353</v>
      </c>
      <c r="D39" s="446">
        <v>193730.24202000001</v>
      </c>
      <c r="E39" s="446">
        <v>239684.80334000001</v>
      </c>
      <c r="F39" s="446">
        <v>281290.25310000003</v>
      </c>
      <c r="G39" s="446">
        <v>296076.50206000003</v>
      </c>
      <c r="H39" s="446">
        <v>314320.27352999995</v>
      </c>
      <c r="I39" s="446">
        <v>323251.34305000002</v>
      </c>
      <c r="J39" s="446">
        <v>351932.16816</v>
      </c>
      <c r="K39" s="446">
        <v>397527.50994999998</v>
      </c>
      <c r="L39" s="446">
        <v>414033.08658999996</v>
      </c>
      <c r="M39" s="446">
        <v>455515.97538999998</v>
      </c>
      <c r="N39" s="443"/>
    </row>
    <row r="40" spans="1:14" s="447" customFormat="1" ht="15" customHeight="1">
      <c r="A40" s="445" t="s">
        <v>154</v>
      </c>
      <c r="B40" s="446">
        <v>0</v>
      </c>
      <c r="C40" s="446">
        <v>0</v>
      </c>
      <c r="D40" s="446">
        <v>0</v>
      </c>
      <c r="E40" s="446">
        <v>0</v>
      </c>
      <c r="F40" s="446">
        <v>0</v>
      </c>
      <c r="G40" s="446">
        <v>0</v>
      </c>
      <c r="H40" s="446">
        <v>0</v>
      </c>
      <c r="I40" s="446">
        <v>0</v>
      </c>
      <c r="J40" s="446">
        <v>171251.38887999998</v>
      </c>
      <c r="K40" s="446">
        <v>171274.99997999999</v>
      </c>
      <c r="L40" s="446">
        <v>171369.44440000001</v>
      </c>
      <c r="M40" s="446">
        <v>171416.66665999999</v>
      </c>
      <c r="N40" s="443"/>
    </row>
    <row r="41" spans="1:14" s="447" customFormat="1" ht="15" customHeight="1">
      <c r="A41" s="445" t="s">
        <v>595</v>
      </c>
      <c r="B41" s="446">
        <v>0</v>
      </c>
      <c r="C41" s="446">
        <v>0</v>
      </c>
      <c r="D41" s="446">
        <v>0</v>
      </c>
      <c r="E41" s="446">
        <v>0</v>
      </c>
      <c r="F41" s="446">
        <v>0</v>
      </c>
      <c r="G41" s="446">
        <v>0</v>
      </c>
      <c r="H41" s="446">
        <v>0</v>
      </c>
      <c r="I41" s="446">
        <v>0</v>
      </c>
      <c r="J41" s="446">
        <v>171662.22222999998</v>
      </c>
      <c r="K41" s="446">
        <v>171688.19444999998</v>
      </c>
      <c r="L41" s="446">
        <v>345970.30556999997</v>
      </c>
      <c r="M41" s="446">
        <v>346075.13889999996</v>
      </c>
      <c r="N41" s="443"/>
    </row>
    <row r="42" spans="1:14" s="449" customFormat="1" ht="15" customHeight="1" thickBot="1">
      <c r="A42" s="445" t="s">
        <v>128</v>
      </c>
      <c r="B42" s="446">
        <v>1748464.79932</v>
      </c>
      <c r="C42" s="446">
        <v>4043926.1606399999</v>
      </c>
      <c r="D42" s="446">
        <v>3040523.4173600003</v>
      </c>
      <c r="E42" s="446">
        <v>4948378.3711800007</v>
      </c>
      <c r="F42" s="446">
        <v>4800886.2528400002</v>
      </c>
      <c r="G42" s="446">
        <v>4006046.3258400001</v>
      </c>
      <c r="H42" s="446">
        <v>7680069.5645500002</v>
      </c>
      <c r="I42" s="446">
        <v>8632704.9442099985</v>
      </c>
      <c r="J42" s="446">
        <v>11468117.078620002</v>
      </c>
      <c r="K42" s="446">
        <v>19039198.171429999</v>
      </c>
      <c r="L42" s="446">
        <v>19470561.573349997</v>
      </c>
      <c r="M42" s="446">
        <v>14111905.74798</v>
      </c>
      <c r="N42" s="443"/>
    </row>
    <row r="43" spans="1:14" s="444" customFormat="1" ht="15" customHeight="1" thickTop="1" thickBot="1">
      <c r="A43" s="440" t="s">
        <v>596</v>
      </c>
      <c r="B43" s="441">
        <v>1227752.11206</v>
      </c>
      <c r="C43" s="441">
        <v>1363362.4904100001</v>
      </c>
      <c r="D43" s="441">
        <v>1684047.9352299999</v>
      </c>
      <c r="E43" s="441">
        <v>1847356.4832899999</v>
      </c>
      <c r="F43" s="441">
        <v>2039439.7457300001</v>
      </c>
      <c r="G43" s="441">
        <v>2292601.3476300002</v>
      </c>
      <c r="H43" s="441">
        <v>2405456.3177399999</v>
      </c>
      <c r="I43" s="441">
        <v>2556450.51767</v>
      </c>
      <c r="J43" s="441">
        <v>2721489.7356400001</v>
      </c>
      <c r="K43" s="441">
        <v>2781215.80436</v>
      </c>
      <c r="L43" s="441">
        <v>3056510.7108200002</v>
      </c>
      <c r="M43" s="441">
        <v>3147175.8870799998</v>
      </c>
      <c r="N43" s="443"/>
    </row>
    <row r="44" spans="1:14" s="447" customFormat="1" ht="15" customHeight="1" thickTop="1">
      <c r="A44" s="445" t="s">
        <v>169</v>
      </c>
      <c r="B44" s="446">
        <v>1023772.39</v>
      </c>
      <c r="C44" s="446">
        <v>1145007.69</v>
      </c>
      <c r="D44" s="446">
        <v>1405394.55</v>
      </c>
      <c r="E44" s="446">
        <v>1565113.55</v>
      </c>
      <c r="F44" s="446">
        <v>1711875.84</v>
      </c>
      <c r="G44" s="446">
        <v>1882031.5</v>
      </c>
      <c r="H44" s="446">
        <v>2104896.58</v>
      </c>
      <c r="I44" s="446">
        <v>2216017.4300000002</v>
      </c>
      <c r="J44" s="446">
        <v>2342852.52</v>
      </c>
      <c r="K44" s="446">
        <v>2474928.96</v>
      </c>
      <c r="L44" s="446">
        <v>2474928.96</v>
      </c>
      <c r="M44" s="446">
        <v>2732121.16</v>
      </c>
      <c r="N44" s="443"/>
    </row>
    <row r="45" spans="1:14" s="447" customFormat="1" ht="15" customHeight="1">
      <c r="A45" s="445" t="s">
        <v>173</v>
      </c>
      <c r="B45" s="446">
        <v>0</v>
      </c>
      <c r="C45" s="446">
        <v>0</v>
      </c>
      <c r="D45" s="446">
        <v>0</v>
      </c>
      <c r="E45" s="446">
        <v>0</v>
      </c>
      <c r="F45" s="446">
        <v>0</v>
      </c>
      <c r="G45" s="446">
        <v>0</v>
      </c>
      <c r="H45" s="446">
        <v>0</v>
      </c>
      <c r="I45" s="446">
        <v>0</v>
      </c>
      <c r="J45" s="446">
        <v>0</v>
      </c>
      <c r="K45" s="446">
        <v>0</v>
      </c>
      <c r="L45" s="446">
        <v>0</v>
      </c>
      <c r="M45" s="446">
        <v>0</v>
      </c>
      <c r="N45" s="443"/>
    </row>
    <row r="46" spans="1:14" s="447" customFormat="1" ht="15" customHeight="1">
      <c r="A46" s="445" t="s">
        <v>177</v>
      </c>
      <c r="B46" s="446">
        <v>0</v>
      </c>
      <c r="C46" s="446">
        <v>0</v>
      </c>
      <c r="D46" s="446">
        <v>0</v>
      </c>
      <c r="E46" s="446">
        <v>0</v>
      </c>
      <c r="F46" s="446">
        <v>0</v>
      </c>
      <c r="G46" s="446">
        <v>0</v>
      </c>
      <c r="H46" s="446">
        <v>0</v>
      </c>
      <c r="I46" s="446">
        <v>0</v>
      </c>
      <c r="J46" s="446">
        <v>0</v>
      </c>
      <c r="K46" s="446">
        <v>0</v>
      </c>
      <c r="L46" s="446">
        <v>0</v>
      </c>
      <c r="M46" s="446">
        <v>0</v>
      </c>
      <c r="N46" s="443"/>
    </row>
    <row r="47" spans="1:14" s="447" customFormat="1" ht="15" customHeight="1">
      <c r="A47" s="445" t="s">
        <v>597</v>
      </c>
      <c r="B47" s="446">
        <v>59651.93028</v>
      </c>
      <c r="C47" s="446">
        <v>74084.754549999998</v>
      </c>
      <c r="D47" s="446">
        <v>88511.737659999999</v>
      </c>
      <c r="E47" s="446">
        <v>107525.88639</v>
      </c>
      <c r="F47" s="446">
        <v>124997.62048</v>
      </c>
      <c r="G47" s="446">
        <v>145254.26863999999</v>
      </c>
      <c r="H47" s="446">
        <v>177092.14446000001</v>
      </c>
      <c r="I47" s="446">
        <v>189438.88772999999</v>
      </c>
      <c r="J47" s="446">
        <v>204538.34565</v>
      </c>
      <c r="K47" s="446">
        <v>221948.17644000001</v>
      </c>
      <c r="L47" s="446">
        <v>221948.17644000001</v>
      </c>
      <c r="M47" s="446">
        <v>256494.86938999998</v>
      </c>
      <c r="N47" s="443"/>
    </row>
    <row r="48" spans="1:14" s="447" customFormat="1" ht="15" customHeight="1">
      <c r="A48" s="445" t="s">
        <v>183</v>
      </c>
      <c r="B48" s="446">
        <v>144327.79178</v>
      </c>
      <c r="C48" s="446">
        <v>144270.04586000001</v>
      </c>
      <c r="D48" s="446">
        <v>190141.64757</v>
      </c>
      <c r="E48" s="446">
        <v>174717.04690000002</v>
      </c>
      <c r="F48" s="446">
        <v>202566.28524999999</v>
      </c>
      <c r="G48" s="446">
        <v>265315.57899000001</v>
      </c>
      <c r="H48" s="446">
        <v>123467.59328</v>
      </c>
      <c r="I48" s="446">
        <v>150994.19993999999</v>
      </c>
      <c r="J48" s="446">
        <v>174098.86999000001</v>
      </c>
      <c r="K48" s="446">
        <v>84338.667920000007</v>
      </c>
      <c r="L48" s="446">
        <v>359633.57438000001</v>
      </c>
      <c r="M48" s="446">
        <v>158559.85769</v>
      </c>
      <c r="N48" s="443"/>
    </row>
    <row r="49" spans="1:14" s="447" customFormat="1" ht="15" customHeight="1">
      <c r="A49" s="448" t="s">
        <v>598</v>
      </c>
      <c r="B49" s="446">
        <v>0</v>
      </c>
      <c r="C49" s="446">
        <v>0</v>
      </c>
      <c r="D49" s="446">
        <v>0</v>
      </c>
      <c r="E49" s="446">
        <v>0</v>
      </c>
      <c r="F49" s="446">
        <v>0</v>
      </c>
      <c r="G49" s="446">
        <v>0</v>
      </c>
      <c r="H49" s="446">
        <v>0</v>
      </c>
      <c r="I49" s="446">
        <v>0</v>
      </c>
      <c r="J49" s="446">
        <v>0</v>
      </c>
      <c r="K49" s="446">
        <v>14166.666999999999</v>
      </c>
      <c r="L49" s="446">
        <v>14166.666999999999</v>
      </c>
      <c r="M49" s="446">
        <v>47166.667000000001</v>
      </c>
      <c r="N49" s="443"/>
    </row>
    <row r="50" spans="1:14" s="449" customFormat="1" ht="15" customHeight="1" thickBot="1">
      <c r="A50" s="448" t="s">
        <v>599</v>
      </c>
      <c r="B50" s="446">
        <v>144327.79178</v>
      </c>
      <c r="C50" s="446">
        <v>144270.04586000001</v>
      </c>
      <c r="D50" s="446">
        <v>190141.64757</v>
      </c>
      <c r="E50" s="446">
        <v>174717.04690000002</v>
      </c>
      <c r="F50" s="446">
        <v>202566.28524999999</v>
      </c>
      <c r="G50" s="446">
        <v>265315.57899000001</v>
      </c>
      <c r="H50" s="446">
        <v>123467.59328</v>
      </c>
      <c r="I50" s="446">
        <v>150994.19993999999</v>
      </c>
      <c r="J50" s="446">
        <v>174098.86999000001</v>
      </c>
      <c r="K50" s="446">
        <v>70172.000920000006</v>
      </c>
      <c r="L50" s="446">
        <v>345466.90737999999</v>
      </c>
      <c r="M50" s="446">
        <v>111393.19069</v>
      </c>
      <c r="N50" s="443"/>
    </row>
    <row r="51" spans="1:14" s="444" customFormat="1" ht="15" customHeight="1" thickTop="1" thickBot="1">
      <c r="A51" s="440" t="s">
        <v>600</v>
      </c>
      <c r="B51" s="441">
        <v>19540940.073430002</v>
      </c>
      <c r="C51" s="441">
        <v>29038527.784090001</v>
      </c>
      <c r="D51" s="441">
        <v>22361224.640610002</v>
      </c>
      <c r="E51" s="441">
        <v>26257174.966599997</v>
      </c>
      <c r="F51" s="441">
        <v>30201381.693240002</v>
      </c>
      <c r="G51" s="441">
        <v>29405490.767659999</v>
      </c>
      <c r="H51" s="441">
        <v>37405807.694930002</v>
      </c>
      <c r="I51" s="441">
        <v>41194090.221870005</v>
      </c>
      <c r="J51" s="441">
        <v>45859769.191459998</v>
      </c>
      <c r="K51" s="441">
        <v>46468242.979390003</v>
      </c>
      <c r="L51" s="441">
        <v>52523041.57739</v>
      </c>
      <c r="M51" s="441">
        <v>51549014.90546</v>
      </c>
      <c r="N51" s="443"/>
    </row>
    <row r="52" spans="1:14" s="447" customFormat="1" ht="15" customHeight="1" thickTop="1">
      <c r="A52" s="450" t="s">
        <v>601</v>
      </c>
      <c r="B52" s="446">
        <v>1107349.74535</v>
      </c>
      <c r="C52" s="446">
        <v>1507792.5715300001</v>
      </c>
      <c r="D52" s="446">
        <v>1590394.90329</v>
      </c>
      <c r="E52" s="446">
        <v>1456489.89001</v>
      </c>
      <c r="F52" s="446">
        <v>1177499.6113699998</v>
      </c>
      <c r="G52" s="446">
        <v>1100235.01229</v>
      </c>
      <c r="H52" s="446">
        <v>824850.12285000004</v>
      </c>
      <c r="I52" s="446">
        <v>808695.75572000002</v>
      </c>
      <c r="J52" s="446">
        <v>892157.75495000009</v>
      </c>
      <c r="K52" s="446">
        <v>926907.36965000001</v>
      </c>
      <c r="L52" s="446">
        <v>1030468.3020499999</v>
      </c>
      <c r="M52" s="446">
        <v>1072023.9183099999</v>
      </c>
      <c r="N52" s="443"/>
    </row>
    <row r="53" spans="1:14" s="449" customFormat="1" ht="15" customHeight="1">
      <c r="A53" s="448" t="s">
        <v>602</v>
      </c>
      <c r="B53" s="446">
        <v>140717.05882000001</v>
      </c>
      <c r="C53" s="446">
        <v>130612.24309</v>
      </c>
      <c r="D53" s="446">
        <v>253926.85183</v>
      </c>
      <c r="E53" s="446">
        <v>82621.259080000003</v>
      </c>
      <c r="F53" s="446">
        <v>35453.115659999996</v>
      </c>
      <c r="G53" s="446">
        <v>53515.408259999997</v>
      </c>
      <c r="H53" s="446">
        <v>52972.23461</v>
      </c>
      <c r="I53" s="446">
        <v>53973.150979999999</v>
      </c>
      <c r="J53" s="446">
        <v>40819.676200000002</v>
      </c>
      <c r="K53" s="446">
        <v>49136.151880000005</v>
      </c>
      <c r="L53" s="446">
        <v>69447.820989999993</v>
      </c>
      <c r="M53" s="446">
        <v>104955.40222</v>
      </c>
      <c r="N53" s="443"/>
    </row>
    <row r="54" spans="1:14" s="449" customFormat="1" ht="15" customHeight="1">
      <c r="A54" s="448" t="s">
        <v>603</v>
      </c>
      <c r="B54" s="446">
        <v>923021.57632000011</v>
      </c>
      <c r="C54" s="446">
        <v>1333914.2200499999</v>
      </c>
      <c r="D54" s="446">
        <v>1286416.22689</v>
      </c>
      <c r="E54" s="446">
        <v>1320814.95386</v>
      </c>
      <c r="F54" s="446">
        <v>1086613.1690799999</v>
      </c>
      <c r="G54" s="446">
        <v>989866.34973000002</v>
      </c>
      <c r="H54" s="446">
        <v>715747.81990999996</v>
      </c>
      <c r="I54" s="446">
        <v>696289.47120000003</v>
      </c>
      <c r="J54" s="446">
        <v>790154.35615000001</v>
      </c>
      <c r="K54" s="446">
        <v>816122.43934000004</v>
      </c>
      <c r="L54" s="446">
        <v>897832.85620000004</v>
      </c>
      <c r="M54" s="446">
        <v>901533.56802999997</v>
      </c>
      <c r="N54" s="443"/>
    </row>
    <row r="55" spans="1:14" s="449" customFormat="1" ht="15" customHeight="1">
      <c r="A55" s="448" t="s">
        <v>604</v>
      </c>
      <c r="B55" s="446">
        <v>0</v>
      </c>
      <c r="C55" s="446">
        <v>0</v>
      </c>
      <c r="D55" s="446">
        <v>0</v>
      </c>
      <c r="E55" s="446">
        <v>0</v>
      </c>
      <c r="F55" s="446">
        <v>0</v>
      </c>
      <c r="G55" s="446">
        <v>0</v>
      </c>
      <c r="H55" s="446">
        <v>0</v>
      </c>
      <c r="I55" s="446">
        <v>0</v>
      </c>
      <c r="J55" s="446">
        <v>0</v>
      </c>
      <c r="K55" s="446">
        <v>0</v>
      </c>
      <c r="L55" s="446">
        <v>0</v>
      </c>
      <c r="M55" s="446">
        <v>0</v>
      </c>
      <c r="N55" s="443"/>
    </row>
    <row r="56" spans="1:14" s="449" customFormat="1" ht="15" customHeight="1">
      <c r="A56" s="448" t="s">
        <v>605</v>
      </c>
      <c r="B56" s="446">
        <v>43611.110209999999</v>
      </c>
      <c r="C56" s="446">
        <v>43266.108390000001</v>
      </c>
      <c r="D56" s="446">
        <v>50051.824569999997</v>
      </c>
      <c r="E56" s="446">
        <v>53053.677069999998</v>
      </c>
      <c r="F56" s="446">
        <v>55433.326630000003</v>
      </c>
      <c r="G56" s="446">
        <v>56853.254300000001</v>
      </c>
      <c r="H56" s="446">
        <v>56130.068329999995</v>
      </c>
      <c r="I56" s="446">
        <v>58433.133540000003</v>
      </c>
      <c r="J56" s="446">
        <v>61183.722600000001</v>
      </c>
      <c r="K56" s="446">
        <v>61648.778429999998</v>
      </c>
      <c r="L56" s="446">
        <v>63187.624859999996</v>
      </c>
      <c r="M56" s="446">
        <v>65534.948060000002</v>
      </c>
      <c r="N56" s="443"/>
    </row>
    <row r="57" spans="1:14" s="449" customFormat="1" ht="15" customHeight="1">
      <c r="A57" s="448" t="s">
        <v>606</v>
      </c>
      <c r="B57" s="446">
        <v>0</v>
      </c>
      <c r="C57" s="446">
        <v>0</v>
      </c>
      <c r="D57" s="446">
        <v>0</v>
      </c>
      <c r="E57" s="446">
        <v>0</v>
      </c>
      <c r="F57" s="446">
        <v>0</v>
      </c>
      <c r="G57" s="446">
        <v>0</v>
      </c>
      <c r="H57" s="446">
        <v>0</v>
      </c>
      <c r="I57" s="446">
        <v>0</v>
      </c>
      <c r="J57" s="446">
        <v>0</v>
      </c>
      <c r="K57" s="446">
        <v>0</v>
      </c>
      <c r="L57" s="446">
        <v>0</v>
      </c>
      <c r="M57" s="446">
        <v>0</v>
      </c>
      <c r="N57" s="443"/>
    </row>
    <row r="58" spans="1:14" s="449" customFormat="1" ht="15" customHeight="1">
      <c r="A58" s="445" t="s">
        <v>607</v>
      </c>
      <c r="B58" s="446">
        <v>50118723.616999999</v>
      </c>
      <c r="C58" s="446">
        <v>52118673.665959999</v>
      </c>
      <c r="D58" s="446">
        <v>54075939.261199996</v>
      </c>
      <c r="E58" s="446">
        <v>57048943.715810001</v>
      </c>
      <c r="F58" s="446">
        <v>60544313.260589994</v>
      </c>
      <c r="G58" s="446">
        <v>61874415.016800001</v>
      </c>
      <c r="H58" s="446">
        <v>62514761.17921</v>
      </c>
      <c r="I58" s="446">
        <v>68675657.731550008</v>
      </c>
      <c r="J58" s="446">
        <v>76850416.948809996</v>
      </c>
      <c r="K58" s="446">
        <v>125066380.45903999</v>
      </c>
      <c r="L58" s="446">
        <v>113662452.17638001</v>
      </c>
      <c r="M58" s="446">
        <v>118731288.84657</v>
      </c>
      <c r="N58" s="443"/>
    </row>
    <row r="59" spans="1:14" s="444" customFormat="1">
      <c r="A59" s="451" t="s">
        <v>608</v>
      </c>
      <c r="B59" s="452">
        <v>1054467.2258200001</v>
      </c>
      <c r="C59" s="452">
        <v>1170763.4408</v>
      </c>
      <c r="D59" s="452">
        <v>1231575.5424300001</v>
      </c>
      <c r="E59" s="452">
        <v>1381570.56736</v>
      </c>
      <c r="F59" s="452">
        <v>1552237.4139700001</v>
      </c>
      <c r="G59" s="452">
        <v>1749005.89099</v>
      </c>
      <c r="H59" s="452">
        <v>1720907.1551900001</v>
      </c>
      <c r="I59" s="452">
        <v>1922357.5677100001</v>
      </c>
      <c r="J59" s="452">
        <v>2061896.9952499999</v>
      </c>
      <c r="K59" s="452">
        <v>1562635.6793900002</v>
      </c>
      <c r="L59" s="452">
        <v>2434917.58604</v>
      </c>
      <c r="M59" s="452">
        <v>1370829.32064</v>
      </c>
      <c r="N59" s="443"/>
    </row>
    <row r="60" spans="1:14" s="444" customFormat="1" ht="15" customHeight="1">
      <c r="A60" s="448" t="s">
        <v>609</v>
      </c>
      <c r="B60" s="446">
        <v>-143518.57343000002</v>
      </c>
      <c r="C60" s="446">
        <v>-194033.91063</v>
      </c>
      <c r="D60" s="446">
        <v>-174989.57236000002</v>
      </c>
      <c r="E60" s="446">
        <v>-224475.45957000001</v>
      </c>
      <c r="F60" s="446">
        <v>-327992.07935000001</v>
      </c>
      <c r="G60" s="446">
        <v>-376060.29179000005</v>
      </c>
      <c r="H60" s="446">
        <v>-464439.61616000003</v>
      </c>
      <c r="I60" s="446">
        <v>-634616.38974999997</v>
      </c>
      <c r="J60" s="446">
        <v>-737020.49453999999</v>
      </c>
      <c r="K60" s="446">
        <v>-780989.94019000011</v>
      </c>
      <c r="L60" s="446">
        <v>-810490.98430999997</v>
      </c>
      <c r="M60" s="446">
        <v>-466778.86398999998</v>
      </c>
      <c r="N60" s="443"/>
    </row>
    <row r="61" spans="1:14" s="444" customFormat="1" ht="15" customHeight="1">
      <c r="A61" s="445" t="s">
        <v>610</v>
      </c>
      <c r="B61" s="446">
        <v>910948.65238999994</v>
      </c>
      <c r="C61" s="446">
        <v>976729.53016999993</v>
      </c>
      <c r="D61" s="446">
        <v>1056585.97007</v>
      </c>
      <c r="E61" s="446">
        <v>1157095.10779</v>
      </c>
      <c r="F61" s="446">
        <v>1224245.3346199999</v>
      </c>
      <c r="G61" s="446">
        <v>1372945.5992000001</v>
      </c>
      <c r="H61" s="446">
        <v>1256467.5390299999</v>
      </c>
      <c r="I61" s="446">
        <v>1287741.17796</v>
      </c>
      <c r="J61" s="446">
        <v>1324876.5007100001</v>
      </c>
      <c r="K61" s="446">
        <v>781645.73920000007</v>
      </c>
      <c r="L61" s="446">
        <v>1624426.60173</v>
      </c>
      <c r="M61" s="446">
        <v>904050.45664999995</v>
      </c>
      <c r="N61" s="443"/>
    </row>
    <row r="62" spans="1:14" s="444" customFormat="1" ht="15" customHeight="1">
      <c r="A62" s="453" t="s">
        <v>611</v>
      </c>
      <c r="B62" s="446">
        <v>374788.08441000001</v>
      </c>
      <c r="C62" s="446">
        <v>446759.68631999998</v>
      </c>
      <c r="D62" s="446">
        <v>525550.67966000002</v>
      </c>
      <c r="E62" s="446">
        <v>567498.59389999998</v>
      </c>
      <c r="F62" s="446">
        <v>534565.64194999996</v>
      </c>
      <c r="G62" s="446">
        <v>672863.37251999998</v>
      </c>
      <c r="H62" s="446">
        <v>604465.72312999994</v>
      </c>
      <c r="I62" s="446">
        <v>566523.00674999994</v>
      </c>
      <c r="J62" s="446">
        <v>621432.27146000008</v>
      </c>
      <c r="K62" s="446">
        <v>413963.78604000004</v>
      </c>
      <c r="L62" s="446">
        <v>1102992.6174100002</v>
      </c>
      <c r="M62" s="446">
        <v>528009.63861000002</v>
      </c>
      <c r="N62" s="443"/>
    </row>
    <row r="63" spans="1:14" s="444" customFormat="1" ht="15" customHeight="1">
      <c r="A63" s="448" t="s">
        <v>612</v>
      </c>
      <c r="B63" s="446">
        <v>-93457.174459999995</v>
      </c>
      <c r="C63" s="446">
        <v>-96240.914999999994</v>
      </c>
      <c r="D63" s="446">
        <v>-184360.22694999998</v>
      </c>
      <c r="E63" s="446">
        <v>-211993.13978999999</v>
      </c>
      <c r="F63" s="446">
        <v>-200672.62081999998</v>
      </c>
      <c r="G63" s="446">
        <v>-321429.89647000004</v>
      </c>
      <c r="H63" s="446">
        <v>-291884.12138999999</v>
      </c>
      <c r="I63" s="446">
        <v>-229853.50607</v>
      </c>
      <c r="J63" s="446">
        <v>-223367.10653999998</v>
      </c>
      <c r="K63" s="446">
        <v>-207418.35944999999</v>
      </c>
      <c r="L63" s="446">
        <v>-490631.51845999999</v>
      </c>
      <c r="M63" s="446">
        <v>-236462.61771000002</v>
      </c>
      <c r="N63" s="443"/>
    </row>
    <row r="64" spans="1:14" s="444" customFormat="1" ht="15" customHeight="1">
      <c r="A64" s="454" t="s">
        <v>613</v>
      </c>
      <c r="B64" s="446">
        <v>1192279.5623399999</v>
      </c>
      <c r="C64" s="446">
        <v>1327248.30149</v>
      </c>
      <c r="D64" s="446">
        <v>1397776.4227799999</v>
      </c>
      <c r="E64" s="446">
        <v>1512600.5619000001</v>
      </c>
      <c r="F64" s="446">
        <v>1558138.3557500001</v>
      </c>
      <c r="G64" s="446">
        <v>1724379.07525</v>
      </c>
      <c r="H64" s="446">
        <v>1569049.1407699999</v>
      </c>
      <c r="I64" s="446">
        <v>1624410.6786400001</v>
      </c>
      <c r="J64" s="446">
        <v>1722941.6656300002</v>
      </c>
      <c r="K64" s="446">
        <v>988191.16579</v>
      </c>
      <c r="L64" s="446">
        <v>2236787.7006799998</v>
      </c>
      <c r="M64" s="446">
        <v>1195597.47755</v>
      </c>
      <c r="N64" s="443"/>
    </row>
    <row r="65" spans="1:14" s="444" customFormat="1" ht="15" customHeight="1">
      <c r="A65" s="453" t="s">
        <v>614</v>
      </c>
      <c r="B65" s="446">
        <v>192469.22731000002</v>
      </c>
      <c r="C65" s="446">
        <v>211066.14285</v>
      </c>
      <c r="D65" s="446">
        <v>285406.28489000001</v>
      </c>
      <c r="E65" s="446">
        <v>248689.22696999999</v>
      </c>
      <c r="F65" s="446">
        <v>306788.58017999999</v>
      </c>
      <c r="G65" s="446">
        <v>299872.81226999999</v>
      </c>
      <c r="H65" s="446">
        <v>226103.63938000001</v>
      </c>
      <c r="I65" s="446">
        <v>279257.51948000002</v>
      </c>
      <c r="J65" s="446">
        <v>456325.61475999997</v>
      </c>
      <c r="K65" s="446">
        <v>289635.6923</v>
      </c>
      <c r="L65" s="446">
        <v>570090.83159000007</v>
      </c>
      <c r="M65" s="446">
        <v>300152.97049000004</v>
      </c>
      <c r="N65" s="443"/>
    </row>
    <row r="66" spans="1:14" s="444" customFormat="1" ht="15" customHeight="1">
      <c r="A66" s="453" t="s">
        <v>615</v>
      </c>
      <c r="B66" s="446">
        <v>-297317.96883999999</v>
      </c>
      <c r="C66" s="446">
        <v>-298710.71861000004</v>
      </c>
      <c r="D66" s="446">
        <v>-375341.36285000003</v>
      </c>
      <c r="E66" s="446">
        <v>-414954.69498000003</v>
      </c>
      <c r="F66" s="446">
        <v>-449327.31943000003</v>
      </c>
      <c r="G66" s="446">
        <v>-421162.31156</v>
      </c>
      <c r="H66" s="446">
        <v>-419986.91696</v>
      </c>
      <c r="I66" s="446">
        <v>-471032.87935</v>
      </c>
      <c r="J66" s="446">
        <v>-684332.36786999996</v>
      </c>
      <c r="K66" s="446">
        <v>-458434.87966000004</v>
      </c>
      <c r="L66" s="446">
        <v>-946665.91340999992</v>
      </c>
      <c r="M66" s="446">
        <v>-470098.58737999998</v>
      </c>
      <c r="N66" s="443"/>
    </row>
    <row r="67" spans="1:14" s="444" customFormat="1" ht="15" customHeight="1">
      <c r="A67" s="445" t="s">
        <v>616</v>
      </c>
      <c r="B67" s="446">
        <v>1087430.8208099999</v>
      </c>
      <c r="C67" s="446">
        <v>1239603.7257300001</v>
      </c>
      <c r="D67" s="446">
        <v>1307841.34482</v>
      </c>
      <c r="E67" s="446">
        <v>1346335.0938900001</v>
      </c>
      <c r="F67" s="446">
        <v>1415599.6165</v>
      </c>
      <c r="G67" s="446">
        <v>1603089.57596</v>
      </c>
      <c r="H67" s="446">
        <v>1375165.8631899999</v>
      </c>
      <c r="I67" s="446">
        <v>1432635.31877</v>
      </c>
      <c r="J67" s="446">
        <v>1494934.91252</v>
      </c>
      <c r="K67" s="446">
        <v>819391.9784299999</v>
      </c>
      <c r="L67" s="446">
        <v>1860212.6188599998</v>
      </c>
      <c r="M67" s="446">
        <v>1025651.86066</v>
      </c>
      <c r="N67" s="443"/>
    </row>
    <row r="68" spans="1:14" s="444" customFormat="1" ht="15" customHeight="1">
      <c r="A68" s="448" t="s">
        <v>617</v>
      </c>
      <c r="B68" s="446">
        <v>-853966.15090999997</v>
      </c>
      <c r="C68" s="446">
        <v>-1010114.82985</v>
      </c>
      <c r="D68" s="446">
        <v>-1027431.70791</v>
      </c>
      <c r="E68" s="446">
        <v>-1050696.9902999999</v>
      </c>
      <c r="F68" s="446">
        <v>-1123612.2882300001</v>
      </c>
      <c r="G68" s="446">
        <v>-1151258.8498800001</v>
      </c>
      <c r="H68" s="446">
        <v>-1133325.7542699999</v>
      </c>
      <c r="I68" s="446">
        <v>-1164667.85182</v>
      </c>
      <c r="J68" s="446">
        <v>-1233776.1100000001</v>
      </c>
      <c r="K68" s="446">
        <v>-672917.74507000006</v>
      </c>
      <c r="L68" s="446">
        <v>-1338372.1358</v>
      </c>
      <c r="M68" s="446">
        <v>-778577.39223</v>
      </c>
      <c r="N68" s="443"/>
    </row>
    <row r="69" spans="1:14" s="444" customFormat="1" ht="15" customHeight="1">
      <c r="A69" s="454" t="s">
        <v>618</v>
      </c>
      <c r="B69" s="446">
        <v>233464.66990000001</v>
      </c>
      <c r="C69" s="446">
        <v>229488.89588</v>
      </c>
      <c r="D69" s="446">
        <v>280409.63691</v>
      </c>
      <c r="E69" s="446">
        <v>295638.10358999996</v>
      </c>
      <c r="F69" s="446">
        <v>291987.32827</v>
      </c>
      <c r="G69" s="446">
        <v>451830.72607999999</v>
      </c>
      <c r="H69" s="446">
        <v>241840.10892</v>
      </c>
      <c r="I69" s="446">
        <v>267967.46694999997</v>
      </c>
      <c r="J69" s="446">
        <v>261158.80252</v>
      </c>
      <c r="K69" s="446">
        <v>146474.23336000001</v>
      </c>
      <c r="L69" s="446">
        <v>521840.48306</v>
      </c>
      <c r="M69" s="446">
        <v>247074.46843000001</v>
      </c>
      <c r="N69" s="443"/>
    </row>
    <row r="70" spans="1:14" s="444" customFormat="1" ht="15" customHeight="1">
      <c r="A70" s="454" t="s">
        <v>619</v>
      </c>
      <c r="B70" s="446">
        <v>68.75009</v>
      </c>
      <c r="C70" s="446">
        <v>64.290720000000007</v>
      </c>
      <c r="D70" s="446">
        <v>92.660219999999995</v>
      </c>
      <c r="E70" s="446">
        <v>37.114139999999999</v>
      </c>
      <c r="F70" s="446">
        <v>97.26821000000001</v>
      </c>
      <c r="G70" s="446">
        <v>38.011180000000003</v>
      </c>
      <c r="H70" s="446">
        <v>7.4028100000000006</v>
      </c>
      <c r="I70" s="446">
        <v>6.6018699999999999</v>
      </c>
      <c r="J70" s="446">
        <v>13.678990000000001</v>
      </c>
      <c r="K70" s="446">
        <v>5.7034599999999998</v>
      </c>
      <c r="L70" s="446">
        <v>1563.20939</v>
      </c>
      <c r="M70" s="446">
        <v>7221.2043200000007</v>
      </c>
      <c r="N70" s="443"/>
    </row>
    <row r="71" spans="1:14" s="444" customFormat="1" ht="15" customHeight="1">
      <c r="A71" s="455" t="s">
        <v>620</v>
      </c>
      <c r="B71" s="446">
        <v>1.0000000000000001E-5</v>
      </c>
      <c r="C71" s="446">
        <v>0</v>
      </c>
      <c r="D71" s="446">
        <v>0</v>
      </c>
      <c r="E71" s="446">
        <v>1.0000000000000001E-5</v>
      </c>
      <c r="F71" s="446">
        <v>0</v>
      </c>
      <c r="G71" s="446">
        <v>1.0000000000000001E-5</v>
      </c>
      <c r="H71" s="446">
        <v>1.3000000000000002E-4</v>
      </c>
      <c r="I71" s="446">
        <v>0.54841999999999991</v>
      </c>
      <c r="J71" s="446">
        <v>3.2200000000000002E-3</v>
      </c>
      <c r="K71" s="446">
        <v>1.0000000000000001E-5</v>
      </c>
      <c r="L71" s="446">
        <v>1548.5058300000001</v>
      </c>
      <c r="M71" s="446">
        <v>7212.4617800000005</v>
      </c>
      <c r="N71" s="443"/>
    </row>
    <row r="72" spans="1:14" s="444" customFormat="1" ht="15" customHeight="1">
      <c r="A72" s="455" t="s">
        <v>621</v>
      </c>
      <c r="B72" s="446">
        <v>68.750079999999997</v>
      </c>
      <c r="C72" s="446">
        <v>64.290720000000007</v>
      </c>
      <c r="D72" s="446">
        <v>92.660219999999995</v>
      </c>
      <c r="E72" s="446">
        <v>37.114129999999996</v>
      </c>
      <c r="F72" s="446">
        <v>97.26821000000001</v>
      </c>
      <c r="G72" s="446">
        <v>38.01117</v>
      </c>
      <c r="H72" s="446">
        <v>7.4026800000000001</v>
      </c>
      <c r="I72" s="446">
        <v>6.0534499999999998</v>
      </c>
      <c r="J72" s="446">
        <v>13.67577</v>
      </c>
      <c r="K72" s="446">
        <v>5.7034500000000001</v>
      </c>
      <c r="L72" s="446">
        <v>14.70356</v>
      </c>
      <c r="M72" s="446">
        <v>8.7425400000000018</v>
      </c>
      <c r="N72" s="443"/>
    </row>
    <row r="73" spans="1:14" s="444" customFormat="1" ht="15" customHeight="1">
      <c r="A73" s="445" t="s">
        <v>622</v>
      </c>
      <c r="B73" s="446">
        <v>-1175.27936</v>
      </c>
      <c r="C73" s="446">
        <v>-1193.0952400000001</v>
      </c>
      <c r="D73" s="446">
        <v>-2965.2384500000003</v>
      </c>
      <c r="E73" s="446">
        <v>-191.54129</v>
      </c>
      <c r="F73" s="446">
        <v>-157.5455</v>
      </c>
      <c r="G73" s="446">
        <v>-64.852059999999994</v>
      </c>
      <c r="H73" s="446">
        <v>-40.202809999999999</v>
      </c>
      <c r="I73" s="446">
        <v>-19.265540000000001</v>
      </c>
      <c r="J73" s="446">
        <v>-46.641949999999994</v>
      </c>
      <c r="K73" s="446">
        <v>-38.024190000000004</v>
      </c>
      <c r="L73" s="446">
        <v>-80.868220000000008</v>
      </c>
      <c r="M73" s="446">
        <v>-11394.756210000001</v>
      </c>
      <c r="N73" s="443"/>
    </row>
    <row r="74" spans="1:14" s="444" customFormat="1" ht="15" customHeight="1">
      <c r="A74" s="445" t="s">
        <v>766</v>
      </c>
      <c r="B74" s="446">
        <v>-798.71964000000003</v>
      </c>
      <c r="C74" s="446">
        <v>-765.95702000000006</v>
      </c>
      <c r="D74" s="446">
        <v>-2659.9407700000002</v>
      </c>
      <c r="E74" s="446">
        <v>0</v>
      </c>
      <c r="F74" s="446">
        <v>-2.0000000000000002E-5</v>
      </c>
      <c r="G74" s="446">
        <v>0</v>
      </c>
      <c r="H74" s="446">
        <v>-1.56E-3</v>
      </c>
      <c r="I74" s="446">
        <v>-0.54765999999999992</v>
      </c>
      <c r="J74" s="446">
        <v>-2.0000000000000002E-5</v>
      </c>
      <c r="K74" s="446">
        <v>-5.9999999999999995E-5</v>
      </c>
      <c r="L74" s="446">
        <v>-5.9999999999999995E-5</v>
      </c>
      <c r="M74" s="446">
        <v>-11362.938539999999</v>
      </c>
      <c r="N74" s="443"/>
    </row>
    <row r="75" spans="1:14" s="444" customFormat="1" ht="15" customHeight="1">
      <c r="A75" s="448" t="s">
        <v>311</v>
      </c>
      <c r="B75" s="446">
        <v>-376.55971999999997</v>
      </c>
      <c r="C75" s="446">
        <v>-427.13821999999999</v>
      </c>
      <c r="D75" s="446">
        <v>-305.29768000000001</v>
      </c>
      <c r="E75" s="446">
        <v>-191.54129</v>
      </c>
      <c r="F75" s="446">
        <v>-157.54548</v>
      </c>
      <c r="G75" s="446">
        <v>-64.852059999999994</v>
      </c>
      <c r="H75" s="446">
        <v>-40.201250000000002</v>
      </c>
      <c r="I75" s="446">
        <v>-18.717880000000001</v>
      </c>
      <c r="J75" s="446">
        <v>-46.641930000000002</v>
      </c>
      <c r="K75" s="446">
        <v>-38.02413</v>
      </c>
      <c r="L75" s="446">
        <v>-80.868160000000003</v>
      </c>
      <c r="M75" s="446">
        <v>-31.81767</v>
      </c>
      <c r="N75" s="443"/>
    </row>
    <row r="76" spans="1:14" s="444" customFormat="1" ht="15" customHeight="1">
      <c r="A76" s="445" t="s">
        <v>625</v>
      </c>
      <c r="B76" s="446">
        <v>232358.14063000001</v>
      </c>
      <c r="C76" s="446">
        <v>228360.09136000002</v>
      </c>
      <c r="D76" s="446">
        <v>277537.05868000002</v>
      </c>
      <c r="E76" s="446">
        <v>295483.67644000001</v>
      </c>
      <c r="F76" s="446">
        <v>291927.05098</v>
      </c>
      <c r="G76" s="446">
        <v>451803.88519999996</v>
      </c>
      <c r="H76" s="446">
        <v>241807.30891999998</v>
      </c>
      <c r="I76" s="446">
        <v>267954.80327999999</v>
      </c>
      <c r="J76" s="446">
        <v>261125.83955999999</v>
      </c>
      <c r="K76" s="446">
        <v>146441.91263000001</v>
      </c>
      <c r="L76" s="446">
        <v>523322.82423000003</v>
      </c>
      <c r="M76" s="446">
        <v>242900.91654000001</v>
      </c>
      <c r="N76" s="443"/>
    </row>
    <row r="77" spans="1:14" s="444" customFormat="1" ht="15" customHeight="1">
      <c r="A77" s="456" t="s">
        <v>626</v>
      </c>
      <c r="B77" s="446">
        <v>0</v>
      </c>
      <c r="C77" s="446">
        <v>0</v>
      </c>
      <c r="D77" s="446">
        <v>0</v>
      </c>
      <c r="E77" s="446">
        <v>-2.9999999999999997E-5</v>
      </c>
      <c r="F77" s="446">
        <v>-1.0000000000000001E-5</v>
      </c>
      <c r="G77" s="446">
        <v>-2.9999999999999997E-5</v>
      </c>
      <c r="H77" s="446">
        <v>7820.80195</v>
      </c>
      <c r="I77" s="446">
        <v>44.531949999999995</v>
      </c>
      <c r="J77" s="446">
        <v>1078.57871</v>
      </c>
      <c r="K77" s="446">
        <v>0</v>
      </c>
      <c r="L77" s="446">
        <v>-14.15889</v>
      </c>
      <c r="M77" s="446">
        <v>0</v>
      </c>
      <c r="N77" s="443"/>
    </row>
    <row r="78" spans="1:14" s="444" customFormat="1" ht="15" customHeight="1">
      <c r="A78" s="454" t="s">
        <v>627</v>
      </c>
      <c r="B78" s="446">
        <v>232358.14063000001</v>
      </c>
      <c r="C78" s="446">
        <v>228360.09136000002</v>
      </c>
      <c r="D78" s="446">
        <v>277537.05868000002</v>
      </c>
      <c r="E78" s="446">
        <v>295483.67641000001</v>
      </c>
      <c r="F78" s="446">
        <v>291927.05097000004</v>
      </c>
      <c r="G78" s="446">
        <v>451803.88517000002</v>
      </c>
      <c r="H78" s="446">
        <v>249628.11087</v>
      </c>
      <c r="I78" s="446">
        <v>267999.33522999997</v>
      </c>
      <c r="J78" s="446">
        <v>262204.41827000002</v>
      </c>
      <c r="K78" s="446">
        <v>146441.91263000001</v>
      </c>
      <c r="L78" s="446">
        <v>523308.66533999995</v>
      </c>
      <c r="M78" s="446">
        <v>242900.91654000001</v>
      </c>
      <c r="N78" s="443"/>
    </row>
    <row r="79" spans="1:14" s="444" customFormat="1" ht="15" customHeight="1">
      <c r="A79" s="453" t="s">
        <v>628</v>
      </c>
      <c r="B79" s="446">
        <v>4.2009999999999996</v>
      </c>
      <c r="C79" s="446">
        <v>1286.6023300000002</v>
      </c>
      <c r="D79" s="446">
        <v>5470.2887199999996</v>
      </c>
      <c r="E79" s="446">
        <v>10827.086080000001</v>
      </c>
      <c r="F79" s="446">
        <v>9265.3102400000007</v>
      </c>
      <c r="G79" s="446">
        <v>-1803.10634</v>
      </c>
      <c r="H79" s="446">
        <v>13614.63341</v>
      </c>
      <c r="I79" s="446">
        <v>13363.500699999999</v>
      </c>
      <c r="J79" s="446">
        <v>2427.86085</v>
      </c>
      <c r="K79" s="446">
        <v>2387.6852100000001</v>
      </c>
      <c r="L79" s="446">
        <v>3547.0405099999998</v>
      </c>
      <c r="M79" s="446">
        <v>890.27418</v>
      </c>
      <c r="N79" s="443"/>
    </row>
    <row r="80" spans="1:14" s="444" customFormat="1" ht="15" customHeight="1">
      <c r="A80" s="445" t="s">
        <v>629</v>
      </c>
      <c r="B80" s="446">
        <v>232362.34162999998</v>
      </c>
      <c r="C80" s="446">
        <v>229646.69368999999</v>
      </c>
      <c r="D80" s="446">
        <v>283007.34739999997</v>
      </c>
      <c r="E80" s="446">
        <v>306310.76248999999</v>
      </c>
      <c r="F80" s="446">
        <v>301192.36121</v>
      </c>
      <c r="G80" s="446">
        <v>450000.77882999997</v>
      </c>
      <c r="H80" s="446">
        <v>263242.74427999998</v>
      </c>
      <c r="I80" s="446">
        <v>281362.83593</v>
      </c>
      <c r="J80" s="446">
        <v>264632.27912000002</v>
      </c>
      <c r="K80" s="446">
        <v>148829.59784</v>
      </c>
      <c r="L80" s="446">
        <v>526855.70585000003</v>
      </c>
      <c r="M80" s="446">
        <v>243791.19072000001</v>
      </c>
      <c r="N80" s="443"/>
    </row>
    <row r="81" spans="1:14" s="444" customFormat="1" ht="15" customHeight="1">
      <c r="A81" s="453" t="s">
        <v>630</v>
      </c>
      <c r="B81" s="446">
        <v>0</v>
      </c>
      <c r="C81" s="446">
        <v>0</v>
      </c>
      <c r="D81" s="446">
        <v>0</v>
      </c>
      <c r="E81" s="446">
        <v>0</v>
      </c>
      <c r="F81" s="446">
        <v>0</v>
      </c>
      <c r="G81" s="446">
        <v>0</v>
      </c>
      <c r="H81" s="446">
        <v>1.0000000000000001E-5</v>
      </c>
      <c r="I81" s="446">
        <v>0</v>
      </c>
      <c r="J81" s="446">
        <v>0</v>
      </c>
      <c r="K81" s="446">
        <v>0</v>
      </c>
      <c r="L81" s="446">
        <v>0</v>
      </c>
      <c r="M81" s="446">
        <v>0</v>
      </c>
      <c r="N81" s="443"/>
    </row>
    <row r="82" spans="1:14" s="444" customFormat="1" ht="15" customHeight="1">
      <c r="A82" s="445" t="s">
        <v>631</v>
      </c>
      <c r="B82" s="446">
        <v>232362.34162999998</v>
      </c>
      <c r="C82" s="446">
        <v>229646.69368999999</v>
      </c>
      <c r="D82" s="446">
        <v>283007.34739999997</v>
      </c>
      <c r="E82" s="446">
        <v>306310.76248999999</v>
      </c>
      <c r="F82" s="446">
        <v>301192.36121</v>
      </c>
      <c r="G82" s="446">
        <v>450000.77882999997</v>
      </c>
      <c r="H82" s="446">
        <v>263242.74429</v>
      </c>
      <c r="I82" s="446">
        <v>281362.83593</v>
      </c>
      <c r="J82" s="446">
        <v>264632.27912000002</v>
      </c>
      <c r="K82" s="446">
        <v>148829.59784</v>
      </c>
      <c r="L82" s="446">
        <v>526855.70585000003</v>
      </c>
      <c r="M82" s="446">
        <v>243791.19072000001</v>
      </c>
      <c r="N82" s="443"/>
    </row>
    <row r="83" spans="1:14" s="444" customFormat="1" ht="15" customHeight="1" thickBot="1">
      <c r="A83" s="453" t="s">
        <v>632</v>
      </c>
      <c r="B83" s="446">
        <v>-88034.549849999996</v>
      </c>
      <c r="C83" s="446">
        <v>-85376.647830000002</v>
      </c>
      <c r="D83" s="446">
        <v>-92865.699800000002</v>
      </c>
      <c r="E83" s="446">
        <v>-131593.71561000001</v>
      </c>
      <c r="F83" s="446">
        <v>-98626.076239999995</v>
      </c>
      <c r="G83" s="446">
        <v>-184685.19988</v>
      </c>
      <c r="H83" s="446">
        <v>-139775.15080999999</v>
      </c>
      <c r="I83" s="446">
        <v>-130368.63595</v>
      </c>
      <c r="J83" s="446">
        <v>-90533.409379999997</v>
      </c>
      <c r="K83" s="446">
        <v>-78657.596919999996</v>
      </c>
      <c r="L83" s="446">
        <v>-181388.79783000002</v>
      </c>
      <c r="M83" s="446">
        <v>-132398.00001000002</v>
      </c>
      <c r="N83" s="443"/>
    </row>
    <row r="84" spans="1:14" s="444" customFormat="1" ht="15" customHeight="1" thickTop="1" thickBot="1">
      <c r="A84" s="440" t="s">
        <v>633</v>
      </c>
      <c r="B84" s="441">
        <v>144327.79178</v>
      </c>
      <c r="C84" s="441">
        <v>144270.04586000001</v>
      </c>
      <c r="D84" s="441">
        <v>190141.6476</v>
      </c>
      <c r="E84" s="441">
        <v>174717.04688000001</v>
      </c>
      <c r="F84" s="441">
        <v>202566.28497000001</v>
      </c>
      <c r="G84" s="441">
        <v>265315.57895</v>
      </c>
      <c r="H84" s="441">
        <v>123467.59348000001</v>
      </c>
      <c r="I84" s="441">
        <v>150994.19997999998</v>
      </c>
      <c r="J84" s="441">
        <v>174098.86974000002</v>
      </c>
      <c r="K84" s="441">
        <v>70172.000920000006</v>
      </c>
      <c r="L84" s="441">
        <v>345466.90801999997</v>
      </c>
      <c r="M84" s="441">
        <v>111393.19071</v>
      </c>
      <c r="N84" s="443"/>
    </row>
    <row r="85" spans="1:14" s="444" customFormat="1" ht="3.75" customHeight="1" thickTop="1" thickBot="1">
      <c r="A85" s="457"/>
      <c r="B85" s="458"/>
      <c r="C85" s="458"/>
      <c r="D85" s="458"/>
      <c r="E85" s="458"/>
      <c r="F85" s="458"/>
      <c r="G85" s="458"/>
      <c r="H85" s="458"/>
      <c r="I85" s="458"/>
      <c r="J85" s="458"/>
      <c r="K85" s="458"/>
      <c r="L85" s="458"/>
      <c r="M85" s="458"/>
      <c r="N85" s="442"/>
    </row>
    <row r="86" spans="1:14" s="444" customFormat="1" ht="15" customHeight="1" thickTop="1">
      <c r="A86" s="459"/>
      <c r="B86" s="401"/>
      <c r="C86" s="401"/>
      <c r="D86" s="401"/>
      <c r="E86" s="401"/>
      <c r="F86" s="401"/>
      <c r="G86" s="401"/>
      <c r="H86" s="401"/>
      <c r="I86" s="401"/>
      <c r="J86" s="401"/>
      <c r="K86" s="401"/>
      <c r="L86" s="401"/>
      <c r="M86" s="401"/>
      <c r="N86" s="442"/>
    </row>
    <row r="87" spans="1:14" s="444" customFormat="1" ht="15" customHeight="1">
      <c r="A87" s="459"/>
      <c r="B87" s="401"/>
      <c r="C87" s="401"/>
      <c r="D87" s="401"/>
      <c r="E87" s="401"/>
      <c r="F87" s="401"/>
      <c r="G87" s="401"/>
      <c r="H87" s="401"/>
      <c r="I87" s="401"/>
      <c r="J87" s="401"/>
      <c r="K87" s="401"/>
      <c r="L87" s="401"/>
      <c r="M87" s="401"/>
      <c r="N87" s="442"/>
    </row>
    <row r="88" spans="1:14" s="444" customFormat="1">
      <c r="M88" s="492"/>
    </row>
  </sheetData>
  <mergeCells count="4">
    <mergeCell ref="A1:M1"/>
    <mergeCell ref="A2:M2"/>
    <mergeCell ref="A3:M3"/>
    <mergeCell ref="A4:M4"/>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9"/>
  <sheetViews>
    <sheetView zoomScale="85" zoomScaleNormal="85" workbookViewId="0">
      <selection activeCell="H42" sqref="H42"/>
    </sheetView>
  </sheetViews>
  <sheetFormatPr baseColWidth="10" defaultColWidth="9.140625" defaultRowHeight="18"/>
  <cols>
    <col min="1" max="1" width="89.85546875" style="271" bestFit="1" customWidth="1"/>
    <col min="2" max="8" width="10.7109375" style="271" bestFit="1" customWidth="1"/>
    <col min="9" max="9" width="10.7109375" style="271" customWidth="1"/>
    <col min="10" max="10" width="10.7109375" style="271" bestFit="1" customWidth="1"/>
    <col min="11" max="12" width="10.7109375" style="271" customWidth="1"/>
    <col min="13" max="13" width="10.7109375" style="276" bestFit="1" customWidth="1"/>
    <col min="14" max="256" width="9.140625" style="271"/>
    <col min="257" max="257" width="89.85546875" style="271" bestFit="1" customWidth="1"/>
    <col min="258" max="264" width="10.7109375" style="271" bestFit="1" customWidth="1"/>
    <col min="265" max="265" width="10.7109375" style="271" customWidth="1"/>
    <col min="266" max="266" width="10.7109375" style="271" bestFit="1" customWidth="1"/>
    <col min="267" max="268" width="10.7109375" style="271" customWidth="1"/>
    <col min="269" max="269" width="10.7109375" style="271" bestFit="1" customWidth="1"/>
    <col min="270" max="512" width="9.140625" style="271"/>
    <col min="513" max="513" width="89.85546875" style="271" bestFit="1" customWidth="1"/>
    <col min="514" max="520" width="10.7109375" style="271" bestFit="1" customWidth="1"/>
    <col min="521" max="521" width="10.7109375" style="271" customWidth="1"/>
    <col min="522" max="522" width="10.7109375" style="271" bestFit="1" customWidth="1"/>
    <col min="523" max="524" width="10.7109375" style="271" customWidth="1"/>
    <col min="525" max="525" width="10.7109375" style="271" bestFit="1" customWidth="1"/>
    <col min="526" max="768" width="9.140625" style="271"/>
    <col min="769" max="769" width="89.85546875" style="271" bestFit="1" customWidth="1"/>
    <col min="770" max="776" width="10.7109375" style="271" bestFit="1" customWidth="1"/>
    <col min="777" max="777" width="10.7109375" style="271" customWidth="1"/>
    <col min="778" max="778" width="10.7109375" style="271" bestFit="1" customWidth="1"/>
    <col min="779" max="780" width="10.7109375" style="271" customWidth="1"/>
    <col min="781" max="781" width="10.7109375" style="271" bestFit="1" customWidth="1"/>
    <col min="782" max="1024" width="9.140625" style="271"/>
    <col min="1025" max="1025" width="89.85546875" style="271" bestFit="1" customWidth="1"/>
    <col min="1026" max="1032" width="10.7109375" style="271" bestFit="1" customWidth="1"/>
    <col min="1033" max="1033" width="10.7109375" style="271" customWidth="1"/>
    <col min="1034" max="1034" width="10.7109375" style="271" bestFit="1" customWidth="1"/>
    <col min="1035" max="1036" width="10.7109375" style="271" customWidth="1"/>
    <col min="1037" max="1037" width="10.7109375" style="271" bestFit="1" customWidth="1"/>
    <col min="1038" max="1280" width="9.140625" style="271"/>
    <col min="1281" max="1281" width="89.85546875" style="271" bestFit="1" customWidth="1"/>
    <col min="1282" max="1288" width="10.7109375" style="271" bestFit="1" customWidth="1"/>
    <col min="1289" max="1289" width="10.7109375" style="271" customWidth="1"/>
    <col min="1290" max="1290" width="10.7109375" style="271" bestFit="1" customWidth="1"/>
    <col min="1291" max="1292" width="10.7109375" style="271" customWidth="1"/>
    <col min="1293" max="1293" width="10.7109375" style="271" bestFit="1" customWidth="1"/>
    <col min="1294" max="1536" width="9.140625" style="271"/>
    <col min="1537" max="1537" width="89.85546875" style="271" bestFit="1" customWidth="1"/>
    <col min="1538" max="1544" width="10.7109375" style="271" bestFit="1" customWidth="1"/>
    <col min="1545" max="1545" width="10.7109375" style="271" customWidth="1"/>
    <col min="1546" max="1546" width="10.7109375" style="271" bestFit="1" customWidth="1"/>
    <col min="1547" max="1548" width="10.7109375" style="271" customWidth="1"/>
    <col min="1549" max="1549" width="10.7109375" style="271" bestFit="1" customWidth="1"/>
    <col min="1550" max="1792" width="9.140625" style="271"/>
    <col min="1793" max="1793" width="89.85546875" style="271" bestFit="1" customWidth="1"/>
    <col min="1794" max="1800" width="10.7109375" style="271" bestFit="1" customWidth="1"/>
    <col min="1801" max="1801" width="10.7109375" style="271" customWidth="1"/>
    <col min="1802" max="1802" width="10.7109375" style="271" bestFit="1" customWidth="1"/>
    <col min="1803" max="1804" width="10.7109375" style="271" customWidth="1"/>
    <col min="1805" max="1805" width="10.7109375" style="271" bestFit="1" customWidth="1"/>
    <col min="1806" max="2048" width="9.140625" style="271"/>
    <col min="2049" max="2049" width="89.85546875" style="271" bestFit="1" customWidth="1"/>
    <col min="2050" max="2056" width="10.7109375" style="271" bestFit="1" customWidth="1"/>
    <col min="2057" max="2057" width="10.7109375" style="271" customWidth="1"/>
    <col min="2058" max="2058" width="10.7109375" style="271" bestFit="1" customWidth="1"/>
    <col min="2059" max="2060" width="10.7109375" style="271" customWidth="1"/>
    <col min="2061" max="2061" width="10.7109375" style="271" bestFit="1" customWidth="1"/>
    <col min="2062" max="2304" width="9.140625" style="271"/>
    <col min="2305" max="2305" width="89.85546875" style="271" bestFit="1" customWidth="1"/>
    <col min="2306" max="2312" width="10.7109375" style="271" bestFit="1" customWidth="1"/>
    <col min="2313" max="2313" width="10.7109375" style="271" customWidth="1"/>
    <col min="2314" max="2314" width="10.7109375" style="271" bestFit="1" customWidth="1"/>
    <col min="2315" max="2316" width="10.7109375" style="271" customWidth="1"/>
    <col min="2317" max="2317" width="10.7109375" style="271" bestFit="1" customWidth="1"/>
    <col min="2318" max="2560" width="9.140625" style="271"/>
    <col min="2561" max="2561" width="89.85546875" style="271" bestFit="1" customWidth="1"/>
    <col min="2562" max="2568" width="10.7109375" style="271" bestFit="1" customWidth="1"/>
    <col min="2569" max="2569" width="10.7109375" style="271" customWidth="1"/>
    <col min="2570" max="2570" width="10.7109375" style="271" bestFit="1" customWidth="1"/>
    <col min="2571" max="2572" width="10.7109375" style="271" customWidth="1"/>
    <col min="2573" max="2573" width="10.7109375" style="271" bestFit="1" customWidth="1"/>
    <col min="2574" max="2816" width="9.140625" style="271"/>
    <col min="2817" max="2817" width="89.85546875" style="271" bestFit="1" customWidth="1"/>
    <col min="2818" max="2824" width="10.7109375" style="271" bestFit="1" customWidth="1"/>
    <col min="2825" max="2825" width="10.7109375" style="271" customWidth="1"/>
    <col min="2826" max="2826" width="10.7109375" style="271" bestFit="1" customWidth="1"/>
    <col min="2827" max="2828" width="10.7109375" style="271" customWidth="1"/>
    <col min="2829" max="2829" width="10.7109375" style="271" bestFit="1" customWidth="1"/>
    <col min="2830" max="3072" width="9.140625" style="271"/>
    <col min="3073" max="3073" width="89.85546875" style="271" bestFit="1" customWidth="1"/>
    <col min="3074" max="3080" width="10.7109375" style="271" bestFit="1" customWidth="1"/>
    <col min="3081" max="3081" width="10.7109375" style="271" customWidth="1"/>
    <col min="3082" max="3082" width="10.7109375" style="271" bestFit="1" customWidth="1"/>
    <col min="3083" max="3084" width="10.7109375" style="271" customWidth="1"/>
    <col min="3085" max="3085" width="10.7109375" style="271" bestFit="1" customWidth="1"/>
    <col min="3086" max="3328" width="9.140625" style="271"/>
    <col min="3329" max="3329" width="89.85546875" style="271" bestFit="1" customWidth="1"/>
    <col min="3330" max="3336" width="10.7109375" style="271" bestFit="1" customWidth="1"/>
    <col min="3337" max="3337" width="10.7109375" style="271" customWidth="1"/>
    <col min="3338" max="3338" width="10.7109375" style="271" bestFit="1" customWidth="1"/>
    <col min="3339" max="3340" width="10.7109375" style="271" customWidth="1"/>
    <col min="3341" max="3341" width="10.7109375" style="271" bestFit="1" customWidth="1"/>
    <col min="3342" max="3584" width="9.140625" style="271"/>
    <col min="3585" max="3585" width="89.85546875" style="271" bestFit="1" customWidth="1"/>
    <col min="3586" max="3592" width="10.7109375" style="271" bestFit="1" customWidth="1"/>
    <col min="3593" max="3593" width="10.7109375" style="271" customWidth="1"/>
    <col min="3594" max="3594" width="10.7109375" style="271" bestFit="1" customWidth="1"/>
    <col min="3595" max="3596" width="10.7109375" style="271" customWidth="1"/>
    <col min="3597" max="3597" width="10.7109375" style="271" bestFit="1" customWidth="1"/>
    <col min="3598" max="3840" width="9.140625" style="271"/>
    <col min="3841" max="3841" width="89.85546875" style="271" bestFit="1" customWidth="1"/>
    <col min="3842" max="3848" width="10.7109375" style="271" bestFit="1" customWidth="1"/>
    <col min="3849" max="3849" width="10.7109375" style="271" customWidth="1"/>
    <col min="3850" max="3850" width="10.7109375" style="271" bestFit="1" customWidth="1"/>
    <col min="3851" max="3852" width="10.7109375" style="271" customWidth="1"/>
    <col min="3853" max="3853" width="10.7109375" style="271" bestFit="1" customWidth="1"/>
    <col min="3854" max="4096" width="9.140625" style="271"/>
    <col min="4097" max="4097" width="89.85546875" style="271" bestFit="1" customWidth="1"/>
    <col min="4098" max="4104" width="10.7109375" style="271" bestFit="1" customWidth="1"/>
    <col min="4105" max="4105" width="10.7109375" style="271" customWidth="1"/>
    <col min="4106" max="4106" width="10.7109375" style="271" bestFit="1" customWidth="1"/>
    <col min="4107" max="4108" width="10.7109375" style="271" customWidth="1"/>
    <col min="4109" max="4109" width="10.7109375" style="271" bestFit="1" customWidth="1"/>
    <col min="4110" max="4352" width="9.140625" style="271"/>
    <col min="4353" max="4353" width="89.85546875" style="271" bestFit="1" customWidth="1"/>
    <col min="4354" max="4360" width="10.7109375" style="271" bestFit="1" customWidth="1"/>
    <col min="4361" max="4361" width="10.7109375" style="271" customWidth="1"/>
    <col min="4362" max="4362" width="10.7109375" style="271" bestFit="1" customWidth="1"/>
    <col min="4363" max="4364" width="10.7109375" style="271" customWidth="1"/>
    <col min="4365" max="4365" width="10.7109375" style="271" bestFit="1" customWidth="1"/>
    <col min="4366" max="4608" width="9.140625" style="271"/>
    <col min="4609" max="4609" width="89.85546875" style="271" bestFit="1" customWidth="1"/>
    <col min="4610" max="4616" width="10.7109375" style="271" bestFit="1" customWidth="1"/>
    <col min="4617" max="4617" width="10.7109375" style="271" customWidth="1"/>
    <col min="4618" max="4618" width="10.7109375" style="271" bestFit="1" customWidth="1"/>
    <col min="4619" max="4620" width="10.7109375" style="271" customWidth="1"/>
    <col min="4621" max="4621" width="10.7109375" style="271" bestFit="1" customWidth="1"/>
    <col min="4622" max="4864" width="9.140625" style="271"/>
    <col min="4865" max="4865" width="89.85546875" style="271" bestFit="1" customWidth="1"/>
    <col min="4866" max="4872" width="10.7109375" style="271" bestFit="1" customWidth="1"/>
    <col min="4873" max="4873" width="10.7109375" style="271" customWidth="1"/>
    <col min="4874" max="4874" width="10.7109375" style="271" bestFit="1" customWidth="1"/>
    <col min="4875" max="4876" width="10.7109375" style="271" customWidth="1"/>
    <col min="4877" max="4877" width="10.7109375" style="271" bestFit="1" customWidth="1"/>
    <col min="4878" max="5120" width="9.140625" style="271"/>
    <col min="5121" max="5121" width="89.85546875" style="271" bestFit="1" customWidth="1"/>
    <col min="5122" max="5128" width="10.7109375" style="271" bestFit="1" customWidth="1"/>
    <col min="5129" max="5129" width="10.7109375" style="271" customWidth="1"/>
    <col min="5130" max="5130" width="10.7109375" style="271" bestFit="1" customWidth="1"/>
    <col min="5131" max="5132" width="10.7109375" style="271" customWidth="1"/>
    <col min="5133" max="5133" width="10.7109375" style="271" bestFit="1" customWidth="1"/>
    <col min="5134" max="5376" width="9.140625" style="271"/>
    <col min="5377" max="5377" width="89.85546875" style="271" bestFit="1" customWidth="1"/>
    <col min="5378" max="5384" width="10.7109375" style="271" bestFit="1" customWidth="1"/>
    <col min="5385" max="5385" width="10.7109375" style="271" customWidth="1"/>
    <col min="5386" max="5386" width="10.7109375" style="271" bestFit="1" customWidth="1"/>
    <col min="5387" max="5388" width="10.7109375" style="271" customWidth="1"/>
    <col min="5389" max="5389" width="10.7109375" style="271" bestFit="1" customWidth="1"/>
    <col min="5390" max="5632" width="9.140625" style="271"/>
    <col min="5633" max="5633" width="89.85546875" style="271" bestFit="1" customWidth="1"/>
    <col min="5634" max="5640" width="10.7109375" style="271" bestFit="1" customWidth="1"/>
    <col min="5641" max="5641" width="10.7109375" style="271" customWidth="1"/>
    <col min="5642" max="5642" width="10.7109375" style="271" bestFit="1" customWidth="1"/>
    <col min="5643" max="5644" width="10.7109375" style="271" customWidth="1"/>
    <col min="5645" max="5645" width="10.7109375" style="271" bestFit="1" customWidth="1"/>
    <col min="5646" max="5888" width="9.140625" style="271"/>
    <col min="5889" max="5889" width="89.85546875" style="271" bestFit="1" customWidth="1"/>
    <col min="5890" max="5896" width="10.7109375" style="271" bestFit="1" customWidth="1"/>
    <col min="5897" max="5897" width="10.7109375" style="271" customWidth="1"/>
    <col min="5898" max="5898" width="10.7109375" style="271" bestFit="1" customWidth="1"/>
    <col min="5899" max="5900" width="10.7109375" style="271" customWidth="1"/>
    <col min="5901" max="5901" width="10.7109375" style="271" bestFit="1" customWidth="1"/>
    <col min="5902" max="6144" width="9.140625" style="271"/>
    <col min="6145" max="6145" width="89.85546875" style="271" bestFit="1" customWidth="1"/>
    <col min="6146" max="6152" width="10.7109375" style="271" bestFit="1" customWidth="1"/>
    <col min="6153" max="6153" width="10.7109375" style="271" customWidth="1"/>
    <col min="6154" max="6154" width="10.7109375" style="271" bestFit="1" customWidth="1"/>
    <col min="6155" max="6156" width="10.7109375" style="271" customWidth="1"/>
    <col min="6157" max="6157" width="10.7109375" style="271" bestFit="1" customWidth="1"/>
    <col min="6158" max="6400" width="9.140625" style="271"/>
    <col min="6401" max="6401" width="89.85546875" style="271" bestFit="1" customWidth="1"/>
    <col min="6402" max="6408" width="10.7109375" style="271" bestFit="1" customWidth="1"/>
    <col min="6409" max="6409" width="10.7109375" style="271" customWidth="1"/>
    <col min="6410" max="6410" width="10.7109375" style="271" bestFit="1" customWidth="1"/>
    <col min="6411" max="6412" width="10.7109375" style="271" customWidth="1"/>
    <col min="6413" max="6413" width="10.7109375" style="271" bestFit="1" customWidth="1"/>
    <col min="6414" max="6656" width="9.140625" style="271"/>
    <col min="6657" max="6657" width="89.85546875" style="271" bestFit="1" customWidth="1"/>
    <col min="6658" max="6664" width="10.7109375" style="271" bestFit="1" customWidth="1"/>
    <col min="6665" max="6665" width="10.7109375" style="271" customWidth="1"/>
    <col min="6666" max="6666" width="10.7109375" style="271" bestFit="1" customWidth="1"/>
    <col min="6667" max="6668" width="10.7109375" style="271" customWidth="1"/>
    <col min="6669" max="6669" width="10.7109375" style="271" bestFit="1" customWidth="1"/>
    <col min="6670" max="6912" width="9.140625" style="271"/>
    <col min="6913" max="6913" width="89.85546875" style="271" bestFit="1" customWidth="1"/>
    <col min="6914" max="6920" width="10.7109375" style="271" bestFit="1" customWidth="1"/>
    <col min="6921" max="6921" width="10.7109375" style="271" customWidth="1"/>
    <col min="6922" max="6922" width="10.7109375" style="271" bestFit="1" customWidth="1"/>
    <col min="6923" max="6924" width="10.7109375" style="271" customWidth="1"/>
    <col min="6925" max="6925" width="10.7109375" style="271" bestFit="1" customWidth="1"/>
    <col min="6926" max="7168" width="9.140625" style="271"/>
    <col min="7169" max="7169" width="89.85546875" style="271" bestFit="1" customWidth="1"/>
    <col min="7170" max="7176" width="10.7109375" style="271" bestFit="1" customWidth="1"/>
    <col min="7177" max="7177" width="10.7109375" style="271" customWidth="1"/>
    <col min="7178" max="7178" width="10.7109375" style="271" bestFit="1" customWidth="1"/>
    <col min="7179" max="7180" width="10.7109375" style="271" customWidth="1"/>
    <col min="7181" max="7181" width="10.7109375" style="271" bestFit="1" customWidth="1"/>
    <col min="7182" max="7424" width="9.140625" style="271"/>
    <col min="7425" max="7425" width="89.85546875" style="271" bestFit="1" customWidth="1"/>
    <col min="7426" max="7432" width="10.7109375" style="271" bestFit="1" customWidth="1"/>
    <col min="7433" max="7433" width="10.7109375" style="271" customWidth="1"/>
    <col min="7434" max="7434" width="10.7109375" style="271" bestFit="1" customWidth="1"/>
    <col min="7435" max="7436" width="10.7109375" style="271" customWidth="1"/>
    <col min="7437" max="7437" width="10.7109375" style="271" bestFit="1" customWidth="1"/>
    <col min="7438" max="7680" width="9.140625" style="271"/>
    <col min="7681" max="7681" width="89.85546875" style="271" bestFit="1" customWidth="1"/>
    <col min="7682" max="7688" width="10.7109375" style="271" bestFit="1" customWidth="1"/>
    <col min="7689" max="7689" width="10.7109375" style="271" customWidth="1"/>
    <col min="7690" max="7690" width="10.7109375" style="271" bestFit="1" customWidth="1"/>
    <col min="7691" max="7692" width="10.7109375" style="271" customWidth="1"/>
    <col min="7693" max="7693" width="10.7109375" style="271" bestFit="1" customWidth="1"/>
    <col min="7694" max="7936" width="9.140625" style="271"/>
    <col min="7937" max="7937" width="89.85546875" style="271" bestFit="1" customWidth="1"/>
    <col min="7938" max="7944" width="10.7109375" style="271" bestFit="1" customWidth="1"/>
    <col min="7945" max="7945" width="10.7109375" style="271" customWidth="1"/>
    <col min="7946" max="7946" width="10.7109375" style="271" bestFit="1" customWidth="1"/>
    <col min="7947" max="7948" width="10.7109375" style="271" customWidth="1"/>
    <col min="7949" max="7949" width="10.7109375" style="271" bestFit="1" customWidth="1"/>
    <col min="7950" max="8192" width="9.140625" style="271"/>
    <col min="8193" max="8193" width="89.85546875" style="271" bestFit="1" customWidth="1"/>
    <col min="8194" max="8200" width="10.7109375" style="271" bestFit="1" customWidth="1"/>
    <col min="8201" max="8201" width="10.7109375" style="271" customWidth="1"/>
    <col min="8202" max="8202" width="10.7109375" style="271" bestFit="1" customWidth="1"/>
    <col min="8203" max="8204" width="10.7109375" style="271" customWidth="1"/>
    <col min="8205" max="8205" width="10.7109375" style="271" bestFit="1" customWidth="1"/>
    <col min="8206" max="8448" width="9.140625" style="271"/>
    <col min="8449" max="8449" width="89.85546875" style="271" bestFit="1" customWidth="1"/>
    <col min="8450" max="8456" width="10.7109375" style="271" bestFit="1" customWidth="1"/>
    <col min="8457" max="8457" width="10.7109375" style="271" customWidth="1"/>
    <col min="8458" max="8458" width="10.7109375" style="271" bestFit="1" customWidth="1"/>
    <col min="8459" max="8460" width="10.7109375" style="271" customWidth="1"/>
    <col min="8461" max="8461" width="10.7109375" style="271" bestFit="1" customWidth="1"/>
    <col min="8462" max="8704" width="9.140625" style="271"/>
    <col min="8705" max="8705" width="89.85546875" style="271" bestFit="1" customWidth="1"/>
    <col min="8706" max="8712" width="10.7109375" style="271" bestFit="1" customWidth="1"/>
    <col min="8713" max="8713" width="10.7109375" style="271" customWidth="1"/>
    <col min="8714" max="8714" width="10.7109375" style="271" bestFit="1" customWidth="1"/>
    <col min="8715" max="8716" width="10.7109375" style="271" customWidth="1"/>
    <col min="8717" max="8717" width="10.7109375" style="271" bestFit="1" customWidth="1"/>
    <col min="8718" max="8960" width="9.140625" style="271"/>
    <col min="8961" max="8961" width="89.85546875" style="271" bestFit="1" customWidth="1"/>
    <col min="8962" max="8968" width="10.7109375" style="271" bestFit="1" customWidth="1"/>
    <col min="8969" max="8969" width="10.7109375" style="271" customWidth="1"/>
    <col min="8970" max="8970" width="10.7109375" style="271" bestFit="1" customWidth="1"/>
    <col min="8971" max="8972" width="10.7109375" style="271" customWidth="1"/>
    <col min="8973" max="8973" width="10.7109375" style="271" bestFit="1" customWidth="1"/>
    <col min="8974" max="9216" width="9.140625" style="271"/>
    <col min="9217" max="9217" width="89.85546875" style="271" bestFit="1" customWidth="1"/>
    <col min="9218" max="9224" width="10.7109375" style="271" bestFit="1" customWidth="1"/>
    <col min="9225" max="9225" width="10.7109375" style="271" customWidth="1"/>
    <col min="9226" max="9226" width="10.7109375" style="271" bestFit="1" customWidth="1"/>
    <col min="9227" max="9228" width="10.7109375" style="271" customWidth="1"/>
    <col min="9229" max="9229" width="10.7109375" style="271" bestFit="1" customWidth="1"/>
    <col min="9230" max="9472" width="9.140625" style="271"/>
    <col min="9473" max="9473" width="89.85546875" style="271" bestFit="1" customWidth="1"/>
    <col min="9474" max="9480" width="10.7109375" style="271" bestFit="1" customWidth="1"/>
    <col min="9481" max="9481" width="10.7109375" style="271" customWidth="1"/>
    <col min="9482" max="9482" width="10.7109375" style="271" bestFit="1" customWidth="1"/>
    <col min="9483" max="9484" width="10.7109375" style="271" customWidth="1"/>
    <col min="9485" max="9485" width="10.7109375" style="271" bestFit="1" customWidth="1"/>
    <col min="9486" max="9728" width="9.140625" style="271"/>
    <col min="9729" max="9729" width="89.85546875" style="271" bestFit="1" customWidth="1"/>
    <col min="9730" max="9736" width="10.7109375" style="271" bestFit="1" customWidth="1"/>
    <col min="9737" max="9737" width="10.7109375" style="271" customWidth="1"/>
    <col min="9738" max="9738" width="10.7109375" style="271" bestFit="1" customWidth="1"/>
    <col min="9739" max="9740" width="10.7109375" style="271" customWidth="1"/>
    <col min="9741" max="9741" width="10.7109375" style="271" bestFit="1" customWidth="1"/>
    <col min="9742" max="9984" width="9.140625" style="271"/>
    <col min="9985" max="9985" width="89.85546875" style="271" bestFit="1" customWidth="1"/>
    <col min="9986" max="9992" width="10.7109375" style="271" bestFit="1" customWidth="1"/>
    <col min="9993" max="9993" width="10.7109375" style="271" customWidth="1"/>
    <col min="9994" max="9994" width="10.7109375" style="271" bestFit="1" customWidth="1"/>
    <col min="9995" max="9996" width="10.7109375" style="271" customWidth="1"/>
    <col min="9997" max="9997" width="10.7109375" style="271" bestFit="1" customWidth="1"/>
    <col min="9998" max="10240" width="9.140625" style="271"/>
    <col min="10241" max="10241" width="89.85546875" style="271" bestFit="1" customWidth="1"/>
    <col min="10242" max="10248" width="10.7109375" style="271" bestFit="1" customWidth="1"/>
    <col min="10249" max="10249" width="10.7109375" style="271" customWidth="1"/>
    <col min="10250" max="10250" width="10.7109375" style="271" bestFit="1" customWidth="1"/>
    <col min="10251" max="10252" width="10.7109375" style="271" customWidth="1"/>
    <col min="10253" max="10253" width="10.7109375" style="271" bestFit="1" customWidth="1"/>
    <col min="10254" max="10496" width="9.140625" style="271"/>
    <col min="10497" max="10497" width="89.85546875" style="271" bestFit="1" customWidth="1"/>
    <col min="10498" max="10504" width="10.7109375" style="271" bestFit="1" customWidth="1"/>
    <col min="10505" max="10505" width="10.7109375" style="271" customWidth="1"/>
    <col min="10506" max="10506" width="10.7109375" style="271" bestFit="1" customWidth="1"/>
    <col min="10507" max="10508" width="10.7109375" style="271" customWidth="1"/>
    <col min="10509" max="10509" width="10.7109375" style="271" bestFit="1" customWidth="1"/>
    <col min="10510" max="10752" width="9.140625" style="271"/>
    <col min="10753" max="10753" width="89.85546875" style="271" bestFit="1" customWidth="1"/>
    <col min="10754" max="10760" width="10.7109375" style="271" bestFit="1" customWidth="1"/>
    <col min="10761" max="10761" width="10.7109375" style="271" customWidth="1"/>
    <col min="10762" max="10762" width="10.7109375" style="271" bestFit="1" customWidth="1"/>
    <col min="10763" max="10764" width="10.7109375" style="271" customWidth="1"/>
    <col min="10765" max="10765" width="10.7109375" style="271" bestFit="1" customWidth="1"/>
    <col min="10766" max="11008" width="9.140625" style="271"/>
    <col min="11009" max="11009" width="89.85546875" style="271" bestFit="1" customWidth="1"/>
    <col min="11010" max="11016" width="10.7109375" style="271" bestFit="1" customWidth="1"/>
    <col min="11017" max="11017" width="10.7109375" style="271" customWidth="1"/>
    <col min="11018" max="11018" width="10.7109375" style="271" bestFit="1" customWidth="1"/>
    <col min="11019" max="11020" width="10.7109375" style="271" customWidth="1"/>
    <col min="11021" max="11021" width="10.7109375" style="271" bestFit="1" customWidth="1"/>
    <col min="11022" max="11264" width="9.140625" style="271"/>
    <col min="11265" max="11265" width="89.85546875" style="271" bestFit="1" customWidth="1"/>
    <col min="11266" max="11272" width="10.7109375" style="271" bestFit="1" customWidth="1"/>
    <col min="11273" max="11273" width="10.7109375" style="271" customWidth="1"/>
    <col min="11274" max="11274" width="10.7109375" style="271" bestFit="1" customWidth="1"/>
    <col min="11275" max="11276" width="10.7109375" style="271" customWidth="1"/>
    <col min="11277" max="11277" width="10.7109375" style="271" bestFit="1" customWidth="1"/>
    <col min="11278" max="11520" width="9.140625" style="271"/>
    <col min="11521" max="11521" width="89.85546875" style="271" bestFit="1" customWidth="1"/>
    <col min="11522" max="11528" width="10.7109375" style="271" bestFit="1" customWidth="1"/>
    <col min="11529" max="11529" width="10.7109375" style="271" customWidth="1"/>
    <col min="11530" max="11530" width="10.7109375" style="271" bestFit="1" customWidth="1"/>
    <col min="11531" max="11532" width="10.7109375" style="271" customWidth="1"/>
    <col min="11533" max="11533" width="10.7109375" style="271" bestFit="1" customWidth="1"/>
    <col min="11534" max="11776" width="9.140625" style="271"/>
    <col min="11777" max="11777" width="89.85546875" style="271" bestFit="1" customWidth="1"/>
    <col min="11778" max="11784" width="10.7109375" style="271" bestFit="1" customWidth="1"/>
    <col min="11785" max="11785" width="10.7109375" style="271" customWidth="1"/>
    <col min="11786" max="11786" width="10.7109375" style="271" bestFit="1" customWidth="1"/>
    <col min="11787" max="11788" width="10.7109375" style="271" customWidth="1"/>
    <col min="11789" max="11789" width="10.7109375" style="271" bestFit="1" customWidth="1"/>
    <col min="11790" max="12032" width="9.140625" style="271"/>
    <col min="12033" max="12033" width="89.85546875" style="271" bestFit="1" customWidth="1"/>
    <col min="12034" max="12040" width="10.7109375" style="271" bestFit="1" customWidth="1"/>
    <col min="12041" max="12041" width="10.7109375" style="271" customWidth="1"/>
    <col min="12042" max="12042" width="10.7109375" style="271" bestFit="1" customWidth="1"/>
    <col min="12043" max="12044" width="10.7109375" style="271" customWidth="1"/>
    <col min="12045" max="12045" width="10.7109375" style="271" bestFit="1" customWidth="1"/>
    <col min="12046" max="12288" width="9.140625" style="271"/>
    <col min="12289" max="12289" width="89.85546875" style="271" bestFit="1" customWidth="1"/>
    <col min="12290" max="12296" width="10.7109375" style="271" bestFit="1" customWidth="1"/>
    <col min="12297" max="12297" width="10.7109375" style="271" customWidth="1"/>
    <col min="12298" max="12298" width="10.7109375" style="271" bestFit="1" customWidth="1"/>
    <col min="12299" max="12300" width="10.7109375" style="271" customWidth="1"/>
    <col min="12301" max="12301" width="10.7109375" style="271" bestFit="1" customWidth="1"/>
    <col min="12302" max="12544" width="9.140625" style="271"/>
    <col min="12545" max="12545" width="89.85546875" style="271" bestFit="1" customWidth="1"/>
    <col min="12546" max="12552" width="10.7109375" style="271" bestFit="1" customWidth="1"/>
    <col min="12553" max="12553" width="10.7109375" style="271" customWidth="1"/>
    <col min="12554" max="12554" width="10.7109375" style="271" bestFit="1" customWidth="1"/>
    <col min="12555" max="12556" width="10.7109375" style="271" customWidth="1"/>
    <col min="12557" max="12557" width="10.7109375" style="271" bestFit="1" customWidth="1"/>
    <col min="12558" max="12800" width="9.140625" style="271"/>
    <col min="12801" max="12801" width="89.85546875" style="271" bestFit="1" customWidth="1"/>
    <col min="12802" max="12808" width="10.7109375" style="271" bestFit="1" customWidth="1"/>
    <col min="12809" max="12809" width="10.7109375" style="271" customWidth="1"/>
    <col min="12810" max="12810" width="10.7109375" style="271" bestFit="1" customWidth="1"/>
    <col min="12811" max="12812" width="10.7109375" style="271" customWidth="1"/>
    <col min="12813" max="12813" width="10.7109375" style="271" bestFit="1" customWidth="1"/>
    <col min="12814" max="13056" width="9.140625" style="271"/>
    <col min="13057" max="13057" width="89.85546875" style="271" bestFit="1" customWidth="1"/>
    <col min="13058" max="13064" width="10.7109375" style="271" bestFit="1" customWidth="1"/>
    <col min="13065" max="13065" width="10.7109375" style="271" customWidth="1"/>
    <col min="13066" max="13066" width="10.7109375" style="271" bestFit="1" customWidth="1"/>
    <col min="13067" max="13068" width="10.7109375" style="271" customWidth="1"/>
    <col min="13069" max="13069" width="10.7109375" style="271" bestFit="1" customWidth="1"/>
    <col min="13070" max="13312" width="9.140625" style="271"/>
    <col min="13313" max="13313" width="89.85546875" style="271" bestFit="1" customWidth="1"/>
    <col min="13314" max="13320" width="10.7109375" style="271" bestFit="1" customWidth="1"/>
    <col min="13321" max="13321" width="10.7109375" style="271" customWidth="1"/>
    <col min="13322" max="13322" width="10.7109375" style="271" bestFit="1" customWidth="1"/>
    <col min="13323" max="13324" width="10.7109375" style="271" customWidth="1"/>
    <col min="13325" max="13325" width="10.7109375" style="271" bestFit="1" customWidth="1"/>
    <col min="13326" max="13568" width="9.140625" style="271"/>
    <col min="13569" max="13569" width="89.85546875" style="271" bestFit="1" customWidth="1"/>
    <col min="13570" max="13576" width="10.7109375" style="271" bestFit="1" customWidth="1"/>
    <col min="13577" max="13577" width="10.7109375" style="271" customWidth="1"/>
    <col min="13578" max="13578" width="10.7109375" style="271" bestFit="1" customWidth="1"/>
    <col min="13579" max="13580" width="10.7109375" style="271" customWidth="1"/>
    <col min="13581" max="13581" width="10.7109375" style="271" bestFit="1" customWidth="1"/>
    <col min="13582" max="13824" width="9.140625" style="271"/>
    <col min="13825" max="13825" width="89.85546875" style="271" bestFit="1" customWidth="1"/>
    <col min="13826" max="13832" width="10.7109375" style="271" bestFit="1" customWidth="1"/>
    <col min="13833" max="13833" width="10.7109375" style="271" customWidth="1"/>
    <col min="13834" max="13834" width="10.7109375" style="271" bestFit="1" customWidth="1"/>
    <col min="13835" max="13836" width="10.7109375" style="271" customWidth="1"/>
    <col min="13837" max="13837" width="10.7109375" style="271" bestFit="1" customWidth="1"/>
    <col min="13838" max="14080" width="9.140625" style="271"/>
    <col min="14081" max="14081" width="89.85546875" style="271" bestFit="1" customWidth="1"/>
    <col min="14082" max="14088" width="10.7109375" style="271" bestFit="1" customWidth="1"/>
    <col min="14089" max="14089" width="10.7109375" style="271" customWidth="1"/>
    <col min="14090" max="14090" width="10.7109375" style="271" bestFit="1" customWidth="1"/>
    <col min="14091" max="14092" width="10.7109375" style="271" customWidth="1"/>
    <col min="14093" max="14093" width="10.7109375" style="271" bestFit="1" customWidth="1"/>
    <col min="14094" max="14336" width="9.140625" style="271"/>
    <col min="14337" max="14337" width="89.85546875" style="271" bestFit="1" customWidth="1"/>
    <col min="14338" max="14344" width="10.7109375" style="271" bestFit="1" customWidth="1"/>
    <col min="14345" max="14345" width="10.7109375" style="271" customWidth="1"/>
    <col min="14346" max="14346" width="10.7109375" style="271" bestFit="1" customWidth="1"/>
    <col min="14347" max="14348" width="10.7109375" style="271" customWidth="1"/>
    <col min="14349" max="14349" width="10.7109375" style="271" bestFit="1" customWidth="1"/>
    <col min="14350" max="14592" width="9.140625" style="271"/>
    <col min="14593" max="14593" width="89.85546875" style="271" bestFit="1" customWidth="1"/>
    <col min="14594" max="14600" width="10.7109375" style="271" bestFit="1" customWidth="1"/>
    <col min="14601" max="14601" width="10.7109375" style="271" customWidth="1"/>
    <col min="14602" max="14602" width="10.7109375" style="271" bestFit="1" customWidth="1"/>
    <col min="14603" max="14604" width="10.7109375" style="271" customWidth="1"/>
    <col min="14605" max="14605" width="10.7109375" style="271" bestFit="1" customWidth="1"/>
    <col min="14606" max="14848" width="9.140625" style="271"/>
    <col min="14849" max="14849" width="89.85546875" style="271" bestFit="1" customWidth="1"/>
    <col min="14850" max="14856" width="10.7109375" style="271" bestFit="1" customWidth="1"/>
    <col min="14857" max="14857" width="10.7109375" style="271" customWidth="1"/>
    <col min="14858" max="14858" width="10.7109375" style="271" bestFit="1" customWidth="1"/>
    <col min="14859" max="14860" width="10.7109375" style="271" customWidth="1"/>
    <col min="14861" max="14861" width="10.7109375" style="271" bestFit="1" customWidth="1"/>
    <col min="14862" max="15104" width="9.140625" style="271"/>
    <col min="15105" max="15105" width="89.85546875" style="271" bestFit="1" customWidth="1"/>
    <col min="15106" max="15112" width="10.7109375" style="271" bestFit="1" customWidth="1"/>
    <col min="15113" max="15113" width="10.7109375" style="271" customWidth="1"/>
    <col min="15114" max="15114" width="10.7109375" style="271" bestFit="1" customWidth="1"/>
    <col min="15115" max="15116" width="10.7109375" style="271" customWidth="1"/>
    <col min="15117" max="15117" width="10.7109375" style="271" bestFit="1" customWidth="1"/>
    <col min="15118" max="15360" width="9.140625" style="271"/>
    <col min="15361" max="15361" width="89.85546875" style="271" bestFit="1" customWidth="1"/>
    <col min="15362" max="15368" width="10.7109375" style="271" bestFit="1" customWidth="1"/>
    <col min="15369" max="15369" width="10.7109375" style="271" customWidth="1"/>
    <col min="15370" max="15370" width="10.7109375" style="271" bestFit="1" customWidth="1"/>
    <col min="15371" max="15372" width="10.7109375" style="271" customWidth="1"/>
    <col min="15373" max="15373" width="10.7109375" style="271" bestFit="1" customWidth="1"/>
    <col min="15374" max="15616" width="9.140625" style="271"/>
    <col min="15617" max="15617" width="89.85546875" style="271" bestFit="1" customWidth="1"/>
    <col min="15618" max="15624" width="10.7109375" style="271" bestFit="1" customWidth="1"/>
    <col min="15625" max="15625" width="10.7109375" style="271" customWidth="1"/>
    <col min="15626" max="15626" width="10.7109375" style="271" bestFit="1" customWidth="1"/>
    <col min="15627" max="15628" width="10.7109375" style="271" customWidth="1"/>
    <col min="15629" max="15629" width="10.7109375" style="271" bestFit="1" customWidth="1"/>
    <col min="15630" max="15872" width="9.140625" style="271"/>
    <col min="15873" max="15873" width="89.85546875" style="271" bestFit="1" customWidth="1"/>
    <col min="15874" max="15880" width="10.7109375" style="271" bestFit="1" customWidth="1"/>
    <col min="15881" max="15881" width="10.7109375" style="271" customWidth="1"/>
    <col min="15882" max="15882" width="10.7109375" style="271" bestFit="1" customWidth="1"/>
    <col min="15883" max="15884" width="10.7109375" style="271" customWidth="1"/>
    <col min="15885" max="15885" width="10.7109375" style="271" bestFit="1" customWidth="1"/>
    <col min="15886" max="16128" width="9.140625" style="271"/>
    <col min="16129" max="16129" width="89.85546875" style="271" bestFit="1" customWidth="1"/>
    <col min="16130" max="16136" width="10.7109375" style="271" bestFit="1" customWidth="1"/>
    <col min="16137" max="16137" width="10.7109375" style="271" customWidth="1"/>
    <col min="16138" max="16138" width="10.7109375" style="271" bestFit="1" customWidth="1"/>
    <col min="16139" max="16140" width="10.7109375" style="271" customWidth="1"/>
    <col min="16141" max="16141" width="10.7109375" style="271" bestFit="1" customWidth="1"/>
    <col min="16142" max="16384" width="9.140625" style="271"/>
  </cols>
  <sheetData>
    <row r="1" spans="1:14" ht="30" customHeight="1">
      <c r="A1" s="910" t="s">
        <v>333</v>
      </c>
      <c r="B1" s="910"/>
      <c r="C1" s="910"/>
      <c r="D1" s="910"/>
      <c r="E1" s="910"/>
      <c r="F1" s="910"/>
      <c r="G1" s="910"/>
      <c r="H1" s="910"/>
      <c r="I1" s="910"/>
      <c r="J1" s="910"/>
      <c r="K1" s="910"/>
      <c r="L1" s="910"/>
      <c r="M1" s="910"/>
      <c r="N1" s="429" t="s">
        <v>1442</v>
      </c>
    </row>
    <row r="2" spans="1:14" ht="15" customHeight="1">
      <c r="A2" s="911" t="s">
        <v>560</v>
      </c>
      <c r="B2" s="911"/>
      <c r="C2" s="911"/>
      <c r="D2" s="911"/>
      <c r="E2" s="911"/>
      <c r="F2" s="911"/>
      <c r="G2" s="911"/>
      <c r="H2" s="911"/>
      <c r="I2" s="911"/>
      <c r="J2" s="911"/>
      <c r="K2" s="911"/>
      <c r="L2" s="911"/>
      <c r="M2" s="911"/>
    </row>
    <row r="3" spans="1:14" ht="15" customHeight="1">
      <c r="A3" s="911" t="s">
        <v>768</v>
      </c>
      <c r="B3" s="911"/>
      <c r="C3" s="911"/>
      <c r="D3" s="911"/>
      <c r="E3" s="911"/>
      <c r="F3" s="911"/>
      <c r="G3" s="911"/>
      <c r="H3" s="911"/>
      <c r="I3" s="911"/>
      <c r="J3" s="911"/>
      <c r="K3" s="911"/>
      <c r="L3" s="911"/>
      <c r="M3" s="911"/>
    </row>
    <row r="4" spans="1:14" ht="30" customHeight="1">
      <c r="A4" s="912" t="s">
        <v>2</v>
      </c>
      <c r="B4" s="912"/>
      <c r="C4" s="912"/>
      <c r="D4" s="912"/>
      <c r="E4" s="912"/>
      <c r="F4" s="912"/>
      <c r="G4" s="912"/>
      <c r="H4" s="912"/>
      <c r="I4" s="912"/>
      <c r="J4" s="912"/>
      <c r="K4" s="912"/>
      <c r="L4" s="912"/>
      <c r="M4" s="912"/>
    </row>
    <row r="5" spans="1:14" ht="3.75" customHeight="1" thickBot="1">
      <c r="A5" s="270"/>
      <c r="B5" s="270"/>
      <c r="C5" s="270"/>
      <c r="D5" s="270"/>
      <c r="E5" s="270"/>
      <c r="F5" s="270"/>
      <c r="G5" s="270"/>
      <c r="H5" s="270"/>
      <c r="I5" s="270"/>
      <c r="J5" s="270"/>
      <c r="K5" s="270"/>
      <c r="L5" s="270"/>
      <c r="M5" s="270"/>
    </row>
    <row r="6" spans="1:14" s="439" customFormat="1" ht="30" customHeight="1" thickTop="1" thickBot="1">
      <c r="A6" s="436"/>
      <c r="B6" s="437" t="s">
        <v>561</v>
      </c>
      <c r="C6" s="437" t="s">
        <v>562</v>
      </c>
      <c r="D6" s="437" t="s">
        <v>563</v>
      </c>
      <c r="E6" s="437" t="s">
        <v>564</v>
      </c>
      <c r="F6" s="437" t="s">
        <v>565</v>
      </c>
      <c r="G6" s="437" t="s">
        <v>566</v>
      </c>
      <c r="H6" s="437" t="s">
        <v>567</v>
      </c>
      <c r="I6" s="437" t="s">
        <v>568</v>
      </c>
      <c r="J6" s="437" t="s">
        <v>569</v>
      </c>
      <c r="K6" s="437" t="s">
        <v>1444</v>
      </c>
      <c r="L6" s="437" t="s">
        <v>570</v>
      </c>
      <c r="M6" s="437" t="s">
        <v>1445</v>
      </c>
    </row>
    <row r="7" spans="1:14" s="444" customFormat="1" ht="15" customHeight="1" thickTop="1" thickBot="1">
      <c r="A7" s="440" t="s">
        <v>571</v>
      </c>
      <c r="B7" s="441">
        <v>21617398.879590001</v>
      </c>
      <c r="C7" s="441">
        <v>25399495.692700002</v>
      </c>
      <c r="D7" s="441">
        <v>28029830.424970001</v>
      </c>
      <c r="E7" s="441">
        <v>34377292.038539998</v>
      </c>
      <c r="F7" s="441">
        <v>35753537.751999997</v>
      </c>
      <c r="G7" s="441">
        <v>37217701.680879995</v>
      </c>
      <c r="H7" s="441">
        <v>39505831.388959996</v>
      </c>
      <c r="I7" s="441">
        <v>39900323.907190003</v>
      </c>
      <c r="J7" s="441">
        <v>40668909.908580005</v>
      </c>
      <c r="K7" s="441">
        <v>41167187.713419996</v>
      </c>
      <c r="L7" s="441">
        <v>42166430.634839997</v>
      </c>
      <c r="M7" s="441">
        <v>41896163.701549999</v>
      </c>
    </row>
    <row r="8" spans="1:14" s="447" customFormat="1" ht="15" customHeight="1" thickTop="1">
      <c r="A8" s="445" t="s">
        <v>9</v>
      </c>
      <c r="B8" s="446">
        <v>3161721.5009400002</v>
      </c>
      <c r="C8" s="446">
        <v>4880164.94135</v>
      </c>
      <c r="D8" s="446">
        <v>4659529.61766</v>
      </c>
      <c r="E8" s="446">
        <v>4264145.4583000001</v>
      </c>
      <c r="F8" s="446">
        <v>3435214.9212199999</v>
      </c>
      <c r="G8" s="446">
        <v>3447334.9240199998</v>
      </c>
      <c r="H8" s="446">
        <v>4218452.3643000005</v>
      </c>
      <c r="I8" s="446">
        <v>4399492.7113699997</v>
      </c>
      <c r="J8" s="446">
        <v>4602541.4209500002</v>
      </c>
      <c r="K8" s="446">
        <v>4234742.8841500003</v>
      </c>
      <c r="L8" s="446">
        <v>3988309.59063</v>
      </c>
      <c r="M8" s="446">
        <v>3315751.8881999999</v>
      </c>
    </row>
    <row r="9" spans="1:14" s="447" customFormat="1" ht="15" customHeight="1">
      <c r="A9" s="445" t="s">
        <v>18</v>
      </c>
      <c r="B9" s="446">
        <v>5656336.2305800002</v>
      </c>
      <c r="C9" s="446">
        <v>5745277.4148699995</v>
      </c>
      <c r="D9" s="446">
        <v>5854798.50722</v>
      </c>
      <c r="E9" s="446">
        <v>6411401.5929199997</v>
      </c>
      <c r="F9" s="446">
        <v>5902895.6624399992</v>
      </c>
      <c r="G9" s="446">
        <v>5032597.0370899998</v>
      </c>
      <c r="H9" s="446">
        <v>4338125.8052599998</v>
      </c>
      <c r="I9" s="446">
        <v>4682158.3863599999</v>
      </c>
      <c r="J9" s="446">
        <v>4389363.3581699999</v>
      </c>
      <c r="K9" s="446">
        <v>4183495.5280800001</v>
      </c>
      <c r="L9" s="446">
        <v>5896046.2477900004</v>
      </c>
      <c r="M9" s="446">
        <v>7259554.2869100003</v>
      </c>
    </row>
    <row r="10" spans="1:14" s="447" customFormat="1" ht="15" customHeight="1">
      <c r="A10" s="445" t="s">
        <v>27</v>
      </c>
      <c r="B10" s="446">
        <v>11851576.622629998</v>
      </c>
      <c r="C10" s="446">
        <v>13604878.59564</v>
      </c>
      <c r="D10" s="446">
        <v>16175338.00794</v>
      </c>
      <c r="E10" s="446">
        <v>21857899.296380002</v>
      </c>
      <c r="F10" s="446">
        <v>23644805.734110001</v>
      </c>
      <c r="G10" s="446">
        <v>24862894.65825</v>
      </c>
      <c r="H10" s="446">
        <v>25865828.699439999</v>
      </c>
      <c r="I10" s="446">
        <v>25798482.58199</v>
      </c>
      <c r="J10" s="446">
        <v>26359763.923080001</v>
      </c>
      <c r="K10" s="446">
        <v>27705713.266679998</v>
      </c>
      <c r="L10" s="446">
        <v>27746013.03779</v>
      </c>
      <c r="M10" s="446">
        <v>27233750.137029998</v>
      </c>
    </row>
    <row r="11" spans="1:14" s="447" customFormat="1" ht="15" customHeight="1">
      <c r="A11" s="448" t="s">
        <v>572</v>
      </c>
      <c r="B11" s="446">
        <v>11797035.31638</v>
      </c>
      <c r="C11" s="446">
        <v>13594967.903620001</v>
      </c>
      <c r="D11" s="446">
        <v>16129785.70208</v>
      </c>
      <c r="E11" s="446">
        <v>21757660.728349999</v>
      </c>
      <c r="F11" s="446">
        <v>23559639.275349997</v>
      </c>
      <c r="G11" s="446">
        <v>24760704.726740003</v>
      </c>
      <c r="H11" s="446">
        <v>25146741.31371</v>
      </c>
      <c r="I11" s="446">
        <v>24797464.969289999</v>
      </c>
      <c r="J11" s="446">
        <v>25270049.933729999</v>
      </c>
      <c r="K11" s="446">
        <v>26701460.314119998</v>
      </c>
      <c r="L11" s="446">
        <v>26672900.531150002</v>
      </c>
      <c r="M11" s="446">
        <v>26252394.941889998</v>
      </c>
    </row>
    <row r="12" spans="1:14" s="447" customFormat="1" ht="15" customHeight="1">
      <c r="A12" s="448" t="s">
        <v>573</v>
      </c>
      <c r="B12" s="446">
        <v>11694459.06003</v>
      </c>
      <c r="C12" s="446">
        <v>13488393.134569999</v>
      </c>
      <c r="D12" s="446">
        <v>15927510.128590001</v>
      </c>
      <c r="E12" s="446">
        <v>21401876.134290002</v>
      </c>
      <c r="F12" s="446">
        <v>23133780.488029998</v>
      </c>
      <c r="G12" s="446">
        <v>24008484.97727</v>
      </c>
      <c r="H12" s="446">
        <v>24185497.073540002</v>
      </c>
      <c r="I12" s="446">
        <v>18460569.5229</v>
      </c>
      <c r="J12" s="446">
        <v>19447517.61496</v>
      </c>
      <c r="K12" s="446">
        <v>21129705.9355</v>
      </c>
      <c r="L12" s="446">
        <v>21457684.12765</v>
      </c>
      <c r="M12" s="446">
        <v>21212483.240729999</v>
      </c>
    </row>
    <row r="13" spans="1:14" s="447" customFormat="1" ht="15" customHeight="1">
      <c r="A13" s="448" t="s">
        <v>574</v>
      </c>
      <c r="B13" s="446">
        <v>102576.25635</v>
      </c>
      <c r="C13" s="446">
        <v>106574.76905</v>
      </c>
      <c r="D13" s="446">
        <v>202275.57349000001</v>
      </c>
      <c r="E13" s="446">
        <v>355784.59405999997</v>
      </c>
      <c r="F13" s="446">
        <v>425858.78732</v>
      </c>
      <c r="G13" s="446">
        <v>752219.74947000004</v>
      </c>
      <c r="H13" s="446">
        <v>961244.24017</v>
      </c>
      <c r="I13" s="446">
        <v>6336895.4463900002</v>
      </c>
      <c r="J13" s="446">
        <v>5822532.3187700007</v>
      </c>
      <c r="K13" s="446">
        <v>5571754.3786199996</v>
      </c>
      <c r="L13" s="446">
        <v>5215216.4035</v>
      </c>
      <c r="M13" s="446">
        <v>5039911.7011599997</v>
      </c>
    </row>
    <row r="14" spans="1:14" s="447" customFormat="1" ht="15" customHeight="1">
      <c r="A14" s="448" t="s">
        <v>575</v>
      </c>
      <c r="B14" s="446">
        <v>47998.590880000003</v>
      </c>
      <c r="C14" s="446">
        <v>46121.991609999997</v>
      </c>
      <c r="D14" s="446">
        <v>49351.359450000004</v>
      </c>
      <c r="E14" s="446">
        <v>94091.46981000001</v>
      </c>
      <c r="F14" s="446">
        <v>109178.46534000001</v>
      </c>
      <c r="G14" s="446">
        <v>95120.051720000003</v>
      </c>
      <c r="H14" s="446">
        <v>8005.7859200000003</v>
      </c>
      <c r="I14" s="446">
        <v>110376.06326000001</v>
      </c>
      <c r="J14" s="446">
        <v>191173.47836000001</v>
      </c>
      <c r="K14" s="446">
        <v>214697.18759000002</v>
      </c>
      <c r="L14" s="446">
        <v>228611.24546999999</v>
      </c>
      <c r="M14" s="446">
        <v>226452.44503999999</v>
      </c>
    </row>
    <row r="15" spans="1:14" s="447" customFormat="1" ht="15" customHeight="1">
      <c r="A15" s="448" t="s">
        <v>576</v>
      </c>
      <c r="B15" s="446">
        <v>47993.624349999998</v>
      </c>
      <c r="C15" s="446">
        <v>45427.980869999999</v>
      </c>
      <c r="D15" s="446">
        <v>49251.359450000004</v>
      </c>
      <c r="E15" s="446">
        <v>89195.357919999995</v>
      </c>
      <c r="F15" s="446">
        <v>104300.46251000001</v>
      </c>
      <c r="G15" s="446">
        <v>91927.141239999997</v>
      </c>
      <c r="H15" s="446">
        <v>3943.35752</v>
      </c>
      <c r="I15" s="446">
        <v>40014.110919999999</v>
      </c>
      <c r="J15" s="446">
        <v>76283.749479999999</v>
      </c>
      <c r="K15" s="446">
        <v>86307.578580000001</v>
      </c>
      <c r="L15" s="446">
        <v>111980.57631999999</v>
      </c>
      <c r="M15" s="446">
        <v>113683.67942</v>
      </c>
    </row>
    <row r="16" spans="1:14" s="447" customFormat="1" ht="15" customHeight="1">
      <c r="A16" s="448" t="s">
        <v>577</v>
      </c>
      <c r="B16" s="446">
        <v>4.9665299999999997</v>
      </c>
      <c r="C16" s="446">
        <v>694.01073999999994</v>
      </c>
      <c r="D16" s="446">
        <v>100</v>
      </c>
      <c r="E16" s="446">
        <v>4896.1118899999992</v>
      </c>
      <c r="F16" s="446">
        <v>4878.0028300000004</v>
      </c>
      <c r="G16" s="446">
        <v>3192.91048</v>
      </c>
      <c r="H16" s="446">
        <v>4062.4283999999998</v>
      </c>
      <c r="I16" s="446">
        <v>70361.952340000003</v>
      </c>
      <c r="J16" s="446">
        <v>114889.72888</v>
      </c>
      <c r="K16" s="446">
        <v>128389.60901</v>
      </c>
      <c r="L16" s="446">
        <v>116630.66915</v>
      </c>
      <c r="M16" s="446">
        <v>112768.76562000001</v>
      </c>
    </row>
    <row r="17" spans="1:13" s="447" customFormat="1" ht="15" customHeight="1">
      <c r="A17" s="448" t="s">
        <v>578</v>
      </c>
      <c r="B17" s="446">
        <v>218805.99831999998</v>
      </c>
      <c r="C17" s="446">
        <v>224107.94878999999</v>
      </c>
      <c r="D17" s="446">
        <v>272333.43222000002</v>
      </c>
      <c r="E17" s="446">
        <v>402728.69325999997</v>
      </c>
      <c r="F17" s="446">
        <v>483976.52549999999</v>
      </c>
      <c r="G17" s="446">
        <v>601726.65251000004</v>
      </c>
      <c r="H17" s="446">
        <v>526754.89737999998</v>
      </c>
      <c r="I17" s="446">
        <v>412580.54414999997</v>
      </c>
      <c r="J17" s="446">
        <v>527413.97618</v>
      </c>
      <c r="K17" s="446">
        <v>631816.72214999993</v>
      </c>
      <c r="L17" s="446">
        <v>731086.65537000005</v>
      </c>
      <c r="M17" s="446">
        <v>855527.27755</v>
      </c>
    </row>
    <row r="18" spans="1:13" s="447" customFormat="1" ht="15" customHeight="1">
      <c r="A18" s="448" t="s">
        <v>579</v>
      </c>
      <c r="B18" s="446">
        <v>145822.13255000001</v>
      </c>
      <c r="C18" s="446">
        <v>160379.62230000002</v>
      </c>
      <c r="D18" s="446">
        <v>210544.62112</v>
      </c>
      <c r="E18" s="446">
        <v>317749.94550999999</v>
      </c>
      <c r="F18" s="446">
        <v>394918.72781999997</v>
      </c>
      <c r="G18" s="446">
        <v>510843.74335</v>
      </c>
      <c r="H18" s="446">
        <v>463035.93569999997</v>
      </c>
      <c r="I18" s="446">
        <v>377764.12629000004</v>
      </c>
      <c r="J18" s="446">
        <v>333596.46252999996</v>
      </c>
      <c r="K18" s="446">
        <v>350170.57079999999</v>
      </c>
      <c r="L18" s="446">
        <v>377165.60080000001</v>
      </c>
      <c r="M18" s="446">
        <v>419757.22080000001</v>
      </c>
    </row>
    <row r="19" spans="1:13" s="447" customFormat="1" ht="15" customHeight="1">
      <c r="A19" s="448" t="s">
        <v>580</v>
      </c>
      <c r="B19" s="446">
        <v>72983.865769999989</v>
      </c>
      <c r="C19" s="446">
        <v>63728.326489999999</v>
      </c>
      <c r="D19" s="446">
        <v>61788.811099999999</v>
      </c>
      <c r="E19" s="446">
        <v>84978.747749999995</v>
      </c>
      <c r="F19" s="446">
        <v>89057.797680000003</v>
      </c>
      <c r="G19" s="446">
        <v>90882.909159999996</v>
      </c>
      <c r="H19" s="446">
        <v>63718.96168</v>
      </c>
      <c r="I19" s="446">
        <v>34816.417860000001</v>
      </c>
      <c r="J19" s="446">
        <v>193817.51365000001</v>
      </c>
      <c r="K19" s="446">
        <v>281646.15135</v>
      </c>
      <c r="L19" s="446">
        <v>353921.05456999998</v>
      </c>
      <c r="M19" s="446">
        <v>435770.05674999999</v>
      </c>
    </row>
    <row r="20" spans="1:13" s="447" customFormat="1" ht="15" customHeight="1">
      <c r="A20" s="448" t="s">
        <v>40</v>
      </c>
      <c r="B20" s="446">
        <v>80000.753479999999</v>
      </c>
      <c r="C20" s="446">
        <v>84635.601180000012</v>
      </c>
      <c r="D20" s="446">
        <v>90651.122140000007</v>
      </c>
      <c r="E20" s="446">
        <v>135001.73261000001</v>
      </c>
      <c r="F20" s="446">
        <v>141646.39377000002</v>
      </c>
      <c r="G20" s="446">
        <v>149043.56533000001</v>
      </c>
      <c r="H20" s="446">
        <v>1038336.78924</v>
      </c>
      <c r="I20" s="446">
        <v>1398210.0926199998</v>
      </c>
      <c r="J20" s="446">
        <v>1252014.9013499999</v>
      </c>
      <c r="K20" s="446">
        <v>1205254.7944100001</v>
      </c>
      <c r="L20" s="446">
        <v>1137711.0401300001</v>
      </c>
      <c r="M20" s="446">
        <v>1055422.8466</v>
      </c>
    </row>
    <row r="21" spans="1:13" s="447" customFormat="1" ht="15" customHeight="1">
      <c r="A21" s="448" t="s">
        <v>581</v>
      </c>
      <c r="B21" s="446">
        <v>-292264.03642999998</v>
      </c>
      <c r="C21" s="446">
        <v>-344954.84956</v>
      </c>
      <c r="D21" s="446">
        <v>-366783.60794999998</v>
      </c>
      <c r="E21" s="446">
        <v>-531583.32764999999</v>
      </c>
      <c r="F21" s="446">
        <v>-649634.92585</v>
      </c>
      <c r="G21" s="446">
        <v>-743700.3380499999</v>
      </c>
      <c r="H21" s="446">
        <v>-854010.08680999989</v>
      </c>
      <c r="I21" s="446">
        <v>-920149.08733000001</v>
      </c>
      <c r="J21" s="446">
        <v>-880888.36653999996</v>
      </c>
      <c r="K21" s="446">
        <v>-1047515.75159</v>
      </c>
      <c r="L21" s="446">
        <v>-1024296.4343300001</v>
      </c>
      <c r="M21" s="446">
        <v>-1156047.37405</v>
      </c>
    </row>
    <row r="22" spans="1:13" s="447" customFormat="1" ht="15" customHeight="1">
      <c r="A22" s="445" t="s">
        <v>70</v>
      </c>
      <c r="B22" s="446">
        <v>145060.43992999999</v>
      </c>
      <c r="C22" s="446">
        <v>263078.86368999997</v>
      </c>
      <c r="D22" s="446">
        <v>194300.43828999999</v>
      </c>
      <c r="E22" s="446">
        <v>286719.73929</v>
      </c>
      <c r="F22" s="446">
        <v>136278.28208999999</v>
      </c>
      <c r="G22" s="446">
        <v>139936.17572999999</v>
      </c>
      <c r="H22" s="446">
        <v>201775.58478</v>
      </c>
      <c r="I22" s="446">
        <v>258866.25955000002</v>
      </c>
      <c r="J22" s="446">
        <v>262900.20594999997</v>
      </c>
      <c r="K22" s="446">
        <v>261810.59891999999</v>
      </c>
      <c r="L22" s="446">
        <v>258892.72386000003</v>
      </c>
      <c r="M22" s="446">
        <v>288387.08698000002</v>
      </c>
    </row>
    <row r="23" spans="1:13" s="447" customFormat="1" ht="15" customHeight="1">
      <c r="A23" s="445" t="s">
        <v>76</v>
      </c>
      <c r="B23" s="446">
        <v>4063.8865799999999</v>
      </c>
      <c r="C23" s="446">
        <v>10264.010039999999</v>
      </c>
      <c r="D23" s="446">
        <v>8333.7534800000012</v>
      </c>
      <c r="E23" s="446">
        <v>31120.85296</v>
      </c>
      <c r="F23" s="446">
        <v>77895.153129999992</v>
      </c>
      <c r="G23" s="446">
        <v>47871.482450000003</v>
      </c>
      <c r="H23" s="446">
        <v>19344.060309999997</v>
      </c>
      <c r="I23" s="446">
        <v>39998.689630000001</v>
      </c>
      <c r="J23" s="446">
        <v>40296.019909999995</v>
      </c>
      <c r="K23" s="446">
        <v>60729.137060000001</v>
      </c>
      <c r="L23" s="446">
        <v>73672.617329999994</v>
      </c>
      <c r="M23" s="446">
        <v>72375.511079999997</v>
      </c>
    </row>
    <row r="24" spans="1:13" s="447" customFormat="1" ht="15" customHeight="1">
      <c r="A24" s="445" t="s">
        <v>582</v>
      </c>
      <c r="B24" s="446">
        <v>442086.20494000003</v>
      </c>
      <c r="C24" s="446">
        <v>507157.86781000003</v>
      </c>
      <c r="D24" s="446">
        <v>734338.10848000005</v>
      </c>
      <c r="E24" s="446">
        <v>897530.50662999996</v>
      </c>
      <c r="F24" s="446">
        <v>1858384.8470000001</v>
      </c>
      <c r="G24" s="446">
        <v>3123173.8255400001</v>
      </c>
      <c r="H24" s="446">
        <v>4280379.4172200002</v>
      </c>
      <c r="I24" s="446">
        <v>4206869.6701799994</v>
      </c>
      <c r="J24" s="446">
        <v>4434586.8838599995</v>
      </c>
      <c r="K24" s="446">
        <v>4166751.7876799996</v>
      </c>
      <c r="L24" s="446">
        <v>3664535.4121999997</v>
      </c>
      <c r="M24" s="446">
        <v>3203606.9782500002</v>
      </c>
    </row>
    <row r="25" spans="1:13" s="447" customFormat="1" ht="15" customHeight="1">
      <c r="A25" s="445" t="s">
        <v>86</v>
      </c>
      <c r="B25" s="446">
        <v>314445.33422000002</v>
      </c>
      <c r="C25" s="446">
        <v>332392.69967</v>
      </c>
      <c r="D25" s="446">
        <v>316598.24533000001</v>
      </c>
      <c r="E25" s="446">
        <v>387496.60331999999</v>
      </c>
      <c r="F25" s="446">
        <v>357664.22600999998</v>
      </c>
      <c r="G25" s="446">
        <v>331437.78745</v>
      </c>
      <c r="H25" s="446">
        <v>328007.40480000002</v>
      </c>
      <c r="I25" s="446">
        <v>292059.83707000001</v>
      </c>
      <c r="J25" s="446">
        <v>370111.73518999998</v>
      </c>
      <c r="K25" s="446">
        <v>355018.42992999998</v>
      </c>
      <c r="L25" s="446">
        <v>339538.86225999997</v>
      </c>
      <c r="M25" s="446">
        <v>342524.70511000004</v>
      </c>
    </row>
    <row r="26" spans="1:13" s="447" customFormat="1" ht="15" customHeight="1">
      <c r="A26" s="445" t="s">
        <v>583</v>
      </c>
      <c r="B26" s="446">
        <v>42108.659770000006</v>
      </c>
      <c r="C26" s="446">
        <v>56281.299630000001</v>
      </c>
      <c r="D26" s="446">
        <v>86593.746569999988</v>
      </c>
      <c r="E26" s="446">
        <v>240977.98874</v>
      </c>
      <c r="F26" s="446">
        <v>340398.92599999998</v>
      </c>
      <c r="G26" s="446">
        <v>232455.79035</v>
      </c>
      <c r="H26" s="446">
        <v>253918.05285000001</v>
      </c>
      <c r="I26" s="446">
        <v>222395.77103999999</v>
      </c>
      <c r="J26" s="446">
        <v>209346.36147</v>
      </c>
      <c r="K26" s="446">
        <v>198926.08091999998</v>
      </c>
      <c r="L26" s="446">
        <v>199422.14297999998</v>
      </c>
      <c r="M26" s="446">
        <v>180213.10799000002</v>
      </c>
    </row>
    <row r="27" spans="1:13" s="449" customFormat="1" ht="15" customHeight="1" thickBot="1">
      <c r="A27" s="445" t="s">
        <v>102</v>
      </c>
      <c r="B27" s="446">
        <v>0</v>
      </c>
      <c r="C27" s="446">
        <v>0</v>
      </c>
      <c r="D27" s="446">
        <v>0</v>
      </c>
      <c r="E27" s="446">
        <v>0</v>
      </c>
      <c r="F27" s="446">
        <v>0</v>
      </c>
      <c r="G27" s="446">
        <v>0</v>
      </c>
      <c r="H27" s="446">
        <v>0</v>
      </c>
      <c r="I27" s="446">
        <v>0</v>
      </c>
      <c r="J27" s="446">
        <v>0</v>
      </c>
      <c r="K27" s="446">
        <v>0</v>
      </c>
      <c r="L27" s="446">
        <v>0</v>
      </c>
      <c r="M27" s="446">
        <v>0</v>
      </c>
    </row>
    <row r="28" spans="1:13" s="444" customFormat="1" ht="15" customHeight="1" thickTop="1" thickBot="1">
      <c r="A28" s="440" t="s">
        <v>584</v>
      </c>
      <c r="B28" s="441">
        <v>20091187.298289999</v>
      </c>
      <c r="C28" s="441">
        <v>23844071.20276</v>
      </c>
      <c r="D28" s="441">
        <v>26260030.652330004</v>
      </c>
      <c r="E28" s="441">
        <v>32387852.623020001</v>
      </c>
      <c r="F28" s="441">
        <v>33776496.186290003</v>
      </c>
      <c r="G28" s="441">
        <v>35088327.640110001</v>
      </c>
      <c r="H28" s="441">
        <v>37461651.716169998</v>
      </c>
      <c r="I28" s="441">
        <v>37783076.160319999</v>
      </c>
      <c r="J28" s="441">
        <v>38328576.383139998</v>
      </c>
      <c r="K28" s="441">
        <v>38907950.176260002</v>
      </c>
      <c r="L28" s="441">
        <v>39706868.466449998</v>
      </c>
      <c r="M28" s="441">
        <v>39501554.882830001</v>
      </c>
    </row>
    <row r="29" spans="1:13" s="447" customFormat="1" ht="15" customHeight="1" thickTop="1">
      <c r="A29" s="445" t="s">
        <v>585</v>
      </c>
      <c r="B29" s="446">
        <v>17247807.142470002</v>
      </c>
      <c r="C29" s="446">
        <v>21097816.088540003</v>
      </c>
      <c r="D29" s="446">
        <v>22379001.359639999</v>
      </c>
      <c r="E29" s="446">
        <v>28383505.282340001</v>
      </c>
      <c r="F29" s="446">
        <v>28044916.79786</v>
      </c>
      <c r="G29" s="446">
        <v>26341692.699080002</v>
      </c>
      <c r="H29" s="446">
        <v>27891943.677930001</v>
      </c>
      <c r="I29" s="446">
        <v>28098953.6325</v>
      </c>
      <c r="J29" s="446">
        <v>28688829.343229998</v>
      </c>
      <c r="K29" s="446">
        <v>17690828.802779999</v>
      </c>
      <c r="L29" s="446">
        <v>18486693.902060002</v>
      </c>
      <c r="M29" s="446">
        <v>29421113.232360002</v>
      </c>
    </row>
    <row r="30" spans="1:13" s="447" customFormat="1" ht="15" customHeight="1">
      <c r="A30" s="448" t="s">
        <v>586</v>
      </c>
      <c r="B30" s="446">
        <v>4399450.4684600001</v>
      </c>
      <c r="C30" s="446">
        <v>4557830.54641</v>
      </c>
      <c r="D30" s="446">
        <v>6172946.4064999996</v>
      </c>
      <c r="E30" s="446">
        <v>5553267.4951999998</v>
      </c>
      <c r="F30" s="446">
        <v>5261660.0674799997</v>
      </c>
      <c r="G30" s="446">
        <v>4719963.1080700001</v>
      </c>
      <c r="H30" s="446">
        <v>5082220.72908</v>
      </c>
      <c r="I30" s="446">
        <v>5148311.2681400003</v>
      </c>
      <c r="J30" s="446">
        <v>4857960.4502900001</v>
      </c>
      <c r="K30" s="446">
        <v>4821400.8997399993</v>
      </c>
      <c r="L30" s="446">
        <v>5223206.5543299997</v>
      </c>
      <c r="M30" s="446">
        <v>5429218.0760399997</v>
      </c>
    </row>
    <row r="31" spans="1:13" s="447" customFormat="1" ht="15" customHeight="1">
      <c r="A31" s="448" t="s">
        <v>587</v>
      </c>
      <c r="B31" s="446">
        <v>7089078.5248199999</v>
      </c>
      <c r="C31" s="446">
        <v>9739656.2026700005</v>
      </c>
      <c r="D31" s="446">
        <v>7960697.3916999996</v>
      </c>
      <c r="E31" s="446">
        <v>9695195.6235199999</v>
      </c>
      <c r="F31" s="446">
        <v>10147394.495680001</v>
      </c>
      <c r="G31" s="446">
        <v>9086439.6021599993</v>
      </c>
      <c r="H31" s="446">
        <v>9639085.7321000006</v>
      </c>
      <c r="I31" s="446">
        <v>10103637.316020001</v>
      </c>
      <c r="J31" s="446">
        <v>10381347.61961</v>
      </c>
      <c r="K31" s="446">
        <v>9489122.5281799994</v>
      </c>
      <c r="L31" s="446">
        <v>9948627.14934</v>
      </c>
      <c r="M31" s="446">
        <v>9301955.0837600008</v>
      </c>
    </row>
    <row r="32" spans="1:13" s="447" customFormat="1" ht="15" customHeight="1">
      <c r="A32" s="448" t="s">
        <v>588</v>
      </c>
      <c r="B32" s="446">
        <v>303253.93029000005</v>
      </c>
      <c r="C32" s="446">
        <v>210758.21381000002</v>
      </c>
      <c r="D32" s="446">
        <v>209983.80572999999</v>
      </c>
      <c r="E32" s="446">
        <v>87028.633409999995</v>
      </c>
      <c r="F32" s="446">
        <v>56700.286060000006</v>
      </c>
      <c r="G32" s="446">
        <v>32491.705160000001</v>
      </c>
      <c r="H32" s="446">
        <v>26708.181</v>
      </c>
      <c r="I32" s="446">
        <v>121971.49169</v>
      </c>
      <c r="J32" s="446">
        <v>6097.4303399999999</v>
      </c>
      <c r="K32" s="446">
        <v>4608.8879999999999</v>
      </c>
      <c r="L32" s="446">
        <v>4183.8292200000005</v>
      </c>
      <c r="M32" s="446">
        <v>3245.1370299999999</v>
      </c>
    </row>
    <row r="33" spans="1:13" s="447" customFormat="1" ht="15" customHeight="1">
      <c r="A33" s="448" t="s">
        <v>589</v>
      </c>
      <c r="B33" s="446">
        <v>323127.51610000001</v>
      </c>
      <c r="C33" s="446">
        <v>354126.06594999996</v>
      </c>
      <c r="D33" s="446">
        <v>365724.73830000003</v>
      </c>
      <c r="E33" s="446">
        <v>442725.54266000004</v>
      </c>
      <c r="F33" s="446">
        <v>524976.39754999999</v>
      </c>
      <c r="G33" s="446">
        <v>544113.66700999998</v>
      </c>
      <c r="H33" s="446">
        <v>451490.70545000001</v>
      </c>
      <c r="I33" s="446">
        <v>402478.16691999999</v>
      </c>
      <c r="J33" s="446">
        <v>446902.01729000005</v>
      </c>
      <c r="K33" s="446">
        <v>452943.62819000002</v>
      </c>
      <c r="L33" s="446">
        <v>488869.70838999999</v>
      </c>
      <c r="M33" s="446">
        <v>588189.96298000007</v>
      </c>
    </row>
    <row r="34" spans="1:13" s="447" customFormat="1" ht="15" customHeight="1">
      <c r="A34" s="448" t="s">
        <v>590</v>
      </c>
      <c r="B34" s="446">
        <v>4900964.1007299991</v>
      </c>
      <c r="C34" s="446">
        <v>5901688.91548</v>
      </c>
      <c r="D34" s="446">
        <v>7281341.3679900002</v>
      </c>
      <c r="E34" s="446">
        <v>11943666.24327</v>
      </c>
      <c r="F34" s="446">
        <v>11364752.741870001</v>
      </c>
      <c r="G34" s="446">
        <v>11166024.066629998</v>
      </c>
      <c r="H34" s="446">
        <v>11837657.472680001</v>
      </c>
      <c r="I34" s="446">
        <v>11448302.281479999</v>
      </c>
      <c r="J34" s="446">
        <v>12051646.553160001</v>
      </c>
      <c r="K34" s="446">
        <v>2829920.7361500002</v>
      </c>
      <c r="L34" s="446">
        <v>2738663.1149400002</v>
      </c>
      <c r="M34" s="446">
        <v>13009333.548690001</v>
      </c>
    </row>
    <row r="35" spans="1:13" s="447" customFormat="1" ht="15" customHeight="1">
      <c r="A35" s="448" t="s">
        <v>591</v>
      </c>
      <c r="B35" s="446">
        <v>231932.60206999999</v>
      </c>
      <c r="C35" s="446">
        <v>333756.14422000002</v>
      </c>
      <c r="D35" s="446">
        <v>388307.64942000003</v>
      </c>
      <c r="E35" s="446">
        <v>661621.74427999998</v>
      </c>
      <c r="F35" s="446">
        <v>689432.80922000005</v>
      </c>
      <c r="G35" s="446">
        <v>792660.55004999996</v>
      </c>
      <c r="H35" s="446">
        <v>854780.85762000002</v>
      </c>
      <c r="I35" s="446">
        <v>874253.10825000005</v>
      </c>
      <c r="J35" s="446">
        <v>944875.27253999992</v>
      </c>
      <c r="K35" s="446">
        <v>92832.12251999999</v>
      </c>
      <c r="L35" s="446">
        <v>83143.545840000006</v>
      </c>
      <c r="M35" s="446">
        <v>1089171.42386</v>
      </c>
    </row>
    <row r="36" spans="1:13" s="447" customFormat="1" ht="15" customHeight="1">
      <c r="A36" s="445" t="s">
        <v>592</v>
      </c>
      <c r="B36" s="446">
        <v>11529.42801</v>
      </c>
      <c r="C36" s="446">
        <v>10987.09995</v>
      </c>
      <c r="D36" s="446">
        <v>9325.7513199999994</v>
      </c>
      <c r="E36" s="446">
        <v>9125.1443099999997</v>
      </c>
      <c r="F36" s="446">
        <v>14041.512699999999</v>
      </c>
      <c r="G36" s="446">
        <v>14704.689829999999</v>
      </c>
      <c r="H36" s="446">
        <v>42843.933779999999</v>
      </c>
      <c r="I36" s="446">
        <v>27664.933550000002</v>
      </c>
      <c r="J36" s="446">
        <v>18856.58568</v>
      </c>
      <c r="K36" s="446">
        <v>21291.649960000002</v>
      </c>
      <c r="L36" s="446">
        <v>25306.2611</v>
      </c>
      <c r="M36" s="446">
        <v>20188.744320000002</v>
      </c>
    </row>
    <row r="37" spans="1:13" s="447" customFormat="1" ht="15" customHeight="1">
      <c r="A37" s="445" t="s">
        <v>593</v>
      </c>
      <c r="B37" s="446">
        <v>65558.898829999991</v>
      </c>
      <c r="C37" s="446">
        <v>618022.11082000006</v>
      </c>
      <c r="D37" s="446">
        <v>518048.58963</v>
      </c>
      <c r="E37" s="446">
        <v>727491.42995000002</v>
      </c>
      <c r="F37" s="446">
        <v>2579371.1749999998</v>
      </c>
      <c r="G37" s="446">
        <v>4233001.6897700001</v>
      </c>
      <c r="H37" s="446">
        <v>5484246.8187799994</v>
      </c>
      <c r="I37" s="446">
        <v>5029368.3176499996</v>
      </c>
      <c r="J37" s="446">
        <v>5179126.8683700003</v>
      </c>
      <c r="K37" s="446">
        <v>5496015.92239</v>
      </c>
      <c r="L37" s="446">
        <v>5158527.2812600005</v>
      </c>
      <c r="M37" s="446">
        <v>4827809.6093999995</v>
      </c>
    </row>
    <row r="38" spans="1:13" s="447" customFormat="1" ht="15" customHeight="1">
      <c r="A38" s="445" t="s">
        <v>594</v>
      </c>
      <c r="B38" s="446">
        <v>294395.55726999999</v>
      </c>
      <c r="C38" s="446">
        <v>219235.45793</v>
      </c>
      <c r="D38" s="446">
        <v>383879.56351999997</v>
      </c>
      <c r="E38" s="446">
        <v>479348.68669</v>
      </c>
      <c r="F38" s="446">
        <v>357864.03922000004</v>
      </c>
      <c r="G38" s="446">
        <v>435081.22164999996</v>
      </c>
      <c r="H38" s="446">
        <v>397334.45477999997</v>
      </c>
      <c r="I38" s="446">
        <v>334235.35310000001</v>
      </c>
      <c r="J38" s="446">
        <v>386378.17579000001</v>
      </c>
      <c r="K38" s="446">
        <v>317422.79668999999</v>
      </c>
      <c r="L38" s="446">
        <v>431166.90276999999</v>
      </c>
      <c r="M38" s="446">
        <v>345828.25792</v>
      </c>
    </row>
    <row r="39" spans="1:13" s="447" customFormat="1" ht="15" customHeight="1">
      <c r="A39" s="445" t="s">
        <v>147</v>
      </c>
      <c r="B39" s="446">
        <v>130692.95522</v>
      </c>
      <c r="C39" s="446">
        <v>136660.87662</v>
      </c>
      <c r="D39" s="446">
        <v>149281.82003999999</v>
      </c>
      <c r="E39" s="446">
        <v>192393.7255</v>
      </c>
      <c r="F39" s="446">
        <v>198871.05011000001</v>
      </c>
      <c r="G39" s="446">
        <v>190371.56653000001</v>
      </c>
      <c r="H39" s="446">
        <v>187824.77812</v>
      </c>
      <c r="I39" s="446">
        <v>187936.70556</v>
      </c>
      <c r="J39" s="446">
        <v>194406.82227999999</v>
      </c>
      <c r="K39" s="446">
        <v>202053.95793</v>
      </c>
      <c r="L39" s="446">
        <v>203995.57187000001</v>
      </c>
      <c r="M39" s="446">
        <v>198112.46975999998</v>
      </c>
    </row>
    <row r="40" spans="1:13" s="447" customFormat="1" ht="15" customHeight="1">
      <c r="A40" s="445" t="s">
        <v>154</v>
      </c>
      <c r="B40" s="446">
        <v>0</v>
      </c>
      <c r="C40" s="446">
        <v>514877.56503</v>
      </c>
      <c r="D40" s="446">
        <v>688184.88335000002</v>
      </c>
      <c r="E40" s="446">
        <v>860026.42001999996</v>
      </c>
      <c r="F40" s="446">
        <v>733668.15997000004</v>
      </c>
      <c r="G40" s="446">
        <v>813090.01332999999</v>
      </c>
      <c r="H40" s="446">
        <v>1092884.21697</v>
      </c>
      <c r="I40" s="446">
        <v>1135453.4717399999</v>
      </c>
      <c r="J40" s="446">
        <v>903337.43186000001</v>
      </c>
      <c r="K40" s="446">
        <v>1181502.7108800001</v>
      </c>
      <c r="L40" s="446">
        <v>1106754.7177599999</v>
      </c>
      <c r="M40" s="446">
        <v>1190038.8410799999</v>
      </c>
    </row>
    <row r="41" spans="1:13" s="447" customFormat="1" ht="15" customHeight="1">
      <c r="A41" s="445" t="s">
        <v>595</v>
      </c>
      <c r="B41" s="446">
        <v>171818.31682000001</v>
      </c>
      <c r="C41" s="446">
        <v>171689.32180000001</v>
      </c>
      <c r="D41" s="446">
        <v>481709.71557999996</v>
      </c>
      <c r="E41" s="446">
        <v>453305.87667999999</v>
      </c>
      <c r="F41" s="446">
        <v>424899.00586999999</v>
      </c>
      <c r="G41" s="446">
        <v>396418.43348000001</v>
      </c>
      <c r="H41" s="446">
        <v>329225.15160000004</v>
      </c>
      <c r="I41" s="446">
        <v>319292.00150999997</v>
      </c>
      <c r="J41" s="446">
        <v>257855.52664</v>
      </c>
      <c r="K41" s="446">
        <v>263255.72213999997</v>
      </c>
      <c r="L41" s="446">
        <v>196331.77356</v>
      </c>
      <c r="M41" s="446">
        <v>200542.95765</v>
      </c>
    </row>
    <row r="42" spans="1:13" s="449" customFormat="1" ht="15" customHeight="1" thickBot="1">
      <c r="A42" s="445" t="s">
        <v>128</v>
      </c>
      <c r="B42" s="446">
        <v>2169384.9996700003</v>
      </c>
      <c r="C42" s="446">
        <v>1074782.6820699999</v>
      </c>
      <c r="D42" s="446">
        <v>1650598.9692500001</v>
      </c>
      <c r="E42" s="446">
        <v>1282656.0575299999</v>
      </c>
      <c r="F42" s="446">
        <v>1422864.4455599999</v>
      </c>
      <c r="G42" s="446">
        <v>2663967.32644</v>
      </c>
      <c r="H42" s="446">
        <v>2035348.6842100001</v>
      </c>
      <c r="I42" s="446">
        <v>2650171.7447100002</v>
      </c>
      <c r="J42" s="446">
        <v>2699785.6292900001</v>
      </c>
      <c r="K42" s="446">
        <v>13735578.61349</v>
      </c>
      <c r="L42" s="446">
        <v>14098092.05607</v>
      </c>
      <c r="M42" s="446">
        <v>3297920.7703400003</v>
      </c>
    </row>
    <row r="43" spans="1:13" s="444" customFormat="1" ht="15" customHeight="1" thickTop="1" thickBot="1">
      <c r="A43" s="440" t="s">
        <v>596</v>
      </c>
      <c r="B43" s="441">
        <v>1526211.5812899999</v>
      </c>
      <c r="C43" s="441">
        <v>1555424.4895200001</v>
      </c>
      <c r="D43" s="441">
        <v>1769799.7726199999</v>
      </c>
      <c r="E43" s="441">
        <v>1989439.4167500001</v>
      </c>
      <c r="F43" s="441">
        <v>1977041.5657500001</v>
      </c>
      <c r="G43" s="441">
        <v>2129374.0414399998</v>
      </c>
      <c r="H43" s="441">
        <v>2044179.67349</v>
      </c>
      <c r="I43" s="441">
        <v>2117247.7468699999</v>
      </c>
      <c r="J43" s="441">
        <v>2340333.52544</v>
      </c>
      <c r="K43" s="441">
        <v>2259237.5371599998</v>
      </c>
      <c r="L43" s="441">
        <v>2459562.1683899998</v>
      </c>
      <c r="M43" s="441">
        <v>2394608.8187199999</v>
      </c>
    </row>
    <row r="44" spans="1:13" s="447" customFormat="1" ht="15" customHeight="1" thickTop="1">
      <c r="A44" s="445" t="s">
        <v>169</v>
      </c>
      <c r="B44" s="446">
        <v>731879.4</v>
      </c>
      <c r="C44" s="446">
        <v>731879.4</v>
      </c>
      <c r="D44" s="446">
        <v>731879.4</v>
      </c>
      <c r="E44" s="446">
        <v>1315405.83</v>
      </c>
      <c r="F44" s="446">
        <v>1442495.21</v>
      </c>
      <c r="G44" s="446">
        <v>1503426.84</v>
      </c>
      <c r="H44" s="446">
        <v>1599380.3</v>
      </c>
      <c r="I44" s="446">
        <v>1627574.17</v>
      </c>
      <c r="J44" s="446">
        <v>1698953.85</v>
      </c>
      <c r="K44" s="446">
        <v>1728937.15</v>
      </c>
      <c r="L44" s="446">
        <v>1794496.68</v>
      </c>
      <c r="M44" s="446">
        <v>1825411.42</v>
      </c>
    </row>
    <row r="45" spans="1:13" s="447" customFormat="1" ht="15" customHeight="1">
      <c r="A45" s="445" t="s">
        <v>173</v>
      </c>
      <c r="B45" s="446">
        <v>278064.10041000001</v>
      </c>
      <c r="C45" s="446">
        <v>385461.69255000004</v>
      </c>
      <c r="D45" s="446">
        <v>463649.35444000002</v>
      </c>
      <c r="E45" s="446">
        <v>28587.73604</v>
      </c>
      <c r="F45" s="446">
        <v>28583.333409999999</v>
      </c>
      <c r="G45" s="446">
        <v>28583.333360000001</v>
      </c>
      <c r="H45" s="446">
        <v>0.66658000000000006</v>
      </c>
      <c r="I45" s="446">
        <v>10003</v>
      </c>
      <c r="J45" s="446">
        <v>0.32566000000000001</v>
      </c>
      <c r="K45" s="446">
        <v>0</v>
      </c>
      <c r="L45" s="446">
        <v>0</v>
      </c>
      <c r="M45" s="446">
        <v>0</v>
      </c>
    </row>
    <row r="46" spans="1:13" s="447" customFormat="1" ht="15" customHeight="1">
      <c r="A46" s="445" t="s">
        <v>177</v>
      </c>
      <c r="B46" s="446">
        <v>0</v>
      </c>
      <c r="C46" s="446">
        <v>0</v>
      </c>
      <c r="D46" s="446">
        <v>0</v>
      </c>
      <c r="E46" s="446">
        <v>0</v>
      </c>
      <c r="F46" s="446">
        <v>0</v>
      </c>
      <c r="G46" s="446">
        <v>0</v>
      </c>
      <c r="H46" s="446">
        <v>0</v>
      </c>
      <c r="I46" s="446">
        <v>0</v>
      </c>
      <c r="J46" s="446">
        <v>0</v>
      </c>
      <c r="K46" s="446">
        <v>0</v>
      </c>
      <c r="L46" s="446">
        <v>0</v>
      </c>
      <c r="M46" s="446">
        <v>0</v>
      </c>
    </row>
    <row r="47" spans="1:13" s="447" customFormat="1" ht="15" customHeight="1">
      <c r="A47" s="445" t="s">
        <v>597</v>
      </c>
      <c r="B47" s="446">
        <v>262076.47967</v>
      </c>
      <c r="C47" s="446">
        <v>287496.47967000003</v>
      </c>
      <c r="D47" s="446">
        <v>302556.47967000003</v>
      </c>
      <c r="E47" s="446">
        <v>329728.47967000003</v>
      </c>
      <c r="F47" s="446">
        <v>361300.21888999996</v>
      </c>
      <c r="G47" s="446">
        <v>375766.82493</v>
      </c>
      <c r="H47" s="446">
        <v>402358.47262999997</v>
      </c>
      <c r="I47" s="446">
        <v>406602.50321</v>
      </c>
      <c r="J47" s="446">
        <v>413909.48676999996</v>
      </c>
      <c r="K47" s="446">
        <v>436656.47587999998</v>
      </c>
      <c r="L47" s="446">
        <v>436656.47587999998</v>
      </c>
      <c r="M47" s="446">
        <v>459497.46814000001</v>
      </c>
    </row>
    <row r="48" spans="1:13" s="447" customFormat="1" ht="15" customHeight="1">
      <c r="A48" s="445" t="s">
        <v>183</v>
      </c>
      <c r="B48" s="446">
        <v>254191.60121000002</v>
      </c>
      <c r="C48" s="446">
        <v>150586.9173</v>
      </c>
      <c r="D48" s="446">
        <v>271714.53850999998</v>
      </c>
      <c r="E48" s="446">
        <v>315717.37104</v>
      </c>
      <c r="F48" s="446">
        <v>144662.80344999998</v>
      </c>
      <c r="G48" s="446">
        <v>221597.04315000001</v>
      </c>
      <c r="H48" s="446">
        <v>42440.234280000004</v>
      </c>
      <c r="I48" s="446">
        <v>73068.073659999995</v>
      </c>
      <c r="J48" s="446">
        <v>227469.86301</v>
      </c>
      <c r="K48" s="446">
        <v>93643.91128</v>
      </c>
      <c r="L48" s="446">
        <v>228409.01251</v>
      </c>
      <c r="M48" s="446">
        <v>109699.93058</v>
      </c>
    </row>
    <row r="49" spans="1:13" s="447" customFormat="1" ht="15" customHeight="1">
      <c r="A49" s="448" t="s">
        <v>598</v>
      </c>
      <c r="B49" s="446">
        <v>0</v>
      </c>
      <c r="C49" s="446">
        <v>0</v>
      </c>
      <c r="D49" s="446">
        <v>0</v>
      </c>
      <c r="E49" s="446">
        <v>0</v>
      </c>
      <c r="F49" s="446">
        <v>0</v>
      </c>
      <c r="G49" s="446">
        <v>0</v>
      </c>
      <c r="H49" s="446">
        <v>0</v>
      </c>
      <c r="I49" s="446">
        <v>0</v>
      </c>
      <c r="J49" s="446">
        <v>0</v>
      </c>
      <c r="K49" s="446">
        <v>61023.326000000001</v>
      </c>
      <c r="L49" s="446">
        <v>0</v>
      </c>
      <c r="M49" s="446">
        <v>65020.33</v>
      </c>
    </row>
    <row r="50" spans="1:13" s="449" customFormat="1" ht="15" customHeight="1" thickBot="1">
      <c r="A50" s="448" t="s">
        <v>599</v>
      </c>
      <c r="B50" s="446">
        <v>254191.60121000002</v>
      </c>
      <c r="C50" s="446">
        <v>150586.9173</v>
      </c>
      <c r="D50" s="446">
        <v>271714.53850999998</v>
      </c>
      <c r="E50" s="446">
        <v>315717.37104</v>
      </c>
      <c r="F50" s="446">
        <v>144662.80344999998</v>
      </c>
      <c r="G50" s="446">
        <v>221597.04315000001</v>
      </c>
      <c r="H50" s="446">
        <v>42440.234280000004</v>
      </c>
      <c r="I50" s="446">
        <v>73068.073659999995</v>
      </c>
      <c r="J50" s="446">
        <v>227469.86301</v>
      </c>
      <c r="K50" s="446">
        <v>32620.585280000003</v>
      </c>
      <c r="L50" s="446">
        <v>228409.01251</v>
      </c>
      <c r="M50" s="446">
        <v>44679.600579999998</v>
      </c>
    </row>
    <row r="51" spans="1:13" s="444" customFormat="1" ht="15" customHeight="1" thickTop="1" thickBot="1">
      <c r="A51" s="440" t="s">
        <v>600</v>
      </c>
      <c r="B51" s="441">
        <v>21617398.879580002</v>
      </c>
      <c r="C51" s="441">
        <v>25399495.692279998</v>
      </c>
      <c r="D51" s="441">
        <v>28029830.42495</v>
      </c>
      <c r="E51" s="441">
        <v>34377292.03977</v>
      </c>
      <c r="F51" s="441">
        <v>35753537.752039999</v>
      </c>
      <c r="G51" s="441">
        <v>37217701.681550004</v>
      </c>
      <c r="H51" s="441">
        <v>39505831.389660001</v>
      </c>
      <c r="I51" s="441">
        <v>39900323.907190003</v>
      </c>
      <c r="J51" s="441">
        <v>40668909.908580005</v>
      </c>
      <c r="K51" s="441">
        <v>41167187.713419996</v>
      </c>
      <c r="L51" s="441">
        <v>42166430.634839997</v>
      </c>
      <c r="M51" s="441">
        <v>41896163.701549999</v>
      </c>
    </row>
    <row r="52" spans="1:13" s="447" customFormat="1" ht="15" customHeight="1" thickTop="1">
      <c r="A52" s="450" t="s">
        <v>601</v>
      </c>
      <c r="B52" s="446">
        <v>2618818.31923</v>
      </c>
      <c r="C52" s="446">
        <v>3462976.7984499997</v>
      </c>
      <c r="D52" s="446">
        <v>4130453.9725300004</v>
      </c>
      <c r="E52" s="446">
        <v>3184105.0098600001</v>
      </c>
      <c r="F52" s="446">
        <v>2600412.1929000001</v>
      </c>
      <c r="G52" s="446">
        <v>2637176.59295</v>
      </c>
      <c r="H52" s="446">
        <v>2018812.34143</v>
      </c>
      <c r="I52" s="446">
        <v>1778459.1049200001</v>
      </c>
      <c r="J52" s="446">
        <v>2062948.76449</v>
      </c>
      <c r="K52" s="446">
        <v>1437284.81736</v>
      </c>
      <c r="L52" s="446">
        <v>1509292.6690100001</v>
      </c>
      <c r="M52" s="446">
        <v>1732376.5287299999</v>
      </c>
    </row>
    <row r="53" spans="1:13" s="449" customFormat="1" ht="15" customHeight="1">
      <c r="A53" s="448" t="s">
        <v>602</v>
      </c>
      <c r="B53" s="446">
        <v>187127.62716999999</v>
      </c>
      <c r="C53" s="446">
        <v>150768.07615000001</v>
      </c>
      <c r="D53" s="446">
        <v>86931.089200000002</v>
      </c>
      <c r="E53" s="446">
        <v>137528.51965</v>
      </c>
      <c r="F53" s="446">
        <v>98685.097340000008</v>
      </c>
      <c r="G53" s="446">
        <v>122615.40014</v>
      </c>
      <c r="H53" s="446">
        <v>124619.31186</v>
      </c>
      <c r="I53" s="446">
        <v>378987.63102999999</v>
      </c>
      <c r="J53" s="446">
        <v>389940.14805000002</v>
      </c>
      <c r="K53" s="446">
        <v>92383.514519999997</v>
      </c>
      <c r="L53" s="446">
        <v>92265.98765000001</v>
      </c>
      <c r="M53" s="446">
        <v>108919.63379000001</v>
      </c>
    </row>
    <row r="54" spans="1:13" s="449" customFormat="1" ht="15" customHeight="1">
      <c r="A54" s="448" t="s">
        <v>603</v>
      </c>
      <c r="B54" s="446">
        <v>2219096.25618</v>
      </c>
      <c r="C54" s="446">
        <v>3094341.3324499996</v>
      </c>
      <c r="D54" s="446">
        <v>3833550.0254000002</v>
      </c>
      <c r="E54" s="446">
        <v>2769538.1498799999</v>
      </c>
      <c r="F54" s="446">
        <v>2227239.1066100001</v>
      </c>
      <c r="G54" s="446">
        <v>2245984.3362500002</v>
      </c>
      <c r="H54" s="446">
        <v>1648571.7402999999</v>
      </c>
      <c r="I54" s="446">
        <v>1130270.9982799999</v>
      </c>
      <c r="J54" s="446">
        <v>1372352.79761</v>
      </c>
      <c r="K54" s="446">
        <v>1086435.8090299999</v>
      </c>
      <c r="L54" s="446">
        <v>1128819.5414400001</v>
      </c>
      <c r="M54" s="446">
        <v>1276434.9499000001</v>
      </c>
    </row>
    <row r="55" spans="1:13" s="449" customFormat="1" ht="15" customHeight="1">
      <c r="A55" s="448" t="s">
        <v>604</v>
      </c>
      <c r="B55" s="446">
        <v>0</v>
      </c>
      <c r="C55" s="446">
        <v>0</v>
      </c>
      <c r="D55" s="446">
        <v>0</v>
      </c>
      <c r="E55" s="446">
        <v>0</v>
      </c>
      <c r="F55" s="446">
        <v>0</v>
      </c>
      <c r="G55" s="446">
        <v>0</v>
      </c>
      <c r="H55" s="446">
        <v>0</v>
      </c>
      <c r="I55" s="446">
        <v>0</v>
      </c>
      <c r="J55" s="446">
        <v>0</v>
      </c>
      <c r="K55" s="446">
        <v>0</v>
      </c>
      <c r="L55" s="446">
        <v>0</v>
      </c>
      <c r="M55" s="446">
        <v>0</v>
      </c>
    </row>
    <row r="56" spans="1:13" s="449" customFormat="1" ht="15" customHeight="1">
      <c r="A56" s="448" t="s">
        <v>605</v>
      </c>
      <c r="B56" s="446">
        <v>209213.87964</v>
      </c>
      <c r="C56" s="446">
        <v>210944.75328999999</v>
      </c>
      <c r="D56" s="446">
        <v>202945.90025999999</v>
      </c>
      <c r="E56" s="446">
        <v>200215.09041</v>
      </c>
      <c r="F56" s="446">
        <v>226650.34184000001</v>
      </c>
      <c r="G56" s="446">
        <v>257815.95598</v>
      </c>
      <c r="H56" s="446">
        <v>244257.55461000002</v>
      </c>
      <c r="I56" s="446">
        <v>240940.19579</v>
      </c>
      <c r="J56" s="446">
        <v>272395.53901000001</v>
      </c>
      <c r="K56" s="446">
        <v>230205.21399000002</v>
      </c>
      <c r="L56" s="446">
        <v>259946.86009999999</v>
      </c>
      <c r="M56" s="446">
        <v>318761.66522000002</v>
      </c>
    </row>
    <row r="57" spans="1:13" s="449" customFormat="1" ht="15" customHeight="1">
      <c r="A57" s="448" t="s">
        <v>606</v>
      </c>
      <c r="B57" s="446">
        <v>3380.5562400000003</v>
      </c>
      <c r="C57" s="446">
        <v>6922.6365599999999</v>
      </c>
      <c r="D57" s="446">
        <v>7026.9576699999998</v>
      </c>
      <c r="E57" s="446">
        <v>76823.249920000002</v>
      </c>
      <c r="F57" s="446">
        <v>47837.647109999998</v>
      </c>
      <c r="G57" s="446">
        <v>10760.90058</v>
      </c>
      <c r="H57" s="446">
        <v>1363.7346599999998</v>
      </c>
      <c r="I57" s="446">
        <v>28260.27982</v>
      </c>
      <c r="J57" s="446">
        <v>28260.27982</v>
      </c>
      <c r="K57" s="446">
        <v>28260.27982</v>
      </c>
      <c r="L57" s="446">
        <v>28260.27982</v>
      </c>
      <c r="M57" s="446">
        <v>28260.27982</v>
      </c>
    </row>
    <row r="58" spans="1:13" s="449" customFormat="1" ht="15" customHeight="1">
      <c r="A58" s="445" t="s">
        <v>607</v>
      </c>
      <c r="B58" s="446">
        <v>37016770.605620004</v>
      </c>
      <c r="C58" s="446">
        <v>41631777.47225</v>
      </c>
      <c r="D58" s="446">
        <v>52108486.087910004</v>
      </c>
      <c r="E58" s="446">
        <v>80234913.957949996</v>
      </c>
      <c r="F58" s="446">
        <v>84732325.684750006</v>
      </c>
      <c r="G58" s="446">
        <v>66867687.49972</v>
      </c>
      <c r="H58" s="446">
        <v>65697462.571290001</v>
      </c>
      <c r="I58" s="446">
        <v>65431983.886930004</v>
      </c>
      <c r="J58" s="446">
        <v>65929326.642910004</v>
      </c>
      <c r="K58" s="446">
        <v>68208121.029339999</v>
      </c>
      <c r="L58" s="446">
        <v>65325165.044040002</v>
      </c>
      <c r="M58" s="446">
        <v>66733512.982150003</v>
      </c>
    </row>
    <row r="59" spans="1:13" s="444" customFormat="1">
      <c r="A59" s="451" t="s">
        <v>608</v>
      </c>
      <c r="B59" s="452">
        <v>1061515.19362</v>
      </c>
      <c r="C59" s="452">
        <v>1133289.2070499999</v>
      </c>
      <c r="D59" s="452">
        <v>1306928.9427799999</v>
      </c>
      <c r="E59" s="452">
        <v>1851866.7823699999</v>
      </c>
      <c r="F59" s="452">
        <v>2008663.26553</v>
      </c>
      <c r="G59" s="452">
        <v>2125560.3509</v>
      </c>
      <c r="H59" s="452">
        <v>2112204.0900499998</v>
      </c>
      <c r="I59" s="452">
        <v>2025940.2591900001</v>
      </c>
      <c r="J59" s="452">
        <v>2008322.0831500001</v>
      </c>
      <c r="K59" s="452">
        <v>1036643.0266100001</v>
      </c>
      <c r="L59" s="452">
        <v>2167412.4098800002</v>
      </c>
      <c r="M59" s="452">
        <v>1159856.4558299999</v>
      </c>
    </row>
    <row r="60" spans="1:13" s="444" customFormat="1" ht="15" customHeight="1">
      <c r="A60" s="448" t="s">
        <v>609</v>
      </c>
      <c r="B60" s="446">
        <v>-215843.58569000001</v>
      </c>
      <c r="C60" s="446">
        <v>-303565.06468000001</v>
      </c>
      <c r="D60" s="446">
        <v>-338391.82319000002</v>
      </c>
      <c r="E60" s="446">
        <v>-516323.58711000002</v>
      </c>
      <c r="F60" s="446">
        <v>-675513.02278999996</v>
      </c>
      <c r="G60" s="446">
        <v>-763965.36021000007</v>
      </c>
      <c r="H60" s="446">
        <v>-857934.4259400001</v>
      </c>
      <c r="I60" s="446">
        <v>-916182.00059000007</v>
      </c>
      <c r="J60" s="446">
        <v>-920570.67595000006</v>
      </c>
      <c r="K60" s="446">
        <v>-468878.59343000001</v>
      </c>
      <c r="L60" s="446">
        <v>-976829.93750999996</v>
      </c>
      <c r="M60" s="446">
        <v>-523001.05163</v>
      </c>
    </row>
    <row r="61" spans="1:13" s="444" customFormat="1" ht="15" customHeight="1">
      <c r="A61" s="445" t="s">
        <v>610</v>
      </c>
      <c r="B61" s="446">
        <v>845671.60792999994</v>
      </c>
      <c r="C61" s="446">
        <v>829724.14237000002</v>
      </c>
      <c r="D61" s="446">
        <v>968537.11959000002</v>
      </c>
      <c r="E61" s="446">
        <v>1335543.1952599999</v>
      </c>
      <c r="F61" s="446">
        <v>1333150.2427399999</v>
      </c>
      <c r="G61" s="446">
        <v>1361594.9906900001</v>
      </c>
      <c r="H61" s="446">
        <v>1254269.6641099998</v>
      </c>
      <c r="I61" s="446">
        <v>1109758.2585999998</v>
      </c>
      <c r="J61" s="446">
        <v>1087751.4072</v>
      </c>
      <c r="K61" s="446">
        <v>567764.43317999993</v>
      </c>
      <c r="L61" s="446">
        <v>1190582.4723699999</v>
      </c>
      <c r="M61" s="446">
        <v>636855.40419999999</v>
      </c>
    </row>
    <row r="62" spans="1:13" s="444" customFormat="1" ht="15" customHeight="1">
      <c r="A62" s="453" t="s">
        <v>611</v>
      </c>
      <c r="B62" s="446">
        <v>366509.48168000003</v>
      </c>
      <c r="C62" s="446">
        <v>406407.87695000001</v>
      </c>
      <c r="D62" s="446">
        <v>547311.47296000004</v>
      </c>
      <c r="E62" s="446">
        <v>571118.61066999997</v>
      </c>
      <c r="F62" s="446">
        <v>582287.21730999998</v>
      </c>
      <c r="G62" s="446">
        <v>708235.17907000007</v>
      </c>
      <c r="H62" s="446">
        <v>529271.97719000001</v>
      </c>
      <c r="I62" s="446">
        <v>456872.23041000002</v>
      </c>
      <c r="J62" s="446">
        <v>498709.00962999999</v>
      </c>
      <c r="K62" s="446">
        <v>461988.59681000002</v>
      </c>
      <c r="L62" s="446">
        <v>1089945.8634899999</v>
      </c>
      <c r="M62" s="446">
        <v>579762.2318200001</v>
      </c>
    </row>
    <row r="63" spans="1:13" s="444" customFormat="1" ht="15" customHeight="1">
      <c r="A63" s="448" t="s">
        <v>612</v>
      </c>
      <c r="B63" s="446">
        <v>-145979.33734</v>
      </c>
      <c r="C63" s="446">
        <v>-222912.03244000001</v>
      </c>
      <c r="D63" s="446">
        <v>-327412.02295000001</v>
      </c>
      <c r="E63" s="446">
        <v>-400036.38342000003</v>
      </c>
      <c r="F63" s="446">
        <v>-489043.60386999999</v>
      </c>
      <c r="G63" s="446">
        <v>-591269.98361999996</v>
      </c>
      <c r="H63" s="446">
        <v>-469384.52561000001</v>
      </c>
      <c r="I63" s="446">
        <v>-286273.23350999999</v>
      </c>
      <c r="J63" s="446">
        <v>-330534.44774000003</v>
      </c>
      <c r="K63" s="446">
        <v>-361103.62398999999</v>
      </c>
      <c r="L63" s="446">
        <v>-866184.72044000006</v>
      </c>
      <c r="M63" s="446">
        <v>-471724.50731999998</v>
      </c>
    </row>
    <row r="64" spans="1:13" s="444" customFormat="1" ht="15" customHeight="1">
      <c r="A64" s="454" t="s">
        <v>613</v>
      </c>
      <c r="B64" s="446">
        <v>1066201.7522700001</v>
      </c>
      <c r="C64" s="446">
        <v>1013219.98688</v>
      </c>
      <c r="D64" s="446">
        <v>1188436.5695999998</v>
      </c>
      <c r="E64" s="446">
        <v>1506625.4225099999</v>
      </c>
      <c r="F64" s="446">
        <v>1426393.8561800001</v>
      </c>
      <c r="G64" s="446">
        <v>1478560.1861400001</v>
      </c>
      <c r="H64" s="446">
        <v>1314157.1156900001</v>
      </c>
      <c r="I64" s="446">
        <v>1280357.2555</v>
      </c>
      <c r="J64" s="446">
        <v>1255925.96909</v>
      </c>
      <c r="K64" s="446">
        <v>668649.40599999996</v>
      </c>
      <c r="L64" s="446">
        <v>1414343.6154200002</v>
      </c>
      <c r="M64" s="446">
        <v>744893.1287</v>
      </c>
    </row>
    <row r="65" spans="1:13" s="444" customFormat="1" ht="15" customHeight="1">
      <c r="A65" s="453" t="s">
        <v>614</v>
      </c>
      <c r="B65" s="446">
        <v>75445.762040000001</v>
      </c>
      <c r="C65" s="446">
        <v>111357.62974999999</v>
      </c>
      <c r="D65" s="446">
        <v>90074.570970000001</v>
      </c>
      <c r="E65" s="446">
        <v>365963.70130999997</v>
      </c>
      <c r="F65" s="446">
        <v>166316.99257</v>
      </c>
      <c r="G65" s="446">
        <v>93792.355779999998</v>
      </c>
      <c r="H65" s="446">
        <v>236049.22949</v>
      </c>
      <c r="I65" s="446">
        <v>431450.22937999998</v>
      </c>
      <c r="J65" s="446">
        <v>831477.01771000004</v>
      </c>
      <c r="K65" s="446">
        <v>244299.25810000001</v>
      </c>
      <c r="L65" s="446">
        <v>540147.71522000001</v>
      </c>
      <c r="M65" s="446">
        <v>396813.91736000002</v>
      </c>
    </row>
    <row r="66" spans="1:13" s="444" customFormat="1" ht="15" customHeight="1">
      <c r="A66" s="453" t="s">
        <v>615</v>
      </c>
      <c r="B66" s="446">
        <v>-121667.73844</v>
      </c>
      <c r="C66" s="446">
        <v>-228211.65966999999</v>
      </c>
      <c r="D66" s="446">
        <v>-163453.99007</v>
      </c>
      <c r="E66" s="446">
        <v>-485708.51616</v>
      </c>
      <c r="F66" s="446">
        <v>-380948.77765</v>
      </c>
      <c r="G66" s="446">
        <v>-258930.13096000001</v>
      </c>
      <c r="H66" s="446">
        <v>-543482.47777999996</v>
      </c>
      <c r="I66" s="446">
        <v>-714817.64751000004</v>
      </c>
      <c r="J66" s="446">
        <v>-896415.99740999995</v>
      </c>
      <c r="K66" s="446">
        <v>-402400.17022000003</v>
      </c>
      <c r="L66" s="446">
        <v>-741809.28460000001</v>
      </c>
      <c r="M66" s="446">
        <v>-595651.46942999994</v>
      </c>
    </row>
    <row r="67" spans="1:13" s="444" customFormat="1" ht="15" customHeight="1">
      <c r="A67" s="445" t="s">
        <v>616</v>
      </c>
      <c r="B67" s="446">
        <v>1019979.77587</v>
      </c>
      <c r="C67" s="446">
        <v>896365.95695999998</v>
      </c>
      <c r="D67" s="446">
        <v>1115057.1505</v>
      </c>
      <c r="E67" s="446">
        <v>1386880.60766</v>
      </c>
      <c r="F67" s="446">
        <v>1211762.0710999998</v>
      </c>
      <c r="G67" s="446">
        <v>1313422.41096</v>
      </c>
      <c r="H67" s="446">
        <v>1006723.8674</v>
      </c>
      <c r="I67" s="446">
        <v>996989.83736999996</v>
      </c>
      <c r="J67" s="446">
        <v>1190986.98939</v>
      </c>
      <c r="K67" s="446">
        <v>510548.49388000002</v>
      </c>
      <c r="L67" s="446">
        <v>1212682.0460399999</v>
      </c>
      <c r="M67" s="446">
        <v>546055.57663000003</v>
      </c>
    </row>
    <row r="68" spans="1:13" s="444" customFormat="1" ht="15" customHeight="1">
      <c r="A68" s="448" t="s">
        <v>617</v>
      </c>
      <c r="B68" s="446">
        <v>-645053.47784000007</v>
      </c>
      <c r="C68" s="446">
        <v>-715016.37273000006</v>
      </c>
      <c r="D68" s="446">
        <v>-716129.1446</v>
      </c>
      <c r="E68" s="446">
        <v>-907202.76812999998</v>
      </c>
      <c r="F68" s="446">
        <v>-1002674.5948300001</v>
      </c>
      <c r="G68" s="446">
        <v>-912931.14437999995</v>
      </c>
      <c r="H68" s="446">
        <v>-868862.61629999999</v>
      </c>
      <c r="I68" s="446">
        <v>-891026.97653999995</v>
      </c>
      <c r="J68" s="446">
        <v>-863500.27996000007</v>
      </c>
      <c r="K68" s="446">
        <v>-463330.02058999997</v>
      </c>
      <c r="L68" s="446">
        <v>-860059.30713999993</v>
      </c>
      <c r="M68" s="446">
        <v>-468988.89092999999</v>
      </c>
    </row>
    <row r="69" spans="1:13" s="444" customFormat="1" ht="15" customHeight="1">
      <c r="A69" s="454" t="s">
        <v>618</v>
      </c>
      <c r="B69" s="446">
        <v>374926.29802999995</v>
      </c>
      <c r="C69" s="446">
        <v>181349.58422999998</v>
      </c>
      <c r="D69" s="446">
        <v>398928.00589999999</v>
      </c>
      <c r="E69" s="446">
        <v>479677.83953</v>
      </c>
      <c r="F69" s="446">
        <v>209087.47627000001</v>
      </c>
      <c r="G69" s="446">
        <v>400491.26658</v>
      </c>
      <c r="H69" s="446">
        <v>137861.25109999999</v>
      </c>
      <c r="I69" s="446">
        <v>105962.86083000001</v>
      </c>
      <c r="J69" s="446">
        <v>327486.70942999999</v>
      </c>
      <c r="K69" s="446">
        <v>47218.473290000002</v>
      </c>
      <c r="L69" s="446">
        <v>352622.7389</v>
      </c>
      <c r="M69" s="446">
        <v>77066.685700000002</v>
      </c>
    </row>
    <row r="70" spans="1:13" s="444" customFormat="1" ht="15" customHeight="1">
      <c r="A70" s="454" t="s">
        <v>619</v>
      </c>
      <c r="B70" s="446">
        <v>364.57739000000004</v>
      </c>
      <c r="C70" s="446">
        <v>-183.00934000000001</v>
      </c>
      <c r="D70" s="446">
        <v>-137.86801</v>
      </c>
      <c r="E70" s="446">
        <v>1944.49478</v>
      </c>
      <c r="F70" s="446">
        <v>-1250.93451</v>
      </c>
      <c r="G70" s="446">
        <v>433.79365999999999</v>
      </c>
      <c r="H70" s="446">
        <v>152.08328</v>
      </c>
      <c r="I70" s="446">
        <v>-517.4624</v>
      </c>
      <c r="J70" s="446">
        <v>-907.16125999999997</v>
      </c>
      <c r="K70" s="446">
        <v>620.66148999999996</v>
      </c>
      <c r="L70" s="446">
        <v>1351.3370300000001</v>
      </c>
      <c r="M70" s="446">
        <v>-324.37683000000004</v>
      </c>
    </row>
    <row r="71" spans="1:13" s="444" customFormat="1" ht="15" customHeight="1">
      <c r="A71" s="455" t="s">
        <v>620</v>
      </c>
      <c r="B71" s="446">
        <v>-699.80042000000003</v>
      </c>
      <c r="C71" s="446">
        <v>-1223.3332800000001</v>
      </c>
      <c r="D71" s="446">
        <v>-2179.4427099999998</v>
      </c>
      <c r="E71" s="446">
        <v>-1118.16651</v>
      </c>
      <c r="F71" s="446">
        <v>-2797.8924400000001</v>
      </c>
      <c r="G71" s="446">
        <v>-811.97231999999997</v>
      </c>
      <c r="H71" s="446">
        <v>-586.56416999999999</v>
      </c>
      <c r="I71" s="446">
        <v>-939.31680000000006</v>
      </c>
      <c r="J71" s="446">
        <v>-1903.1078799999998</v>
      </c>
      <c r="K71" s="446">
        <v>-378.10037</v>
      </c>
      <c r="L71" s="446">
        <v>-570.94534999999996</v>
      </c>
      <c r="M71" s="446">
        <v>-1277.50452</v>
      </c>
    </row>
    <row r="72" spans="1:13" s="444" customFormat="1" ht="15" customHeight="1">
      <c r="A72" s="455" t="s">
        <v>621</v>
      </c>
      <c r="B72" s="446">
        <v>1064.37781</v>
      </c>
      <c r="C72" s="446">
        <v>1040.32394</v>
      </c>
      <c r="D72" s="446">
        <v>2041.5746999999999</v>
      </c>
      <c r="E72" s="446">
        <v>3062.66129</v>
      </c>
      <c r="F72" s="446">
        <v>1546.95793</v>
      </c>
      <c r="G72" s="446">
        <v>1245.7659799999999</v>
      </c>
      <c r="H72" s="446">
        <v>738.64744999999994</v>
      </c>
      <c r="I72" s="446">
        <v>421.8544</v>
      </c>
      <c r="J72" s="446">
        <v>995.94661999999994</v>
      </c>
      <c r="K72" s="446">
        <v>998.76185999999996</v>
      </c>
      <c r="L72" s="446">
        <v>1922.2823799999999</v>
      </c>
      <c r="M72" s="446">
        <v>953.12768999999992</v>
      </c>
    </row>
    <row r="73" spans="1:13" s="444" customFormat="1" ht="15" customHeight="1">
      <c r="A73" s="445" t="s">
        <v>622</v>
      </c>
      <c r="B73" s="446">
        <v>-915.81987000000004</v>
      </c>
      <c r="C73" s="446">
        <v>-849.71021999999994</v>
      </c>
      <c r="D73" s="446">
        <v>-941.86824999999999</v>
      </c>
      <c r="E73" s="446">
        <v>-2391.5504100000003</v>
      </c>
      <c r="F73" s="446">
        <v>-663.41340000000002</v>
      </c>
      <c r="G73" s="446">
        <v>-397.39278000000002</v>
      </c>
      <c r="H73" s="446">
        <v>-249.79491000000002</v>
      </c>
      <c r="I73" s="446">
        <v>-94.935699999999997</v>
      </c>
      <c r="J73" s="446">
        <v>-382.84271000000001</v>
      </c>
      <c r="K73" s="446">
        <v>-299.65140000000002</v>
      </c>
      <c r="L73" s="446">
        <v>-580.27933999999993</v>
      </c>
      <c r="M73" s="446">
        <v>-330.91879999999998</v>
      </c>
    </row>
    <row r="74" spans="1:13" s="444" customFormat="1" ht="15" customHeight="1">
      <c r="A74" s="445" t="s">
        <v>766</v>
      </c>
      <c r="B74" s="446">
        <v>12.616149999999999</v>
      </c>
      <c r="C74" s="446">
        <v>1.554E-2</v>
      </c>
      <c r="D74" s="446">
        <v>-0.16100999999999999</v>
      </c>
      <c r="E74" s="446">
        <v>-92.354420000000005</v>
      </c>
      <c r="F74" s="446">
        <v>-3.7256799999999997</v>
      </c>
      <c r="G74" s="446">
        <v>2.1573000000000002</v>
      </c>
      <c r="H74" s="446">
        <v>-0.9358200000000001</v>
      </c>
      <c r="I74" s="446">
        <v>25.00761</v>
      </c>
      <c r="J74" s="446">
        <v>-117.43550999999999</v>
      </c>
      <c r="K74" s="446">
        <v>-30.47851</v>
      </c>
      <c r="L74" s="446">
        <v>-31.623390000000001</v>
      </c>
      <c r="M74" s="446">
        <v>-1.31613</v>
      </c>
    </row>
    <row r="75" spans="1:13" s="444" customFormat="1" ht="15" customHeight="1">
      <c r="A75" s="448" t="s">
        <v>311</v>
      </c>
      <c r="B75" s="446">
        <v>-928.43601999999998</v>
      </c>
      <c r="C75" s="446">
        <v>-849.72576000000004</v>
      </c>
      <c r="D75" s="446">
        <v>-941.70723999999996</v>
      </c>
      <c r="E75" s="446">
        <v>-2299.1959900000002</v>
      </c>
      <c r="F75" s="446">
        <v>-659.68772000000001</v>
      </c>
      <c r="G75" s="446">
        <v>-399.55008000000004</v>
      </c>
      <c r="H75" s="446">
        <v>-248.85909000000001</v>
      </c>
      <c r="I75" s="446">
        <v>-119.94331</v>
      </c>
      <c r="J75" s="446">
        <v>-265.40719999999999</v>
      </c>
      <c r="K75" s="446">
        <v>-269.17289</v>
      </c>
      <c r="L75" s="446">
        <v>-548.65594999999996</v>
      </c>
      <c r="M75" s="446">
        <v>-329.60266999999999</v>
      </c>
    </row>
    <row r="76" spans="1:13" s="444" customFormat="1" ht="15" customHeight="1">
      <c r="A76" s="445" t="s">
        <v>625</v>
      </c>
      <c r="B76" s="446">
        <v>374375.05554999999</v>
      </c>
      <c r="C76" s="446">
        <v>180316.86466999998</v>
      </c>
      <c r="D76" s="446">
        <v>397848.26964000001</v>
      </c>
      <c r="E76" s="446">
        <v>479230.78389999998</v>
      </c>
      <c r="F76" s="446">
        <v>207173.12836</v>
      </c>
      <c r="G76" s="446">
        <v>400527.66745999997</v>
      </c>
      <c r="H76" s="446">
        <v>137763.53946999999</v>
      </c>
      <c r="I76" s="446">
        <v>105350.46273</v>
      </c>
      <c r="J76" s="446">
        <v>326196.70545999997</v>
      </c>
      <c r="K76" s="446">
        <v>47539.483380000005</v>
      </c>
      <c r="L76" s="446">
        <v>353393.79658999998</v>
      </c>
      <c r="M76" s="446">
        <v>76411.390069999994</v>
      </c>
    </row>
    <row r="77" spans="1:13" s="444" customFormat="1" ht="15" customHeight="1">
      <c r="A77" s="456" t="s">
        <v>626</v>
      </c>
      <c r="B77" s="446">
        <v>1440.9260800000002</v>
      </c>
      <c r="C77" s="446">
        <v>1806.0461200000002</v>
      </c>
      <c r="D77" s="446">
        <v>2316.7933800000001</v>
      </c>
      <c r="E77" s="446">
        <v>14341.90828</v>
      </c>
      <c r="F77" s="446">
        <v>6737.0586700000003</v>
      </c>
      <c r="G77" s="446">
        <v>6152.7613000000001</v>
      </c>
      <c r="H77" s="446">
        <v>5860.7279100000005</v>
      </c>
      <c r="I77" s="446">
        <v>6178.0554499999998</v>
      </c>
      <c r="J77" s="446">
        <v>5758.4323400000003</v>
      </c>
      <c r="K77" s="446">
        <v>2520.7682999999997</v>
      </c>
      <c r="L77" s="446">
        <v>4782.7869199999996</v>
      </c>
      <c r="M77" s="446">
        <v>2270.5685600000002</v>
      </c>
    </row>
    <row r="78" spans="1:13" s="444" customFormat="1" ht="15" customHeight="1">
      <c r="A78" s="454" t="s">
        <v>627</v>
      </c>
      <c r="B78" s="446">
        <v>375815.98162999999</v>
      </c>
      <c r="C78" s="446">
        <v>182122.91078999999</v>
      </c>
      <c r="D78" s="446">
        <v>400165.06302</v>
      </c>
      <c r="E78" s="446">
        <v>493572.69218000001</v>
      </c>
      <c r="F78" s="446">
        <v>213910.18703</v>
      </c>
      <c r="G78" s="446">
        <v>406680.42875999998</v>
      </c>
      <c r="H78" s="446">
        <v>143624.26738</v>
      </c>
      <c r="I78" s="446">
        <v>111528.51818000001</v>
      </c>
      <c r="J78" s="446">
        <v>331955.13780000003</v>
      </c>
      <c r="K78" s="446">
        <v>50060.251680000001</v>
      </c>
      <c r="L78" s="446">
        <v>358176.58350999997</v>
      </c>
      <c r="M78" s="446">
        <v>78681.958629999994</v>
      </c>
    </row>
    <row r="79" spans="1:13" s="444" customFormat="1" ht="15" customHeight="1">
      <c r="A79" s="453" t="s">
        <v>628</v>
      </c>
      <c r="B79" s="446">
        <v>8509.1571899999999</v>
      </c>
      <c r="C79" s="446">
        <v>7964.0076100000006</v>
      </c>
      <c r="D79" s="446">
        <v>635.46703000000002</v>
      </c>
      <c r="E79" s="446">
        <v>6210.9660899999999</v>
      </c>
      <c r="F79" s="446">
        <v>10105.41524</v>
      </c>
      <c r="G79" s="446">
        <v>-26948.366280000002</v>
      </c>
      <c r="H79" s="446">
        <v>8873.9661999999989</v>
      </c>
      <c r="I79" s="446">
        <v>10691.457480000001</v>
      </c>
      <c r="J79" s="446">
        <v>9773.9873299999999</v>
      </c>
      <c r="K79" s="446">
        <v>2574.4336000000003</v>
      </c>
      <c r="L79" s="446">
        <v>6581.5290000000005</v>
      </c>
      <c r="M79" s="446">
        <v>2492.84195</v>
      </c>
    </row>
    <row r="80" spans="1:13" s="444" customFormat="1" ht="15" customHeight="1">
      <c r="A80" s="445" t="s">
        <v>629</v>
      </c>
      <c r="B80" s="446">
        <v>384325.13881999999</v>
      </c>
      <c r="C80" s="446">
        <v>190086.9184</v>
      </c>
      <c r="D80" s="446">
        <v>400800.53005</v>
      </c>
      <c r="E80" s="446">
        <v>499783.65826999996</v>
      </c>
      <c r="F80" s="446">
        <v>224015.60227</v>
      </c>
      <c r="G80" s="446">
        <v>379732.06248000002</v>
      </c>
      <c r="H80" s="446">
        <v>152498.23358</v>
      </c>
      <c r="I80" s="446">
        <v>122219.97566</v>
      </c>
      <c r="J80" s="446">
        <v>341729.12513</v>
      </c>
      <c r="K80" s="446">
        <v>52634.685279999998</v>
      </c>
      <c r="L80" s="446">
        <v>364758.11251000001</v>
      </c>
      <c r="M80" s="446">
        <v>81174.800579999996</v>
      </c>
    </row>
    <row r="81" spans="1:13" s="444" customFormat="1" ht="15" customHeight="1">
      <c r="A81" s="453" t="s">
        <v>630</v>
      </c>
      <c r="B81" s="446">
        <v>0</v>
      </c>
      <c r="C81" s="446">
        <v>0</v>
      </c>
      <c r="D81" s="446">
        <v>0</v>
      </c>
      <c r="E81" s="446">
        <v>0</v>
      </c>
      <c r="F81" s="446">
        <v>0</v>
      </c>
      <c r="G81" s="446">
        <v>0</v>
      </c>
      <c r="H81" s="446">
        <v>0</v>
      </c>
      <c r="I81" s="446">
        <v>0</v>
      </c>
      <c r="J81" s="446">
        <v>0</v>
      </c>
      <c r="K81" s="446">
        <v>0</v>
      </c>
      <c r="L81" s="446">
        <v>0</v>
      </c>
      <c r="M81" s="446">
        <v>0</v>
      </c>
    </row>
    <row r="82" spans="1:13" s="444" customFormat="1" ht="15" customHeight="1">
      <c r="A82" s="445" t="s">
        <v>631</v>
      </c>
      <c r="B82" s="446">
        <v>384325.13881999999</v>
      </c>
      <c r="C82" s="446">
        <v>190086.9184</v>
      </c>
      <c r="D82" s="446">
        <v>400800.53005</v>
      </c>
      <c r="E82" s="446">
        <v>499783.65826999996</v>
      </c>
      <c r="F82" s="446">
        <v>224015.60227</v>
      </c>
      <c r="G82" s="446">
        <v>379732.06248000002</v>
      </c>
      <c r="H82" s="446">
        <v>152498.23358</v>
      </c>
      <c r="I82" s="446">
        <v>122219.97566</v>
      </c>
      <c r="J82" s="446">
        <v>341729.12513</v>
      </c>
      <c r="K82" s="446">
        <v>52634.685279999998</v>
      </c>
      <c r="L82" s="446">
        <v>364758.11251000001</v>
      </c>
      <c r="M82" s="446">
        <v>81174.800579999996</v>
      </c>
    </row>
    <row r="83" spans="1:13" s="444" customFormat="1" ht="15" customHeight="1" thickBot="1">
      <c r="A83" s="453" t="s">
        <v>632</v>
      </c>
      <c r="B83" s="446">
        <v>-130133.5376</v>
      </c>
      <c r="C83" s="446">
        <v>-39500.000619999999</v>
      </c>
      <c r="D83" s="446">
        <v>-129085.99187</v>
      </c>
      <c r="E83" s="446">
        <v>-184066.28722999999</v>
      </c>
      <c r="F83" s="446">
        <v>-79352.798859999995</v>
      </c>
      <c r="G83" s="446">
        <v>-158135.01999999999</v>
      </c>
      <c r="H83" s="446">
        <v>-110058</v>
      </c>
      <c r="I83" s="446">
        <v>-49151.902000000002</v>
      </c>
      <c r="J83" s="446">
        <v>-114259.26212</v>
      </c>
      <c r="K83" s="446">
        <v>-20014.099999999999</v>
      </c>
      <c r="L83" s="446">
        <v>-136349.1</v>
      </c>
      <c r="M83" s="446">
        <v>-36495.199999999997</v>
      </c>
    </row>
    <row r="84" spans="1:13" s="444" customFormat="1" ht="15" customHeight="1" thickTop="1" thickBot="1">
      <c r="A84" s="440" t="s">
        <v>633</v>
      </c>
      <c r="B84" s="441">
        <v>254191.60122000001</v>
      </c>
      <c r="C84" s="441">
        <v>150586.91777999999</v>
      </c>
      <c r="D84" s="441">
        <v>271714.53818000003</v>
      </c>
      <c r="E84" s="441">
        <v>315717.37104</v>
      </c>
      <c r="F84" s="441">
        <v>144662.80340999999</v>
      </c>
      <c r="G84" s="441">
        <v>221597.04248</v>
      </c>
      <c r="H84" s="441">
        <v>42440.23358</v>
      </c>
      <c r="I84" s="441">
        <v>73068.073659999995</v>
      </c>
      <c r="J84" s="441">
        <v>227469.86301</v>
      </c>
      <c r="K84" s="441">
        <v>32620.585280000003</v>
      </c>
      <c r="L84" s="441">
        <v>228409.01251</v>
      </c>
      <c r="M84" s="441">
        <v>44679.600579999998</v>
      </c>
    </row>
    <row r="85" spans="1:13" s="444" customFormat="1" ht="3.75" customHeight="1" thickTop="1" thickBot="1">
      <c r="A85" s="457"/>
      <c r="B85" s="458"/>
      <c r="C85" s="458"/>
      <c r="D85" s="458"/>
      <c r="E85" s="458"/>
      <c r="F85" s="458"/>
      <c r="G85" s="458"/>
      <c r="H85" s="458"/>
      <c r="I85" s="458"/>
      <c r="J85" s="458"/>
      <c r="K85" s="458"/>
      <c r="L85" s="458"/>
      <c r="M85" s="458"/>
    </row>
    <row r="86" spans="1:13" s="444" customFormat="1" ht="15" customHeight="1" thickTop="1">
      <c r="A86" s="459"/>
      <c r="B86" s="401"/>
      <c r="C86" s="401"/>
      <c r="D86" s="401"/>
      <c r="E86" s="401"/>
      <c r="F86" s="401"/>
      <c r="G86" s="401"/>
      <c r="H86" s="401"/>
      <c r="I86" s="401"/>
      <c r="J86" s="401"/>
      <c r="K86" s="401"/>
      <c r="L86" s="401"/>
      <c r="M86" s="401"/>
    </row>
    <row r="87" spans="1:13" s="444" customFormat="1">
      <c r="M87" s="492"/>
    </row>
    <row r="88" spans="1:13" s="444" customFormat="1">
      <c r="M88" s="492"/>
    </row>
    <row r="89" spans="1:13" s="444" customFormat="1">
      <c r="M89" s="492"/>
    </row>
  </sheetData>
  <mergeCells count="4">
    <mergeCell ref="A1:M1"/>
    <mergeCell ref="A2:M2"/>
    <mergeCell ref="A3:M3"/>
    <mergeCell ref="A4:M4"/>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6"/>
  <sheetViews>
    <sheetView zoomScale="85" zoomScaleNormal="85" workbookViewId="0">
      <selection activeCell="H42" sqref="H42"/>
    </sheetView>
  </sheetViews>
  <sheetFormatPr baseColWidth="10" defaultColWidth="9.140625" defaultRowHeight="18"/>
  <cols>
    <col min="1" max="1" width="89.85546875" style="271" bestFit="1" customWidth="1"/>
    <col min="2" max="8" width="10.7109375" style="271" bestFit="1" customWidth="1"/>
    <col min="9" max="9" width="10.7109375" style="271" customWidth="1"/>
    <col min="10" max="10" width="10.7109375" style="271" bestFit="1" customWidth="1"/>
    <col min="11" max="12" width="10.7109375" style="271" customWidth="1"/>
    <col min="13" max="13" width="10.7109375" style="276" bestFit="1" customWidth="1"/>
    <col min="14" max="256" width="9.140625" style="271"/>
    <col min="257" max="257" width="89.85546875" style="271" bestFit="1" customWidth="1"/>
    <col min="258" max="264" width="10.7109375" style="271" bestFit="1" customWidth="1"/>
    <col min="265" max="265" width="10.7109375" style="271" customWidth="1"/>
    <col min="266" max="266" width="10.7109375" style="271" bestFit="1" customWidth="1"/>
    <col min="267" max="268" width="10.7109375" style="271" customWidth="1"/>
    <col min="269" max="269" width="10.7109375" style="271" bestFit="1" customWidth="1"/>
    <col min="270" max="512" width="9.140625" style="271"/>
    <col min="513" max="513" width="89.85546875" style="271" bestFit="1" customWidth="1"/>
    <col min="514" max="520" width="10.7109375" style="271" bestFit="1" customWidth="1"/>
    <col min="521" max="521" width="10.7109375" style="271" customWidth="1"/>
    <col min="522" max="522" width="10.7109375" style="271" bestFit="1" customWidth="1"/>
    <col min="523" max="524" width="10.7109375" style="271" customWidth="1"/>
    <col min="525" max="525" width="10.7109375" style="271" bestFit="1" customWidth="1"/>
    <col min="526" max="768" width="9.140625" style="271"/>
    <col min="769" max="769" width="89.85546875" style="271" bestFit="1" customWidth="1"/>
    <col min="770" max="776" width="10.7109375" style="271" bestFit="1" customWidth="1"/>
    <col min="777" max="777" width="10.7109375" style="271" customWidth="1"/>
    <col min="778" max="778" width="10.7109375" style="271" bestFit="1" customWidth="1"/>
    <col min="779" max="780" width="10.7109375" style="271" customWidth="1"/>
    <col min="781" max="781" width="10.7109375" style="271" bestFit="1" customWidth="1"/>
    <col min="782" max="1024" width="9.140625" style="271"/>
    <col min="1025" max="1025" width="89.85546875" style="271" bestFit="1" customWidth="1"/>
    <col min="1026" max="1032" width="10.7109375" style="271" bestFit="1" customWidth="1"/>
    <col min="1033" max="1033" width="10.7109375" style="271" customWidth="1"/>
    <col min="1034" max="1034" width="10.7109375" style="271" bestFit="1" customWidth="1"/>
    <col min="1035" max="1036" width="10.7109375" style="271" customWidth="1"/>
    <col min="1037" max="1037" width="10.7109375" style="271" bestFit="1" customWidth="1"/>
    <col min="1038" max="1280" width="9.140625" style="271"/>
    <col min="1281" max="1281" width="89.85546875" style="271" bestFit="1" customWidth="1"/>
    <col min="1282" max="1288" width="10.7109375" style="271" bestFit="1" customWidth="1"/>
    <col min="1289" max="1289" width="10.7109375" style="271" customWidth="1"/>
    <col min="1290" max="1290" width="10.7109375" style="271" bestFit="1" customWidth="1"/>
    <col min="1291" max="1292" width="10.7109375" style="271" customWidth="1"/>
    <col min="1293" max="1293" width="10.7109375" style="271" bestFit="1" customWidth="1"/>
    <col min="1294" max="1536" width="9.140625" style="271"/>
    <col min="1537" max="1537" width="89.85546875" style="271" bestFit="1" customWidth="1"/>
    <col min="1538" max="1544" width="10.7109375" style="271" bestFit="1" customWidth="1"/>
    <col min="1545" max="1545" width="10.7109375" style="271" customWidth="1"/>
    <col min="1546" max="1546" width="10.7109375" style="271" bestFit="1" customWidth="1"/>
    <col min="1547" max="1548" width="10.7109375" style="271" customWidth="1"/>
    <col min="1549" max="1549" width="10.7109375" style="271" bestFit="1" customWidth="1"/>
    <col min="1550" max="1792" width="9.140625" style="271"/>
    <col min="1793" max="1793" width="89.85546875" style="271" bestFit="1" customWidth="1"/>
    <col min="1794" max="1800" width="10.7109375" style="271" bestFit="1" customWidth="1"/>
    <col min="1801" max="1801" width="10.7109375" style="271" customWidth="1"/>
    <col min="1802" max="1802" width="10.7109375" style="271" bestFit="1" customWidth="1"/>
    <col min="1803" max="1804" width="10.7109375" style="271" customWidth="1"/>
    <col min="1805" max="1805" width="10.7109375" style="271" bestFit="1" customWidth="1"/>
    <col min="1806" max="2048" width="9.140625" style="271"/>
    <col min="2049" max="2049" width="89.85546875" style="271" bestFit="1" customWidth="1"/>
    <col min="2050" max="2056" width="10.7109375" style="271" bestFit="1" customWidth="1"/>
    <col min="2057" max="2057" width="10.7109375" style="271" customWidth="1"/>
    <col min="2058" max="2058" width="10.7109375" style="271" bestFit="1" customWidth="1"/>
    <col min="2059" max="2060" width="10.7109375" style="271" customWidth="1"/>
    <col min="2061" max="2061" width="10.7109375" style="271" bestFit="1" customWidth="1"/>
    <col min="2062" max="2304" width="9.140625" style="271"/>
    <col min="2305" max="2305" width="89.85546875" style="271" bestFit="1" customWidth="1"/>
    <col min="2306" max="2312" width="10.7109375" style="271" bestFit="1" customWidth="1"/>
    <col min="2313" max="2313" width="10.7109375" style="271" customWidth="1"/>
    <col min="2314" max="2314" width="10.7109375" style="271" bestFit="1" customWidth="1"/>
    <col min="2315" max="2316" width="10.7109375" style="271" customWidth="1"/>
    <col min="2317" max="2317" width="10.7109375" style="271" bestFit="1" customWidth="1"/>
    <col min="2318" max="2560" width="9.140625" style="271"/>
    <col min="2561" max="2561" width="89.85546875" style="271" bestFit="1" customWidth="1"/>
    <col min="2562" max="2568" width="10.7109375" style="271" bestFit="1" customWidth="1"/>
    <col min="2569" max="2569" width="10.7109375" style="271" customWidth="1"/>
    <col min="2570" max="2570" width="10.7109375" style="271" bestFit="1" customWidth="1"/>
    <col min="2571" max="2572" width="10.7109375" style="271" customWidth="1"/>
    <col min="2573" max="2573" width="10.7109375" style="271" bestFit="1" customWidth="1"/>
    <col min="2574" max="2816" width="9.140625" style="271"/>
    <col min="2817" max="2817" width="89.85546875" style="271" bestFit="1" customWidth="1"/>
    <col min="2818" max="2824" width="10.7109375" style="271" bestFit="1" customWidth="1"/>
    <col min="2825" max="2825" width="10.7109375" style="271" customWidth="1"/>
    <col min="2826" max="2826" width="10.7109375" style="271" bestFit="1" customWidth="1"/>
    <col min="2827" max="2828" width="10.7109375" style="271" customWidth="1"/>
    <col min="2829" max="2829" width="10.7109375" style="271" bestFit="1" customWidth="1"/>
    <col min="2830" max="3072" width="9.140625" style="271"/>
    <col min="3073" max="3073" width="89.85546875" style="271" bestFit="1" customWidth="1"/>
    <col min="3074" max="3080" width="10.7109375" style="271" bestFit="1" customWidth="1"/>
    <col min="3081" max="3081" width="10.7109375" style="271" customWidth="1"/>
    <col min="3082" max="3082" width="10.7109375" style="271" bestFit="1" customWidth="1"/>
    <col min="3083" max="3084" width="10.7109375" style="271" customWidth="1"/>
    <col min="3085" max="3085" width="10.7109375" style="271" bestFit="1" customWidth="1"/>
    <col min="3086" max="3328" width="9.140625" style="271"/>
    <col min="3329" max="3329" width="89.85546875" style="271" bestFit="1" customWidth="1"/>
    <col min="3330" max="3336" width="10.7109375" style="271" bestFit="1" customWidth="1"/>
    <col min="3337" max="3337" width="10.7109375" style="271" customWidth="1"/>
    <col min="3338" max="3338" width="10.7109375" style="271" bestFit="1" customWidth="1"/>
    <col min="3339" max="3340" width="10.7109375" style="271" customWidth="1"/>
    <col min="3341" max="3341" width="10.7109375" style="271" bestFit="1" customWidth="1"/>
    <col min="3342" max="3584" width="9.140625" style="271"/>
    <col min="3585" max="3585" width="89.85546875" style="271" bestFit="1" customWidth="1"/>
    <col min="3586" max="3592" width="10.7109375" style="271" bestFit="1" customWidth="1"/>
    <col min="3593" max="3593" width="10.7109375" style="271" customWidth="1"/>
    <col min="3594" max="3594" width="10.7109375" style="271" bestFit="1" customWidth="1"/>
    <col min="3595" max="3596" width="10.7109375" style="271" customWidth="1"/>
    <col min="3597" max="3597" width="10.7109375" style="271" bestFit="1" customWidth="1"/>
    <col min="3598" max="3840" width="9.140625" style="271"/>
    <col min="3841" max="3841" width="89.85546875" style="271" bestFit="1" customWidth="1"/>
    <col min="3842" max="3848" width="10.7109375" style="271" bestFit="1" customWidth="1"/>
    <col min="3849" max="3849" width="10.7109375" style="271" customWidth="1"/>
    <col min="3850" max="3850" width="10.7109375" style="271" bestFit="1" customWidth="1"/>
    <col min="3851" max="3852" width="10.7109375" style="271" customWidth="1"/>
    <col min="3853" max="3853" width="10.7109375" style="271" bestFit="1" customWidth="1"/>
    <col min="3854" max="4096" width="9.140625" style="271"/>
    <col min="4097" max="4097" width="89.85546875" style="271" bestFit="1" customWidth="1"/>
    <col min="4098" max="4104" width="10.7109375" style="271" bestFit="1" customWidth="1"/>
    <col min="4105" max="4105" width="10.7109375" style="271" customWidth="1"/>
    <col min="4106" max="4106" width="10.7109375" style="271" bestFit="1" customWidth="1"/>
    <col min="4107" max="4108" width="10.7109375" style="271" customWidth="1"/>
    <col min="4109" max="4109" width="10.7109375" style="271" bestFit="1" customWidth="1"/>
    <col min="4110" max="4352" width="9.140625" style="271"/>
    <col min="4353" max="4353" width="89.85546875" style="271" bestFit="1" customWidth="1"/>
    <col min="4354" max="4360" width="10.7109375" style="271" bestFit="1" customWidth="1"/>
    <col min="4361" max="4361" width="10.7109375" style="271" customWidth="1"/>
    <col min="4362" max="4362" width="10.7109375" style="271" bestFit="1" customWidth="1"/>
    <col min="4363" max="4364" width="10.7109375" style="271" customWidth="1"/>
    <col min="4365" max="4365" width="10.7109375" style="271" bestFit="1" customWidth="1"/>
    <col min="4366" max="4608" width="9.140625" style="271"/>
    <col min="4609" max="4609" width="89.85546875" style="271" bestFit="1" customWidth="1"/>
    <col min="4610" max="4616" width="10.7109375" style="271" bestFit="1" customWidth="1"/>
    <col min="4617" max="4617" width="10.7109375" style="271" customWidth="1"/>
    <col min="4618" max="4618" width="10.7109375" style="271" bestFit="1" customWidth="1"/>
    <col min="4619" max="4620" width="10.7109375" style="271" customWidth="1"/>
    <col min="4621" max="4621" width="10.7109375" style="271" bestFit="1" customWidth="1"/>
    <col min="4622" max="4864" width="9.140625" style="271"/>
    <col min="4865" max="4865" width="89.85546875" style="271" bestFit="1" customWidth="1"/>
    <col min="4866" max="4872" width="10.7109375" style="271" bestFit="1" customWidth="1"/>
    <col min="4873" max="4873" width="10.7109375" style="271" customWidth="1"/>
    <col min="4874" max="4874" width="10.7109375" style="271" bestFit="1" customWidth="1"/>
    <col min="4875" max="4876" width="10.7109375" style="271" customWidth="1"/>
    <col min="4877" max="4877" width="10.7109375" style="271" bestFit="1" customWidth="1"/>
    <col min="4878" max="5120" width="9.140625" style="271"/>
    <col min="5121" max="5121" width="89.85546875" style="271" bestFit="1" customWidth="1"/>
    <col min="5122" max="5128" width="10.7109375" style="271" bestFit="1" customWidth="1"/>
    <col min="5129" max="5129" width="10.7109375" style="271" customWidth="1"/>
    <col min="5130" max="5130" width="10.7109375" style="271" bestFit="1" customWidth="1"/>
    <col min="5131" max="5132" width="10.7109375" style="271" customWidth="1"/>
    <col min="5133" max="5133" width="10.7109375" style="271" bestFit="1" customWidth="1"/>
    <col min="5134" max="5376" width="9.140625" style="271"/>
    <col min="5377" max="5377" width="89.85546875" style="271" bestFit="1" customWidth="1"/>
    <col min="5378" max="5384" width="10.7109375" style="271" bestFit="1" customWidth="1"/>
    <col min="5385" max="5385" width="10.7109375" style="271" customWidth="1"/>
    <col min="5386" max="5386" width="10.7109375" style="271" bestFit="1" customWidth="1"/>
    <col min="5387" max="5388" width="10.7109375" style="271" customWidth="1"/>
    <col min="5389" max="5389" width="10.7109375" style="271" bestFit="1" customWidth="1"/>
    <col min="5390" max="5632" width="9.140625" style="271"/>
    <col min="5633" max="5633" width="89.85546875" style="271" bestFit="1" customWidth="1"/>
    <col min="5634" max="5640" width="10.7109375" style="271" bestFit="1" customWidth="1"/>
    <col min="5641" max="5641" width="10.7109375" style="271" customWidth="1"/>
    <col min="5642" max="5642" width="10.7109375" style="271" bestFit="1" customWidth="1"/>
    <col min="5643" max="5644" width="10.7109375" style="271" customWidth="1"/>
    <col min="5645" max="5645" width="10.7109375" style="271" bestFit="1" customWidth="1"/>
    <col min="5646" max="5888" width="9.140625" style="271"/>
    <col min="5889" max="5889" width="89.85546875" style="271" bestFit="1" customWidth="1"/>
    <col min="5890" max="5896" width="10.7109375" style="271" bestFit="1" customWidth="1"/>
    <col min="5897" max="5897" width="10.7109375" style="271" customWidth="1"/>
    <col min="5898" max="5898" width="10.7109375" style="271" bestFit="1" customWidth="1"/>
    <col min="5899" max="5900" width="10.7109375" style="271" customWidth="1"/>
    <col min="5901" max="5901" width="10.7109375" style="271" bestFit="1" customWidth="1"/>
    <col min="5902" max="6144" width="9.140625" style="271"/>
    <col min="6145" max="6145" width="89.85546875" style="271" bestFit="1" customWidth="1"/>
    <col min="6146" max="6152" width="10.7109375" style="271" bestFit="1" customWidth="1"/>
    <col min="6153" max="6153" width="10.7109375" style="271" customWidth="1"/>
    <col min="6154" max="6154" width="10.7109375" style="271" bestFit="1" customWidth="1"/>
    <col min="6155" max="6156" width="10.7109375" style="271" customWidth="1"/>
    <col min="6157" max="6157" width="10.7109375" style="271" bestFit="1" customWidth="1"/>
    <col min="6158" max="6400" width="9.140625" style="271"/>
    <col min="6401" max="6401" width="89.85546875" style="271" bestFit="1" customWidth="1"/>
    <col min="6402" max="6408" width="10.7109375" style="271" bestFit="1" customWidth="1"/>
    <col min="6409" max="6409" width="10.7109375" style="271" customWidth="1"/>
    <col min="6410" max="6410" width="10.7109375" style="271" bestFit="1" customWidth="1"/>
    <col min="6411" max="6412" width="10.7109375" style="271" customWidth="1"/>
    <col min="6413" max="6413" width="10.7109375" style="271" bestFit="1" customWidth="1"/>
    <col min="6414" max="6656" width="9.140625" style="271"/>
    <col min="6657" max="6657" width="89.85546875" style="271" bestFit="1" customWidth="1"/>
    <col min="6658" max="6664" width="10.7109375" style="271" bestFit="1" customWidth="1"/>
    <col min="6665" max="6665" width="10.7109375" style="271" customWidth="1"/>
    <col min="6666" max="6666" width="10.7109375" style="271" bestFit="1" customWidth="1"/>
    <col min="6667" max="6668" width="10.7109375" style="271" customWidth="1"/>
    <col min="6669" max="6669" width="10.7109375" style="271" bestFit="1" customWidth="1"/>
    <col min="6670" max="6912" width="9.140625" style="271"/>
    <col min="6913" max="6913" width="89.85546875" style="271" bestFit="1" customWidth="1"/>
    <col min="6914" max="6920" width="10.7109375" style="271" bestFit="1" customWidth="1"/>
    <col min="6921" max="6921" width="10.7109375" style="271" customWidth="1"/>
    <col min="6922" max="6922" width="10.7109375" style="271" bestFit="1" customWidth="1"/>
    <col min="6923" max="6924" width="10.7109375" style="271" customWidth="1"/>
    <col min="6925" max="6925" width="10.7109375" style="271" bestFit="1" customWidth="1"/>
    <col min="6926" max="7168" width="9.140625" style="271"/>
    <col min="7169" max="7169" width="89.85546875" style="271" bestFit="1" customWidth="1"/>
    <col min="7170" max="7176" width="10.7109375" style="271" bestFit="1" customWidth="1"/>
    <col min="7177" max="7177" width="10.7109375" style="271" customWidth="1"/>
    <col min="7178" max="7178" width="10.7109375" style="271" bestFit="1" customWidth="1"/>
    <col min="7179" max="7180" width="10.7109375" style="271" customWidth="1"/>
    <col min="7181" max="7181" width="10.7109375" style="271" bestFit="1" customWidth="1"/>
    <col min="7182" max="7424" width="9.140625" style="271"/>
    <col min="7425" max="7425" width="89.85546875" style="271" bestFit="1" customWidth="1"/>
    <col min="7426" max="7432" width="10.7109375" style="271" bestFit="1" customWidth="1"/>
    <col min="7433" max="7433" width="10.7109375" style="271" customWidth="1"/>
    <col min="7434" max="7434" width="10.7109375" style="271" bestFit="1" customWidth="1"/>
    <col min="7435" max="7436" width="10.7109375" style="271" customWidth="1"/>
    <col min="7437" max="7437" width="10.7109375" style="271" bestFit="1" customWidth="1"/>
    <col min="7438" max="7680" width="9.140625" style="271"/>
    <col min="7681" max="7681" width="89.85546875" style="271" bestFit="1" customWidth="1"/>
    <col min="7682" max="7688" width="10.7109375" style="271" bestFit="1" customWidth="1"/>
    <col min="7689" max="7689" width="10.7109375" style="271" customWidth="1"/>
    <col min="7690" max="7690" width="10.7109375" style="271" bestFit="1" customWidth="1"/>
    <col min="7691" max="7692" width="10.7109375" style="271" customWidth="1"/>
    <col min="7693" max="7693" width="10.7109375" style="271" bestFit="1" customWidth="1"/>
    <col min="7694" max="7936" width="9.140625" style="271"/>
    <col min="7937" max="7937" width="89.85546875" style="271" bestFit="1" customWidth="1"/>
    <col min="7938" max="7944" width="10.7109375" style="271" bestFit="1" customWidth="1"/>
    <col min="7945" max="7945" width="10.7109375" style="271" customWidth="1"/>
    <col min="7946" max="7946" width="10.7109375" style="271" bestFit="1" customWidth="1"/>
    <col min="7947" max="7948" width="10.7109375" style="271" customWidth="1"/>
    <col min="7949" max="7949" width="10.7109375" style="271" bestFit="1" customWidth="1"/>
    <col min="7950" max="8192" width="9.140625" style="271"/>
    <col min="8193" max="8193" width="89.85546875" style="271" bestFit="1" customWidth="1"/>
    <col min="8194" max="8200" width="10.7109375" style="271" bestFit="1" customWidth="1"/>
    <col min="8201" max="8201" width="10.7109375" style="271" customWidth="1"/>
    <col min="8202" max="8202" width="10.7109375" style="271" bestFit="1" customWidth="1"/>
    <col min="8203" max="8204" width="10.7109375" style="271" customWidth="1"/>
    <col min="8205" max="8205" width="10.7109375" style="271" bestFit="1" customWidth="1"/>
    <col min="8206" max="8448" width="9.140625" style="271"/>
    <col min="8449" max="8449" width="89.85546875" style="271" bestFit="1" customWidth="1"/>
    <col min="8450" max="8456" width="10.7109375" style="271" bestFit="1" customWidth="1"/>
    <col min="8457" max="8457" width="10.7109375" style="271" customWidth="1"/>
    <col min="8458" max="8458" width="10.7109375" style="271" bestFit="1" customWidth="1"/>
    <col min="8459" max="8460" width="10.7109375" style="271" customWidth="1"/>
    <col min="8461" max="8461" width="10.7109375" style="271" bestFit="1" customWidth="1"/>
    <col min="8462" max="8704" width="9.140625" style="271"/>
    <col min="8705" max="8705" width="89.85546875" style="271" bestFit="1" customWidth="1"/>
    <col min="8706" max="8712" width="10.7109375" style="271" bestFit="1" customWidth="1"/>
    <col min="8713" max="8713" width="10.7109375" style="271" customWidth="1"/>
    <col min="8714" max="8714" width="10.7109375" style="271" bestFit="1" customWidth="1"/>
    <col min="8715" max="8716" width="10.7109375" style="271" customWidth="1"/>
    <col min="8717" max="8717" width="10.7109375" style="271" bestFit="1" customWidth="1"/>
    <col min="8718" max="8960" width="9.140625" style="271"/>
    <col min="8961" max="8961" width="89.85546875" style="271" bestFit="1" customWidth="1"/>
    <col min="8962" max="8968" width="10.7109375" style="271" bestFit="1" customWidth="1"/>
    <col min="8969" max="8969" width="10.7109375" style="271" customWidth="1"/>
    <col min="8970" max="8970" width="10.7109375" style="271" bestFit="1" customWidth="1"/>
    <col min="8971" max="8972" width="10.7109375" style="271" customWidth="1"/>
    <col min="8973" max="8973" width="10.7109375" style="271" bestFit="1" customWidth="1"/>
    <col min="8974" max="9216" width="9.140625" style="271"/>
    <col min="9217" max="9217" width="89.85546875" style="271" bestFit="1" customWidth="1"/>
    <col min="9218" max="9224" width="10.7109375" style="271" bestFit="1" customWidth="1"/>
    <col min="9225" max="9225" width="10.7109375" style="271" customWidth="1"/>
    <col min="9226" max="9226" width="10.7109375" style="271" bestFit="1" customWidth="1"/>
    <col min="9227" max="9228" width="10.7109375" style="271" customWidth="1"/>
    <col min="9229" max="9229" width="10.7109375" style="271" bestFit="1" customWidth="1"/>
    <col min="9230" max="9472" width="9.140625" style="271"/>
    <col min="9473" max="9473" width="89.85546875" style="271" bestFit="1" customWidth="1"/>
    <col min="9474" max="9480" width="10.7109375" style="271" bestFit="1" customWidth="1"/>
    <col min="9481" max="9481" width="10.7109375" style="271" customWidth="1"/>
    <col min="9482" max="9482" width="10.7109375" style="271" bestFit="1" customWidth="1"/>
    <col min="9483" max="9484" width="10.7109375" style="271" customWidth="1"/>
    <col min="9485" max="9485" width="10.7109375" style="271" bestFit="1" customWidth="1"/>
    <col min="9486" max="9728" width="9.140625" style="271"/>
    <col min="9729" max="9729" width="89.85546875" style="271" bestFit="1" customWidth="1"/>
    <col min="9730" max="9736" width="10.7109375" style="271" bestFit="1" customWidth="1"/>
    <col min="9737" max="9737" width="10.7109375" style="271" customWidth="1"/>
    <col min="9738" max="9738" width="10.7109375" style="271" bestFit="1" customWidth="1"/>
    <col min="9739" max="9740" width="10.7109375" style="271" customWidth="1"/>
    <col min="9741" max="9741" width="10.7109375" style="271" bestFit="1" customWidth="1"/>
    <col min="9742" max="9984" width="9.140625" style="271"/>
    <col min="9985" max="9985" width="89.85546875" style="271" bestFit="1" customWidth="1"/>
    <col min="9986" max="9992" width="10.7109375" style="271" bestFit="1" customWidth="1"/>
    <col min="9993" max="9993" width="10.7109375" style="271" customWidth="1"/>
    <col min="9994" max="9994" width="10.7109375" style="271" bestFit="1" customWidth="1"/>
    <col min="9995" max="9996" width="10.7109375" style="271" customWidth="1"/>
    <col min="9997" max="9997" width="10.7109375" style="271" bestFit="1" customWidth="1"/>
    <col min="9998" max="10240" width="9.140625" style="271"/>
    <col min="10241" max="10241" width="89.85546875" style="271" bestFit="1" customWidth="1"/>
    <col min="10242" max="10248" width="10.7109375" style="271" bestFit="1" customWidth="1"/>
    <col min="10249" max="10249" width="10.7109375" style="271" customWidth="1"/>
    <col min="10250" max="10250" width="10.7109375" style="271" bestFit="1" customWidth="1"/>
    <col min="10251" max="10252" width="10.7109375" style="271" customWidth="1"/>
    <col min="10253" max="10253" width="10.7109375" style="271" bestFit="1" customWidth="1"/>
    <col min="10254" max="10496" width="9.140625" style="271"/>
    <col min="10497" max="10497" width="89.85546875" style="271" bestFit="1" customWidth="1"/>
    <col min="10498" max="10504" width="10.7109375" style="271" bestFit="1" customWidth="1"/>
    <col min="10505" max="10505" width="10.7109375" style="271" customWidth="1"/>
    <col min="10506" max="10506" width="10.7109375" style="271" bestFit="1" customWidth="1"/>
    <col min="10507" max="10508" width="10.7109375" style="271" customWidth="1"/>
    <col min="10509" max="10509" width="10.7109375" style="271" bestFit="1" customWidth="1"/>
    <col min="10510" max="10752" width="9.140625" style="271"/>
    <col min="10753" max="10753" width="89.85546875" style="271" bestFit="1" customWidth="1"/>
    <col min="10754" max="10760" width="10.7109375" style="271" bestFit="1" customWidth="1"/>
    <col min="10761" max="10761" width="10.7109375" style="271" customWidth="1"/>
    <col min="10762" max="10762" width="10.7109375" style="271" bestFit="1" customWidth="1"/>
    <col min="10763" max="10764" width="10.7109375" style="271" customWidth="1"/>
    <col min="10765" max="10765" width="10.7109375" style="271" bestFit="1" customWidth="1"/>
    <col min="10766" max="11008" width="9.140625" style="271"/>
    <col min="11009" max="11009" width="89.85546875" style="271" bestFit="1" customWidth="1"/>
    <col min="11010" max="11016" width="10.7109375" style="271" bestFit="1" customWidth="1"/>
    <col min="11017" max="11017" width="10.7109375" style="271" customWidth="1"/>
    <col min="11018" max="11018" width="10.7109375" style="271" bestFit="1" customWidth="1"/>
    <col min="11019" max="11020" width="10.7109375" style="271" customWidth="1"/>
    <col min="11021" max="11021" width="10.7109375" style="271" bestFit="1" customWidth="1"/>
    <col min="11022" max="11264" width="9.140625" style="271"/>
    <col min="11265" max="11265" width="89.85546875" style="271" bestFit="1" customWidth="1"/>
    <col min="11266" max="11272" width="10.7109375" style="271" bestFit="1" customWidth="1"/>
    <col min="11273" max="11273" width="10.7109375" style="271" customWidth="1"/>
    <col min="11274" max="11274" width="10.7109375" style="271" bestFit="1" customWidth="1"/>
    <col min="11275" max="11276" width="10.7109375" style="271" customWidth="1"/>
    <col min="11277" max="11277" width="10.7109375" style="271" bestFit="1" customWidth="1"/>
    <col min="11278" max="11520" width="9.140625" style="271"/>
    <col min="11521" max="11521" width="89.85546875" style="271" bestFit="1" customWidth="1"/>
    <col min="11522" max="11528" width="10.7109375" style="271" bestFit="1" customWidth="1"/>
    <col min="11529" max="11529" width="10.7109375" style="271" customWidth="1"/>
    <col min="11530" max="11530" width="10.7109375" style="271" bestFit="1" customWidth="1"/>
    <col min="11531" max="11532" width="10.7109375" style="271" customWidth="1"/>
    <col min="11533" max="11533" width="10.7109375" style="271" bestFit="1" customWidth="1"/>
    <col min="11534" max="11776" width="9.140625" style="271"/>
    <col min="11777" max="11777" width="89.85546875" style="271" bestFit="1" customWidth="1"/>
    <col min="11778" max="11784" width="10.7109375" style="271" bestFit="1" customWidth="1"/>
    <col min="11785" max="11785" width="10.7109375" style="271" customWidth="1"/>
    <col min="11786" max="11786" width="10.7109375" style="271" bestFit="1" customWidth="1"/>
    <col min="11787" max="11788" width="10.7109375" style="271" customWidth="1"/>
    <col min="11789" max="11789" width="10.7109375" style="271" bestFit="1" customWidth="1"/>
    <col min="11790" max="12032" width="9.140625" style="271"/>
    <col min="12033" max="12033" width="89.85546875" style="271" bestFit="1" customWidth="1"/>
    <col min="12034" max="12040" width="10.7109375" style="271" bestFit="1" customWidth="1"/>
    <col min="12041" max="12041" width="10.7109375" style="271" customWidth="1"/>
    <col min="12042" max="12042" width="10.7109375" style="271" bestFit="1" customWidth="1"/>
    <col min="12043" max="12044" width="10.7109375" style="271" customWidth="1"/>
    <col min="12045" max="12045" width="10.7109375" style="271" bestFit="1" customWidth="1"/>
    <col min="12046" max="12288" width="9.140625" style="271"/>
    <col min="12289" max="12289" width="89.85546875" style="271" bestFit="1" customWidth="1"/>
    <col min="12290" max="12296" width="10.7109375" style="271" bestFit="1" customWidth="1"/>
    <col min="12297" max="12297" width="10.7109375" style="271" customWidth="1"/>
    <col min="12298" max="12298" width="10.7109375" style="271" bestFit="1" customWidth="1"/>
    <col min="12299" max="12300" width="10.7109375" style="271" customWidth="1"/>
    <col min="12301" max="12301" width="10.7109375" style="271" bestFit="1" customWidth="1"/>
    <col min="12302" max="12544" width="9.140625" style="271"/>
    <col min="12545" max="12545" width="89.85546875" style="271" bestFit="1" customWidth="1"/>
    <col min="12546" max="12552" width="10.7109375" style="271" bestFit="1" customWidth="1"/>
    <col min="12553" max="12553" width="10.7109375" style="271" customWidth="1"/>
    <col min="12554" max="12554" width="10.7109375" style="271" bestFit="1" customWidth="1"/>
    <col min="12555" max="12556" width="10.7109375" style="271" customWidth="1"/>
    <col min="12557" max="12557" width="10.7109375" style="271" bestFit="1" customWidth="1"/>
    <col min="12558" max="12800" width="9.140625" style="271"/>
    <col min="12801" max="12801" width="89.85546875" style="271" bestFit="1" customWidth="1"/>
    <col min="12802" max="12808" width="10.7109375" style="271" bestFit="1" customWidth="1"/>
    <col min="12809" max="12809" width="10.7109375" style="271" customWidth="1"/>
    <col min="12810" max="12810" width="10.7109375" style="271" bestFit="1" customWidth="1"/>
    <col min="12811" max="12812" width="10.7109375" style="271" customWidth="1"/>
    <col min="12813" max="12813" width="10.7109375" style="271" bestFit="1" customWidth="1"/>
    <col min="12814" max="13056" width="9.140625" style="271"/>
    <col min="13057" max="13057" width="89.85546875" style="271" bestFit="1" customWidth="1"/>
    <col min="13058" max="13064" width="10.7109375" style="271" bestFit="1" customWidth="1"/>
    <col min="13065" max="13065" width="10.7109375" style="271" customWidth="1"/>
    <col min="13066" max="13066" width="10.7109375" style="271" bestFit="1" customWidth="1"/>
    <col min="13067" max="13068" width="10.7109375" style="271" customWidth="1"/>
    <col min="13069" max="13069" width="10.7109375" style="271" bestFit="1" customWidth="1"/>
    <col min="13070" max="13312" width="9.140625" style="271"/>
    <col min="13313" max="13313" width="89.85546875" style="271" bestFit="1" customWidth="1"/>
    <col min="13314" max="13320" width="10.7109375" style="271" bestFit="1" customWidth="1"/>
    <col min="13321" max="13321" width="10.7109375" style="271" customWidth="1"/>
    <col min="13322" max="13322" width="10.7109375" style="271" bestFit="1" customWidth="1"/>
    <col min="13323" max="13324" width="10.7109375" style="271" customWidth="1"/>
    <col min="13325" max="13325" width="10.7109375" style="271" bestFit="1" customWidth="1"/>
    <col min="13326" max="13568" width="9.140625" style="271"/>
    <col min="13569" max="13569" width="89.85546875" style="271" bestFit="1" customWidth="1"/>
    <col min="13570" max="13576" width="10.7109375" style="271" bestFit="1" customWidth="1"/>
    <col min="13577" max="13577" width="10.7109375" style="271" customWidth="1"/>
    <col min="13578" max="13578" width="10.7109375" style="271" bestFit="1" customWidth="1"/>
    <col min="13579" max="13580" width="10.7109375" style="271" customWidth="1"/>
    <col min="13581" max="13581" width="10.7109375" style="271" bestFit="1" customWidth="1"/>
    <col min="13582" max="13824" width="9.140625" style="271"/>
    <col min="13825" max="13825" width="89.85546875" style="271" bestFit="1" customWidth="1"/>
    <col min="13826" max="13832" width="10.7109375" style="271" bestFit="1" customWidth="1"/>
    <col min="13833" max="13833" width="10.7109375" style="271" customWidth="1"/>
    <col min="13834" max="13834" width="10.7109375" style="271" bestFit="1" customWidth="1"/>
    <col min="13835" max="13836" width="10.7109375" style="271" customWidth="1"/>
    <col min="13837" max="13837" width="10.7109375" style="271" bestFit="1" customWidth="1"/>
    <col min="13838" max="14080" width="9.140625" style="271"/>
    <col min="14081" max="14081" width="89.85546875" style="271" bestFit="1" customWidth="1"/>
    <col min="14082" max="14088" width="10.7109375" style="271" bestFit="1" customWidth="1"/>
    <col min="14089" max="14089" width="10.7109375" style="271" customWidth="1"/>
    <col min="14090" max="14090" width="10.7109375" style="271" bestFit="1" customWidth="1"/>
    <col min="14091" max="14092" width="10.7109375" style="271" customWidth="1"/>
    <col min="14093" max="14093" width="10.7109375" style="271" bestFit="1" customWidth="1"/>
    <col min="14094" max="14336" width="9.140625" style="271"/>
    <col min="14337" max="14337" width="89.85546875" style="271" bestFit="1" customWidth="1"/>
    <col min="14338" max="14344" width="10.7109375" style="271" bestFit="1" customWidth="1"/>
    <col min="14345" max="14345" width="10.7109375" style="271" customWidth="1"/>
    <col min="14346" max="14346" width="10.7109375" style="271" bestFit="1" customWidth="1"/>
    <col min="14347" max="14348" width="10.7109375" style="271" customWidth="1"/>
    <col min="14349" max="14349" width="10.7109375" style="271" bestFit="1" customWidth="1"/>
    <col min="14350" max="14592" width="9.140625" style="271"/>
    <col min="14593" max="14593" width="89.85546875" style="271" bestFit="1" customWidth="1"/>
    <col min="14594" max="14600" width="10.7109375" style="271" bestFit="1" customWidth="1"/>
    <col min="14601" max="14601" width="10.7109375" style="271" customWidth="1"/>
    <col min="14602" max="14602" width="10.7109375" style="271" bestFit="1" customWidth="1"/>
    <col min="14603" max="14604" width="10.7109375" style="271" customWidth="1"/>
    <col min="14605" max="14605" width="10.7109375" style="271" bestFit="1" customWidth="1"/>
    <col min="14606" max="14848" width="9.140625" style="271"/>
    <col min="14849" max="14849" width="89.85546875" style="271" bestFit="1" customWidth="1"/>
    <col min="14850" max="14856" width="10.7109375" style="271" bestFit="1" customWidth="1"/>
    <col min="14857" max="14857" width="10.7109375" style="271" customWidth="1"/>
    <col min="14858" max="14858" width="10.7109375" style="271" bestFit="1" customWidth="1"/>
    <col min="14859" max="14860" width="10.7109375" style="271" customWidth="1"/>
    <col min="14861" max="14861" width="10.7109375" style="271" bestFit="1" customWidth="1"/>
    <col min="14862" max="15104" width="9.140625" style="271"/>
    <col min="15105" max="15105" width="89.85546875" style="271" bestFit="1" customWidth="1"/>
    <col min="15106" max="15112" width="10.7109375" style="271" bestFit="1" customWidth="1"/>
    <col min="15113" max="15113" width="10.7109375" style="271" customWidth="1"/>
    <col min="15114" max="15114" width="10.7109375" style="271" bestFit="1" customWidth="1"/>
    <col min="15115" max="15116" width="10.7109375" style="271" customWidth="1"/>
    <col min="15117" max="15117" width="10.7109375" style="271" bestFit="1" customWidth="1"/>
    <col min="15118" max="15360" width="9.140625" style="271"/>
    <col min="15361" max="15361" width="89.85546875" style="271" bestFit="1" customWidth="1"/>
    <col min="15362" max="15368" width="10.7109375" style="271" bestFit="1" customWidth="1"/>
    <col min="15369" max="15369" width="10.7109375" style="271" customWidth="1"/>
    <col min="15370" max="15370" width="10.7109375" style="271" bestFit="1" customWidth="1"/>
    <col min="15371" max="15372" width="10.7109375" style="271" customWidth="1"/>
    <col min="15373" max="15373" width="10.7109375" style="271" bestFit="1" customWidth="1"/>
    <col min="15374" max="15616" width="9.140625" style="271"/>
    <col min="15617" max="15617" width="89.85546875" style="271" bestFit="1" customWidth="1"/>
    <col min="15618" max="15624" width="10.7109375" style="271" bestFit="1" customWidth="1"/>
    <col min="15625" max="15625" width="10.7109375" style="271" customWidth="1"/>
    <col min="15626" max="15626" width="10.7109375" style="271" bestFit="1" customWidth="1"/>
    <col min="15627" max="15628" width="10.7109375" style="271" customWidth="1"/>
    <col min="15629" max="15629" width="10.7109375" style="271" bestFit="1" customWidth="1"/>
    <col min="15630" max="15872" width="9.140625" style="271"/>
    <col min="15873" max="15873" width="89.85546875" style="271" bestFit="1" customWidth="1"/>
    <col min="15874" max="15880" width="10.7109375" style="271" bestFit="1" customWidth="1"/>
    <col min="15881" max="15881" width="10.7109375" style="271" customWidth="1"/>
    <col min="15882" max="15882" width="10.7109375" style="271" bestFit="1" customWidth="1"/>
    <col min="15883" max="15884" width="10.7109375" style="271" customWidth="1"/>
    <col min="15885" max="15885" width="10.7109375" style="271" bestFit="1" customWidth="1"/>
    <col min="15886" max="16128" width="9.140625" style="271"/>
    <col min="16129" max="16129" width="89.85546875" style="271" bestFit="1" customWidth="1"/>
    <col min="16130" max="16136" width="10.7109375" style="271" bestFit="1" customWidth="1"/>
    <col min="16137" max="16137" width="10.7109375" style="271" customWidth="1"/>
    <col min="16138" max="16138" width="10.7109375" style="271" bestFit="1" customWidth="1"/>
    <col min="16139" max="16140" width="10.7109375" style="271" customWidth="1"/>
    <col min="16141" max="16141" width="10.7109375" style="271" bestFit="1" customWidth="1"/>
    <col min="16142" max="16384" width="9.140625" style="271"/>
  </cols>
  <sheetData>
    <row r="1" spans="1:14" ht="30" customHeight="1">
      <c r="A1" s="910" t="s">
        <v>333</v>
      </c>
      <c r="B1" s="910"/>
      <c r="C1" s="910"/>
      <c r="D1" s="910"/>
      <c r="E1" s="910"/>
      <c r="F1" s="910"/>
      <c r="G1" s="910"/>
      <c r="H1" s="910"/>
      <c r="I1" s="910"/>
      <c r="J1" s="910"/>
      <c r="K1" s="910"/>
      <c r="L1" s="910"/>
      <c r="M1" s="910"/>
      <c r="N1" s="429" t="s">
        <v>1442</v>
      </c>
    </row>
    <row r="2" spans="1:14" ht="15" customHeight="1">
      <c r="A2" s="911" t="s">
        <v>560</v>
      </c>
      <c r="B2" s="911"/>
      <c r="C2" s="911"/>
      <c r="D2" s="911"/>
      <c r="E2" s="911"/>
      <c r="F2" s="911"/>
      <c r="G2" s="911"/>
      <c r="H2" s="911"/>
      <c r="I2" s="911"/>
      <c r="J2" s="911"/>
      <c r="K2" s="911"/>
      <c r="L2" s="911"/>
      <c r="M2" s="911"/>
    </row>
    <row r="3" spans="1:14" ht="15" customHeight="1">
      <c r="A3" s="911" t="s">
        <v>769</v>
      </c>
      <c r="B3" s="911"/>
      <c r="C3" s="911"/>
      <c r="D3" s="911"/>
      <c r="E3" s="911"/>
      <c r="F3" s="911"/>
      <c r="G3" s="911"/>
      <c r="H3" s="911"/>
      <c r="I3" s="911"/>
      <c r="J3" s="911"/>
      <c r="K3" s="911"/>
      <c r="L3" s="911"/>
      <c r="M3" s="911"/>
    </row>
    <row r="4" spans="1:14" ht="30" customHeight="1">
      <c r="A4" s="912" t="s">
        <v>2</v>
      </c>
      <c r="B4" s="912"/>
      <c r="C4" s="912"/>
      <c r="D4" s="912"/>
      <c r="E4" s="912"/>
      <c r="F4" s="912"/>
      <c r="G4" s="912"/>
      <c r="H4" s="912"/>
      <c r="I4" s="912"/>
      <c r="J4" s="912"/>
      <c r="K4" s="912"/>
      <c r="L4" s="912"/>
      <c r="M4" s="912"/>
    </row>
    <row r="5" spans="1:14" ht="3.75" customHeight="1" thickBot="1">
      <c r="A5" s="270"/>
      <c r="B5" s="270"/>
      <c r="C5" s="270"/>
      <c r="D5" s="270"/>
      <c r="E5" s="270"/>
      <c r="F5" s="270"/>
      <c r="G5" s="270"/>
      <c r="H5" s="270"/>
      <c r="I5" s="270"/>
      <c r="J5" s="270"/>
      <c r="K5" s="270"/>
      <c r="L5" s="270"/>
      <c r="M5" s="270"/>
    </row>
    <row r="6" spans="1:14" s="439" customFormat="1" ht="30" customHeight="1" thickTop="1" thickBot="1">
      <c r="A6" s="436"/>
      <c r="B6" s="437" t="s">
        <v>561</v>
      </c>
      <c r="C6" s="437" t="s">
        <v>562</v>
      </c>
      <c r="D6" s="437" t="s">
        <v>563</v>
      </c>
      <c r="E6" s="437" t="s">
        <v>564</v>
      </c>
      <c r="F6" s="437" t="s">
        <v>565</v>
      </c>
      <c r="G6" s="437" t="s">
        <v>566</v>
      </c>
      <c r="H6" s="437" t="s">
        <v>567</v>
      </c>
      <c r="I6" s="437" t="s">
        <v>568</v>
      </c>
      <c r="J6" s="437" t="s">
        <v>569</v>
      </c>
      <c r="K6" s="437" t="s">
        <v>1444</v>
      </c>
      <c r="L6" s="437" t="s">
        <v>570</v>
      </c>
      <c r="M6" s="437" t="s">
        <v>1445</v>
      </c>
    </row>
    <row r="7" spans="1:14" s="444" customFormat="1" ht="15" customHeight="1" thickTop="1" thickBot="1">
      <c r="A7" s="440" t="s">
        <v>571</v>
      </c>
      <c r="B7" s="441">
        <v>16349686.066989999</v>
      </c>
      <c r="C7" s="441">
        <v>16712307.895680001</v>
      </c>
      <c r="D7" s="441">
        <v>18340388.580949999</v>
      </c>
      <c r="E7" s="441">
        <v>20691942.038660001</v>
      </c>
      <c r="F7" s="441">
        <v>21373415.541549999</v>
      </c>
      <c r="G7" s="441">
        <v>23671675.438639998</v>
      </c>
      <c r="H7" s="441">
        <v>26744740.505310003</v>
      </c>
      <c r="I7" s="441">
        <v>27553745.529119998</v>
      </c>
      <c r="J7" s="441">
        <v>27712320.282060001</v>
      </c>
      <c r="K7" s="441">
        <v>29144930.309419997</v>
      </c>
      <c r="L7" s="441">
        <v>30301421.265110001</v>
      </c>
      <c r="M7" s="441">
        <v>29224644.709369998</v>
      </c>
      <c r="N7" s="493"/>
    </row>
    <row r="8" spans="1:14" s="447" customFormat="1" ht="15" customHeight="1" thickTop="1">
      <c r="A8" s="445" t="s">
        <v>9</v>
      </c>
      <c r="B8" s="446">
        <v>3693562.7569400002</v>
      </c>
      <c r="C8" s="446">
        <v>2940085.3669099999</v>
      </c>
      <c r="D8" s="446">
        <v>3060483.7812600001</v>
      </c>
      <c r="E8" s="446">
        <v>3173156.1096899998</v>
      </c>
      <c r="F8" s="446">
        <v>2323865.4294000003</v>
      </c>
      <c r="G8" s="446">
        <v>2990815.3896999997</v>
      </c>
      <c r="H8" s="446">
        <v>2885460.0523299999</v>
      </c>
      <c r="I8" s="446">
        <v>2782240.4540999997</v>
      </c>
      <c r="J8" s="446">
        <v>2309580.2941399999</v>
      </c>
      <c r="K8" s="446">
        <v>3865052.3092</v>
      </c>
      <c r="L8" s="446">
        <v>3809116.6959499996</v>
      </c>
      <c r="M8" s="446">
        <v>2054116.6125899998</v>
      </c>
      <c r="N8" s="493"/>
    </row>
    <row r="9" spans="1:14" s="447" customFormat="1" ht="15" customHeight="1">
      <c r="A9" s="445" t="s">
        <v>18</v>
      </c>
      <c r="B9" s="446">
        <v>3750316.7069000001</v>
      </c>
      <c r="C9" s="446">
        <v>3185891.6490000002</v>
      </c>
      <c r="D9" s="446">
        <v>2883248.1741799996</v>
      </c>
      <c r="E9" s="446">
        <v>3503511.6605599998</v>
      </c>
      <c r="F9" s="446">
        <v>3108389.2639799998</v>
      </c>
      <c r="G9" s="446">
        <v>2890882.4297199999</v>
      </c>
      <c r="H9" s="446">
        <v>3604560.42716</v>
      </c>
      <c r="I9" s="446">
        <v>4848191.5321700005</v>
      </c>
      <c r="J9" s="446">
        <v>4368588.4772399999</v>
      </c>
      <c r="K9" s="446">
        <v>3134961.02367</v>
      </c>
      <c r="L9" s="446">
        <v>3583153.3788200002</v>
      </c>
      <c r="M9" s="446">
        <v>4725127.7972299997</v>
      </c>
      <c r="N9" s="493"/>
    </row>
    <row r="10" spans="1:14" s="447" customFormat="1" ht="15" customHeight="1">
      <c r="A10" s="445" t="s">
        <v>27</v>
      </c>
      <c r="B10" s="446">
        <v>7652763.2853500005</v>
      </c>
      <c r="C10" s="446">
        <v>9196653.0046800002</v>
      </c>
      <c r="D10" s="446">
        <v>10789243.829770001</v>
      </c>
      <c r="E10" s="446">
        <v>12730297.15911</v>
      </c>
      <c r="F10" s="446">
        <v>14701109.461059999</v>
      </c>
      <c r="G10" s="446">
        <v>15587462.414209999</v>
      </c>
      <c r="H10" s="446">
        <v>16155267.26565</v>
      </c>
      <c r="I10" s="446">
        <v>16043331.752540002</v>
      </c>
      <c r="J10" s="446">
        <v>17191061.545820002</v>
      </c>
      <c r="K10" s="446">
        <v>18482481.46979</v>
      </c>
      <c r="L10" s="446">
        <v>18676163.16206</v>
      </c>
      <c r="M10" s="446">
        <v>18131042.27801</v>
      </c>
      <c r="N10" s="493"/>
    </row>
    <row r="11" spans="1:14" s="447" customFormat="1" ht="15" customHeight="1">
      <c r="A11" s="448" t="s">
        <v>572</v>
      </c>
      <c r="B11" s="446">
        <v>7713458.8149100002</v>
      </c>
      <c r="C11" s="446">
        <v>9250514.9101599995</v>
      </c>
      <c r="D11" s="446">
        <v>10850429.504280001</v>
      </c>
      <c r="E11" s="446">
        <v>12826371.22297</v>
      </c>
      <c r="F11" s="446">
        <v>14770909.019889999</v>
      </c>
      <c r="G11" s="446">
        <v>15607741.654580001</v>
      </c>
      <c r="H11" s="446">
        <v>15885323.24426</v>
      </c>
      <c r="I11" s="446">
        <v>15676538.937270001</v>
      </c>
      <c r="J11" s="446">
        <v>16713816.406649999</v>
      </c>
      <c r="K11" s="446">
        <v>18001903.176720001</v>
      </c>
      <c r="L11" s="446">
        <v>18355076.0068</v>
      </c>
      <c r="M11" s="446">
        <v>17896951.827199999</v>
      </c>
      <c r="N11" s="493"/>
    </row>
    <row r="12" spans="1:14" s="447" customFormat="1" ht="15" customHeight="1">
      <c r="A12" s="448" t="s">
        <v>573</v>
      </c>
      <c r="B12" s="446">
        <v>7590767.4454499995</v>
      </c>
      <c r="C12" s="446">
        <v>9093854.1807599999</v>
      </c>
      <c r="D12" s="446">
        <v>10544372.16206</v>
      </c>
      <c r="E12" s="446">
        <v>12362143.13648</v>
      </c>
      <c r="F12" s="446">
        <v>13690421.26826</v>
      </c>
      <c r="G12" s="446">
        <v>14676196.274190001</v>
      </c>
      <c r="H12" s="446">
        <v>14139584.93506</v>
      </c>
      <c r="I12" s="446">
        <v>11977405.167690001</v>
      </c>
      <c r="J12" s="446">
        <v>13679999.132129999</v>
      </c>
      <c r="K12" s="446">
        <v>15144976.894479999</v>
      </c>
      <c r="L12" s="446">
        <v>15375008.6851</v>
      </c>
      <c r="M12" s="446">
        <v>15269591.86138</v>
      </c>
      <c r="N12" s="493"/>
    </row>
    <row r="13" spans="1:14" s="447" customFormat="1" ht="15" customHeight="1">
      <c r="A13" s="448" t="s">
        <v>574</v>
      </c>
      <c r="B13" s="446">
        <v>122691.36945999999</v>
      </c>
      <c r="C13" s="446">
        <v>156660.72940000001</v>
      </c>
      <c r="D13" s="446">
        <v>306057.34222000005</v>
      </c>
      <c r="E13" s="446">
        <v>464228.08649000002</v>
      </c>
      <c r="F13" s="446">
        <v>1080487.7516300001</v>
      </c>
      <c r="G13" s="446">
        <v>931545.38038999995</v>
      </c>
      <c r="H13" s="446">
        <v>1745738.3092</v>
      </c>
      <c r="I13" s="446">
        <v>3699133.7695800001</v>
      </c>
      <c r="J13" s="446">
        <v>3033817.27452</v>
      </c>
      <c r="K13" s="446">
        <v>2856926.2822399996</v>
      </c>
      <c r="L13" s="446">
        <v>2980067.3216999997</v>
      </c>
      <c r="M13" s="446">
        <v>2627359.96582</v>
      </c>
      <c r="N13" s="493"/>
    </row>
    <row r="14" spans="1:14" s="447" customFormat="1" ht="15" customHeight="1">
      <c r="A14" s="448" t="s">
        <v>575</v>
      </c>
      <c r="B14" s="446">
        <v>45731.723330000001</v>
      </c>
      <c r="C14" s="446">
        <v>32170.721309999997</v>
      </c>
      <c r="D14" s="446">
        <v>45080.383170000001</v>
      </c>
      <c r="E14" s="446">
        <v>72305.994299999991</v>
      </c>
      <c r="F14" s="446">
        <v>45498.611669999998</v>
      </c>
      <c r="G14" s="446">
        <v>37303.554020000003</v>
      </c>
      <c r="H14" s="446">
        <v>18885.362789999999</v>
      </c>
      <c r="I14" s="446">
        <v>38406.363950000006</v>
      </c>
      <c r="J14" s="446">
        <v>118820.86020000001</v>
      </c>
      <c r="K14" s="446">
        <v>222439.36021000001</v>
      </c>
      <c r="L14" s="446">
        <v>116985.04089</v>
      </c>
      <c r="M14" s="446">
        <v>116223.00670999999</v>
      </c>
      <c r="N14" s="493"/>
    </row>
    <row r="15" spans="1:14" s="447" customFormat="1" ht="15" customHeight="1">
      <c r="A15" s="448" t="s">
        <v>576</v>
      </c>
      <c r="B15" s="446">
        <v>40858.831640000004</v>
      </c>
      <c r="C15" s="446">
        <v>26994.35397</v>
      </c>
      <c r="D15" s="446">
        <v>36873.753579999997</v>
      </c>
      <c r="E15" s="446">
        <v>56332.991219999996</v>
      </c>
      <c r="F15" s="446">
        <v>43324.17671</v>
      </c>
      <c r="G15" s="446">
        <v>34286.097869999998</v>
      </c>
      <c r="H15" s="446">
        <v>18578.050950000001</v>
      </c>
      <c r="I15" s="446">
        <v>22500.848190000001</v>
      </c>
      <c r="J15" s="446">
        <v>30494.574190000003</v>
      </c>
      <c r="K15" s="446">
        <v>20963.408640000001</v>
      </c>
      <c r="L15" s="446">
        <v>31417.681929999999</v>
      </c>
      <c r="M15" s="446">
        <v>35767.982450000003</v>
      </c>
      <c r="N15" s="493"/>
    </row>
    <row r="16" spans="1:14" s="447" customFormat="1" ht="15" customHeight="1">
      <c r="A16" s="448" t="s">
        <v>577</v>
      </c>
      <c r="B16" s="446">
        <v>4872.8916900000004</v>
      </c>
      <c r="C16" s="446">
        <v>5176.3673399999998</v>
      </c>
      <c r="D16" s="446">
        <v>8206.6295900000005</v>
      </c>
      <c r="E16" s="446">
        <v>15973.00308</v>
      </c>
      <c r="F16" s="446">
        <v>2174.43496</v>
      </c>
      <c r="G16" s="446">
        <v>3017.45615</v>
      </c>
      <c r="H16" s="446">
        <v>307.31184000000002</v>
      </c>
      <c r="I16" s="446">
        <v>15905.51576</v>
      </c>
      <c r="J16" s="446">
        <v>88326.286010000011</v>
      </c>
      <c r="K16" s="446">
        <v>201475.95157</v>
      </c>
      <c r="L16" s="446">
        <v>85567.358959999998</v>
      </c>
      <c r="M16" s="446">
        <v>80455.024260000006</v>
      </c>
      <c r="N16" s="493"/>
    </row>
    <row r="17" spans="1:14" s="447" customFormat="1" ht="15" customHeight="1">
      <c r="A17" s="448" t="s">
        <v>578</v>
      </c>
      <c r="B17" s="446">
        <v>114593.06925</v>
      </c>
      <c r="C17" s="446">
        <v>164832.82347999999</v>
      </c>
      <c r="D17" s="446">
        <v>173495.19763000001</v>
      </c>
      <c r="E17" s="446">
        <v>214907.53791999997</v>
      </c>
      <c r="F17" s="446">
        <v>264592.15821000002</v>
      </c>
      <c r="G17" s="446">
        <v>375960.27243999997</v>
      </c>
      <c r="H17" s="446">
        <v>441208.97768000001</v>
      </c>
      <c r="I17" s="446">
        <v>374990.95150999998</v>
      </c>
      <c r="J17" s="446">
        <v>522823.70448000001</v>
      </c>
      <c r="K17" s="446">
        <v>495733.70904000005</v>
      </c>
      <c r="L17" s="446">
        <v>558390.88504999992</v>
      </c>
      <c r="M17" s="446">
        <v>818035.65270000009</v>
      </c>
      <c r="N17" s="493"/>
    </row>
    <row r="18" spans="1:14" s="447" customFormat="1" ht="15" customHeight="1">
      <c r="A18" s="448" t="s">
        <v>579</v>
      </c>
      <c r="B18" s="446">
        <v>85277.456940000004</v>
      </c>
      <c r="C18" s="446">
        <v>137823.08025</v>
      </c>
      <c r="D18" s="446">
        <v>146487.27930000002</v>
      </c>
      <c r="E18" s="446">
        <v>171443.91994999998</v>
      </c>
      <c r="F18" s="446">
        <v>193905.11725000001</v>
      </c>
      <c r="G18" s="446">
        <v>209770.61499999999</v>
      </c>
      <c r="H18" s="446">
        <v>212189.39528</v>
      </c>
      <c r="I18" s="446">
        <v>238668.59905000002</v>
      </c>
      <c r="J18" s="446">
        <v>258757.92480000001</v>
      </c>
      <c r="K18" s="446">
        <v>172754.61856</v>
      </c>
      <c r="L18" s="446">
        <v>191621.51613</v>
      </c>
      <c r="M18" s="446">
        <v>206500.13715999998</v>
      </c>
      <c r="N18" s="493"/>
    </row>
    <row r="19" spans="1:14" s="447" customFormat="1" ht="15" customHeight="1">
      <c r="A19" s="448" t="s">
        <v>580</v>
      </c>
      <c r="B19" s="446">
        <v>29315.61231</v>
      </c>
      <c r="C19" s="446">
        <v>27009.74323</v>
      </c>
      <c r="D19" s="446">
        <v>27007.918329999997</v>
      </c>
      <c r="E19" s="446">
        <v>43463.617969999999</v>
      </c>
      <c r="F19" s="446">
        <v>70687.040959999998</v>
      </c>
      <c r="G19" s="446">
        <v>166189.65744000001</v>
      </c>
      <c r="H19" s="446">
        <v>229019.58240000001</v>
      </c>
      <c r="I19" s="446">
        <v>136322.35245999999</v>
      </c>
      <c r="J19" s="446">
        <v>264065.77968000004</v>
      </c>
      <c r="K19" s="446">
        <v>322979.09048000001</v>
      </c>
      <c r="L19" s="446">
        <v>366769.36892000004</v>
      </c>
      <c r="M19" s="446">
        <v>611535.51553999993</v>
      </c>
      <c r="N19" s="493"/>
    </row>
    <row r="20" spans="1:14" s="447" customFormat="1" ht="15" customHeight="1">
      <c r="A20" s="448" t="s">
        <v>40</v>
      </c>
      <c r="B20" s="446">
        <v>68473.81465</v>
      </c>
      <c r="C20" s="446">
        <v>82006.388059999997</v>
      </c>
      <c r="D20" s="446">
        <v>91042.280109999992</v>
      </c>
      <c r="E20" s="446">
        <v>110524.77603000001</v>
      </c>
      <c r="F20" s="446">
        <v>131552.04798999999</v>
      </c>
      <c r="G20" s="446">
        <v>138201.01463999998</v>
      </c>
      <c r="H20" s="446">
        <v>563771.47214999993</v>
      </c>
      <c r="I20" s="446">
        <v>708647.67807000002</v>
      </c>
      <c r="J20" s="446">
        <v>601255.53753999993</v>
      </c>
      <c r="K20" s="446">
        <v>544501.18252999999</v>
      </c>
      <c r="L20" s="446">
        <v>496778.07295</v>
      </c>
      <c r="M20" s="446">
        <v>410329.64957000001</v>
      </c>
      <c r="N20" s="493"/>
    </row>
    <row r="21" spans="1:14" s="447" customFormat="1" ht="15" customHeight="1">
      <c r="A21" s="448" t="s">
        <v>581</v>
      </c>
      <c r="B21" s="446">
        <v>-289494.13679000002</v>
      </c>
      <c r="C21" s="446">
        <v>-332871.83833</v>
      </c>
      <c r="D21" s="446">
        <v>-370803.53542000003</v>
      </c>
      <c r="E21" s="446">
        <v>-493812.37211</v>
      </c>
      <c r="F21" s="446">
        <v>-511442.37669999996</v>
      </c>
      <c r="G21" s="446">
        <v>-571744.08146999998</v>
      </c>
      <c r="H21" s="446">
        <v>-753921.79122999997</v>
      </c>
      <c r="I21" s="446">
        <v>-755252.17825999996</v>
      </c>
      <c r="J21" s="446">
        <v>-765654.9630499999</v>
      </c>
      <c r="K21" s="446">
        <v>-782095.95871000004</v>
      </c>
      <c r="L21" s="446">
        <v>-851066.84363000002</v>
      </c>
      <c r="M21" s="446">
        <v>-1110497.8581700001</v>
      </c>
      <c r="N21" s="493"/>
    </row>
    <row r="22" spans="1:14" s="447" customFormat="1" ht="15" customHeight="1">
      <c r="A22" s="445" t="s">
        <v>70</v>
      </c>
      <c r="B22" s="446">
        <v>104134.35179</v>
      </c>
      <c r="C22" s="446">
        <v>73771.415489999999</v>
      </c>
      <c r="D22" s="446">
        <v>97389.8033</v>
      </c>
      <c r="E22" s="446">
        <v>105465.76178</v>
      </c>
      <c r="F22" s="446">
        <v>105479.5503</v>
      </c>
      <c r="G22" s="446">
        <v>120112.26754</v>
      </c>
      <c r="H22" s="446">
        <v>141114.51089999999</v>
      </c>
      <c r="I22" s="446">
        <v>148685.89044999998</v>
      </c>
      <c r="J22" s="446">
        <v>247015.66845</v>
      </c>
      <c r="K22" s="446">
        <v>178727.08753999998</v>
      </c>
      <c r="L22" s="446">
        <v>186273.42499</v>
      </c>
      <c r="M22" s="446">
        <v>297259.80286</v>
      </c>
      <c r="N22" s="493"/>
    </row>
    <row r="23" spans="1:14" s="447" customFormat="1" ht="15" customHeight="1">
      <c r="A23" s="445" t="s">
        <v>76</v>
      </c>
      <c r="B23" s="446">
        <v>723.68644999999992</v>
      </c>
      <c r="C23" s="446">
        <v>2068.7285700000002</v>
      </c>
      <c r="D23" s="446">
        <v>7544.8065800000004</v>
      </c>
      <c r="E23" s="446">
        <v>8564.93073</v>
      </c>
      <c r="F23" s="446">
        <v>18778.827399999998</v>
      </c>
      <c r="G23" s="446">
        <v>16697.45059</v>
      </c>
      <c r="H23" s="446">
        <v>29264.456630000001</v>
      </c>
      <c r="I23" s="446">
        <v>34693.440029999998</v>
      </c>
      <c r="J23" s="446">
        <v>26475.622079999997</v>
      </c>
      <c r="K23" s="446">
        <v>43167.329760000001</v>
      </c>
      <c r="L23" s="446">
        <v>53890.765369999994</v>
      </c>
      <c r="M23" s="446">
        <v>44207.106619999999</v>
      </c>
      <c r="N23" s="493"/>
    </row>
    <row r="24" spans="1:14" s="447" customFormat="1" ht="15" customHeight="1">
      <c r="A24" s="445" t="s">
        <v>582</v>
      </c>
      <c r="B24" s="446">
        <v>806785.21870000008</v>
      </c>
      <c r="C24" s="446">
        <v>929609.50244000007</v>
      </c>
      <c r="D24" s="446">
        <v>1111893.4027200001</v>
      </c>
      <c r="E24" s="446">
        <v>770174.89361000003</v>
      </c>
      <c r="F24" s="446">
        <v>745622.46776999999</v>
      </c>
      <c r="G24" s="446">
        <v>1461843.11772</v>
      </c>
      <c r="H24" s="446">
        <v>3327268.91677</v>
      </c>
      <c r="I24" s="446">
        <v>3130709.98275</v>
      </c>
      <c r="J24" s="446">
        <v>3060236.3935599998</v>
      </c>
      <c r="K24" s="446">
        <v>2919713.4044899996</v>
      </c>
      <c r="L24" s="446">
        <v>3471284.8026399999</v>
      </c>
      <c r="M24" s="446">
        <v>3456270.5600399999</v>
      </c>
      <c r="N24" s="493"/>
    </row>
    <row r="25" spans="1:14" s="447" customFormat="1" ht="15" customHeight="1">
      <c r="A25" s="445" t="s">
        <v>86</v>
      </c>
      <c r="B25" s="446">
        <v>288364.46298000001</v>
      </c>
      <c r="C25" s="446">
        <v>330140.07013999997</v>
      </c>
      <c r="D25" s="446">
        <v>331685.34681999998</v>
      </c>
      <c r="E25" s="446">
        <v>231604.40927</v>
      </c>
      <c r="F25" s="446">
        <v>208146.34321000002</v>
      </c>
      <c r="G25" s="446">
        <v>520084.47433999996</v>
      </c>
      <c r="H25" s="446">
        <v>506684.68067000003</v>
      </c>
      <c r="I25" s="446">
        <v>507964.70699999999</v>
      </c>
      <c r="J25" s="446">
        <v>461038.35519999999</v>
      </c>
      <c r="K25" s="446">
        <v>469362.50620999996</v>
      </c>
      <c r="L25" s="446">
        <v>473724.20513000002</v>
      </c>
      <c r="M25" s="446">
        <v>469099.26972000004</v>
      </c>
      <c r="N25" s="493"/>
    </row>
    <row r="26" spans="1:14" s="447" customFormat="1" ht="15" customHeight="1">
      <c r="A26" s="445" t="s">
        <v>583</v>
      </c>
      <c r="B26" s="446">
        <v>53035.597880000001</v>
      </c>
      <c r="C26" s="446">
        <v>54088.158450000003</v>
      </c>
      <c r="D26" s="446">
        <v>58899.436320000001</v>
      </c>
      <c r="E26" s="446">
        <v>74041.271219999995</v>
      </c>
      <c r="F26" s="446">
        <v>66898.355739999999</v>
      </c>
      <c r="G26" s="446">
        <v>83777.894819999987</v>
      </c>
      <c r="H26" s="446">
        <v>95120.195200000002</v>
      </c>
      <c r="I26" s="446">
        <v>57927.770079999995</v>
      </c>
      <c r="J26" s="446">
        <v>48323.925569999999</v>
      </c>
      <c r="K26" s="446">
        <v>51465.178759999995</v>
      </c>
      <c r="L26" s="446">
        <v>47814.830150000002</v>
      </c>
      <c r="M26" s="446">
        <v>47521.282299999999</v>
      </c>
      <c r="N26" s="493"/>
    </row>
    <row r="27" spans="1:14" s="449" customFormat="1" ht="15" customHeight="1" thickBot="1">
      <c r="A27" s="445" t="s">
        <v>102</v>
      </c>
      <c r="B27" s="446">
        <v>0</v>
      </c>
      <c r="C27" s="446">
        <v>0</v>
      </c>
      <c r="D27" s="446">
        <v>0</v>
      </c>
      <c r="E27" s="446">
        <v>95125.84268999999</v>
      </c>
      <c r="F27" s="446">
        <v>95125.84268999999</v>
      </c>
      <c r="G27" s="446">
        <v>0</v>
      </c>
      <c r="H27" s="446">
        <v>0</v>
      </c>
      <c r="I27" s="446">
        <v>0</v>
      </c>
      <c r="J27" s="446">
        <v>0</v>
      </c>
      <c r="K27" s="446">
        <v>0</v>
      </c>
      <c r="L27" s="446">
        <v>0</v>
      </c>
      <c r="M27" s="446">
        <v>0</v>
      </c>
      <c r="N27" s="493"/>
    </row>
    <row r="28" spans="1:14" s="444" customFormat="1" ht="15" customHeight="1" thickTop="1" thickBot="1">
      <c r="A28" s="440" t="s">
        <v>584</v>
      </c>
      <c r="B28" s="441">
        <v>14800161.8126</v>
      </c>
      <c r="C28" s="441">
        <v>14970127.615739999</v>
      </c>
      <c r="D28" s="441">
        <v>16373027.607129999</v>
      </c>
      <c r="E28" s="441">
        <v>19199155.380540002</v>
      </c>
      <c r="F28" s="441">
        <v>19782916.186919998</v>
      </c>
      <c r="G28" s="441">
        <v>21970986.06422</v>
      </c>
      <c r="H28" s="441">
        <v>25080314.318060003</v>
      </c>
      <c r="I28" s="441">
        <v>25719547.59976</v>
      </c>
      <c r="J28" s="441">
        <v>25759375.028820001</v>
      </c>
      <c r="K28" s="441">
        <v>27217818.729830001</v>
      </c>
      <c r="L28" s="441">
        <v>28193410.712090001</v>
      </c>
      <c r="M28" s="441">
        <v>27109980.147099998</v>
      </c>
      <c r="N28" s="493"/>
    </row>
    <row r="29" spans="1:14" s="447" customFormat="1" ht="15" customHeight="1" thickTop="1">
      <c r="A29" s="445" t="s">
        <v>585</v>
      </c>
      <c r="B29" s="446">
        <v>12973026.304850001</v>
      </c>
      <c r="C29" s="446">
        <v>13520334.673360001</v>
      </c>
      <c r="D29" s="446">
        <v>14735885.696659999</v>
      </c>
      <c r="E29" s="446">
        <v>16906854.625100002</v>
      </c>
      <c r="F29" s="446">
        <v>17385497.37895</v>
      </c>
      <c r="G29" s="446">
        <v>18327041.720770001</v>
      </c>
      <c r="H29" s="446">
        <v>19216136.41711</v>
      </c>
      <c r="I29" s="446">
        <v>20020200.625909999</v>
      </c>
      <c r="J29" s="446">
        <v>20663154.165750001</v>
      </c>
      <c r="K29" s="446">
        <v>20126551.954630002</v>
      </c>
      <c r="L29" s="446">
        <v>12264292.811299998</v>
      </c>
      <c r="M29" s="446">
        <v>20552420.118779998</v>
      </c>
      <c r="N29" s="493"/>
    </row>
    <row r="30" spans="1:14" s="447" customFormat="1" ht="15" customHeight="1">
      <c r="A30" s="448" t="s">
        <v>586</v>
      </c>
      <c r="B30" s="446">
        <v>4971037.3986899992</v>
      </c>
      <c r="C30" s="446">
        <v>4841910.0318599995</v>
      </c>
      <c r="D30" s="446">
        <v>4829224.9709899994</v>
      </c>
      <c r="E30" s="446">
        <v>4887719.4081600001</v>
      </c>
      <c r="F30" s="446">
        <v>4322382.0971099995</v>
      </c>
      <c r="G30" s="446">
        <v>4216960.6234799996</v>
      </c>
      <c r="H30" s="446">
        <v>4270255.2561599994</v>
      </c>
      <c r="I30" s="446">
        <v>5619712.8060600003</v>
      </c>
      <c r="J30" s="446">
        <v>5502010.8268100005</v>
      </c>
      <c r="K30" s="446">
        <v>4208877.2797699999</v>
      </c>
      <c r="L30" s="446">
        <v>4856785.5460299999</v>
      </c>
      <c r="M30" s="446">
        <v>4655785.7312599998</v>
      </c>
      <c r="N30" s="493"/>
    </row>
    <row r="31" spans="1:14" s="447" customFormat="1" ht="15" customHeight="1">
      <c r="A31" s="448" t="s">
        <v>587</v>
      </c>
      <c r="B31" s="446">
        <v>3784398.6896799998</v>
      </c>
      <c r="C31" s="446">
        <v>4147487.21734</v>
      </c>
      <c r="D31" s="446">
        <v>4153315.5141799999</v>
      </c>
      <c r="E31" s="446">
        <v>4449819.9074799996</v>
      </c>
      <c r="F31" s="446">
        <v>4370201.3192499997</v>
      </c>
      <c r="G31" s="446">
        <v>4409240.35384</v>
      </c>
      <c r="H31" s="446">
        <v>4587027.6791199995</v>
      </c>
      <c r="I31" s="446">
        <v>4823409.9028400006</v>
      </c>
      <c r="J31" s="446">
        <v>4809542.6323000006</v>
      </c>
      <c r="K31" s="446">
        <v>4527967.75832</v>
      </c>
      <c r="L31" s="446">
        <v>4932067.5865200004</v>
      </c>
      <c r="M31" s="446">
        <v>4571074.0347100003</v>
      </c>
      <c r="N31" s="493"/>
    </row>
    <row r="32" spans="1:14" s="447" customFormat="1" ht="15" customHeight="1">
      <c r="A32" s="448" t="s">
        <v>588</v>
      </c>
      <c r="B32" s="446">
        <v>134652.00477999999</v>
      </c>
      <c r="C32" s="446">
        <v>76871.46693000001</v>
      </c>
      <c r="D32" s="446">
        <v>50635.889619999994</v>
      </c>
      <c r="E32" s="446">
        <v>40098.445100000004</v>
      </c>
      <c r="F32" s="446">
        <v>20948.543010000001</v>
      </c>
      <c r="G32" s="446">
        <v>11113.01742</v>
      </c>
      <c r="H32" s="446">
        <v>8165.6017999999995</v>
      </c>
      <c r="I32" s="446">
        <v>2888.35043</v>
      </c>
      <c r="J32" s="446">
        <v>2595.4790499999999</v>
      </c>
      <c r="K32" s="446">
        <v>18455.387850000003</v>
      </c>
      <c r="L32" s="446">
        <v>27011.334850000003</v>
      </c>
      <c r="M32" s="446">
        <v>21942.873050000002</v>
      </c>
      <c r="N32" s="493"/>
    </row>
    <row r="33" spans="1:14" s="447" customFormat="1" ht="15" customHeight="1">
      <c r="A33" s="448" t="s">
        <v>589</v>
      </c>
      <c r="B33" s="446">
        <v>754427.74537000002</v>
      </c>
      <c r="C33" s="446">
        <v>597765.19889999996</v>
      </c>
      <c r="D33" s="446">
        <v>802809.03274000005</v>
      </c>
      <c r="E33" s="446">
        <v>1004436.4792300001</v>
      </c>
      <c r="F33" s="446">
        <v>538166.39422999998</v>
      </c>
      <c r="G33" s="446">
        <v>432706.35700999998</v>
      </c>
      <c r="H33" s="446">
        <v>364013.72017000004</v>
      </c>
      <c r="I33" s="446">
        <v>315908.04018000001</v>
      </c>
      <c r="J33" s="446">
        <v>335056.08117999998</v>
      </c>
      <c r="K33" s="446">
        <v>387545.83519999997</v>
      </c>
      <c r="L33" s="446">
        <v>606157.75303999998</v>
      </c>
      <c r="M33" s="446">
        <v>618988.01474000001</v>
      </c>
      <c r="N33" s="493"/>
    </row>
    <row r="34" spans="1:14" s="447" customFormat="1" ht="15" customHeight="1">
      <c r="A34" s="448" t="s">
        <v>590</v>
      </c>
      <c r="B34" s="446">
        <v>3064003.84687</v>
      </c>
      <c r="C34" s="446">
        <v>3501373.0828400003</v>
      </c>
      <c r="D34" s="446">
        <v>4425918.5766199995</v>
      </c>
      <c r="E34" s="446">
        <v>5930757.2032700004</v>
      </c>
      <c r="F34" s="446">
        <v>7325846.1773300003</v>
      </c>
      <c r="G34" s="446">
        <v>8234781.7001700001</v>
      </c>
      <c r="H34" s="446">
        <v>8734941.2097000014</v>
      </c>
      <c r="I34" s="446">
        <v>7851183.6554899998</v>
      </c>
      <c r="J34" s="446">
        <v>8397891.7608800009</v>
      </c>
      <c r="K34" s="446">
        <v>9145231.7712999992</v>
      </c>
      <c r="L34" s="446">
        <v>1638437.97578</v>
      </c>
      <c r="M34" s="446">
        <v>8625562.0946299993</v>
      </c>
      <c r="N34" s="493"/>
    </row>
    <row r="35" spans="1:14" s="447" customFormat="1" ht="15" customHeight="1">
      <c r="A35" s="448" t="s">
        <v>591</v>
      </c>
      <c r="B35" s="446">
        <v>264506.61946000002</v>
      </c>
      <c r="C35" s="446">
        <v>354927.67548999999</v>
      </c>
      <c r="D35" s="446">
        <v>473981.71250999998</v>
      </c>
      <c r="E35" s="446">
        <v>594023.18186000001</v>
      </c>
      <c r="F35" s="446">
        <v>807952.84802000003</v>
      </c>
      <c r="G35" s="446">
        <v>1022239.66885</v>
      </c>
      <c r="H35" s="446">
        <v>1251732.95016</v>
      </c>
      <c r="I35" s="446">
        <v>1407097.8709100001</v>
      </c>
      <c r="J35" s="446">
        <v>1616057.3855300001</v>
      </c>
      <c r="K35" s="446">
        <v>1838473.9221900001</v>
      </c>
      <c r="L35" s="446">
        <v>203832.61508000002</v>
      </c>
      <c r="M35" s="446">
        <v>2059067.3703900001</v>
      </c>
      <c r="N35" s="493"/>
    </row>
    <row r="36" spans="1:14" s="447" customFormat="1" ht="15" customHeight="1">
      <c r="A36" s="445" t="s">
        <v>592</v>
      </c>
      <c r="B36" s="446">
        <v>9046.2826700000005</v>
      </c>
      <c r="C36" s="446">
        <v>9544.6768200000006</v>
      </c>
      <c r="D36" s="446">
        <v>3383.8609799999999</v>
      </c>
      <c r="E36" s="446">
        <v>2616.4835800000001</v>
      </c>
      <c r="F36" s="446">
        <v>19308.52332</v>
      </c>
      <c r="G36" s="446">
        <v>7819.3300399999998</v>
      </c>
      <c r="H36" s="446">
        <v>6909.5365000000002</v>
      </c>
      <c r="I36" s="446">
        <v>6162.2907599999999</v>
      </c>
      <c r="J36" s="446">
        <v>18622.141929999998</v>
      </c>
      <c r="K36" s="446">
        <v>19405.911250000001</v>
      </c>
      <c r="L36" s="446">
        <v>37560.509920000004</v>
      </c>
      <c r="M36" s="446">
        <v>31787.45103</v>
      </c>
      <c r="N36" s="493"/>
    </row>
    <row r="37" spans="1:14" s="447" customFormat="1" ht="15" customHeight="1">
      <c r="A37" s="445" t="s">
        <v>593</v>
      </c>
      <c r="B37" s="446">
        <v>373840.73499000003</v>
      </c>
      <c r="C37" s="446">
        <v>275130.71258999995</v>
      </c>
      <c r="D37" s="446">
        <v>318857.25923000003</v>
      </c>
      <c r="E37" s="446">
        <v>895201.32322000002</v>
      </c>
      <c r="F37" s="446">
        <v>970832.77116999996</v>
      </c>
      <c r="G37" s="446">
        <v>2061393.1282800001</v>
      </c>
      <c r="H37" s="446">
        <v>4312573.1485000001</v>
      </c>
      <c r="I37" s="446">
        <v>4103743.2418400003</v>
      </c>
      <c r="J37" s="446">
        <v>3614699.3913099999</v>
      </c>
      <c r="K37" s="446">
        <v>4512501.06011</v>
      </c>
      <c r="L37" s="446">
        <v>3996226.8215600001</v>
      </c>
      <c r="M37" s="446">
        <v>3806508.52941</v>
      </c>
      <c r="N37" s="493"/>
    </row>
    <row r="38" spans="1:14" s="447" customFormat="1" ht="15" customHeight="1">
      <c r="A38" s="445" t="s">
        <v>594</v>
      </c>
      <c r="B38" s="446">
        <v>475589.85751</v>
      </c>
      <c r="C38" s="446">
        <v>452361.37367</v>
      </c>
      <c r="D38" s="446">
        <v>407950.45854000002</v>
      </c>
      <c r="E38" s="446">
        <v>452939.53547</v>
      </c>
      <c r="F38" s="446">
        <v>395299.56492000003</v>
      </c>
      <c r="G38" s="446">
        <v>393596.23975999997</v>
      </c>
      <c r="H38" s="446">
        <v>366737.57941000001</v>
      </c>
      <c r="I38" s="446">
        <v>468777.63893000002</v>
      </c>
      <c r="J38" s="446">
        <v>397685.40075999999</v>
      </c>
      <c r="K38" s="446">
        <v>470047.37573000003</v>
      </c>
      <c r="L38" s="446">
        <v>543298.93723000004</v>
      </c>
      <c r="M38" s="446">
        <v>490047.05632999999</v>
      </c>
      <c r="N38" s="493"/>
    </row>
    <row r="39" spans="1:14" s="447" customFormat="1" ht="15" customHeight="1">
      <c r="A39" s="445" t="s">
        <v>147</v>
      </c>
      <c r="B39" s="446">
        <v>332293.09347000002</v>
      </c>
      <c r="C39" s="446">
        <v>260989.92038999998</v>
      </c>
      <c r="D39" s="446">
        <v>269257.73670000001</v>
      </c>
      <c r="E39" s="446">
        <v>290106.10446</v>
      </c>
      <c r="F39" s="446">
        <v>320341.11418000003</v>
      </c>
      <c r="G39" s="446">
        <v>331624.64647000004</v>
      </c>
      <c r="H39" s="446">
        <v>344929.99894000002</v>
      </c>
      <c r="I39" s="446">
        <v>364819.54450999998</v>
      </c>
      <c r="J39" s="446">
        <v>375741.52597000002</v>
      </c>
      <c r="K39" s="446">
        <v>440974.69280999998</v>
      </c>
      <c r="L39" s="446">
        <v>430074.72485</v>
      </c>
      <c r="M39" s="446">
        <v>400421.86424999998</v>
      </c>
      <c r="N39" s="493"/>
    </row>
    <row r="40" spans="1:14" s="447" customFormat="1" ht="15" customHeight="1">
      <c r="A40" s="445" t="s">
        <v>154</v>
      </c>
      <c r="B40" s="446">
        <v>0</v>
      </c>
      <c r="C40" s="446">
        <v>0</v>
      </c>
      <c r="D40" s="446">
        <v>0</v>
      </c>
      <c r="E40" s="446">
        <v>0</v>
      </c>
      <c r="F40" s="446">
        <v>0</v>
      </c>
      <c r="G40" s="446">
        <v>0</v>
      </c>
      <c r="H40" s="446">
        <v>0</v>
      </c>
      <c r="I40" s="446">
        <v>0</v>
      </c>
      <c r="J40" s="446">
        <v>0</v>
      </c>
      <c r="K40" s="446">
        <v>0</v>
      </c>
      <c r="L40" s="446">
        <v>0</v>
      </c>
      <c r="M40" s="446">
        <v>0</v>
      </c>
      <c r="N40" s="493"/>
    </row>
    <row r="41" spans="1:14" s="447" customFormat="1" ht="15" customHeight="1">
      <c r="A41" s="445" t="s">
        <v>595</v>
      </c>
      <c r="B41" s="446">
        <v>137240.59748</v>
      </c>
      <c r="C41" s="446">
        <v>277511.01363</v>
      </c>
      <c r="D41" s="446">
        <v>461453.51266000001</v>
      </c>
      <c r="E41" s="446">
        <v>421256.34602999996</v>
      </c>
      <c r="F41" s="446">
        <v>416550.33919999999</v>
      </c>
      <c r="G41" s="446">
        <v>354300.55356000003</v>
      </c>
      <c r="H41" s="446">
        <v>292028.66761</v>
      </c>
      <c r="I41" s="446">
        <v>217803.72344</v>
      </c>
      <c r="J41" s="446">
        <v>154959.74461000002</v>
      </c>
      <c r="K41" s="446">
        <v>291536.40691000002</v>
      </c>
      <c r="L41" s="446">
        <v>356122.77522000001</v>
      </c>
      <c r="M41" s="446">
        <v>416256.51169000001</v>
      </c>
      <c r="N41" s="493"/>
    </row>
    <row r="42" spans="1:14" s="449" customFormat="1" ht="15" customHeight="1" thickBot="1">
      <c r="A42" s="445" t="s">
        <v>128</v>
      </c>
      <c r="B42" s="446">
        <v>499124.94163000002</v>
      </c>
      <c r="C42" s="446">
        <v>174255.24528</v>
      </c>
      <c r="D42" s="446">
        <v>176239.08236</v>
      </c>
      <c r="E42" s="446">
        <v>230180.96268</v>
      </c>
      <c r="F42" s="446">
        <v>275086.49518000003</v>
      </c>
      <c r="G42" s="446">
        <v>495210.44533999998</v>
      </c>
      <c r="H42" s="446">
        <v>540998.96999000001</v>
      </c>
      <c r="I42" s="446">
        <v>538040.53437000001</v>
      </c>
      <c r="J42" s="446">
        <v>534512.65849000006</v>
      </c>
      <c r="K42" s="446">
        <v>1356801.3283900002</v>
      </c>
      <c r="L42" s="446">
        <v>10565834.13201</v>
      </c>
      <c r="M42" s="446">
        <v>1412538.61561</v>
      </c>
      <c r="N42" s="493"/>
    </row>
    <row r="43" spans="1:14" s="444" customFormat="1" ht="15" customHeight="1" thickTop="1" thickBot="1">
      <c r="A43" s="440" t="s">
        <v>596</v>
      </c>
      <c r="B43" s="441">
        <v>1549524.2543900001</v>
      </c>
      <c r="C43" s="441">
        <v>1742180.27994</v>
      </c>
      <c r="D43" s="441">
        <v>1967360.97382</v>
      </c>
      <c r="E43" s="441">
        <v>1492786.6581199998</v>
      </c>
      <c r="F43" s="441">
        <v>1590499.3546300002</v>
      </c>
      <c r="G43" s="441">
        <v>1700689.37442</v>
      </c>
      <c r="H43" s="441">
        <v>1664426.18725</v>
      </c>
      <c r="I43" s="441">
        <v>1834197.92936</v>
      </c>
      <c r="J43" s="441">
        <v>1952945.2532599999</v>
      </c>
      <c r="K43" s="441">
        <v>1927111.57959</v>
      </c>
      <c r="L43" s="441">
        <v>2108010.55302</v>
      </c>
      <c r="M43" s="441">
        <v>2114664.5622700001</v>
      </c>
      <c r="N43" s="493"/>
    </row>
    <row r="44" spans="1:14" s="447" customFormat="1" ht="15" customHeight="1" thickTop="1">
      <c r="A44" s="445" t="s">
        <v>169</v>
      </c>
      <c r="B44" s="446">
        <v>1092785.45</v>
      </c>
      <c r="C44" s="446">
        <v>1215536.92</v>
      </c>
      <c r="D44" s="446">
        <v>1398246.65</v>
      </c>
      <c r="E44" s="446">
        <v>886747.63</v>
      </c>
      <c r="F44" s="446">
        <v>1031563.66</v>
      </c>
      <c r="G44" s="446">
        <v>1142109.1599999999</v>
      </c>
      <c r="H44" s="446">
        <v>1222539.58</v>
      </c>
      <c r="I44" s="446">
        <v>1292281.55</v>
      </c>
      <c r="J44" s="446">
        <v>1376350</v>
      </c>
      <c r="K44" s="446">
        <v>1409539.34</v>
      </c>
      <c r="L44" s="446">
        <v>1460385.03</v>
      </c>
      <c r="M44" s="446">
        <v>1532505.51</v>
      </c>
      <c r="N44" s="493"/>
    </row>
    <row r="45" spans="1:14" s="447" customFormat="1" ht="15" customHeight="1">
      <c r="A45" s="445" t="s">
        <v>173</v>
      </c>
      <c r="B45" s="446">
        <v>0</v>
      </c>
      <c r="C45" s="446">
        <v>0</v>
      </c>
      <c r="D45" s="446">
        <v>0</v>
      </c>
      <c r="E45" s="446">
        <v>5.11531</v>
      </c>
      <c r="F45" s="446">
        <v>9.0220300000000009</v>
      </c>
      <c r="G45" s="446">
        <v>14.63209</v>
      </c>
      <c r="H45" s="446">
        <v>14.632149999999999</v>
      </c>
      <c r="I45" s="446">
        <v>12592.15221</v>
      </c>
      <c r="J45" s="446">
        <v>14.472239999999999</v>
      </c>
      <c r="K45" s="446">
        <v>14.472239999999999</v>
      </c>
      <c r="L45" s="446">
        <v>9.7822399999999998</v>
      </c>
      <c r="M45" s="446">
        <v>9.7822399999999998</v>
      </c>
      <c r="N45" s="493"/>
    </row>
    <row r="46" spans="1:14" s="447" customFormat="1" ht="15" customHeight="1">
      <c r="A46" s="445" t="s">
        <v>177</v>
      </c>
      <c r="B46" s="446">
        <v>0</v>
      </c>
      <c r="C46" s="446">
        <v>0</v>
      </c>
      <c r="D46" s="446">
        <v>0</v>
      </c>
      <c r="E46" s="446">
        <v>0</v>
      </c>
      <c r="F46" s="446">
        <v>0</v>
      </c>
      <c r="G46" s="446">
        <v>0</v>
      </c>
      <c r="H46" s="446">
        <v>0</v>
      </c>
      <c r="I46" s="446">
        <v>0</v>
      </c>
      <c r="J46" s="446">
        <v>0</v>
      </c>
      <c r="K46" s="446">
        <v>0</v>
      </c>
      <c r="L46" s="446">
        <v>0</v>
      </c>
      <c r="M46" s="446">
        <v>0</v>
      </c>
      <c r="N46" s="493"/>
    </row>
    <row r="47" spans="1:14" s="447" customFormat="1" ht="15" customHeight="1">
      <c r="A47" s="445" t="s">
        <v>597</v>
      </c>
      <c r="B47" s="446">
        <v>164473.39504</v>
      </c>
      <c r="C47" s="446">
        <v>193699.93790000002</v>
      </c>
      <c r="D47" s="446">
        <v>226994.28736000002</v>
      </c>
      <c r="E47" s="446">
        <v>261206.29100999999</v>
      </c>
      <c r="F47" s="446">
        <v>295696.71762000001</v>
      </c>
      <c r="G47" s="446">
        <v>322025.18414999999</v>
      </c>
      <c r="H47" s="446">
        <v>350403.34724999999</v>
      </c>
      <c r="I47" s="446">
        <v>359552.48504</v>
      </c>
      <c r="J47" s="446">
        <v>376531.97389999998</v>
      </c>
      <c r="K47" s="446">
        <v>396527.01360000001</v>
      </c>
      <c r="L47" s="446">
        <v>396527.01360000001</v>
      </c>
      <c r="M47" s="446">
        <v>421648.52941000002</v>
      </c>
      <c r="N47" s="493"/>
    </row>
    <row r="48" spans="1:14" s="447" customFormat="1" ht="15" customHeight="1">
      <c r="A48" s="445" t="s">
        <v>183</v>
      </c>
      <c r="B48" s="446">
        <v>292265.40935000003</v>
      </c>
      <c r="C48" s="446">
        <v>332943.42204000003</v>
      </c>
      <c r="D48" s="446">
        <v>342120.03645999997</v>
      </c>
      <c r="E48" s="446">
        <v>344827.62180000002</v>
      </c>
      <c r="F48" s="446">
        <v>263229.95497999998</v>
      </c>
      <c r="G48" s="446">
        <v>236540.39818000002</v>
      </c>
      <c r="H48" s="446">
        <v>91468.62784999999</v>
      </c>
      <c r="I48" s="446">
        <v>169771.74211000002</v>
      </c>
      <c r="J48" s="446">
        <v>200048.80712000001</v>
      </c>
      <c r="K48" s="446">
        <v>121030.75375</v>
      </c>
      <c r="L48" s="446">
        <v>251088.72718000002</v>
      </c>
      <c r="M48" s="446">
        <v>160500.74062</v>
      </c>
      <c r="N48" s="493"/>
    </row>
    <row r="49" spans="1:14" s="447" customFormat="1" ht="15" customHeight="1">
      <c r="A49" s="448" t="s">
        <v>598</v>
      </c>
      <c r="B49" s="446">
        <v>0</v>
      </c>
      <c r="C49" s="446">
        <v>0</v>
      </c>
      <c r="D49" s="446">
        <v>0</v>
      </c>
      <c r="E49" s="446">
        <v>0</v>
      </c>
      <c r="F49" s="446">
        <v>0</v>
      </c>
      <c r="G49" s="446">
        <v>0</v>
      </c>
      <c r="H49" s="446">
        <v>0</v>
      </c>
      <c r="I49" s="446">
        <v>0</v>
      </c>
      <c r="J49" s="446">
        <v>0</v>
      </c>
      <c r="K49" s="446">
        <v>50841</v>
      </c>
      <c r="L49" s="446">
        <v>0</v>
      </c>
      <c r="M49" s="446">
        <v>33327</v>
      </c>
      <c r="N49" s="493"/>
    </row>
    <row r="50" spans="1:14" s="449" customFormat="1" ht="15" customHeight="1" thickBot="1">
      <c r="A50" s="448" t="s">
        <v>599</v>
      </c>
      <c r="B50" s="446">
        <v>292265.40935000003</v>
      </c>
      <c r="C50" s="446">
        <v>332943.42204000003</v>
      </c>
      <c r="D50" s="446">
        <v>342120.03645999997</v>
      </c>
      <c r="E50" s="446">
        <v>344827.62180000002</v>
      </c>
      <c r="F50" s="446">
        <v>263229.95497999998</v>
      </c>
      <c r="G50" s="446">
        <v>236540.39818000002</v>
      </c>
      <c r="H50" s="446">
        <v>91468.62784999999</v>
      </c>
      <c r="I50" s="446">
        <v>169771.74211000002</v>
      </c>
      <c r="J50" s="446">
        <v>200048.80712000001</v>
      </c>
      <c r="K50" s="446">
        <v>70189.753750000003</v>
      </c>
      <c r="L50" s="446">
        <v>251088.72718000002</v>
      </c>
      <c r="M50" s="446">
        <v>127173.74062000001</v>
      </c>
      <c r="N50" s="493"/>
    </row>
    <row r="51" spans="1:14" s="444" customFormat="1" ht="15" customHeight="1" thickTop="1" thickBot="1">
      <c r="A51" s="440" t="s">
        <v>600</v>
      </c>
      <c r="B51" s="441">
        <v>16349686.066989999</v>
      </c>
      <c r="C51" s="441">
        <v>16712307.895680001</v>
      </c>
      <c r="D51" s="441">
        <v>18340388.580949999</v>
      </c>
      <c r="E51" s="441">
        <v>20691942.038660001</v>
      </c>
      <c r="F51" s="441">
        <v>21373415.541549999</v>
      </c>
      <c r="G51" s="441">
        <v>23671675.438639998</v>
      </c>
      <c r="H51" s="441">
        <v>26744740.505310003</v>
      </c>
      <c r="I51" s="441">
        <v>27553745.529119998</v>
      </c>
      <c r="J51" s="441">
        <v>27712320.282080002</v>
      </c>
      <c r="K51" s="441">
        <v>29144930.309419997</v>
      </c>
      <c r="L51" s="441">
        <v>30301421.265110001</v>
      </c>
      <c r="M51" s="441">
        <v>29224644.709369998</v>
      </c>
      <c r="N51" s="493"/>
    </row>
    <row r="52" spans="1:14" s="447" customFormat="1" ht="15" customHeight="1" thickTop="1">
      <c r="A52" s="450" t="s">
        <v>601</v>
      </c>
      <c r="B52" s="446">
        <v>4563916.48587</v>
      </c>
      <c r="C52" s="446">
        <v>5873857.4799600001</v>
      </c>
      <c r="D52" s="446">
        <v>7111593.8951599998</v>
      </c>
      <c r="E52" s="446">
        <v>6938425.0796000008</v>
      </c>
      <c r="F52" s="446">
        <v>6684108.59088</v>
      </c>
      <c r="G52" s="446">
        <v>6548528.2970600007</v>
      </c>
      <c r="H52" s="446">
        <v>5624756.8659199998</v>
      </c>
      <c r="I52" s="446">
        <v>5409835.8529099999</v>
      </c>
      <c r="J52" s="446">
        <v>6135911.4183599995</v>
      </c>
      <c r="K52" s="446">
        <v>5312190.95187</v>
      </c>
      <c r="L52" s="446">
        <v>5859416.1399799995</v>
      </c>
      <c r="M52" s="446">
        <v>5999253.4644499999</v>
      </c>
      <c r="N52" s="493"/>
    </row>
    <row r="53" spans="1:14" s="449" customFormat="1" ht="15" customHeight="1">
      <c r="A53" s="448" t="s">
        <v>602</v>
      </c>
      <c r="B53" s="446">
        <v>291493.19162</v>
      </c>
      <c r="C53" s="446">
        <v>296322.07329999999</v>
      </c>
      <c r="D53" s="446">
        <v>275081.24857</v>
      </c>
      <c r="E53" s="446">
        <v>228968.47469999999</v>
      </c>
      <c r="F53" s="446">
        <v>367028.74558999995</v>
      </c>
      <c r="G53" s="446">
        <v>229717.58056</v>
      </c>
      <c r="H53" s="446">
        <v>252737.75634999998</v>
      </c>
      <c r="I53" s="446">
        <v>410274.28525000002</v>
      </c>
      <c r="J53" s="446">
        <v>855643.22502000001</v>
      </c>
      <c r="K53" s="446">
        <v>444166.86642999999</v>
      </c>
      <c r="L53" s="446">
        <v>677970.92264999996</v>
      </c>
      <c r="M53" s="446">
        <v>557523.32762</v>
      </c>
      <c r="N53" s="493"/>
    </row>
    <row r="54" spans="1:14" s="449" customFormat="1" ht="15" customHeight="1">
      <c r="A54" s="448" t="s">
        <v>603</v>
      </c>
      <c r="B54" s="446">
        <v>4087653.9325000001</v>
      </c>
      <c r="C54" s="446">
        <v>5334435.1212999998</v>
      </c>
      <c r="D54" s="446">
        <v>6572848.7295699995</v>
      </c>
      <c r="E54" s="446">
        <v>6422221.0214999998</v>
      </c>
      <c r="F54" s="446">
        <v>6032896.6224699998</v>
      </c>
      <c r="G54" s="446">
        <v>6004642.9879099997</v>
      </c>
      <c r="H54" s="446">
        <v>5089650.8974299999</v>
      </c>
      <c r="I54" s="446">
        <v>4734885.3952700002</v>
      </c>
      <c r="J54" s="446">
        <v>5011100.4758900004</v>
      </c>
      <c r="K54" s="446">
        <v>4585496.9894300001</v>
      </c>
      <c r="L54" s="446">
        <v>4905910.5151700005</v>
      </c>
      <c r="M54" s="446">
        <v>5159514.0625900002</v>
      </c>
      <c r="N54" s="493"/>
    </row>
    <row r="55" spans="1:14" s="449" customFormat="1" ht="15" customHeight="1">
      <c r="A55" s="448" t="s">
        <v>604</v>
      </c>
      <c r="B55" s="446">
        <v>0</v>
      </c>
      <c r="C55" s="446">
        <v>0</v>
      </c>
      <c r="D55" s="446">
        <v>0</v>
      </c>
      <c r="E55" s="446">
        <v>0</v>
      </c>
      <c r="F55" s="446">
        <v>0</v>
      </c>
      <c r="G55" s="446">
        <v>0</v>
      </c>
      <c r="H55" s="446">
        <v>0</v>
      </c>
      <c r="I55" s="446">
        <v>0</v>
      </c>
      <c r="J55" s="446">
        <v>0</v>
      </c>
      <c r="K55" s="446">
        <v>0</v>
      </c>
      <c r="L55" s="446">
        <v>0</v>
      </c>
      <c r="M55" s="446">
        <v>0</v>
      </c>
      <c r="N55" s="493"/>
    </row>
    <row r="56" spans="1:14" s="449" customFormat="1" ht="15" customHeight="1">
      <c r="A56" s="448" t="s">
        <v>605</v>
      </c>
      <c r="B56" s="446">
        <v>181557.95600999999</v>
      </c>
      <c r="C56" s="446">
        <v>240757.28536000001</v>
      </c>
      <c r="D56" s="446">
        <v>261458.11702000001</v>
      </c>
      <c r="E56" s="446">
        <v>285029.78339999996</v>
      </c>
      <c r="F56" s="446">
        <v>281353.01882</v>
      </c>
      <c r="G56" s="446">
        <v>311670.37239999999</v>
      </c>
      <c r="H56" s="446">
        <v>279870.85595</v>
      </c>
      <c r="I56" s="446">
        <v>262178.8162</v>
      </c>
      <c r="J56" s="446">
        <v>266670.36125999998</v>
      </c>
      <c r="K56" s="446">
        <v>280029.73982000002</v>
      </c>
      <c r="L56" s="446">
        <v>273037.34597000002</v>
      </c>
      <c r="M56" s="446">
        <v>279718.71805000002</v>
      </c>
      <c r="N56" s="493"/>
    </row>
    <row r="57" spans="1:14" s="449" customFormat="1" ht="15" customHeight="1">
      <c r="A57" s="448" t="s">
        <v>606</v>
      </c>
      <c r="B57" s="446">
        <v>3211.4057400000002</v>
      </c>
      <c r="C57" s="446">
        <v>2343</v>
      </c>
      <c r="D57" s="446">
        <v>2205.8000000000002</v>
      </c>
      <c r="E57" s="446">
        <v>2205.8000000000002</v>
      </c>
      <c r="F57" s="446">
        <v>2830.2040000000002</v>
      </c>
      <c r="G57" s="446">
        <v>2497.35619</v>
      </c>
      <c r="H57" s="446">
        <v>2497.35619</v>
      </c>
      <c r="I57" s="446">
        <v>2497.35619</v>
      </c>
      <c r="J57" s="446">
        <v>2497.35619</v>
      </c>
      <c r="K57" s="446">
        <v>2497.35619</v>
      </c>
      <c r="L57" s="446">
        <v>2497.35619</v>
      </c>
      <c r="M57" s="446">
        <v>2497.35619</v>
      </c>
      <c r="N57" s="493"/>
    </row>
    <row r="58" spans="1:14" s="449" customFormat="1" ht="15" customHeight="1">
      <c r="A58" s="445" t="s">
        <v>607</v>
      </c>
      <c r="B58" s="446">
        <v>25031708.243970003</v>
      </c>
      <c r="C58" s="446">
        <v>29176464.44658</v>
      </c>
      <c r="D58" s="446">
        <v>31585259.347890001</v>
      </c>
      <c r="E58" s="446">
        <v>35425114.255819999</v>
      </c>
      <c r="F58" s="446">
        <v>38300975.375390001</v>
      </c>
      <c r="G58" s="446">
        <v>39776295.291440003</v>
      </c>
      <c r="H58" s="446">
        <v>40263706.343400002</v>
      </c>
      <c r="I58" s="446">
        <v>39167411.650710002</v>
      </c>
      <c r="J58" s="446">
        <v>40471583.266869999</v>
      </c>
      <c r="K58" s="446">
        <v>42999466.521640003</v>
      </c>
      <c r="L58" s="446">
        <v>44001962.156099997</v>
      </c>
      <c r="M58" s="446">
        <v>44005898.833980002</v>
      </c>
      <c r="N58" s="493"/>
    </row>
    <row r="59" spans="1:14" s="444" customFormat="1">
      <c r="A59" s="451" t="s">
        <v>608</v>
      </c>
      <c r="B59" s="452">
        <v>767653.15595000004</v>
      </c>
      <c r="C59" s="452">
        <v>869269.87112999998</v>
      </c>
      <c r="D59" s="452">
        <v>980144.69975000003</v>
      </c>
      <c r="E59" s="452">
        <v>1100959.4400200001</v>
      </c>
      <c r="F59" s="452">
        <v>1295808.01406</v>
      </c>
      <c r="G59" s="452">
        <v>1397372.96095</v>
      </c>
      <c r="H59" s="452">
        <v>1349359.10433</v>
      </c>
      <c r="I59" s="452">
        <v>1346803.9902599999</v>
      </c>
      <c r="J59" s="452">
        <v>1338567.9164200001</v>
      </c>
      <c r="K59" s="452">
        <v>688730.38842999993</v>
      </c>
      <c r="L59" s="452">
        <v>1468974.0520299999</v>
      </c>
      <c r="M59" s="452">
        <v>778427.62019000005</v>
      </c>
      <c r="N59" s="493"/>
    </row>
    <row r="60" spans="1:14" s="444" customFormat="1" ht="15" customHeight="1">
      <c r="A60" s="448" t="s">
        <v>609</v>
      </c>
      <c r="B60" s="446">
        <v>-115988.05849</v>
      </c>
      <c r="C60" s="446">
        <v>-140305.88333000001</v>
      </c>
      <c r="D60" s="446">
        <v>-173132.27812999999</v>
      </c>
      <c r="E60" s="446">
        <v>-225209.48851</v>
      </c>
      <c r="F60" s="446">
        <v>-312359.32685000001</v>
      </c>
      <c r="G60" s="446">
        <v>-391336.87524000002</v>
      </c>
      <c r="H60" s="446">
        <v>-451159.27045999997</v>
      </c>
      <c r="I60" s="446">
        <v>-441460.64613000001</v>
      </c>
      <c r="J60" s="446">
        <v>-432265.89944000001</v>
      </c>
      <c r="K60" s="446">
        <v>-241501.50159999999</v>
      </c>
      <c r="L60" s="446">
        <v>-519778.70688000001</v>
      </c>
      <c r="M60" s="446">
        <v>-270780.24439999997</v>
      </c>
      <c r="N60" s="493"/>
    </row>
    <row r="61" spans="1:14" s="444" customFormat="1" ht="15" customHeight="1">
      <c r="A61" s="445" t="s">
        <v>610</v>
      </c>
      <c r="B61" s="446">
        <v>651665.09746000008</v>
      </c>
      <c r="C61" s="446">
        <v>728963.9878</v>
      </c>
      <c r="D61" s="446">
        <v>807012.42162000004</v>
      </c>
      <c r="E61" s="446">
        <v>875749.95151000004</v>
      </c>
      <c r="F61" s="446">
        <v>983448.68721</v>
      </c>
      <c r="G61" s="446">
        <v>1006036.08571</v>
      </c>
      <c r="H61" s="446">
        <v>898199.83386999997</v>
      </c>
      <c r="I61" s="446">
        <v>905343.34412999998</v>
      </c>
      <c r="J61" s="446">
        <v>906302.01698000007</v>
      </c>
      <c r="K61" s="446">
        <v>447228.88682999997</v>
      </c>
      <c r="L61" s="446">
        <v>949195.34514999995</v>
      </c>
      <c r="M61" s="446">
        <v>507647.37579000002</v>
      </c>
      <c r="N61" s="493"/>
    </row>
    <row r="62" spans="1:14" s="444" customFormat="1" ht="15" customHeight="1">
      <c r="A62" s="453" t="s">
        <v>611</v>
      </c>
      <c r="B62" s="446">
        <v>512118.39217000001</v>
      </c>
      <c r="C62" s="446">
        <v>517409.98402999999</v>
      </c>
      <c r="D62" s="446">
        <v>833557.29282000009</v>
      </c>
      <c r="E62" s="446">
        <v>898734.44538000005</v>
      </c>
      <c r="F62" s="446">
        <v>609505.77225000004</v>
      </c>
      <c r="G62" s="446">
        <v>645684.12011999998</v>
      </c>
      <c r="H62" s="446">
        <v>521991.50373</v>
      </c>
      <c r="I62" s="446">
        <v>508192.43158999999</v>
      </c>
      <c r="J62" s="446">
        <v>555568.39071000007</v>
      </c>
      <c r="K62" s="446">
        <v>578785.63135000004</v>
      </c>
      <c r="L62" s="446">
        <v>1273613.61078</v>
      </c>
      <c r="M62" s="446">
        <v>1115340.7528299999</v>
      </c>
      <c r="N62" s="493"/>
    </row>
    <row r="63" spans="1:14" s="444" customFormat="1" ht="15" customHeight="1">
      <c r="A63" s="448" t="s">
        <v>612</v>
      </c>
      <c r="B63" s="446">
        <v>-69447.055590000004</v>
      </c>
      <c r="C63" s="446">
        <v>-164143.84211000003</v>
      </c>
      <c r="D63" s="446">
        <v>-425690.65331000002</v>
      </c>
      <c r="E63" s="446">
        <v>-469642.28615</v>
      </c>
      <c r="F63" s="446">
        <v>-358550.80456000002</v>
      </c>
      <c r="G63" s="446">
        <v>-382966.19443000003</v>
      </c>
      <c r="H63" s="446">
        <v>-347352.62030000001</v>
      </c>
      <c r="I63" s="446">
        <v>-224529.60926</v>
      </c>
      <c r="J63" s="446">
        <v>-228792.28225999998</v>
      </c>
      <c r="K63" s="446">
        <v>-341370.58105000004</v>
      </c>
      <c r="L63" s="446">
        <v>-774772.01775</v>
      </c>
      <c r="M63" s="446">
        <v>-711562.82641999994</v>
      </c>
      <c r="N63" s="493"/>
    </row>
    <row r="64" spans="1:14" s="444" customFormat="1" ht="15" customHeight="1">
      <c r="A64" s="454" t="s">
        <v>613</v>
      </c>
      <c r="B64" s="446">
        <v>1094336.43404</v>
      </c>
      <c r="C64" s="446">
        <v>1082230.1297200001</v>
      </c>
      <c r="D64" s="446">
        <v>1214879.06113</v>
      </c>
      <c r="E64" s="446">
        <v>1304842.1107399999</v>
      </c>
      <c r="F64" s="446">
        <v>1234403.6549000002</v>
      </c>
      <c r="G64" s="446">
        <v>1268754.0114000002</v>
      </c>
      <c r="H64" s="446">
        <v>1072838.7172999999</v>
      </c>
      <c r="I64" s="446">
        <v>1189006.16646</v>
      </c>
      <c r="J64" s="446">
        <v>1233078.12543</v>
      </c>
      <c r="K64" s="446">
        <v>684643.93712999998</v>
      </c>
      <c r="L64" s="446">
        <v>1448036.9381800001</v>
      </c>
      <c r="M64" s="446">
        <v>911425.30220000003</v>
      </c>
      <c r="N64" s="493"/>
    </row>
    <row r="65" spans="1:14" s="444" customFormat="1" ht="15" customHeight="1">
      <c r="A65" s="453" t="s">
        <v>614</v>
      </c>
      <c r="B65" s="446">
        <v>259569.73796999999</v>
      </c>
      <c r="C65" s="446">
        <v>347393.16204000002</v>
      </c>
      <c r="D65" s="446">
        <v>250962.61183000001</v>
      </c>
      <c r="E65" s="446">
        <v>277893.32831999997</v>
      </c>
      <c r="F65" s="446">
        <v>306725.87611000001</v>
      </c>
      <c r="G65" s="446">
        <v>257711.82754</v>
      </c>
      <c r="H65" s="446">
        <v>183095.53495</v>
      </c>
      <c r="I65" s="446">
        <v>307184.69081</v>
      </c>
      <c r="J65" s="446">
        <v>333595.36714999995</v>
      </c>
      <c r="K65" s="446">
        <v>176310.31661000001</v>
      </c>
      <c r="L65" s="446">
        <v>374452.73461000004</v>
      </c>
      <c r="M65" s="446">
        <v>140423.88419000001</v>
      </c>
      <c r="N65" s="493"/>
    </row>
    <row r="66" spans="1:14" s="444" customFormat="1" ht="15" customHeight="1">
      <c r="A66" s="453" t="s">
        <v>615</v>
      </c>
      <c r="B66" s="446">
        <v>-340286.65164</v>
      </c>
      <c r="C66" s="446">
        <v>-376359.43072</v>
      </c>
      <c r="D66" s="446">
        <v>-386467.06650000002</v>
      </c>
      <c r="E66" s="446">
        <v>-444594.84038999997</v>
      </c>
      <c r="F66" s="446">
        <v>-440618.39585000003</v>
      </c>
      <c r="G66" s="446">
        <v>-440794.88635000004</v>
      </c>
      <c r="H66" s="446">
        <v>-414874.89075999998</v>
      </c>
      <c r="I66" s="446">
        <v>-529785.60748000001</v>
      </c>
      <c r="J66" s="446">
        <v>-571928.02177999995</v>
      </c>
      <c r="K66" s="446">
        <v>-388148.5748</v>
      </c>
      <c r="L66" s="446">
        <v>-718666.60138999997</v>
      </c>
      <c r="M66" s="446">
        <v>-423830.50582999998</v>
      </c>
      <c r="N66" s="493"/>
    </row>
    <row r="67" spans="1:14" s="444" customFormat="1" ht="15" customHeight="1">
      <c r="A67" s="445" t="s">
        <v>616</v>
      </c>
      <c r="B67" s="446">
        <v>1013619.52037</v>
      </c>
      <c r="C67" s="446">
        <v>1053263.8610399999</v>
      </c>
      <c r="D67" s="446">
        <v>1079374.6064599999</v>
      </c>
      <c r="E67" s="446">
        <v>1138140.59867</v>
      </c>
      <c r="F67" s="446">
        <v>1100511.1351600001</v>
      </c>
      <c r="G67" s="446">
        <v>1085670.9525899999</v>
      </c>
      <c r="H67" s="446">
        <v>841059.36149000004</v>
      </c>
      <c r="I67" s="446">
        <v>966405.24978999991</v>
      </c>
      <c r="J67" s="446">
        <v>994745.47080000001</v>
      </c>
      <c r="K67" s="446">
        <v>472805.67894000001</v>
      </c>
      <c r="L67" s="446">
        <v>1103823.0714</v>
      </c>
      <c r="M67" s="446">
        <v>628018.68055999989</v>
      </c>
      <c r="N67" s="493"/>
    </row>
    <row r="68" spans="1:14" s="444" customFormat="1" ht="15" customHeight="1">
      <c r="A68" s="448" t="s">
        <v>617</v>
      </c>
      <c r="B68" s="446">
        <v>-573037.93539</v>
      </c>
      <c r="C68" s="446">
        <v>-625098.30799</v>
      </c>
      <c r="D68" s="446">
        <v>-609881.12514999998</v>
      </c>
      <c r="E68" s="446">
        <v>-673968.76482000004</v>
      </c>
      <c r="F68" s="446">
        <v>-710300.44900999998</v>
      </c>
      <c r="G68" s="446">
        <v>-698058.29019000009</v>
      </c>
      <c r="H68" s="446">
        <v>-702023.01926999993</v>
      </c>
      <c r="I68" s="446">
        <v>-663133.6095599999</v>
      </c>
      <c r="J68" s="446">
        <v>-674070.69152999995</v>
      </c>
      <c r="K68" s="446">
        <v>-355939.82497000002</v>
      </c>
      <c r="L68" s="446">
        <v>-696157.38795</v>
      </c>
      <c r="M68" s="446">
        <v>-343989.45556999999</v>
      </c>
      <c r="N68" s="493"/>
    </row>
    <row r="69" spans="1:14" s="444" customFormat="1" ht="15" customHeight="1">
      <c r="A69" s="454" t="s">
        <v>618</v>
      </c>
      <c r="B69" s="446">
        <v>440581.58498000004</v>
      </c>
      <c r="C69" s="446">
        <v>428165.55304999999</v>
      </c>
      <c r="D69" s="446">
        <v>469493.48131</v>
      </c>
      <c r="E69" s="446">
        <v>464171.83385</v>
      </c>
      <c r="F69" s="446">
        <v>390210.68614999996</v>
      </c>
      <c r="G69" s="446">
        <v>387612.66239999997</v>
      </c>
      <c r="H69" s="446">
        <v>139036.34221999999</v>
      </c>
      <c r="I69" s="446">
        <v>303271.64023000002</v>
      </c>
      <c r="J69" s="446">
        <v>320674.77927</v>
      </c>
      <c r="K69" s="446">
        <v>116865.85397</v>
      </c>
      <c r="L69" s="446">
        <v>407665.68345000001</v>
      </c>
      <c r="M69" s="446">
        <v>284029.22499000002</v>
      </c>
      <c r="N69" s="493"/>
    </row>
    <row r="70" spans="1:14" s="444" customFormat="1" ht="15" customHeight="1">
      <c r="A70" s="454" t="s">
        <v>619</v>
      </c>
      <c r="B70" s="446">
        <v>-31737.322</v>
      </c>
      <c r="C70" s="446">
        <v>-36217.997289999999</v>
      </c>
      <c r="D70" s="446">
        <v>-15504.714550000001</v>
      </c>
      <c r="E70" s="446">
        <v>141390.65537999998</v>
      </c>
      <c r="F70" s="446">
        <v>-17452.12945</v>
      </c>
      <c r="G70" s="446">
        <v>-72428.085139999996</v>
      </c>
      <c r="H70" s="446">
        <v>50227.50546</v>
      </c>
      <c r="I70" s="446">
        <v>-165933.8455</v>
      </c>
      <c r="J70" s="446">
        <v>78386.224189999994</v>
      </c>
      <c r="K70" s="446">
        <v>-32154.220100000002</v>
      </c>
      <c r="L70" s="446">
        <v>-105631.57237000001</v>
      </c>
      <c r="M70" s="446">
        <v>-47974.244429999999</v>
      </c>
      <c r="N70" s="493"/>
    </row>
    <row r="71" spans="1:14" s="444" customFormat="1" ht="15" customHeight="1">
      <c r="A71" s="455" t="s">
        <v>620</v>
      </c>
      <c r="B71" s="446">
        <v>-32258.49784</v>
      </c>
      <c r="C71" s="446">
        <v>-36218.839220000002</v>
      </c>
      <c r="D71" s="446">
        <v>-15655.014650000001</v>
      </c>
      <c r="E71" s="446">
        <v>141365.23575999998</v>
      </c>
      <c r="F71" s="446">
        <v>-17474.444379999997</v>
      </c>
      <c r="G71" s="446">
        <v>-72444.80273000001</v>
      </c>
      <c r="H71" s="446">
        <v>50218.641179999999</v>
      </c>
      <c r="I71" s="446">
        <v>-165955.84401</v>
      </c>
      <c r="J71" s="446">
        <v>78280.800470000002</v>
      </c>
      <c r="K71" s="446">
        <v>-32228.634760000001</v>
      </c>
      <c r="L71" s="446">
        <v>-105770.77278</v>
      </c>
      <c r="M71" s="446">
        <v>-47987.83122</v>
      </c>
      <c r="N71" s="493"/>
    </row>
    <row r="72" spans="1:14" s="444" customFormat="1" ht="15" customHeight="1">
      <c r="A72" s="455" t="s">
        <v>621</v>
      </c>
      <c r="B72" s="446">
        <v>521.17583999999999</v>
      </c>
      <c r="C72" s="446">
        <v>0.84192999999999996</v>
      </c>
      <c r="D72" s="446">
        <v>150.30010000000001</v>
      </c>
      <c r="E72" s="446">
        <v>25.419619999999998</v>
      </c>
      <c r="F72" s="446">
        <v>22.31493</v>
      </c>
      <c r="G72" s="446">
        <v>16.717590000000001</v>
      </c>
      <c r="H72" s="446">
        <v>8.8642800000000008</v>
      </c>
      <c r="I72" s="446">
        <v>21.99851</v>
      </c>
      <c r="J72" s="446">
        <v>105.42372</v>
      </c>
      <c r="K72" s="446">
        <v>74.414659999999998</v>
      </c>
      <c r="L72" s="446">
        <v>139.20041000000001</v>
      </c>
      <c r="M72" s="446">
        <v>13.586790000000001</v>
      </c>
      <c r="N72" s="493"/>
    </row>
    <row r="73" spans="1:14" s="444" customFormat="1" ht="15" customHeight="1">
      <c r="A73" s="445" t="s">
        <v>622</v>
      </c>
      <c r="B73" s="446">
        <v>32159.979480000002</v>
      </c>
      <c r="C73" s="446">
        <v>36691.652150000002</v>
      </c>
      <c r="D73" s="446">
        <v>15927.499400000001</v>
      </c>
      <c r="E73" s="446">
        <v>-141220.40103000001</v>
      </c>
      <c r="F73" s="446">
        <v>17031.544539999999</v>
      </c>
      <c r="G73" s="446">
        <v>72354.391380000001</v>
      </c>
      <c r="H73" s="446">
        <v>-50396.17037</v>
      </c>
      <c r="I73" s="446">
        <v>165901.99218</v>
      </c>
      <c r="J73" s="446">
        <v>-78276.647069999992</v>
      </c>
      <c r="K73" s="446">
        <v>32098.449760000003</v>
      </c>
      <c r="L73" s="446">
        <v>105649.85417000001</v>
      </c>
      <c r="M73" s="446">
        <v>47744.500070000002</v>
      </c>
      <c r="N73" s="493"/>
    </row>
    <row r="74" spans="1:14" s="444" customFormat="1" ht="15" customHeight="1">
      <c r="A74" s="445" t="s">
        <v>766</v>
      </c>
      <c r="B74" s="446">
        <v>32306.281190000002</v>
      </c>
      <c r="C74" s="446">
        <v>36783.726020000002</v>
      </c>
      <c r="D74" s="446">
        <v>16009.44433</v>
      </c>
      <c r="E74" s="446">
        <v>-141147.70997999999</v>
      </c>
      <c r="F74" s="446">
        <v>17094.72207</v>
      </c>
      <c r="G74" s="446">
        <v>72391.26943</v>
      </c>
      <c r="H74" s="446">
        <v>-50378.336459999999</v>
      </c>
      <c r="I74" s="446">
        <v>165909.95506000001</v>
      </c>
      <c r="J74" s="446">
        <v>-78254.939069999993</v>
      </c>
      <c r="K74" s="446">
        <v>32116.35658</v>
      </c>
      <c r="L74" s="446">
        <v>105683.43704</v>
      </c>
      <c r="M74" s="446">
        <v>47764.684609999997</v>
      </c>
      <c r="N74" s="493"/>
    </row>
    <row r="75" spans="1:14" s="444" customFormat="1" ht="15" customHeight="1">
      <c r="A75" s="448" t="s">
        <v>311</v>
      </c>
      <c r="B75" s="446">
        <v>-146.30170999999999</v>
      </c>
      <c r="C75" s="446">
        <v>-92.073869999999999</v>
      </c>
      <c r="D75" s="446">
        <v>-81.944929999999999</v>
      </c>
      <c r="E75" s="446">
        <v>-72.691050000000004</v>
      </c>
      <c r="F75" s="446">
        <v>-63.177529999999997</v>
      </c>
      <c r="G75" s="446">
        <v>-36.878050000000002</v>
      </c>
      <c r="H75" s="446">
        <v>-17.833909999999999</v>
      </c>
      <c r="I75" s="446">
        <v>-7.9628800000000002</v>
      </c>
      <c r="J75" s="446">
        <v>-21.707999999999998</v>
      </c>
      <c r="K75" s="446">
        <v>-17.90682</v>
      </c>
      <c r="L75" s="446">
        <v>-33.58287</v>
      </c>
      <c r="M75" s="446">
        <v>-20.184540000000002</v>
      </c>
      <c r="N75" s="493"/>
    </row>
    <row r="76" spans="1:14" s="444" customFormat="1" ht="15" customHeight="1">
      <c r="A76" s="445" t="s">
        <v>625</v>
      </c>
      <c r="B76" s="446">
        <v>441004.24245999998</v>
      </c>
      <c r="C76" s="446">
        <v>428639.20791</v>
      </c>
      <c r="D76" s="446">
        <v>469916.26616</v>
      </c>
      <c r="E76" s="446">
        <v>464342.0882</v>
      </c>
      <c r="F76" s="446">
        <v>389790.10123999999</v>
      </c>
      <c r="G76" s="446">
        <v>387538.96863999998</v>
      </c>
      <c r="H76" s="446">
        <v>138867.67731</v>
      </c>
      <c r="I76" s="446">
        <v>303239.78691000002</v>
      </c>
      <c r="J76" s="446">
        <v>320784.35638999997</v>
      </c>
      <c r="K76" s="446">
        <v>116810.08362999999</v>
      </c>
      <c r="L76" s="446">
        <v>407683.96525000001</v>
      </c>
      <c r="M76" s="446">
        <v>283799.48063000001</v>
      </c>
      <c r="N76" s="493"/>
    </row>
    <row r="77" spans="1:14" s="444" customFormat="1" ht="15" customHeight="1">
      <c r="A77" s="456" t="s">
        <v>626</v>
      </c>
      <c r="B77" s="446">
        <v>227.5033</v>
      </c>
      <c r="C77" s="446">
        <v>87.33032</v>
      </c>
      <c r="D77" s="446">
        <v>-10.434329999999999</v>
      </c>
      <c r="E77" s="446">
        <v>1204.9932200000001</v>
      </c>
      <c r="F77" s="446">
        <v>1135.7741299999998</v>
      </c>
      <c r="G77" s="446">
        <v>1015.65792</v>
      </c>
      <c r="H77" s="446">
        <v>835.68458999999996</v>
      </c>
      <c r="I77" s="446">
        <v>1515.52269</v>
      </c>
      <c r="J77" s="446">
        <v>1026.6486500000001</v>
      </c>
      <c r="K77" s="446">
        <v>299.82117999999997</v>
      </c>
      <c r="L77" s="446">
        <v>2032.0821899999999</v>
      </c>
      <c r="M77" s="446">
        <v>130.74513000000002</v>
      </c>
      <c r="N77" s="493"/>
    </row>
    <row r="78" spans="1:14" s="444" customFormat="1" ht="15" customHeight="1">
      <c r="A78" s="454" t="s">
        <v>627</v>
      </c>
      <c r="B78" s="446">
        <v>441231.74575999996</v>
      </c>
      <c r="C78" s="446">
        <v>428726.53823000001</v>
      </c>
      <c r="D78" s="446">
        <v>469905.83182999998</v>
      </c>
      <c r="E78" s="446">
        <v>465547.08142</v>
      </c>
      <c r="F78" s="446">
        <v>390925.87537000002</v>
      </c>
      <c r="G78" s="446">
        <v>388554.62656</v>
      </c>
      <c r="H78" s="446">
        <v>139703.36190000002</v>
      </c>
      <c r="I78" s="446">
        <v>304755.30960000004</v>
      </c>
      <c r="J78" s="446">
        <v>321811.00504000002</v>
      </c>
      <c r="K78" s="446">
        <v>117109.90481000001</v>
      </c>
      <c r="L78" s="446">
        <v>409716.04743999999</v>
      </c>
      <c r="M78" s="446">
        <v>283930.22576</v>
      </c>
      <c r="N78" s="493"/>
    </row>
    <row r="79" spans="1:14" s="444" customFormat="1" ht="15" customHeight="1">
      <c r="A79" s="453" t="s">
        <v>628</v>
      </c>
      <c r="B79" s="446">
        <v>128.47359</v>
      </c>
      <c r="C79" s="446">
        <v>1904.04881</v>
      </c>
      <c r="D79" s="446">
        <v>1690.02063</v>
      </c>
      <c r="E79" s="446">
        <v>2379.38438</v>
      </c>
      <c r="F79" s="446">
        <v>17809.975569999999</v>
      </c>
      <c r="G79" s="446">
        <v>1884.75162</v>
      </c>
      <c r="H79" s="446">
        <v>-2116.1220499999999</v>
      </c>
      <c r="I79" s="446">
        <v>-7139.9834900000005</v>
      </c>
      <c r="J79" s="446">
        <v>4242.4460599999993</v>
      </c>
      <c r="K79" s="446">
        <v>-232.07906</v>
      </c>
      <c r="L79" s="446">
        <v>3045.7777400000004</v>
      </c>
      <c r="M79" s="446">
        <v>638.49486000000002</v>
      </c>
      <c r="N79" s="493"/>
    </row>
    <row r="80" spans="1:14" s="444" customFormat="1" ht="15" customHeight="1">
      <c r="A80" s="445" t="s">
        <v>629</v>
      </c>
      <c r="B80" s="446">
        <v>441360.21935000003</v>
      </c>
      <c r="C80" s="446">
        <v>430630.58704000001</v>
      </c>
      <c r="D80" s="446">
        <v>471595.85245999997</v>
      </c>
      <c r="E80" s="446">
        <v>467926.46580000001</v>
      </c>
      <c r="F80" s="446">
        <v>408735.85093999997</v>
      </c>
      <c r="G80" s="446">
        <v>390439.37818</v>
      </c>
      <c r="H80" s="446">
        <v>137587.23984999998</v>
      </c>
      <c r="I80" s="446">
        <v>297615.32611000002</v>
      </c>
      <c r="J80" s="446">
        <v>326053.45110000001</v>
      </c>
      <c r="K80" s="446">
        <v>116877.82575</v>
      </c>
      <c r="L80" s="446">
        <v>412761.82517999999</v>
      </c>
      <c r="M80" s="446">
        <v>284568.72061999998</v>
      </c>
      <c r="N80" s="493"/>
    </row>
    <row r="81" spans="1:14" s="444" customFormat="1" ht="15" customHeight="1">
      <c r="A81" s="453" t="s">
        <v>630</v>
      </c>
      <c r="B81" s="446">
        <v>0</v>
      </c>
      <c r="C81" s="446">
        <v>0</v>
      </c>
      <c r="D81" s="446">
        <v>0</v>
      </c>
      <c r="E81" s="446">
        <v>0</v>
      </c>
      <c r="F81" s="446">
        <v>0</v>
      </c>
      <c r="G81" s="446">
        <v>0</v>
      </c>
      <c r="H81" s="446">
        <v>0</v>
      </c>
      <c r="I81" s="446">
        <v>0</v>
      </c>
      <c r="J81" s="446">
        <v>0</v>
      </c>
      <c r="K81" s="446">
        <v>0</v>
      </c>
      <c r="L81" s="446">
        <v>0</v>
      </c>
      <c r="M81" s="446">
        <v>0</v>
      </c>
      <c r="N81" s="493"/>
    </row>
    <row r="82" spans="1:14" s="444" customFormat="1" ht="15" customHeight="1">
      <c r="A82" s="445" t="s">
        <v>631</v>
      </c>
      <c r="B82" s="446">
        <v>441360.21935000003</v>
      </c>
      <c r="C82" s="446">
        <v>430630.58704000001</v>
      </c>
      <c r="D82" s="446">
        <v>471595.85245999997</v>
      </c>
      <c r="E82" s="446">
        <v>467926.46580000001</v>
      </c>
      <c r="F82" s="446">
        <v>408735.85093999997</v>
      </c>
      <c r="G82" s="446">
        <v>390439.37818</v>
      </c>
      <c r="H82" s="446">
        <v>137587.23984999998</v>
      </c>
      <c r="I82" s="446">
        <v>297615.32611000002</v>
      </c>
      <c r="J82" s="446">
        <v>326053.45110000001</v>
      </c>
      <c r="K82" s="446">
        <v>116877.82575</v>
      </c>
      <c r="L82" s="446">
        <v>412761.82517999999</v>
      </c>
      <c r="M82" s="446">
        <v>284568.72061999998</v>
      </c>
      <c r="N82" s="493"/>
    </row>
    <row r="83" spans="1:14" s="444" customFormat="1" ht="15" customHeight="1" thickBot="1">
      <c r="A83" s="453" t="s">
        <v>632</v>
      </c>
      <c r="B83" s="446">
        <v>-149094.81</v>
      </c>
      <c r="C83" s="446">
        <v>-97687.164999999994</v>
      </c>
      <c r="D83" s="446">
        <v>-129475.81600000001</v>
      </c>
      <c r="E83" s="446">
        <v>-123098.844</v>
      </c>
      <c r="F83" s="446">
        <v>-145505.89595999999</v>
      </c>
      <c r="G83" s="446">
        <v>-153898.98000000001</v>
      </c>
      <c r="H83" s="446">
        <v>-46118.612000000001</v>
      </c>
      <c r="I83" s="446">
        <v>-127843.584</v>
      </c>
      <c r="J83" s="446">
        <v>-126004.64398000001</v>
      </c>
      <c r="K83" s="446">
        <v>-46688.072</v>
      </c>
      <c r="L83" s="446">
        <v>-161673.098</v>
      </c>
      <c r="M83" s="446">
        <v>-157394.98000000001</v>
      </c>
      <c r="N83" s="493"/>
    </row>
    <row r="84" spans="1:14" s="444" customFormat="1" ht="15" customHeight="1" thickTop="1" thickBot="1">
      <c r="A84" s="440" t="s">
        <v>633</v>
      </c>
      <c r="B84" s="441">
        <v>292265.40935000003</v>
      </c>
      <c r="C84" s="441">
        <v>332943.42204000003</v>
      </c>
      <c r="D84" s="441">
        <v>342120.03645999997</v>
      </c>
      <c r="E84" s="441">
        <v>344827.62180000002</v>
      </c>
      <c r="F84" s="441">
        <v>263229.95497999998</v>
      </c>
      <c r="G84" s="441">
        <v>236540.39818000002</v>
      </c>
      <c r="H84" s="441">
        <v>91468.62784999999</v>
      </c>
      <c r="I84" s="441">
        <v>169771.74211000002</v>
      </c>
      <c r="J84" s="441">
        <v>200048.80712000001</v>
      </c>
      <c r="K84" s="441">
        <v>70189.753750000003</v>
      </c>
      <c r="L84" s="441">
        <v>251088.72718000002</v>
      </c>
      <c r="M84" s="441">
        <v>127173.74062000001</v>
      </c>
      <c r="N84" s="493"/>
    </row>
    <row r="85" spans="1:14" s="444" customFormat="1" ht="3.75" customHeight="1" thickTop="1" thickBot="1">
      <c r="A85" s="457"/>
      <c r="B85" s="458"/>
      <c r="C85" s="458"/>
      <c r="D85" s="458"/>
      <c r="E85" s="458"/>
      <c r="F85" s="458"/>
      <c r="G85" s="458"/>
      <c r="H85" s="458"/>
      <c r="I85" s="458"/>
      <c r="J85" s="458"/>
      <c r="K85" s="458"/>
      <c r="L85" s="458"/>
      <c r="M85" s="458"/>
    </row>
    <row r="86" spans="1:14" s="444" customFormat="1" ht="15" customHeight="1" thickTop="1">
      <c r="A86" s="459"/>
      <c r="B86" s="401"/>
      <c r="C86" s="401"/>
      <c r="D86" s="401"/>
      <c r="E86" s="401"/>
      <c r="F86" s="401"/>
      <c r="G86" s="401"/>
      <c r="H86" s="401"/>
      <c r="I86" s="401"/>
      <c r="J86" s="401"/>
      <c r="K86" s="401"/>
      <c r="L86" s="401"/>
      <c r="M86" s="401"/>
    </row>
  </sheetData>
  <mergeCells count="4">
    <mergeCell ref="A1:M1"/>
    <mergeCell ref="A2:M2"/>
    <mergeCell ref="A3:M3"/>
    <mergeCell ref="A4:M4"/>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87"/>
  <sheetViews>
    <sheetView zoomScale="85" zoomScaleNormal="85" workbookViewId="0">
      <selection activeCell="H42" sqref="H42"/>
    </sheetView>
  </sheetViews>
  <sheetFormatPr baseColWidth="10" defaultColWidth="9.140625" defaultRowHeight="18"/>
  <cols>
    <col min="1" max="1" width="89.85546875" style="271" bestFit="1" customWidth="1"/>
    <col min="2" max="8" width="10.7109375" style="271" bestFit="1" customWidth="1"/>
    <col min="9" max="9" width="10.7109375" style="271" customWidth="1"/>
    <col min="10" max="10" width="10.7109375" style="271" bestFit="1" customWidth="1"/>
    <col min="11" max="11" width="10.7109375" style="271" customWidth="1"/>
    <col min="12" max="12" width="11.7109375" style="276" bestFit="1" customWidth="1"/>
    <col min="13" max="13" width="11.7109375" style="276" customWidth="1"/>
    <col min="14" max="256" width="9.140625" style="271"/>
    <col min="257" max="257" width="89.85546875" style="271" bestFit="1" customWidth="1"/>
    <col min="258" max="264" width="10.7109375" style="271" bestFit="1" customWidth="1"/>
    <col min="265" max="265" width="10.7109375" style="271" customWidth="1"/>
    <col min="266" max="266" width="10.7109375" style="271" bestFit="1" customWidth="1"/>
    <col min="267" max="267" width="10.7109375" style="271" customWidth="1"/>
    <col min="268" max="268" width="11.7109375" style="271" bestFit="1" customWidth="1"/>
    <col min="269" max="269" width="11.7109375" style="271" customWidth="1"/>
    <col min="270" max="512" width="9.140625" style="271"/>
    <col min="513" max="513" width="89.85546875" style="271" bestFit="1" customWidth="1"/>
    <col min="514" max="520" width="10.7109375" style="271" bestFit="1" customWidth="1"/>
    <col min="521" max="521" width="10.7109375" style="271" customWidth="1"/>
    <col min="522" max="522" width="10.7109375" style="271" bestFit="1" customWidth="1"/>
    <col min="523" max="523" width="10.7109375" style="271" customWidth="1"/>
    <col min="524" max="524" width="11.7109375" style="271" bestFit="1" customWidth="1"/>
    <col min="525" max="525" width="11.7109375" style="271" customWidth="1"/>
    <col min="526" max="768" width="9.140625" style="271"/>
    <col min="769" max="769" width="89.85546875" style="271" bestFit="1" customWidth="1"/>
    <col min="770" max="776" width="10.7109375" style="271" bestFit="1" customWidth="1"/>
    <col min="777" max="777" width="10.7109375" style="271" customWidth="1"/>
    <col min="778" max="778" width="10.7109375" style="271" bestFit="1" customWidth="1"/>
    <col min="779" max="779" width="10.7109375" style="271" customWidth="1"/>
    <col min="780" max="780" width="11.7109375" style="271" bestFit="1" customWidth="1"/>
    <col min="781" max="781" width="11.7109375" style="271" customWidth="1"/>
    <col min="782" max="1024" width="9.140625" style="271"/>
    <col min="1025" max="1025" width="89.85546875" style="271" bestFit="1" customWidth="1"/>
    <col min="1026" max="1032" width="10.7109375" style="271" bestFit="1" customWidth="1"/>
    <col min="1033" max="1033" width="10.7109375" style="271" customWidth="1"/>
    <col min="1034" max="1034" width="10.7109375" style="271" bestFit="1" customWidth="1"/>
    <col min="1035" max="1035" width="10.7109375" style="271" customWidth="1"/>
    <col min="1036" max="1036" width="11.7109375" style="271" bestFit="1" customWidth="1"/>
    <col min="1037" max="1037" width="11.7109375" style="271" customWidth="1"/>
    <col min="1038" max="1280" width="9.140625" style="271"/>
    <col min="1281" max="1281" width="89.85546875" style="271" bestFit="1" customWidth="1"/>
    <col min="1282" max="1288" width="10.7109375" style="271" bestFit="1" customWidth="1"/>
    <col min="1289" max="1289" width="10.7109375" style="271" customWidth="1"/>
    <col min="1290" max="1290" width="10.7109375" style="271" bestFit="1" customWidth="1"/>
    <col min="1291" max="1291" width="10.7109375" style="271" customWidth="1"/>
    <col min="1292" max="1292" width="11.7109375" style="271" bestFit="1" customWidth="1"/>
    <col min="1293" max="1293" width="11.7109375" style="271" customWidth="1"/>
    <col min="1294" max="1536" width="9.140625" style="271"/>
    <col min="1537" max="1537" width="89.85546875" style="271" bestFit="1" customWidth="1"/>
    <col min="1538" max="1544" width="10.7109375" style="271" bestFit="1" customWidth="1"/>
    <col min="1545" max="1545" width="10.7109375" style="271" customWidth="1"/>
    <col min="1546" max="1546" width="10.7109375" style="271" bestFit="1" customWidth="1"/>
    <col min="1547" max="1547" width="10.7109375" style="271" customWidth="1"/>
    <col min="1548" max="1548" width="11.7109375" style="271" bestFit="1" customWidth="1"/>
    <col min="1549" max="1549" width="11.7109375" style="271" customWidth="1"/>
    <col min="1550" max="1792" width="9.140625" style="271"/>
    <col min="1793" max="1793" width="89.85546875" style="271" bestFit="1" customWidth="1"/>
    <col min="1794" max="1800" width="10.7109375" style="271" bestFit="1" customWidth="1"/>
    <col min="1801" max="1801" width="10.7109375" style="271" customWidth="1"/>
    <col min="1802" max="1802" width="10.7109375" style="271" bestFit="1" customWidth="1"/>
    <col min="1803" max="1803" width="10.7109375" style="271" customWidth="1"/>
    <col min="1804" max="1804" width="11.7109375" style="271" bestFit="1" customWidth="1"/>
    <col min="1805" max="1805" width="11.7109375" style="271" customWidth="1"/>
    <col min="1806" max="2048" width="9.140625" style="271"/>
    <col min="2049" max="2049" width="89.85546875" style="271" bestFit="1" customWidth="1"/>
    <col min="2050" max="2056" width="10.7109375" style="271" bestFit="1" customWidth="1"/>
    <col min="2057" max="2057" width="10.7109375" style="271" customWidth="1"/>
    <col min="2058" max="2058" width="10.7109375" style="271" bestFit="1" customWidth="1"/>
    <col min="2059" max="2059" width="10.7109375" style="271" customWidth="1"/>
    <col min="2060" max="2060" width="11.7109375" style="271" bestFit="1" customWidth="1"/>
    <col min="2061" max="2061" width="11.7109375" style="271" customWidth="1"/>
    <col min="2062" max="2304" width="9.140625" style="271"/>
    <col min="2305" max="2305" width="89.85546875" style="271" bestFit="1" customWidth="1"/>
    <col min="2306" max="2312" width="10.7109375" style="271" bestFit="1" customWidth="1"/>
    <col min="2313" max="2313" width="10.7109375" style="271" customWidth="1"/>
    <col min="2314" max="2314" width="10.7109375" style="271" bestFit="1" customWidth="1"/>
    <col min="2315" max="2315" width="10.7109375" style="271" customWidth="1"/>
    <col min="2316" max="2316" width="11.7109375" style="271" bestFit="1" customWidth="1"/>
    <col min="2317" max="2317" width="11.7109375" style="271" customWidth="1"/>
    <col min="2318" max="2560" width="9.140625" style="271"/>
    <col min="2561" max="2561" width="89.85546875" style="271" bestFit="1" customWidth="1"/>
    <col min="2562" max="2568" width="10.7109375" style="271" bestFit="1" customWidth="1"/>
    <col min="2569" max="2569" width="10.7109375" style="271" customWidth="1"/>
    <col min="2570" max="2570" width="10.7109375" style="271" bestFit="1" customWidth="1"/>
    <col min="2571" max="2571" width="10.7109375" style="271" customWidth="1"/>
    <col min="2572" max="2572" width="11.7109375" style="271" bestFit="1" customWidth="1"/>
    <col min="2573" max="2573" width="11.7109375" style="271" customWidth="1"/>
    <col min="2574" max="2816" width="9.140625" style="271"/>
    <col min="2817" max="2817" width="89.85546875" style="271" bestFit="1" customWidth="1"/>
    <col min="2818" max="2824" width="10.7109375" style="271" bestFit="1" customWidth="1"/>
    <col min="2825" max="2825" width="10.7109375" style="271" customWidth="1"/>
    <col min="2826" max="2826" width="10.7109375" style="271" bestFit="1" customWidth="1"/>
    <col min="2827" max="2827" width="10.7109375" style="271" customWidth="1"/>
    <col min="2828" max="2828" width="11.7109375" style="271" bestFit="1" customWidth="1"/>
    <col min="2829" max="2829" width="11.7109375" style="271" customWidth="1"/>
    <col min="2830" max="3072" width="9.140625" style="271"/>
    <col min="3073" max="3073" width="89.85546875" style="271" bestFit="1" customWidth="1"/>
    <col min="3074" max="3080" width="10.7109375" style="271" bestFit="1" customWidth="1"/>
    <col min="3081" max="3081" width="10.7109375" style="271" customWidth="1"/>
    <col min="3082" max="3082" width="10.7109375" style="271" bestFit="1" customWidth="1"/>
    <col min="3083" max="3083" width="10.7109375" style="271" customWidth="1"/>
    <col min="3084" max="3084" width="11.7109375" style="271" bestFit="1" customWidth="1"/>
    <col min="3085" max="3085" width="11.7109375" style="271" customWidth="1"/>
    <col min="3086" max="3328" width="9.140625" style="271"/>
    <col min="3329" max="3329" width="89.85546875" style="271" bestFit="1" customWidth="1"/>
    <col min="3330" max="3336" width="10.7109375" style="271" bestFit="1" customWidth="1"/>
    <col min="3337" max="3337" width="10.7109375" style="271" customWidth="1"/>
    <col min="3338" max="3338" width="10.7109375" style="271" bestFit="1" customWidth="1"/>
    <col min="3339" max="3339" width="10.7109375" style="271" customWidth="1"/>
    <col min="3340" max="3340" width="11.7109375" style="271" bestFit="1" customWidth="1"/>
    <col min="3341" max="3341" width="11.7109375" style="271" customWidth="1"/>
    <col min="3342" max="3584" width="9.140625" style="271"/>
    <col min="3585" max="3585" width="89.85546875" style="271" bestFit="1" customWidth="1"/>
    <col min="3586" max="3592" width="10.7109375" style="271" bestFit="1" customWidth="1"/>
    <col min="3593" max="3593" width="10.7109375" style="271" customWidth="1"/>
    <col min="3594" max="3594" width="10.7109375" style="271" bestFit="1" customWidth="1"/>
    <col min="3595" max="3595" width="10.7109375" style="271" customWidth="1"/>
    <col min="3596" max="3596" width="11.7109375" style="271" bestFit="1" customWidth="1"/>
    <col min="3597" max="3597" width="11.7109375" style="271" customWidth="1"/>
    <col min="3598" max="3840" width="9.140625" style="271"/>
    <col min="3841" max="3841" width="89.85546875" style="271" bestFit="1" customWidth="1"/>
    <col min="3842" max="3848" width="10.7109375" style="271" bestFit="1" customWidth="1"/>
    <col min="3849" max="3849" width="10.7109375" style="271" customWidth="1"/>
    <col min="3850" max="3850" width="10.7109375" style="271" bestFit="1" customWidth="1"/>
    <col min="3851" max="3851" width="10.7109375" style="271" customWidth="1"/>
    <col min="3852" max="3852" width="11.7109375" style="271" bestFit="1" customWidth="1"/>
    <col min="3853" max="3853" width="11.7109375" style="271" customWidth="1"/>
    <col min="3854" max="4096" width="9.140625" style="271"/>
    <col min="4097" max="4097" width="89.85546875" style="271" bestFit="1" customWidth="1"/>
    <col min="4098" max="4104" width="10.7109375" style="271" bestFit="1" customWidth="1"/>
    <col min="4105" max="4105" width="10.7109375" style="271" customWidth="1"/>
    <col min="4106" max="4106" width="10.7109375" style="271" bestFit="1" customWidth="1"/>
    <col min="4107" max="4107" width="10.7109375" style="271" customWidth="1"/>
    <col min="4108" max="4108" width="11.7109375" style="271" bestFit="1" customWidth="1"/>
    <col min="4109" max="4109" width="11.7109375" style="271" customWidth="1"/>
    <col min="4110" max="4352" width="9.140625" style="271"/>
    <col min="4353" max="4353" width="89.85546875" style="271" bestFit="1" customWidth="1"/>
    <col min="4354" max="4360" width="10.7109375" style="271" bestFit="1" customWidth="1"/>
    <col min="4361" max="4361" width="10.7109375" style="271" customWidth="1"/>
    <col min="4362" max="4362" width="10.7109375" style="271" bestFit="1" customWidth="1"/>
    <col min="4363" max="4363" width="10.7109375" style="271" customWidth="1"/>
    <col min="4364" max="4364" width="11.7109375" style="271" bestFit="1" customWidth="1"/>
    <col min="4365" max="4365" width="11.7109375" style="271" customWidth="1"/>
    <col min="4366" max="4608" width="9.140625" style="271"/>
    <col min="4609" max="4609" width="89.85546875" style="271" bestFit="1" customWidth="1"/>
    <col min="4610" max="4616" width="10.7109375" style="271" bestFit="1" customWidth="1"/>
    <col min="4617" max="4617" width="10.7109375" style="271" customWidth="1"/>
    <col min="4618" max="4618" width="10.7109375" style="271" bestFit="1" customWidth="1"/>
    <col min="4619" max="4619" width="10.7109375" style="271" customWidth="1"/>
    <col min="4620" max="4620" width="11.7109375" style="271" bestFit="1" customWidth="1"/>
    <col min="4621" max="4621" width="11.7109375" style="271" customWidth="1"/>
    <col min="4622" max="4864" width="9.140625" style="271"/>
    <col min="4865" max="4865" width="89.85546875" style="271" bestFit="1" customWidth="1"/>
    <col min="4866" max="4872" width="10.7109375" style="271" bestFit="1" customWidth="1"/>
    <col min="4873" max="4873" width="10.7109375" style="271" customWidth="1"/>
    <col min="4874" max="4874" width="10.7109375" style="271" bestFit="1" customWidth="1"/>
    <col min="4875" max="4875" width="10.7109375" style="271" customWidth="1"/>
    <col min="4876" max="4876" width="11.7109375" style="271" bestFit="1" customWidth="1"/>
    <col min="4877" max="4877" width="11.7109375" style="271" customWidth="1"/>
    <col min="4878" max="5120" width="9.140625" style="271"/>
    <col min="5121" max="5121" width="89.85546875" style="271" bestFit="1" customWidth="1"/>
    <col min="5122" max="5128" width="10.7109375" style="271" bestFit="1" customWidth="1"/>
    <col min="5129" max="5129" width="10.7109375" style="271" customWidth="1"/>
    <col min="5130" max="5130" width="10.7109375" style="271" bestFit="1" customWidth="1"/>
    <col min="5131" max="5131" width="10.7109375" style="271" customWidth="1"/>
    <col min="5132" max="5132" width="11.7109375" style="271" bestFit="1" customWidth="1"/>
    <col min="5133" max="5133" width="11.7109375" style="271" customWidth="1"/>
    <col min="5134" max="5376" width="9.140625" style="271"/>
    <col min="5377" max="5377" width="89.85546875" style="271" bestFit="1" customWidth="1"/>
    <col min="5378" max="5384" width="10.7109375" style="271" bestFit="1" customWidth="1"/>
    <col min="5385" max="5385" width="10.7109375" style="271" customWidth="1"/>
    <col min="5386" max="5386" width="10.7109375" style="271" bestFit="1" customWidth="1"/>
    <col min="5387" max="5387" width="10.7109375" style="271" customWidth="1"/>
    <col min="5388" max="5388" width="11.7109375" style="271" bestFit="1" customWidth="1"/>
    <col min="5389" max="5389" width="11.7109375" style="271" customWidth="1"/>
    <col min="5390" max="5632" width="9.140625" style="271"/>
    <col min="5633" max="5633" width="89.85546875" style="271" bestFit="1" customWidth="1"/>
    <col min="5634" max="5640" width="10.7109375" style="271" bestFit="1" customWidth="1"/>
    <col min="5641" max="5641" width="10.7109375" style="271" customWidth="1"/>
    <col min="5642" max="5642" width="10.7109375" style="271" bestFit="1" customWidth="1"/>
    <col min="5643" max="5643" width="10.7109375" style="271" customWidth="1"/>
    <col min="5644" max="5644" width="11.7109375" style="271" bestFit="1" customWidth="1"/>
    <col min="5645" max="5645" width="11.7109375" style="271" customWidth="1"/>
    <col min="5646" max="5888" width="9.140625" style="271"/>
    <col min="5889" max="5889" width="89.85546875" style="271" bestFit="1" customWidth="1"/>
    <col min="5890" max="5896" width="10.7109375" style="271" bestFit="1" customWidth="1"/>
    <col min="5897" max="5897" width="10.7109375" style="271" customWidth="1"/>
    <col min="5898" max="5898" width="10.7109375" style="271" bestFit="1" customWidth="1"/>
    <col min="5899" max="5899" width="10.7109375" style="271" customWidth="1"/>
    <col min="5900" max="5900" width="11.7109375" style="271" bestFit="1" customWidth="1"/>
    <col min="5901" max="5901" width="11.7109375" style="271" customWidth="1"/>
    <col min="5902" max="6144" width="9.140625" style="271"/>
    <col min="6145" max="6145" width="89.85546875" style="271" bestFit="1" customWidth="1"/>
    <col min="6146" max="6152" width="10.7109375" style="271" bestFit="1" customWidth="1"/>
    <col min="6153" max="6153" width="10.7109375" style="271" customWidth="1"/>
    <col min="6154" max="6154" width="10.7109375" style="271" bestFit="1" customWidth="1"/>
    <col min="6155" max="6155" width="10.7109375" style="271" customWidth="1"/>
    <col min="6156" max="6156" width="11.7109375" style="271" bestFit="1" customWidth="1"/>
    <col min="6157" max="6157" width="11.7109375" style="271" customWidth="1"/>
    <col min="6158" max="6400" width="9.140625" style="271"/>
    <col min="6401" max="6401" width="89.85546875" style="271" bestFit="1" customWidth="1"/>
    <col min="6402" max="6408" width="10.7109375" style="271" bestFit="1" customWidth="1"/>
    <col min="6409" max="6409" width="10.7109375" style="271" customWidth="1"/>
    <col min="6410" max="6410" width="10.7109375" style="271" bestFit="1" customWidth="1"/>
    <col min="6411" max="6411" width="10.7109375" style="271" customWidth="1"/>
    <col min="6412" max="6412" width="11.7109375" style="271" bestFit="1" customWidth="1"/>
    <col min="6413" max="6413" width="11.7109375" style="271" customWidth="1"/>
    <col min="6414" max="6656" width="9.140625" style="271"/>
    <col min="6657" max="6657" width="89.85546875" style="271" bestFit="1" customWidth="1"/>
    <col min="6658" max="6664" width="10.7109375" style="271" bestFit="1" customWidth="1"/>
    <col min="6665" max="6665" width="10.7109375" style="271" customWidth="1"/>
    <col min="6666" max="6666" width="10.7109375" style="271" bestFit="1" customWidth="1"/>
    <col min="6667" max="6667" width="10.7109375" style="271" customWidth="1"/>
    <col min="6668" max="6668" width="11.7109375" style="271" bestFit="1" customWidth="1"/>
    <col min="6669" max="6669" width="11.7109375" style="271" customWidth="1"/>
    <col min="6670" max="6912" width="9.140625" style="271"/>
    <col min="6913" max="6913" width="89.85546875" style="271" bestFit="1" customWidth="1"/>
    <col min="6914" max="6920" width="10.7109375" style="271" bestFit="1" customWidth="1"/>
    <col min="6921" max="6921" width="10.7109375" style="271" customWidth="1"/>
    <col min="6922" max="6922" width="10.7109375" style="271" bestFit="1" customWidth="1"/>
    <col min="6923" max="6923" width="10.7109375" style="271" customWidth="1"/>
    <col min="6924" max="6924" width="11.7109375" style="271" bestFit="1" customWidth="1"/>
    <col min="6925" max="6925" width="11.7109375" style="271" customWidth="1"/>
    <col min="6926" max="7168" width="9.140625" style="271"/>
    <col min="7169" max="7169" width="89.85546875" style="271" bestFit="1" customWidth="1"/>
    <col min="7170" max="7176" width="10.7109375" style="271" bestFit="1" customWidth="1"/>
    <col min="7177" max="7177" width="10.7109375" style="271" customWidth="1"/>
    <col min="7178" max="7178" width="10.7109375" style="271" bestFit="1" customWidth="1"/>
    <col min="7179" max="7179" width="10.7109375" style="271" customWidth="1"/>
    <col min="7180" max="7180" width="11.7109375" style="271" bestFit="1" customWidth="1"/>
    <col min="7181" max="7181" width="11.7109375" style="271" customWidth="1"/>
    <col min="7182" max="7424" width="9.140625" style="271"/>
    <col min="7425" max="7425" width="89.85546875" style="271" bestFit="1" customWidth="1"/>
    <col min="7426" max="7432" width="10.7109375" style="271" bestFit="1" customWidth="1"/>
    <col min="7433" max="7433" width="10.7109375" style="271" customWidth="1"/>
    <col min="7434" max="7434" width="10.7109375" style="271" bestFit="1" customWidth="1"/>
    <col min="7435" max="7435" width="10.7109375" style="271" customWidth="1"/>
    <col min="7436" max="7436" width="11.7109375" style="271" bestFit="1" customWidth="1"/>
    <col min="7437" max="7437" width="11.7109375" style="271" customWidth="1"/>
    <col min="7438" max="7680" width="9.140625" style="271"/>
    <col min="7681" max="7681" width="89.85546875" style="271" bestFit="1" customWidth="1"/>
    <col min="7682" max="7688" width="10.7109375" style="271" bestFit="1" customWidth="1"/>
    <col min="7689" max="7689" width="10.7109375" style="271" customWidth="1"/>
    <col min="7690" max="7690" width="10.7109375" style="271" bestFit="1" customWidth="1"/>
    <col min="7691" max="7691" width="10.7109375" style="271" customWidth="1"/>
    <col min="7692" max="7692" width="11.7109375" style="271" bestFit="1" customWidth="1"/>
    <col min="7693" max="7693" width="11.7109375" style="271" customWidth="1"/>
    <col min="7694" max="7936" width="9.140625" style="271"/>
    <col min="7937" max="7937" width="89.85546875" style="271" bestFit="1" customWidth="1"/>
    <col min="7938" max="7944" width="10.7109375" style="271" bestFit="1" customWidth="1"/>
    <col min="7945" max="7945" width="10.7109375" style="271" customWidth="1"/>
    <col min="7946" max="7946" width="10.7109375" style="271" bestFit="1" customWidth="1"/>
    <col min="7947" max="7947" width="10.7109375" style="271" customWidth="1"/>
    <col min="7948" max="7948" width="11.7109375" style="271" bestFit="1" customWidth="1"/>
    <col min="7949" max="7949" width="11.7109375" style="271" customWidth="1"/>
    <col min="7950" max="8192" width="9.140625" style="271"/>
    <col min="8193" max="8193" width="89.85546875" style="271" bestFit="1" customWidth="1"/>
    <col min="8194" max="8200" width="10.7109375" style="271" bestFit="1" customWidth="1"/>
    <col min="8201" max="8201" width="10.7109375" style="271" customWidth="1"/>
    <col min="8202" max="8202" width="10.7109375" style="271" bestFit="1" customWidth="1"/>
    <col min="8203" max="8203" width="10.7109375" style="271" customWidth="1"/>
    <col min="8204" max="8204" width="11.7109375" style="271" bestFit="1" customWidth="1"/>
    <col min="8205" max="8205" width="11.7109375" style="271" customWidth="1"/>
    <col min="8206" max="8448" width="9.140625" style="271"/>
    <col min="8449" max="8449" width="89.85546875" style="271" bestFit="1" customWidth="1"/>
    <col min="8450" max="8456" width="10.7109375" style="271" bestFit="1" customWidth="1"/>
    <col min="8457" max="8457" width="10.7109375" style="271" customWidth="1"/>
    <col min="8458" max="8458" width="10.7109375" style="271" bestFit="1" customWidth="1"/>
    <col min="8459" max="8459" width="10.7109375" style="271" customWidth="1"/>
    <col min="8460" max="8460" width="11.7109375" style="271" bestFit="1" customWidth="1"/>
    <col min="8461" max="8461" width="11.7109375" style="271" customWidth="1"/>
    <col min="8462" max="8704" width="9.140625" style="271"/>
    <col min="8705" max="8705" width="89.85546875" style="271" bestFit="1" customWidth="1"/>
    <col min="8706" max="8712" width="10.7109375" style="271" bestFit="1" customWidth="1"/>
    <col min="8713" max="8713" width="10.7109375" style="271" customWidth="1"/>
    <col min="8714" max="8714" width="10.7109375" style="271" bestFit="1" customWidth="1"/>
    <col min="8715" max="8715" width="10.7109375" style="271" customWidth="1"/>
    <col min="8716" max="8716" width="11.7109375" style="271" bestFit="1" customWidth="1"/>
    <col min="8717" max="8717" width="11.7109375" style="271" customWidth="1"/>
    <col min="8718" max="8960" width="9.140625" style="271"/>
    <col min="8961" max="8961" width="89.85546875" style="271" bestFit="1" customWidth="1"/>
    <col min="8962" max="8968" width="10.7109375" style="271" bestFit="1" customWidth="1"/>
    <col min="8969" max="8969" width="10.7109375" style="271" customWidth="1"/>
    <col min="8970" max="8970" width="10.7109375" style="271" bestFit="1" customWidth="1"/>
    <col min="8971" max="8971" width="10.7109375" style="271" customWidth="1"/>
    <col min="8972" max="8972" width="11.7109375" style="271" bestFit="1" customWidth="1"/>
    <col min="8973" max="8973" width="11.7109375" style="271" customWidth="1"/>
    <col min="8974" max="9216" width="9.140625" style="271"/>
    <col min="9217" max="9217" width="89.85546875" style="271" bestFit="1" customWidth="1"/>
    <col min="9218" max="9224" width="10.7109375" style="271" bestFit="1" customWidth="1"/>
    <col min="9225" max="9225" width="10.7109375" style="271" customWidth="1"/>
    <col min="9226" max="9226" width="10.7109375" style="271" bestFit="1" customWidth="1"/>
    <col min="9227" max="9227" width="10.7109375" style="271" customWidth="1"/>
    <col min="9228" max="9228" width="11.7109375" style="271" bestFit="1" customWidth="1"/>
    <col min="9229" max="9229" width="11.7109375" style="271" customWidth="1"/>
    <col min="9230" max="9472" width="9.140625" style="271"/>
    <col min="9473" max="9473" width="89.85546875" style="271" bestFit="1" customWidth="1"/>
    <col min="9474" max="9480" width="10.7109375" style="271" bestFit="1" customWidth="1"/>
    <col min="9481" max="9481" width="10.7109375" style="271" customWidth="1"/>
    <col min="9482" max="9482" width="10.7109375" style="271" bestFit="1" customWidth="1"/>
    <col min="9483" max="9483" width="10.7109375" style="271" customWidth="1"/>
    <col min="9484" max="9484" width="11.7109375" style="271" bestFit="1" customWidth="1"/>
    <col min="9485" max="9485" width="11.7109375" style="271" customWidth="1"/>
    <col min="9486" max="9728" width="9.140625" style="271"/>
    <col min="9729" max="9729" width="89.85546875" style="271" bestFit="1" customWidth="1"/>
    <col min="9730" max="9736" width="10.7109375" style="271" bestFit="1" customWidth="1"/>
    <col min="9737" max="9737" width="10.7109375" style="271" customWidth="1"/>
    <col min="9738" max="9738" width="10.7109375" style="271" bestFit="1" customWidth="1"/>
    <col min="9739" max="9739" width="10.7109375" style="271" customWidth="1"/>
    <col min="9740" max="9740" width="11.7109375" style="271" bestFit="1" customWidth="1"/>
    <col min="9741" max="9741" width="11.7109375" style="271" customWidth="1"/>
    <col min="9742" max="9984" width="9.140625" style="271"/>
    <col min="9985" max="9985" width="89.85546875" style="271" bestFit="1" customWidth="1"/>
    <col min="9986" max="9992" width="10.7109375" style="271" bestFit="1" customWidth="1"/>
    <col min="9993" max="9993" width="10.7109375" style="271" customWidth="1"/>
    <col min="9994" max="9994" width="10.7109375" style="271" bestFit="1" customWidth="1"/>
    <col min="9995" max="9995" width="10.7109375" style="271" customWidth="1"/>
    <col min="9996" max="9996" width="11.7109375" style="271" bestFit="1" customWidth="1"/>
    <col min="9997" max="9997" width="11.7109375" style="271" customWidth="1"/>
    <col min="9998" max="10240" width="9.140625" style="271"/>
    <col min="10241" max="10241" width="89.85546875" style="271" bestFit="1" customWidth="1"/>
    <col min="10242" max="10248" width="10.7109375" style="271" bestFit="1" customWidth="1"/>
    <col min="10249" max="10249" width="10.7109375" style="271" customWidth="1"/>
    <col min="10250" max="10250" width="10.7109375" style="271" bestFit="1" customWidth="1"/>
    <col min="10251" max="10251" width="10.7109375" style="271" customWidth="1"/>
    <col min="10252" max="10252" width="11.7109375" style="271" bestFit="1" customWidth="1"/>
    <col min="10253" max="10253" width="11.7109375" style="271" customWidth="1"/>
    <col min="10254" max="10496" width="9.140625" style="271"/>
    <col min="10497" max="10497" width="89.85546875" style="271" bestFit="1" customWidth="1"/>
    <col min="10498" max="10504" width="10.7109375" style="271" bestFit="1" customWidth="1"/>
    <col min="10505" max="10505" width="10.7109375" style="271" customWidth="1"/>
    <col min="10506" max="10506" width="10.7109375" style="271" bestFit="1" customWidth="1"/>
    <col min="10507" max="10507" width="10.7109375" style="271" customWidth="1"/>
    <col min="10508" max="10508" width="11.7109375" style="271" bestFit="1" customWidth="1"/>
    <col min="10509" max="10509" width="11.7109375" style="271" customWidth="1"/>
    <col min="10510" max="10752" width="9.140625" style="271"/>
    <col min="10753" max="10753" width="89.85546875" style="271" bestFit="1" customWidth="1"/>
    <col min="10754" max="10760" width="10.7109375" style="271" bestFit="1" customWidth="1"/>
    <col min="10761" max="10761" width="10.7109375" style="271" customWidth="1"/>
    <col min="10762" max="10762" width="10.7109375" style="271" bestFit="1" customWidth="1"/>
    <col min="10763" max="10763" width="10.7109375" style="271" customWidth="1"/>
    <col min="10764" max="10764" width="11.7109375" style="271" bestFit="1" customWidth="1"/>
    <col min="10765" max="10765" width="11.7109375" style="271" customWidth="1"/>
    <col min="10766" max="11008" width="9.140625" style="271"/>
    <col min="11009" max="11009" width="89.85546875" style="271" bestFit="1" customWidth="1"/>
    <col min="11010" max="11016" width="10.7109375" style="271" bestFit="1" customWidth="1"/>
    <col min="11017" max="11017" width="10.7109375" style="271" customWidth="1"/>
    <col min="11018" max="11018" width="10.7109375" style="271" bestFit="1" customWidth="1"/>
    <col min="11019" max="11019" width="10.7109375" style="271" customWidth="1"/>
    <col min="11020" max="11020" width="11.7109375" style="271" bestFit="1" customWidth="1"/>
    <col min="11021" max="11021" width="11.7109375" style="271" customWidth="1"/>
    <col min="11022" max="11264" width="9.140625" style="271"/>
    <col min="11265" max="11265" width="89.85546875" style="271" bestFit="1" customWidth="1"/>
    <col min="11266" max="11272" width="10.7109375" style="271" bestFit="1" customWidth="1"/>
    <col min="11273" max="11273" width="10.7109375" style="271" customWidth="1"/>
    <col min="11274" max="11274" width="10.7109375" style="271" bestFit="1" customWidth="1"/>
    <col min="11275" max="11275" width="10.7109375" style="271" customWidth="1"/>
    <col min="11276" max="11276" width="11.7109375" style="271" bestFit="1" customWidth="1"/>
    <col min="11277" max="11277" width="11.7109375" style="271" customWidth="1"/>
    <col min="11278" max="11520" width="9.140625" style="271"/>
    <col min="11521" max="11521" width="89.85546875" style="271" bestFit="1" customWidth="1"/>
    <col min="11522" max="11528" width="10.7109375" style="271" bestFit="1" customWidth="1"/>
    <col min="11529" max="11529" width="10.7109375" style="271" customWidth="1"/>
    <col min="11530" max="11530" width="10.7109375" style="271" bestFit="1" customWidth="1"/>
    <col min="11531" max="11531" width="10.7109375" style="271" customWidth="1"/>
    <col min="11532" max="11532" width="11.7109375" style="271" bestFit="1" customWidth="1"/>
    <col min="11533" max="11533" width="11.7109375" style="271" customWidth="1"/>
    <col min="11534" max="11776" width="9.140625" style="271"/>
    <col min="11777" max="11777" width="89.85546875" style="271" bestFit="1" customWidth="1"/>
    <col min="11778" max="11784" width="10.7109375" style="271" bestFit="1" customWidth="1"/>
    <col min="11785" max="11785" width="10.7109375" style="271" customWidth="1"/>
    <col min="11786" max="11786" width="10.7109375" style="271" bestFit="1" customWidth="1"/>
    <col min="11787" max="11787" width="10.7109375" style="271" customWidth="1"/>
    <col min="11788" max="11788" width="11.7109375" style="271" bestFit="1" customWidth="1"/>
    <col min="11789" max="11789" width="11.7109375" style="271" customWidth="1"/>
    <col min="11790" max="12032" width="9.140625" style="271"/>
    <col min="12033" max="12033" width="89.85546875" style="271" bestFit="1" customWidth="1"/>
    <col min="12034" max="12040" width="10.7109375" style="271" bestFit="1" customWidth="1"/>
    <col min="12041" max="12041" width="10.7109375" style="271" customWidth="1"/>
    <col min="12042" max="12042" width="10.7109375" style="271" bestFit="1" customWidth="1"/>
    <col min="12043" max="12043" width="10.7109375" style="271" customWidth="1"/>
    <col min="12044" max="12044" width="11.7109375" style="271" bestFit="1" customWidth="1"/>
    <col min="12045" max="12045" width="11.7109375" style="271" customWidth="1"/>
    <col min="12046" max="12288" width="9.140625" style="271"/>
    <col min="12289" max="12289" width="89.85546875" style="271" bestFit="1" customWidth="1"/>
    <col min="12290" max="12296" width="10.7109375" style="271" bestFit="1" customWidth="1"/>
    <col min="12297" max="12297" width="10.7109375" style="271" customWidth="1"/>
    <col min="12298" max="12298" width="10.7109375" style="271" bestFit="1" customWidth="1"/>
    <col min="12299" max="12299" width="10.7109375" style="271" customWidth="1"/>
    <col min="12300" max="12300" width="11.7109375" style="271" bestFit="1" customWidth="1"/>
    <col min="12301" max="12301" width="11.7109375" style="271" customWidth="1"/>
    <col min="12302" max="12544" width="9.140625" style="271"/>
    <col min="12545" max="12545" width="89.85546875" style="271" bestFit="1" customWidth="1"/>
    <col min="12546" max="12552" width="10.7109375" style="271" bestFit="1" customWidth="1"/>
    <col min="12553" max="12553" width="10.7109375" style="271" customWidth="1"/>
    <col min="12554" max="12554" width="10.7109375" style="271" bestFit="1" customWidth="1"/>
    <col min="12555" max="12555" width="10.7109375" style="271" customWidth="1"/>
    <col min="12556" max="12556" width="11.7109375" style="271" bestFit="1" customWidth="1"/>
    <col min="12557" max="12557" width="11.7109375" style="271" customWidth="1"/>
    <col min="12558" max="12800" width="9.140625" style="271"/>
    <col min="12801" max="12801" width="89.85546875" style="271" bestFit="1" customWidth="1"/>
    <col min="12802" max="12808" width="10.7109375" style="271" bestFit="1" customWidth="1"/>
    <col min="12809" max="12809" width="10.7109375" style="271" customWidth="1"/>
    <col min="12810" max="12810" width="10.7109375" style="271" bestFit="1" customWidth="1"/>
    <col min="12811" max="12811" width="10.7109375" style="271" customWidth="1"/>
    <col min="12812" max="12812" width="11.7109375" style="271" bestFit="1" customWidth="1"/>
    <col min="12813" max="12813" width="11.7109375" style="271" customWidth="1"/>
    <col min="12814" max="13056" width="9.140625" style="271"/>
    <col min="13057" max="13057" width="89.85546875" style="271" bestFit="1" customWidth="1"/>
    <col min="13058" max="13064" width="10.7109375" style="271" bestFit="1" customWidth="1"/>
    <col min="13065" max="13065" width="10.7109375" style="271" customWidth="1"/>
    <col min="13066" max="13066" width="10.7109375" style="271" bestFit="1" customWidth="1"/>
    <col min="13067" max="13067" width="10.7109375" style="271" customWidth="1"/>
    <col min="13068" max="13068" width="11.7109375" style="271" bestFit="1" customWidth="1"/>
    <col min="13069" max="13069" width="11.7109375" style="271" customWidth="1"/>
    <col min="13070" max="13312" width="9.140625" style="271"/>
    <col min="13313" max="13313" width="89.85546875" style="271" bestFit="1" customWidth="1"/>
    <col min="13314" max="13320" width="10.7109375" style="271" bestFit="1" customWidth="1"/>
    <col min="13321" max="13321" width="10.7109375" style="271" customWidth="1"/>
    <col min="13322" max="13322" width="10.7109375" style="271" bestFit="1" customWidth="1"/>
    <col min="13323" max="13323" width="10.7109375" style="271" customWidth="1"/>
    <col min="13324" max="13324" width="11.7109375" style="271" bestFit="1" customWidth="1"/>
    <col min="13325" max="13325" width="11.7109375" style="271" customWidth="1"/>
    <col min="13326" max="13568" width="9.140625" style="271"/>
    <col min="13569" max="13569" width="89.85546875" style="271" bestFit="1" customWidth="1"/>
    <col min="13570" max="13576" width="10.7109375" style="271" bestFit="1" customWidth="1"/>
    <col min="13577" max="13577" width="10.7109375" style="271" customWidth="1"/>
    <col min="13578" max="13578" width="10.7109375" style="271" bestFit="1" customWidth="1"/>
    <col min="13579" max="13579" width="10.7109375" style="271" customWidth="1"/>
    <col min="13580" max="13580" width="11.7109375" style="271" bestFit="1" customWidth="1"/>
    <col min="13581" max="13581" width="11.7109375" style="271" customWidth="1"/>
    <col min="13582" max="13824" width="9.140625" style="271"/>
    <col min="13825" max="13825" width="89.85546875" style="271" bestFit="1" customWidth="1"/>
    <col min="13826" max="13832" width="10.7109375" style="271" bestFit="1" customWidth="1"/>
    <col min="13833" max="13833" width="10.7109375" style="271" customWidth="1"/>
    <col min="13834" max="13834" width="10.7109375" style="271" bestFit="1" customWidth="1"/>
    <col min="13835" max="13835" width="10.7109375" style="271" customWidth="1"/>
    <col min="13836" max="13836" width="11.7109375" style="271" bestFit="1" customWidth="1"/>
    <col min="13837" max="13837" width="11.7109375" style="271" customWidth="1"/>
    <col min="13838" max="14080" width="9.140625" style="271"/>
    <col min="14081" max="14081" width="89.85546875" style="271" bestFit="1" customWidth="1"/>
    <col min="14082" max="14088" width="10.7109375" style="271" bestFit="1" customWidth="1"/>
    <col min="14089" max="14089" width="10.7109375" style="271" customWidth="1"/>
    <col min="14090" max="14090" width="10.7109375" style="271" bestFit="1" customWidth="1"/>
    <col min="14091" max="14091" width="10.7109375" style="271" customWidth="1"/>
    <col min="14092" max="14092" width="11.7109375" style="271" bestFit="1" customWidth="1"/>
    <col min="14093" max="14093" width="11.7109375" style="271" customWidth="1"/>
    <col min="14094" max="14336" width="9.140625" style="271"/>
    <col min="14337" max="14337" width="89.85546875" style="271" bestFit="1" customWidth="1"/>
    <col min="14338" max="14344" width="10.7109375" style="271" bestFit="1" customWidth="1"/>
    <col min="14345" max="14345" width="10.7109375" style="271" customWidth="1"/>
    <col min="14346" max="14346" width="10.7109375" style="271" bestFit="1" customWidth="1"/>
    <col min="14347" max="14347" width="10.7109375" style="271" customWidth="1"/>
    <col min="14348" max="14348" width="11.7109375" style="271" bestFit="1" customWidth="1"/>
    <col min="14349" max="14349" width="11.7109375" style="271" customWidth="1"/>
    <col min="14350" max="14592" width="9.140625" style="271"/>
    <col min="14593" max="14593" width="89.85546875" style="271" bestFit="1" customWidth="1"/>
    <col min="14594" max="14600" width="10.7109375" style="271" bestFit="1" customWidth="1"/>
    <col min="14601" max="14601" width="10.7109375" style="271" customWidth="1"/>
    <col min="14602" max="14602" width="10.7109375" style="271" bestFit="1" customWidth="1"/>
    <col min="14603" max="14603" width="10.7109375" style="271" customWidth="1"/>
    <col min="14604" max="14604" width="11.7109375" style="271" bestFit="1" customWidth="1"/>
    <col min="14605" max="14605" width="11.7109375" style="271" customWidth="1"/>
    <col min="14606" max="14848" width="9.140625" style="271"/>
    <col min="14849" max="14849" width="89.85546875" style="271" bestFit="1" customWidth="1"/>
    <col min="14850" max="14856" width="10.7109375" style="271" bestFit="1" customWidth="1"/>
    <col min="14857" max="14857" width="10.7109375" style="271" customWidth="1"/>
    <col min="14858" max="14858" width="10.7109375" style="271" bestFit="1" customWidth="1"/>
    <col min="14859" max="14859" width="10.7109375" style="271" customWidth="1"/>
    <col min="14860" max="14860" width="11.7109375" style="271" bestFit="1" customWidth="1"/>
    <col min="14861" max="14861" width="11.7109375" style="271" customWidth="1"/>
    <col min="14862" max="15104" width="9.140625" style="271"/>
    <col min="15105" max="15105" width="89.85546875" style="271" bestFit="1" customWidth="1"/>
    <col min="15106" max="15112" width="10.7109375" style="271" bestFit="1" customWidth="1"/>
    <col min="15113" max="15113" width="10.7109375" style="271" customWidth="1"/>
    <col min="15114" max="15114" width="10.7109375" style="271" bestFit="1" customWidth="1"/>
    <col min="15115" max="15115" width="10.7109375" style="271" customWidth="1"/>
    <col min="15116" max="15116" width="11.7109375" style="271" bestFit="1" customWidth="1"/>
    <col min="15117" max="15117" width="11.7109375" style="271" customWidth="1"/>
    <col min="15118" max="15360" width="9.140625" style="271"/>
    <col min="15361" max="15361" width="89.85546875" style="271" bestFit="1" customWidth="1"/>
    <col min="15362" max="15368" width="10.7109375" style="271" bestFit="1" customWidth="1"/>
    <col min="15369" max="15369" width="10.7109375" style="271" customWidth="1"/>
    <col min="15370" max="15370" width="10.7109375" style="271" bestFit="1" customWidth="1"/>
    <col min="15371" max="15371" width="10.7109375" style="271" customWidth="1"/>
    <col min="15372" max="15372" width="11.7109375" style="271" bestFit="1" customWidth="1"/>
    <col min="15373" max="15373" width="11.7109375" style="271" customWidth="1"/>
    <col min="15374" max="15616" width="9.140625" style="271"/>
    <col min="15617" max="15617" width="89.85546875" style="271" bestFit="1" customWidth="1"/>
    <col min="15618" max="15624" width="10.7109375" style="271" bestFit="1" customWidth="1"/>
    <col min="15625" max="15625" width="10.7109375" style="271" customWidth="1"/>
    <col min="15626" max="15626" width="10.7109375" style="271" bestFit="1" customWidth="1"/>
    <col min="15627" max="15627" width="10.7109375" style="271" customWidth="1"/>
    <col min="15628" max="15628" width="11.7109375" style="271" bestFit="1" customWidth="1"/>
    <col min="15629" max="15629" width="11.7109375" style="271" customWidth="1"/>
    <col min="15630" max="15872" width="9.140625" style="271"/>
    <col min="15873" max="15873" width="89.85546875" style="271" bestFit="1" customWidth="1"/>
    <col min="15874" max="15880" width="10.7109375" style="271" bestFit="1" customWidth="1"/>
    <col min="15881" max="15881" width="10.7109375" style="271" customWidth="1"/>
    <col min="15882" max="15882" width="10.7109375" style="271" bestFit="1" customWidth="1"/>
    <col min="15883" max="15883" width="10.7109375" style="271" customWidth="1"/>
    <col min="15884" max="15884" width="11.7109375" style="271" bestFit="1" customWidth="1"/>
    <col min="15885" max="15885" width="11.7109375" style="271" customWidth="1"/>
    <col min="15886" max="16128" width="9.140625" style="271"/>
    <col min="16129" max="16129" width="89.85546875" style="271" bestFit="1" customWidth="1"/>
    <col min="16130" max="16136" width="10.7109375" style="271" bestFit="1" customWidth="1"/>
    <col min="16137" max="16137" width="10.7109375" style="271" customWidth="1"/>
    <col min="16138" max="16138" width="10.7109375" style="271" bestFit="1" customWidth="1"/>
    <col min="16139" max="16139" width="10.7109375" style="271" customWidth="1"/>
    <col min="16140" max="16140" width="11.7109375" style="271" bestFit="1" customWidth="1"/>
    <col min="16141" max="16141" width="11.7109375" style="271" customWidth="1"/>
    <col min="16142" max="16384" width="9.140625" style="271"/>
  </cols>
  <sheetData>
    <row r="1" spans="1:18" ht="30" customHeight="1">
      <c r="A1" s="910" t="s">
        <v>333</v>
      </c>
      <c r="B1" s="910"/>
      <c r="C1" s="910"/>
      <c r="D1" s="910"/>
      <c r="E1" s="910"/>
      <c r="F1" s="910"/>
      <c r="G1" s="910"/>
      <c r="H1" s="910"/>
      <c r="I1" s="910"/>
      <c r="J1" s="910"/>
      <c r="K1" s="910"/>
      <c r="L1" s="910"/>
      <c r="M1" s="292"/>
      <c r="N1" s="429" t="s">
        <v>1442</v>
      </c>
      <c r="O1" s="270"/>
      <c r="P1" s="270"/>
      <c r="Q1" s="270"/>
      <c r="R1" s="270"/>
    </row>
    <row r="2" spans="1:18" ht="15" customHeight="1">
      <c r="A2" s="911" t="s">
        <v>560</v>
      </c>
      <c r="B2" s="911"/>
      <c r="C2" s="911"/>
      <c r="D2" s="911"/>
      <c r="E2" s="911"/>
      <c r="F2" s="911"/>
      <c r="G2" s="911"/>
      <c r="H2" s="911"/>
      <c r="I2" s="911"/>
      <c r="J2" s="911"/>
      <c r="K2" s="911"/>
      <c r="L2" s="911"/>
      <c r="M2" s="293"/>
      <c r="N2" s="270"/>
      <c r="O2" s="270"/>
      <c r="P2" s="270"/>
      <c r="Q2" s="270"/>
      <c r="R2" s="270"/>
    </row>
    <row r="3" spans="1:18" ht="15" customHeight="1">
      <c r="A3" s="911" t="s">
        <v>770</v>
      </c>
      <c r="B3" s="911"/>
      <c r="C3" s="911"/>
      <c r="D3" s="911"/>
      <c r="E3" s="911"/>
      <c r="F3" s="911"/>
      <c r="G3" s="911"/>
      <c r="H3" s="911"/>
      <c r="I3" s="911"/>
      <c r="J3" s="911"/>
      <c r="K3" s="911"/>
      <c r="L3" s="911"/>
      <c r="M3" s="293"/>
      <c r="N3" s="270"/>
      <c r="O3" s="270"/>
      <c r="P3" s="270"/>
      <c r="Q3" s="270"/>
      <c r="R3" s="270"/>
    </row>
    <row r="4" spans="1:18" ht="30" customHeight="1">
      <c r="A4" s="912" t="s">
        <v>2</v>
      </c>
      <c r="B4" s="912"/>
      <c r="C4" s="912"/>
      <c r="D4" s="912"/>
      <c r="E4" s="912"/>
      <c r="F4" s="912"/>
      <c r="G4" s="912"/>
      <c r="H4" s="912"/>
      <c r="I4" s="912"/>
      <c r="J4" s="912"/>
      <c r="K4" s="912"/>
      <c r="L4" s="912"/>
      <c r="M4" s="294"/>
      <c r="N4" s="270"/>
      <c r="O4" s="270"/>
      <c r="P4" s="270"/>
      <c r="Q4" s="270"/>
      <c r="R4" s="270"/>
    </row>
    <row r="5" spans="1:18" ht="3.75" customHeight="1" thickBot="1">
      <c r="A5" s="270"/>
      <c r="B5" s="270"/>
      <c r="C5" s="270"/>
      <c r="D5" s="270"/>
      <c r="E5" s="270"/>
      <c r="F5" s="270"/>
      <c r="G5" s="270"/>
      <c r="H5" s="270"/>
      <c r="I5" s="270"/>
      <c r="J5" s="270"/>
      <c r="K5" s="270"/>
      <c r="L5" s="270"/>
      <c r="M5" s="270"/>
      <c r="N5" s="270"/>
      <c r="O5" s="270"/>
      <c r="P5" s="270"/>
      <c r="Q5" s="270"/>
      <c r="R5" s="270"/>
    </row>
    <row r="6" spans="1:18" s="439" customFormat="1" ht="30" customHeight="1" thickTop="1" thickBot="1">
      <c r="A6" s="436"/>
      <c r="B6" s="437" t="s">
        <v>561</v>
      </c>
      <c r="C6" s="437" t="s">
        <v>562</v>
      </c>
      <c r="D6" s="437" t="s">
        <v>563</v>
      </c>
      <c r="E6" s="437" t="s">
        <v>564</v>
      </c>
      <c r="F6" s="437" t="s">
        <v>565</v>
      </c>
      <c r="G6" s="437" t="s">
        <v>566</v>
      </c>
      <c r="H6" s="437" t="s">
        <v>567</v>
      </c>
      <c r="I6" s="437" t="s">
        <v>568</v>
      </c>
      <c r="J6" s="437" t="s">
        <v>569</v>
      </c>
      <c r="K6" s="437" t="s">
        <v>1444</v>
      </c>
      <c r="L6" s="437" t="s">
        <v>570</v>
      </c>
      <c r="M6" s="437" t="s">
        <v>1445</v>
      </c>
      <c r="N6" s="438"/>
    </row>
    <row r="7" spans="1:18" s="444" customFormat="1" ht="15" customHeight="1" thickTop="1" thickBot="1">
      <c r="A7" s="440" t="s">
        <v>571</v>
      </c>
      <c r="B7" s="441">
        <v>12081870.929879999</v>
      </c>
      <c r="C7" s="441">
        <v>14605967.315409999</v>
      </c>
      <c r="D7" s="441">
        <v>16340049.671600001</v>
      </c>
      <c r="E7" s="441">
        <v>19387325.796150003</v>
      </c>
      <c r="F7" s="441">
        <v>20377489.639049999</v>
      </c>
      <c r="G7" s="441">
        <v>21743542.672389999</v>
      </c>
      <c r="H7" s="441">
        <v>23647837.885330003</v>
      </c>
      <c r="I7" s="441">
        <v>23781719.4626</v>
      </c>
      <c r="J7" s="441">
        <v>23008562.845150001</v>
      </c>
      <c r="K7" s="441">
        <v>24177265.820419997</v>
      </c>
      <c r="L7" s="441">
        <v>25085619.236719999</v>
      </c>
      <c r="M7" s="441">
        <v>25443851.043979999</v>
      </c>
      <c r="N7" s="442"/>
    </row>
    <row r="8" spans="1:18" s="447" customFormat="1" ht="15" customHeight="1" thickTop="1">
      <c r="A8" s="445" t="s">
        <v>9</v>
      </c>
      <c r="B8" s="446">
        <v>1400379.8483699998</v>
      </c>
      <c r="C8" s="446">
        <v>2593488.8986900002</v>
      </c>
      <c r="D8" s="446">
        <v>2744060.84589</v>
      </c>
      <c r="E8" s="446">
        <v>2712279.5924200001</v>
      </c>
      <c r="F8" s="446">
        <v>2568680.2866199999</v>
      </c>
      <c r="G8" s="446">
        <v>2573121.66065</v>
      </c>
      <c r="H8" s="446">
        <v>3222806.4684000001</v>
      </c>
      <c r="I8" s="446">
        <v>2598411.7140100002</v>
      </c>
      <c r="J8" s="446">
        <v>2262930.31061</v>
      </c>
      <c r="K8" s="446">
        <v>2681530.5289099999</v>
      </c>
      <c r="L8" s="446">
        <v>3498176.39108</v>
      </c>
      <c r="M8" s="446">
        <v>3473641.7101500002</v>
      </c>
      <c r="N8" s="442"/>
    </row>
    <row r="9" spans="1:18" s="447" customFormat="1" ht="15" customHeight="1">
      <c r="A9" s="445" t="s">
        <v>18</v>
      </c>
      <c r="B9" s="446">
        <v>2591673.2665500003</v>
      </c>
      <c r="C9" s="446">
        <v>2484226.5169099998</v>
      </c>
      <c r="D9" s="446">
        <v>2454838.9117199997</v>
      </c>
      <c r="E9" s="446">
        <v>3070303.0286900001</v>
      </c>
      <c r="F9" s="446">
        <v>2865697.81482</v>
      </c>
      <c r="G9" s="446">
        <v>2616735.2869699998</v>
      </c>
      <c r="H9" s="446">
        <v>2773933.2027399996</v>
      </c>
      <c r="I9" s="446">
        <v>2963274.2723499998</v>
      </c>
      <c r="J9" s="446">
        <v>2701003.3840000001</v>
      </c>
      <c r="K9" s="446">
        <v>2808920.6694</v>
      </c>
      <c r="L9" s="446">
        <v>2868268.85464</v>
      </c>
      <c r="M9" s="446">
        <v>2732583.3346100003</v>
      </c>
      <c r="N9" s="442"/>
    </row>
    <row r="10" spans="1:18" s="447" customFormat="1" ht="15" customHeight="1">
      <c r="A10" s="445" t="s">
        <v>27</v>
      </c>
      <c r="B10" s="446">
        <v>7887666.4761399999</v>
      </c>
      <c r="C10" s="446">
        <v>9250498.4815499987</v>
      </c>
      <c r="D10" s="446">
        <v>10938092.64931</v>
      </c>
      <c r="E10" s="446">
        <v>13020362.850120001</v>
      </c>
      <c r="F10" s="446">
        <v>14386380.247540001</v>
      </c>
      <c r="G10" s="446">
        <v>15422137.128219999</v>
      </c>
      <c r="H10" s="446">
        <v>16123497.166440001</v>
      </c>
      <c r="I10" s="446">
        <v>16265512.335959999</v>
      </c>
      <c r="J10" s="446">
        <v>16384498.97027</v>
      </c>
      <c r="K10" s="446">
        <v>16862753.197159998</v>
      </c>
      <c r="L10" s="446">
        <v>17073769.580620002</v>
      </c>
      <c r="M10" s="446">
        <v>17917033.033299997</v>
      </c>
      <c r="N10" s="442"/>
    </row>
    <row r="11" spans="1:18" s="447" customFormat="1" ht="15" customHeight="1">
      <c r="A11" s="448" t="s">
        <v>572</v>
      </c>
      <c r="B11" s="446">
        <v>7934986.4191300003</v>
      </c>
      <c r="C11" s="446">
        <v>9289607.9904200006</v>
      </c>
      <c r="D11" s="446">
        <v>10953889.248370001</v>
      </c>
      <c r="E11" s="446">
        <v>13005962.823180001</v>
      </c>
      <c r="F11" s="446">
        <v>14365670.398399999</v>
      </c>
      <c r="G11" s="446">
        <v>15366387.35605</v>
      </c>
      <c r="H11" s="446">
        <v>15805138.143959999</v>
      </c>
      <c r="I11" s="446">
        <v>15663693.52211</v>
      </c>
      <c r="J11" s="446">
        <v>15642301.03686</v>
      </c>
      <c r="K11" s="446">
        <v>16156803.805059999</v>
      </c>
      <c r="L11" s="446">
        <v>16413914.16278</v>
      </c>
      <c r="M11" s="446">
        <v>17290555.823990002</v>
      </c>
      <c r="N11" s="442"/>
    </row>
    <row r="12" spans="1:18" s="447" customFormat="1" ht="15" customHeight="1">
      <c r="A12" s="448" t="s">
        <v>573</v>
      </c>
      <c r="B12" s="446">
        <v>7886992.3791000005</v>
      </c>
      <c r="C12" s="446">
        <v>9247070.1102099996</v>
      </c>
      <c r="D12" s="446">
        <v>10900081.651690001</v>
      </c>
      <c r="E12" s="446">
        <v>12957598.629139999</v>
      </c>
      <c r="F12" s="446">
        <v>14315287.277479999</v>
      </c>
      <c r="G12" s="446">
        <v>15320219.147440001</v>
      </c>
      <c r="H12" s="446">
        <v>15720650.19324</v>
      </c>
      <c r="I12" s="446">
        <v>11858747.6669</v>
      </c>
      <c r="J12" s="446">
        <v>12612381.221580001</v>
      </c>
      <c r="K12" s="446">
        <v>13426163.98728</v>
      </c>
      <c r="L12" s="446">
        <v>13944690.78699</v>
      </c>
      <c r="M12" s="446">
        <v>15105846.54934</v>
      </c>
      <c r="N12" s="442"/>
    </row>
    <row r="13" spans="1:18" s="447" customFormat="1" ht="15" customHeight="1">
      <c r="A13" s="448" t="s">
        <v>574</v>
      </c>
      <c r="B13" s="446">
        <v>47994.040030000004</v>
      </c>
      <c r="C13" s="446">
        <v>42537.880210000003</v>
      </c>
      <c r="D13" s="446">
        <v>53807.596680000002</v>
      </c>
      <c r="E13" s="446">
        <v>48364.194040000002</v>
      </c>
      <c r="F13" s="446">
        <v>50383.120920000001</v>
      </c>
      <c r="G13" s="446">
        <v>46168.208610000001</v>
      </c>
      <c r="H13" s="446">
        <v>84487.950719999993</v>
      </c>
      <c r="I13" s="446">
        <v>3804945.8552100002</v>
      </c>
      <c r="J13" s="446">
        <v>3029919.8152800002</v>
      </c>
      <c r="K13" s="446">
        <v>2730639.8177800002</v>
      </c>
      <c r="L13" s="446">
        <v>2469223.37579</v>
      </c>
      <c r="M13" s="446">
        <v>2184709.27465</v>
      </c>
      <c r="N13" s="442"/>
    </row>
    <row r="14" spans="1:18" s="447" customFormat="1" ht="15" customHeight="1">
      <c r="A14" s="448" t="s">
        <v>575</v>
      </c>
      <c r="B14" s="446">
        <v>49985.785960000001</v>
      </c>
      <c r="C14" s="446">
        <v>49878.378509999995</v>
      </c>
      <c r="D14" s="446">
        <v>84685.838060000009</v>
      </c>
      <c r="E14" s="446">
        <v>123501.45218000001</v>
      </c>
      <c r="F14" s="446">
        <v>122314.76429000001</v>
      </c>
      <c r="G14" s="446">
        <v>125325.97839</v>
      </c>
      <c r="H14" s="446">
        <v>12834.779849999999</v>
      </c>
      <c r="I14" s="446">
        <v>52211.79335</v>
      </c>
      <c r="J14" s="446">
        <v>256862.57299000002</v>
      </c>
      <c r="K14" s="446">
        <v>276197.70845999999</v>
      </c>
      <c r="L14" s="446">
        <v>255446.71406</v>
      </c>
      <c r="M14" s="446">
        <v>326257.46479</v>
      </c>
      <c r="N14" s="442"/>
    </row>
    <row r="15" spans="1:18" s="447" customFormat="1" ht="15" customHeight="1">
      <c r="A15" s="448" t="s">
        <v>576</v>
      </c>
      <c r="B15" s="446">
        <v>47965.089359999998</v>
      </c>
      <c r="C15" s="446">
        <v>49260.712350000002</v>
      </c>
      <c r="D15" s="446">
        <v>76584.043680000002</v>
      </c>
      <c r="E15" s="446">
        <v>109224.28329000001</v>
      </c>
      <c r="F15" s="446">
        <v>114707.41697000001</v>
      </c>
      <c r="G15" s="446">
        <v>115198.63893</v>
      </c>
      <c r="H15" s="446">
        <v>9648.0015399999993</v>
      </c>
      <c r="I15" s="446">
        <v>26867.994139999999</v>
      </c>
      <c r="J15" s="446">
        <v>52919.453750000001</v>
      </c>
      <c r="K15" s="446">
        <v>79243.717359999995</v>
      </c>
      <c r="L15" s="446">
        <v>89155.73176000001</v>
      </c>
      <c r="M15" s="446">
        <v>153037.29647999999</v>
      </c>
      <c r="N15" s="442"/>
    </row>
    <row r="16" spans="1:18" s="447" customFormat="1" ht="15" customHeight="1">
      <c r="A16" s="448" t="s">
        <v>577</v>
      </c>
      <c r="B16" s="446">
        <v>2020.6966</v>
      </c>
      <c r="C16" s="446">
        <v>617.66615999999999</v>
      </c>
      <c r="D16" s="446">
        <v>8101.7943800000003</v>
      </c>
      <c r="E16" s="446">
        <v>14277.168890000001</v>
      </c>
      <c r="F16" s="446">
        <v>7607.3473199999999</v>
      </c>
      <c r="G16" s="446">
        <v>10127.339460000001</v>
      </c>
      <c r="H16" s="446">
        <v>3186.7783100000001</v>
      </c>
      <c r="I16" s="446">
        <v>25343.799210000001</v>
      </c>
      <c r="J16" s="446">
        <v>203943.11924</v>
      </c>
      <c r="K16" s="446">
        <v>196953.99109999998</v>
      </c>
      <c r="L16" s="446">
        <v>166290.9823</v>
      </c>
      <c r="M16" s="446">
        <v>173220.16831000001</v>
      </c>
      <c r="N16" s="442"/>
    </row>
    <row r="17" spans="1:14" s="447" customFormat="1" ht="15" customHeight="1">
      <c r="A17" s="448" t="s">
        <v>578</v>
      </c>
      <c r="B17" s="446">
        <v>61283.585149999999</v>
      </c>
      <c r="C17" s="446">
        <v>98862.168799999999</v>
      </c>
      <c r="D17" s="446">
        <v>116961.68326999999</v>
      </c>
      <c r="E17" s="446">
        <v>126953.39704000001</v>
      </c>
      <c r="F17" s="446">
        <v>156240.87693</v>
      </c>
      <c r="G17" s="446">
        <v>150438.03881</v>
      </c>
      <c r="H17" s="446">
        <v>155116.17481</v>
      </c>
      <c r="I17" s="446">
        <v>101481.46484999999</v>
      </c>
      <c r="J17" s="446">
        <v>158648.75096</v>
      </c>
      <c r="K17" s="446">
        <v>181683.20165999999</v>
      </c>
      <c r="L17" s="446">
        <v>189566.62561000002</v>
      </c>
      <c r="M17" s="446">
        <v>180270.36928000001</v>
      </c>
      <c r="N17" s="442"/>
    </row>
    <row r="18" spans="1:14" s="447" customFormat="1" ht="15" customHeight="1">
      <c r="A18" s="448" t="s">
        <v>579</v>
      </c>
      <c r="B18" s="446">
        <v>54717.54926</v>
      </c>
      <c r="C18" s="446">
        <v>93424.805240000002</v>
      </c>
      <c r="D18" s="446">
        <v>112594.24827</v>
      </c>
      <c r="E18" s="446">
        <v>122748.32994</v>
      </c>
      <c r="F18" s="446">
        <v>152290.29141999999</v>
      </c>
      <c r="G18" s="446">
        <v>147063.72083000001</v>
      </c>
      <c r="H18" s="446">
        <v>150943.47258999999</v>
      </c>
      <c r="I18" s="446">
        <v>99393.158260000011</v>
      </c>
      <c r="J18" s="446">
        <v>66288.99037</v>
      </c>
      <c r="K18" s="446">
        <v>59974.429659999994</v>
      </c>
      <c r="L18" s="446">
        <v>63271.321889999999</v>
      </c>
      <c r="M18" s="446">
        <v>61993.77766</v>
      </c>
      <c r="N18" s="442"/>
    </row>
    <row r="19" spans="1:14" s="447" customFormat="1" ht="15" customHeight="1">
      <c r="A19" s="448" t="s">
        <v>580</v>
      </c>
      <c r="B19" s="446">
        <v>6566.0358900000001</v>
      </c>
      <c r="C19" s="446">
        <v>5437.3635599999998</v>
      </c>
      <c r="D19" s="446">
        <v>4367.4350000000004</v>
      </c>
      <c r="E19" s="446">
        <v>4205.0670999999993</v>
      </c>
      <c r="F19" s="446">
        <v>3950.5855099999999</v>
      </c>
      <c r="G19" s="446">
        <v>3374.3179799999998</v>
      </c>
      <c r="H19" s="446">
        <v>4172.7022200000001</v>
      </c>
      <c r="I19" s="446">
        <v>2088.3065900000001</v>
      </c>
      <c r="J19" s="446">
        <v>92359.760590000005</v>
      </c>
      <c r="K19" s="446">
        <v>121708.772</v>
      </c>
      <c r="L19" s="446">
        <v>126295.30372</v>
      </c>
      <c r="M19" s="446">
        <v>118276.59162000001</v>
      </c>
      <c r="N19" s="442"/>
    </row>
    <row r="20" spans="1:14" s="447" customFormat="1" ht="15" customHeight="1">
      <c r="A20" s="448" t="s">
        <v>40</v>
      </c>
      <c r="B20" s="446">
        <v>52659.261760000001</v>
      </c>
      <c r="C20" s="446">
        <v>64232.11937</v>
      </c>
      <c r="D20" s="446">
        <v>74130.365769999989</v>
      </c>
      <c r="E20" s="446">
        <v>96574.820540000001</v>
      </c>
      <c r="F20" s="446">
        <v>101864.14281</v>
      </c>
      <c r="G20" s="446">
        <v>131083.18786999999</v>
      </c>
      <c r="H20" s="446">
        <v>615803.25010000006</v>
      </c>
      <c r="I20" s="446">
        <v>822165.30895000009</v>
      </c>
      <c r="J20" s="446">
        <v>728515.53583000007</v>
      </c>
      <c r="K20" s="446">
        <v>688167.50803000003</v>
      </c>
      <c r="L20" s="446">
        <v>647109.32091999997</v>
      </c>
      <c r="M20" s="446">
        <v>615282.07467</v>
      </c>
      <c r="N20" s="442"/>
    </row>
    <row r="21" spans="1:14" s="447" customFormat="1" ht="15" customHeight="1">
      <c r="A21" s="448" t="s">
        <v>581</v>
      </c>
      <c r="B21" s="446">
        <v>-211248.57586000001</v>
      </c>
      <c r="C21" s="446">
        <v>-252082.17555000001</v>
      </c>
      <c r="D21" s="446">
        <v>-291574.48616000003</v>
      </c>
      <c r="E21" s="446">
        <v>-332629.64282000001</v>
      </c>
      <c r="F21" s="446">
        <v>-359709.93488999997</v>
      </c>
      <c r="G21" s="446">
        <v>-351097.43289999996</v>
      </c>
      <c r="H21" s="446">
        <v>-465395.18227999995</v>
      </c>
      <c r="I21" s="446">
        <v>-374039.75330000004</v>
      </c>
      <c r="J21" s="446">
        <v>-401828.92637</v>
      </c>
      <c r="K21" s="446">
        <v>-440099.02604999999</v>
      </c>
      <c r="L21" s="446">
        <v>-432267.24274999998</v>
      </c>
      <c r="M21" s="446">
        <v>-495332.69942999998</v>
      </c>
      <c r="N21" s="442"/>
    </row>
    <row r="22" spans="1:14" s="447" customFormat="1" ht="15" customHeight="1">
      <c r="A22" s="445" t="s">
        <v>70</v>
      </c>
      <c r="B22" s="446">
        <v>59527.791789999996</v>
      </c>
      <c r="C22" s="446">
        <v>141760.56016999998</v>
      </c>
      <c r="D22" s="446">
        <v>92423.669040000008</v>
      </c>
      <c r="E22" s="446">
        <v>86843.014459999991</v>
      </c>
      <c r="F22" s="446">
        <v>95075.14675</v>
      </c>
      <c r="G22" s="446">
        <v>89453.633290000012</v>
      </c>
      <c r="H22" s="446">
        <v>166216.00391999999</v>
      </c>
      <c r="I22" s="446">
        <v>162822.69701</v>
      </c>
      <c r="J22" s="446">
        <v>121205.76751000001</v>
      </c>
      <c r="K22" s="446">
        <v>90917.75334000001</v>
      </c>
      <c r="L22" s="446">
        <v>186098.69555999999</v>
      </c>
      <c r="M22" s="446">
        <v>278888.42041000002</v>
      </c>
      <c r="N22" s="442"/>
    </row>
    <row r="23" spans="1:14" s="447" customFormat="1" ht="15" customHeight="1">
      <c r="A23" s="445" t="s">
        <v>76</v>
      </c>
      <c r="B23" s="446">
        <v>2.0000000000000002E-5</v>
      </c>
      <c r="C23" s="446">
        <v>308.94678999999996</v>
      </c>
      <c r="D23" s="446">
        <v>2121.2027699999999</v>
      </c>
      <c r="E23" s="446">
        <v>5859.4836799999994</v>
      </c>
      <c r="F23" s="446">
        <v>9333.16986</v>
      </c>
      <c r="G23" s="446">
        <v>12902.125840000001</v>
      </c>
      <c r="H23" s="446">
        <v>14065.32265</v>
      </c>
      <c r="I23" s="446">
        <v>19268.36623</v>
      </c>
      <c r="J23" s="446">
        <v>26754.751519999998</v>
      </c>
      <c r="K23" s="446">
        <v>29924.428640000002</v>
      </c>
      <c r="L23" s="446">
        <v>32194.12487</v>
      </c>
      <c r="M23" s="446">
        <v>30749.169670000003</v>
      </c>
      <c r="N23" s="442"/>
    </row>
    <row r="24" spans="1:14" s="447" customFormat="1" ht="15" customHeight="1">
      <c r="A24" s="445" t="s">
        <v>582</v>
      </c>
      <c r="B24" s="446">
        <v>22712.525460000001</v>
      </c>
      <c r="C24" s="446">
        <v>22745.79149</v>
      </c>
      <c r="D24" s="446">
        <v>25210.522370000002</v>
      </c>
      <c r="E24" s="446">
        <v>340137.88566999999</v>
      </c>
      <c r="F24" s="446">
        <v>211345.37124000001</v>
      </c>
      <c r="G24" s="446">
        <v>856713.01058</v>
      </c>
      <c r="H24" s="446">
        <v>1168023.53357</v>
      </c>
      <c r="I24" s="446">
        <v>1571652.44368</v>
      </c>
      <c r="J24" s="446">
        <v>1307589.3127599999</v>
      </c>
      <c r="K24" s="446">
        <v>1497102.6968699999</v>
      </c>
      <c r="L24" s="446">
        <v>1216103.58907</v>
      </c>
      <c r="M24" s="446">
        <v>785514.77519000007</v>
      </c>
      <c r="N24" s="442"/>
    </row>
    <row r="25" spans="1:14" s="447" customFormat="1" ht="15" customHeight="1">
      <c r="A25" s="445" t="s">
        <v>86</v>
      </c>
      <c r="B25" s="446">
        <v>93169.617870000002</v>
      </c>
      <c r="C25" s="446">
        <v>85641.332739999998</v>
      </c>
      <c r="D25" s="446">
        <v>53288.467340000003</v>
      </c>
      <c r="E25" s="446">
        <v>119113.89709</v>
      </c>
      <c r="F25" s="446">
        <v>200469.56889</v>
      </c>
      <c r="G25" s="446">
        <v>138821.50386000003</v>
      </c>
      <c r="H25" s="446">
        <v>139273.68724</v>
      </c>
      <c r="I25" s="446">
        <v>150589.88268000001</v>
      </c>
      <c r="J25" s="446">
        <v>150051.76527</v>
      </c>
      <c r="K25" s="446">
        <v>149162.45715</v>
      </c>
      <c r="L25" s="446">
        <v>156898.30377</v>
      </c>
      <c r="M25" s="446">
        <v>154783.78584</v>
      </c>
      <c r="N25" s="442"/>
    </row>
    <row r="26" spans="1:14" s="447" customFormat="1" ht="15" customHeight="1">
      <c r="A26" s="445" t="s">
        <v>583</v>
      </c>
      <c r="B26" s="446">
        <v>26741.403679999999</v>
      </c>
      <c r="C26" s="446">
        <v>27296.787069999998</v>
      </c>
      <c r="D26" s="446">
        <v>30013.403160000002</v>
      </c>
      <c r="E26" s="446">
        <v>32426.044020000001</v>
      </c>
      <c r="F26" s="446">
        <v>40508.033329999998</v>
      </c>
      <c r="G26" s="446">
        <v>33658.322979999997</v>
      </c>
      <c r="H26" s="446">
        <v>40022.500369999994</v>
      </c>
      <c r="I26" s="446">
        <v>50187.750679999997</v>
      </c>
      <c r="J26" s="446">
        <v>54528.583210000004</v>
      </c>
      <c r="K26" s="446">
        <v>56954.088950000005</v>
      </c>
      <c r="L26" s="446">
        <v>54109.697110000001</v>
      </c>
      <c r="M26" s="446">
        <v>70656.814809999996</v>
      </c>
      <c r="N26" s="442"/>
    </row>
    <row r="27" spans="1:14" s="449" customFormat="1" ht="15" customHeight="1" thickBot="1">
      <c r="A27" s="445" t="s">
        <v>102</v>
      </c>
      <c r="B27" s="446">
        <v>0</v>
      </c>
      <c r="C27" s="446">
        <v>0</v>
      </c>
      <c r="D27" s="446">
        <v>0</v>
      </c>
      <c r="E27" s="446">
        <v>0</v>
      </c>
      <c r="F27" s="446">
        <v>0</v>
      </c>
      <c r="G27" s="446">
        <v>0</v>
      </c>
      <c r="H27" s="446">
        <v>0</v>
      </c>
      <c r="I27" s="446">
        <v>0</v>
      </c>
      <c r="J27" s="446">
        <v>0</v>
      </c>
      <c r="K27" s="446">
        <v>0</v>
      </c>
      <c r="L27" s="446">
        <v>0</v>
      </c>
      <c r="M27" s="446">
        <v>0</v>
      </c>
      <c r="N27" s="442"/>
    </row>
    <row r="28" spans="1:14" s="444" customFormat="1" ht="15" customHeight="1" thickTop="1" thickBot="1">
      <c r="A28" s="440" t="s">
        <v>584</v>
      </c>
      <c r="B28" s="441">
        <v>10995304.59829</v>
      </c>
      <c r="C28" s="441">
        <v>13476176.85149</v>
      </c>
      <c r="D28" s="441">
        <v>15104770.424249999</v>
      </c>
      <c r="E28" s="441">
        <v>18071762.654720001</v>
      </c>
      <c r="F28" s="441">
        <v>18976226.57088</v>
      </c>
      <c r="G28" s="441">
        <v>20233465.016929999</v>
      </c>
      <c r="H28" s="441">
        <v>22200073.57956</v>
      </c>
      <c r="I28" s="441">
        <v>22206740.89703</v>
      </c>
      <c r="J28" s="441">
        <v>21346187.81498</v>
      </c>
      <c r="K28" s="441">
        <v>22480588.70081</v>
      </c>
      <c r="L28" s="441">
        <v>23378909.196310002</v>
      </c>
      <c r="M28" s="441">
        <v>23697206.805199999</v>
      </c>
      <c r="N28" s="442"/>
    </row>
    <row r="29" spans="1:14" s="447" customFormat="1" ht="15" customHeight="1" thickTop="1">
      <c r="A29" s="445" t="s">
        <v>585</v>
      </c>
      <c r="B29" s="446">
        <v>9595714.4068600014</v>
      </c>
      <c r="C29" s="446">
        <v>12240905.093049999</v>
      </c>
      <c r="D29" s="446">
        <v>12799547.70489</v>
      </c>
      <c r="E29" s="446">
        <v>15669677.808809999</v>
      </c>
      <c r="F29" s="446">
        <v>16151923.270749999</v>
      </c>
      <c r="G29" s="446">
        <v>15265523.24777</v>
      </c>
      <c r="H29" s="446">
        <v>16877760.905680001</v>
      </c>
      <c r="I29" s="446">
        <v>17156418.915209997</v>
      </c>
      <c r="J29" s="446">
        <v>17640202.932419997</v>
      </c>
      <c r="K29" s="446">
        <v>9845652.1070400011</v>
      </c>
      <c r="L29" s="446">
        <v>10108772.01723</v>
      </c>
      <c r="M29" s="446">
        <v>19175741.464680001</v>
      </c>
      <c r="N29" s="442"/>
    </row>
    <row r="30" spans="1:14" s="447" customFormat="1" ht="15" customHeight="1">
      <c r="A30" s="448" t="s">
        <v>586</v>
      </c>
      <c r="B30" s="446">
        <v>2837931.6305399998</v>
      </c>
      <c r="C30" s="446">
        <v>3793101.3455599998</v>
      </c>
      <c r="D30" s="446">
        <v>3247358.7558599999</v>
      </c>
      <c r="E30" s="446">
        <v>3652193.0540399998</v>
      </c>
      <c r="F30" s="446">
        <v>3255222.49089</v>
      </c>
      <c r="G30" s="446">
        <v>3003586.4484200003</v>
      </c>
      <c r="H30" s="446">
        <v>3529917.3781599998</v>
      </c>
      <c r="I30" s="446">
        <v>3469877.84565</v>
      </c>
      <c r="J30" s="446">
        <v>3287254.3687300002</v>
      </c>
      <c r="K30" s="446">
        <v>3563399.6594699998</v>
      </c>
      <c r="L30" s="446">
        <v>3718767.9866799996</v>
      </c>
      <c r="M30" s="446">
        <v>4727691.7364600003</v>
      </c>
      <c r="N30" s="442"/>
    </row>
    <row r="31" spans="1:14" s="447" customFormat="1" ht="15" customHeight="1">
      <c r="A31" s="448" t="s">
        <v>587</v>
      </c>
      <c r="B31" s="446">
        <v>3045495.7264999999</v>
      </c>
      <c r="C31" s="446">
        <v>3556939.3172600004</v>
      </c>
      <c r="D31" s="446">
        <v>3576268.7871500002</v>
      </c>
      <c r="E31" s="446">
        <v>3827890.8126999997</v>
      </c>
      <c r="F31" s="446">
        <v>4458361.1240200009</v>
      </c>
      <c r="G31" s="446">
        <v>4346949.3152999999</v>
      </c>
      <c r="H31" s="446">
        <v>4696370.3793299999</v>
      </c>
      <c r="I31" s="446">
        <v>5119432.8266199995</v>
      </c>
      <c r="J31" s="446">
        <v>5260777.9614399998</v>
      </c>
      <c r="K31" s="446">
        <v>4766255.8975400003</v>
      </c>
      <c r="L31" s="446">
        <v>5048321.3229700001</v>
      </c>
      <c r="M31" s="446">
        <v>4711938.7681800006</v>
      </c>
      <c r="N31" s="442"/>
    </row>
    <row r="32" spans="1:14" s="447" customFormat="1" ht="15" customHeight="1">
      <c r="A32" s="448" t="s">
        <v>588</v>
      </c>
      <c r="B32" s="446">
        <v>88808.046489999993</v>
      </c>
      <c r="C32" s="446">
        <v>34785.454189999997</v>
      </c>
      <c r="D32" s="446">
        <v>21637.355500000001</v>
      </c>
      <c r="E32" s="446">
        <v>18361.25634</v>
      </c>
      <c r="F32" s="446">
        <v>6826.6130999999996</v>
      </c>
      <c r="G32" s="446">
        <v>4637.5106999999998</v>
      </c>
      <c r="H32" s="446">
        <v>2844.9284300000004</v>
      </c>
      <c r="I32" s="446">
        <v>2476.8326099999999</v>
      </c>
      <c r="J32" s="446">
        <v>1182.16741</v>
      </c>
      <c r="K32" s="446">
        <v>1125.8243300000001</v>
      </c>
      <c r="L32" s="446">
        <v>1123.8380199999999</v>
      </c>
      <c r="M32" s="446">
        <v>1150.58581</v>
      </c>
      <c r="N32" s="442"/>
    </row>
    <row r="33" spans="1:14" s="447" customFormat="1" ht="15" customHeight="1">
      <c r="A33" s="448" t="s">
        <v>589</v>
      </c>
      <c r="B33" s="446">
        <v>262915.93943000003</v>
      </c>
      <c r="C33" s="446">
        <v>520662.87589999998</v>
      </c>
      <c r="D33" s="446">
        <v>682068.10499999998</v>
      </c>
      <c r="E33" s="446">
        <v>396811.31868999999</v>
      </c>
      <c r="F33" s="446">
        <v>433142.61255000002</v>
      </c>
      <c r="G33" s="446">
        <v>478012.78674000001</v>
      </c>
      <c r="H33" s="446">
        <v>202567.22810000001</v>
      </c>
      <c r="I33" s="446">
        <v>192490.72038999997</v>
      </c>
      <c r="J33" s="446">
        <v>232701.39330000003</v>
      </c>
      <c r="K33" s="446">
        <v>230932.53977</v>
      </c>
      <c r="L33" s="446">
        <v>263386.45990000002</v>
      </c>
      <c r="M33" s="446">
        <v>255002.39634000001</v>
      </c>
      <c r="N33" s="442"/>
    </row>
    <row r="34" spans="1:14" s="447" customFormat="1" ht="15" customHeight="1">
      <c r="A34" s="448" t="s">
        <v>590</v>
      </c>
      <c r="B34" s="446">
        <v>3199110.3875300004</v>
      </c>
      <c r="C34" s="446">
        <v>4102470.64971</v>
      </c>
      <c r="D34" s="446">
        <v>4958371.9012700003</v>
      </c>
      <c r="E34" s="446">
        <v>7315302.5512299994</v>
      </c>
      <c r="F34" s="446">
        <v>7335001.4088100009</v>
      </c>
      <c r="G34" s="446">
        <v>6670243.5561099993</v>
      </c>
      <c r="H34" s="446">
        <v>7507774.4050900005</v>
      </c>
      <c r="I34" s="446">
        <v>7278847.3019300001</v>
      </c>
      <c r="J34" s="446">
        <v>7615471.74285</v>
      </c>
      <c r="K34" s="446">
        <v>1159973.8247499999</v>
      </c>
      <c r="L34" s="446">
        <v>1004636.08796</v>
      </c>
      <c r="M34" s="446">
        <v>8046948.4393599993</v>
      </c>
      <c r="N34" s="442"/>
    </row>
    <row r="35" spans="1:14" s="447" customFormat="1" ht="15" customHeight="1">
      <c r="A35" s="448" t="s">
        <v>591</v>
      </c>
      <c r="B35" s="446">
        <v>161452.67637</v>
      </c>
      <c r="C35" s="446">
        <v>232945.45043</v>
      </c>
      <c r="D35" s="446">
        <v>313842.80011000001</v>
      </c>
      <c r="E35" s="446">
        <v>459118.81581</v>
      </c>
      <c r="F35" s="446">
        <v>663369.02138000005</v>
      </c>
      <c r="G35" s="446">
        <v>762093.63049999997</v>
      </c>
      <c r="H35" s="446">
        <v>938286.58657000004</v>
      </c>
      <c r="I35" s="446">
        <v>1093293.3880099999</v>
      </c>
      <c r="J35" s="446">
        <v>1242815.2986900001</v>
      </c>
      <c r="K35" s="446">
        <v>123964.36118000001</v>
      </c>
      <c r="L35" s="446">
        <v>72536.3217</v>
      </c>
      <c r="M35" s="446">
        <v>1433009.53853</v>
      </c>
      <c r="N35" s="442"/>
    </row>
    <row r="36" spans="1:14" s="447" customFormat="1" ht="15" customHeight="1">
      <c r="A36" s="445" t="s">
        <v>592</v>
      </c>
      <c r="B36" s="446">
        <v>609.07143999999994</v>
      </c>
      <c r="C36" s="446">
        <v>1512.91344</v>
      </c>
      <c r="D36" s="446">
        <v>2059.93444</v>
      </c>
      <c r="E36" s="446">
        <v>2186.9641900000001</v>
      </c>
      <c r="F36" s="446">
        <v>1495.39744</v>
      </c>
      <c r="G36" s="446">
        <v>1662.0328999999999</v>
      </c>
      <c r="H36" s="446">
        <v>951.72221999999999</v>
      </c>
      <c r="I36" s="446">
        <v>3263.27394</v>
      </c>
      <c r="J36" s="446">
        <v>6268.4048300000004</v>
      </c>
      <c r="K36" s="446">
        <v>7492.7406700000001</v>
      </c>
      <c r="L36" s="446">
        <v>8437.5787100000016</v>
      </c>
      <c r="M36" s="446">
        <v>8569.0085999999992</v>
      </c>
      <c r="N36" s="442"/>
    </row>
    <row r="37" spans="1:14" s="447" customFormat="1" ht="15" customHeight="1">
      <c r="A37" s="445" t="s">
        <v>593</v>
      </c>
      <c r="B37" s="446">
        <v>105539.67512999999</v>
      </c>
      <c r="C37" s="446">
        <v>32623.934949999999</v>
      </c>
      <c r="D37" s="446">
        <v>1043088.78992</v>
      </c>
      <c r="E37" s="446">
        <v>1166487.42609</v>
      </c>
      <c r="F37" s="446">
        <v>1196052.47019</v>
      </c>
      <c r="G37" s="446">
        <v>2286904.09827</v>
      </c>
      <c r="H37" s="446">
        <v>2820614.3906799997</v>
      </c>
      <c r="I37" s="446">
        <v>3097277.2633600002</v>
      </c>
      <c r="J37" s="446">
        <v>2372693.0185199999</v>
      </c>
      <c r="K37" s="446">
        <v>3274549.6523699998</v>
      </c>
      <c r="L37" s="446">
        <v>2991466.2350700004</v>
      </c>
      <c r="M37" s="446">
        <v>2403292.1798200002</v>
      </c>
      <c r="N37" s="442"/>
    </row>
    <row r="38" spans="1:14" s="447" customFormat="1" ht="15" customHeight="1">
      <c r="A38" s="445" t="s">
        <v>594</v>
      </c>
      <c r="B38" s="446">
        <v>269795.86748000002</v>
      </c>
      <c r="C38" s="446">
        <v>264105.52532000002</v>
      </c>
      <c r="D38" s="446">
        <v>382648.17638000002</v>
      </c>
      <c r="E38" s="446">
        <v>353119.76981000003</v>
      </c>
      <c r="F38" s="446">
        <v>313120.39324</v>
      </c>
      <c r="G38" s="446">
        <v>347687.73989999999</v>
      </c>
      <c r="H38" s="446">
        <v>379452.60104000004</v>
      </c>
      <c r="I38" s="446">
        <v>408303.66842</v>
      </c>
      <c r="J38" s="446">
        <v>273601.98706000001</v>
      </c>
      <c r="K38" s="446">
        <v>299965.76652</v>
      </c>
      <c r="L38" s="446">
        <v>332412.25724000001</v>
      </c>
      <c r="M38" s="446">
        <v>346240.88801999995</v>
      </c>
      <c r="N38" s="442"/>
    </row>
    <row r="39" spans="1:14" s="447" customFormat="1" ht="15" customHeight="1">
      <c r="A39" s="445" t="s">
        <v>147</v>
      </c>
      <c r="B39" s="446">
        <v>171624.72297999999</v>
      </c>
      <c r="C39" s="446">
        <v>184480.59252000001</v>
      </c>
      <c r="D39" s="446">
        <v>170030.28258</v>
      </c>
      <c r="E39" s="446">
        <v>205410.58246000001</v>
      </c>
      <c r="F39" s="446">
        <v>179919.14452999999</v>
      </c>
      <c r="G39" s="446">
        <v>201818.79272999999</v>
      </c>
      <c r="H39" s="446">
        <v>220799.74027000001</v>
      </c>
      <c r="I39" s="446">
        <v>277582.81052999996</v>
      </c>
      <c r="J39" s="446">
        <v>250704.52929000001</v>
      </c>
      <c r="K39" s="446">
        <v>255310.01413999998</v>
      </c>
      <c r="L39" s="446">
        <v>268544.48416000005</v>
      </c>
      <c r="M39" s="446">
        <v>309755.98522999999</v>
      </c>
      <c r="N39" s="442"/>
    </row>
    <row r="40" spans="1:14" s="447" customFormat="1" ht="15" customHeight="1">
      <c r="A40" s="445" t="s">
        <v>154</v>
      </c>
      <c r="B40" s="446">
        <v>0</v>
      </c>
      <c r="C40" s="446">
        <v>0</v>
      </c>
      <c r="D40" s="446">
        <v>0</v>
      </c>
      <c r="E40" s="446">
        <v>0</v>
      </c>
      <c r="F40" s="446">
        <v>0</v>
      </c>
      <c r="G40" s="446">
        <v>0</v>
      </c>
      <c r="H40" s="446">
        <v>0</v>
      </c>
      <c r="I40" s="446">
        <v>0</v>
      </c>
      <c r="J40" s="446">
        <v>0</v>
      </c>
      <c r="K40" s="446">
        <v>0</v>
      </c>
      <c r="L40" s="446">
        <v>0</v>
      </c>
      <c r="M40" s="446">
        <v>0</v>
      </c>
      <c r="N40" s="442"/>
    </row>
    <row r="41" spans="1:14" s="447" customFormat="1" ht="15" customHeight="1">
      <c r="A41" s="445" t="s">
        <v>595</v>
      </c>
      <c r="B41" s="446">
        <v>70729.166670000006</v>
      </c>
      <c r="C41" s="446">
        <v>212873.33937</v>
      </c>
      <c r="D41" s="446">
        <v>210423.83050000001</v>
      </c>
      <c r="E41" s="446">
        <v>210584.63602000001</v>
      </c>
      <c r="F41" s="446">
        <v>210745.44155000002</v>
      </c>
      <c r="G41" s="446">
        <v>210906.24706999998</v>
      </c>
      <c r="H41" s="446">
        <v>312432.54702999996</v>
      </c>
      <c r="I41" s="446">
        <v>312676.68591</v>
      </c>
      <c r="J41" s="446">
        <v>172739.58312999998</v>
      </c>
      <c r="K41" s="446">
        <v>288322.31306999997</v>
      </c>
      <c r="L41" s="446">
        <v>295562.53194999998</v>
      </c>
      <c r="M41" s="446">
        <v>295667.21189999999</v>
      </c>
      <c r="N41" s="442"/>
    </row>
    <row r="42" spans="1:14" s="449" customFormat="1" ht="15" customHeight="1" thickBot="1">
      <c r="A42" s="445" t="s">
        <v>128</v>
      </c>
      <c r="B42" s="446">
        <v>781291.68773000001</v>
      </c>
      <c r="C42" s="446">
        <v>539675.45284000004</v>
      </c>
      <c r="D42" s="446">
        <v>496971.70554</v>
      </c>
      <c r="E42" s="446">
        <v>464295.46733999997</v>
      </c>
      <c r="F42" s="446">
        <v>922970.45317999995</v>
      </c>
      <c r="G42" s="446">
        <v>1918962.8582899999</v>
      </c>
      <c r="H42" s="446">
        <v>1588061.67264</v>
      </c>
      <c r="I42" s="446">
        <v>951218.27966</v>
      </c>
      <c r="J42" s="446">
        <v>629977.35973000003</v>
      </c>
      <c r="K42" s="446">
        <v>8509296.1070000008</v>
      </c>
      <c r="L42" s="446">
        <v>9373714.0919500012</v>
      </c>
      <c r="M42" s="446">
        <v>1157940.0669500001</v>
      </c>
      <c r="N42" s="442"/>
    </row>
    <row r="43" spans="1:14" s="444" customFormat="1" ht="15" customHeight="1" thickTop="1" thickBot="1">
      <c r="A43" s="440" t="s">
        <v>596</v>
      </c>
      <c r="B43" s="441">
        <v>1086566.32996</v>
      </c>
      <c r="C43" s="441">
        <v>1129790.4628599999</v>
      </c>
      <c r="D43" s="441">
        <v>1235279.2462500001</v>
      </c>
      <c r="E43" s="441">
        <v>1315563.1421300001</v>
      </c>
      <c r="F43" s="441">
        <v>1401263.06898</v>
      </c>
      <c r="G43" s="441">
        <v>1510077.6554400001</v>
      </c>
      <c r="H43" s="441">
        <v>1447764.3053900001</v>
      </c>
      <c r="I43" s="441">
        <v>1574978.5667000001</v>
      </c>
      <c r="J43" s="441">
        <v>1662375.03119</v>
      </c>
      <c r="K43" s="441">
        <v>1696677.1198800001</v>
      </c>
      <c r="L43" s="441">
        <v>1706710.0406099998</v>
      </c>
      <c r="M43" s="441">
        <v>1746644.2389799999</v>
      </c>
      <c r="N43" s="442"/>
    </row>
    <row r="44" spans="1:14" s="447" customFormat="1" ht="15" customHeight="1" thickTop="1">
      <c r="A44" s="445" t="s">
        <v>169</v>
      </c>
      <c r="B44" s="446">
        <v>294578</v>
      </c>
      <c r="C44" s="446">
        <v>294660</v>
      </c>
      <c r="D44" s="446">
        <v>902280</v>
      </c>
      <c r="E44" s="446">
        <v>902280</v>
      </c>
      <c r="F44" s="446">
        <v>902280</v>
      </c>
      <c r="G44" s="446">
        <v>902280</v>
      </c>
      <c r="H44" s="446">
        <v>902280</v>
      </c>
      <c r="I44" s="446">
        <v>934980</v>
      </c>
      <c r="J44" s="446">
        <v>1072180</v>
      </c>
      <c r="K44" s="446">
        <v>1072180</v>
      </c>
      <c r="L44" s="446">
        <v>1072180</v>
      </c>
      <c r="M44" s="446">
        <v>1072180</v>
      </c>
      <c r="N44" s="442"/>
    </row>
    <row r="45" spans="1:14" s="447" customFormat="1" ht="15" customHeight="1">
      <c r="A45" s="445" t="s">
        <v>173</v>
      </c>
      <c r="B45" s="446">
        <v>0</v>
      </c>
      <c r="C45" s="446">
        <v>8</v>
      </c>
      <c r="D45" s="446">
        <v>8</v>
      </c>
      <c r="E45" s="446">
        <v>8</v>
      </c>
      <c r="F45" s="446">
        <v>8</v>
      </c>
      <c r="G45" s="446">
        <v>8</v>
      </c>
      <c r="H45" s="446">
        <v>8</v>
      </c>
      <c r="I45" s="446">
        <v>8</v>
      </c>
      <c r="J45" s="446">
        <v>68.103200000000001</v>
      </c>
      <c r="K45" s="446">
        <v>68.103200000000001</v>
      </c>
      <c r="L45" s="446">
        <v>68.103200000000001</v>
      </c>
      <c r="M45" s="446">
        <v>68.103200000000001</v>
      </c>
      <c r="N45" s="442"/>
    </row>
    <row r="46" spans="1:14" s="447" customFormat="1" ht="15" customHeight="1">
      <c r="A46" s="445" t="s">
        <v>177</v>
      </c>
      <c r="B46" s="446">
        <v>0</v>
      </c>
      <c r="C46" s="446">
        <v>0</v>
      </c>
      <c r="D46" s="446">
        <v>0</v>
      </c>
      <c r="E46" s="446">
        <v>0</v>
      </c>
      <c r="F46" s="446">
        <v>0</v>
      </c>
      <c r="G46" s="446">
        <v>0</v>
      </c>
      <c r="H46" s="446">
        <v>0</v>
      </c>
      <c r="I46" s="446">
        <v>0</v>
      </c>
      <c r="J46" s="446">
        <v>0</v>
      </c>
      <c r="K46" s="446">
        <v>0</v>
      </c>
      <c r="L46" s="446">
        <v>0</v>
      </c>
      <c r="M46" s="446">
        <v>0</v>
      </c>
      <c r="N46" s="442"/>
    </row>
    <row r="47" spans="1:14" s="447" customFormat="1" ht="15" customHeight="1">
      <c r="A47" s="445" t="s">
        <v>597</v>
      </c>
      <c r="B47" s="446">
        <v>626924.31229999999</v>
      </c>
      <c r="C47" s="446">
        <v>695524.20683000004</v>
      </c>
      <c r="D47" s="446">
        <v>157769</v>
      </c>
      <c r="E47" s="446">
        <v>245380.34113999997</v>
      </c>
      <c r="F47" s="446">
        <v>329328.17939999996</v>
      </c>
      <c r="G47" s="446">
        <v>414151.97801999998</v>
      </c>
      <c r="H47" s="446">
        <v>495479.995</v>
      </c>
      <c r="I47" s="446">
        <v>499107.72677999997</v>
      </c>
      <c r="J47" s="446">
        <v>511824.11200000002</v>
      </c>
      <c r="K47" s="446">
        <v>519654.39399999997</v>
      </c>
      <c r="L47" s="446">
        <v>554890.92647000006</v>
      </c>
      <c r="M47" s="446">
        <v>582271.04240999999</v>
      </c>
      <c r="N47" s="442"/>
    </row>
    <row r="48" spans="1:14" s="447" customFormat="1" ht="15" customHeight="1">
      <c r="A48" s="445" t="s">
        <v>183</v>
      </c>
      <c r="B48" s="446">
        <v>165064.01765999998</v>
      </c>
      <c r="C48" s="446">
        <v>139598.25602999999</v>
      </c>
      <c r="D48" s="446">
        <v>175222.24625</v>
      </c>
      <c r="E48" s="446">
        <v>167894.80099000002</v>
      </c>
      <c r="F48" s="446">
        <v>169646.88958000002</v>
      </c>
      <c r="G48" s="446">
        <v>193637.67741999999</v>
      </c>
      <c r="H48" s="446">
        <v>49996.310389999999</v>
      </c>
      <c r="I48" s="446">
        <v>140882.83992</v>
      </c>
      <c r="J48" s="446">
        <v>78302.815989999988</v>
      </c>
      <c r="K48" s="446">
        <v>104774.62268</v>
      </c>
      <c r="L48" s="446">
        <v>79571.010939999993</v>
      </c>
      <c r="M48" s="446">
        <v>92125.093370000002</v>
      </c>
      <c r="N48" s="442"/>
    </row>
    <row r="49" spans="1:14" s="447" customFormat="1" ht="15" customHeight="1">
      <c r="A49" s="448" t="s">
        <v>598</v>
      </c>
      <c r="B49" s="446">
        <v>0</v>
      </c>
      <c r="C49" s="446">
        <v>0</v>
      </c>
      <c r="D49" s="446">
        <v>0</v>
      </c>
      <c r="E49" s="446">
        <v>0</v>
      </c>
      <c r="F49" s="446">
        <v>0</v>
      </c>
      <c r="G49" s="446">
        <v>0</v>
      </c>
      <c r="H49" s="446">
        <v>13718.993050000001</v>
      </c>
      <c r="I49" s="446">
        <v>13718.993050000001</v>
      </c>
      <c r="J49" s="446">
        <v>0</v>
      </c>
      <c r="K49" s="446">
        <v>65774.363230000003</v>
      </c>
      <c r="L49" s="446">
        <v>0</v>
      </c>
      <c r="M49" s="446">
        <v>14000</v>
      </c>
      <c r="N49" s="442"/>
    </row>
    <row r="50" spans="1:14" s="449" customFormat="1" ht="15" customHeight="1" thickBot="1">
      <c r="A50" s="448" t="s">
        <v>599</v>
      </c>
      <c r="B50" s="446">
        <v>165064.01765999998</v>
      </c>
      <c r="C50" s="446">
        <v>139598.25602999999</v>
      </c>
      <c r="D50" s="446">
        <v>175222.24625</v>
      </c>
      <c r="E50" s="446">
        <v>167894.80099000002</v>
      </c>
      <c r="F50" s="446">
        <v>169646.88958000002</v>
      </c>
      <c r="G50" s="446">
        <v>193637.67741999999</v>
      </c>
      <c r="H50" s="446">
        <v>36277.317340000001</v>
      </c>
      <c r="I50" s="446">
        <v>127163.84687000001</v>
      </c>
      <c r="J50" s="446">
        <v>78302.815989999988</v>
      </c>
      <c r="K50" s="446">
        <v>39000.259450000005</v>
      </c>
      <c r="L50" s="446">
        <v>79571.010939999993</v>
      </c>
      <c r="M50" s="446">
        <v>78125.093370000002</v>
      </c>
      <c r="N50" s="442"/>
    </row>
    <row r="51" spans="1:14" s="444" customFormat="1" ht="15" customHeight="1" thickTop="1" thickBot="1">
      <c r="A51" s="440" t="s">
        <v>600</v>
      </c>
      <c r="B51" s="441">
        <v>12081870.92825</v>
      </c>
      <c r="C51" s="441">
        <v>14605967.31435</v>
      </c>
      <c r="D51" s="441">
        <v>16340049.670499999</v>
      </c>
      <c r="E51" s="441">
        <v>19387325.79685</v>
      </c>
      <c r="F51" s="441">
        <v>20377489.63986</v>
      </c>
      <c r="G51" s="441">
        <v>21743542.672369998</v>
      </c>
      <c r="H51" s="441">
        <v>23647837.884950001</v>
      </c>
      <c r="I51" s="441">
        <v>23781719.46373</v>
      </c>
      <c r="J51" s="441">
        <v>23008562.846169997</v>
      </c>
      <c r="K51" s="441">
        <v>24177265.820689999</v>
      </c>
      <c r="L51" s="441">
        <v>25085619.236919999</v>
      </c>
      <c r="M51" s="441">
        <v>25443851.044180002</v>
      </c>
      <c r="N51" s="442"/>
    </row>
    <row r="52" spans="1:14" s="447" customFormat="1" ht="15" customHeight="1" thickTop="1">
      <c r="A52" s="450" t="s">
        <v>601</v>
      </c>
      <c r="B52" s="446">
        <v>1884535.6102199999</v>
      </c>
      <c r="C52" s="446">
        <v>2430208.22126</v>
      </c>
      <c r="D52" s="446">
        <v>3307542.34522</v>
      </c>
      <c r="E52" s="446">
        <v>3060668.5941900001</v>
      </c>
      <c r="F52" s="446">
        <v>4160588.7245900002</v>
      </c>
      <c r="G52" s="446">
        <v>4237002.1203800002</v>
      </c>
      <c r="H52" s="446">
        <v>2832813.37671</v>
      </c>
      <c r="I52" s="446">
        <v>3100260.53449</v>
      </c>
      <c r="J52" s="446">
        <v>2786936.6253200001</v>
      </c>
      <c r="K52" s="446">
        <v>2028625.6101300002</v>
      </c>
      <c r="L52" s="446">
        <v>2072460.6982200001</v>
      </c>
      <c r="M52" s="446">
        <v>1732530.7180399999</v>
      </c>
      <c r="N52" s="442"/>
    </row>
    <row r="53" spans="1:14" s="449" customFormat="1" ht="15" customHeight="1">
      <c r="A53" s="448" t="s">
        <v>602</v>
      </c>
      <c r="B53" s="446">
        <v>130224.11141</v>
      </c>
      <c r="C53" s="446">
        <v>92550.123859999992</v>
      </c>
      <c r="D53" s="446">
        <v>131353.83948</v>
      </c>
      <c r="E53" s="446">
        <v>256407.62756999998</v>
      </c>
      <c r="F53" s="446">
        <v>1058695.1754999999</v>
      </c>
      <c r="G53" s="446">
        <v>1067199.3127000001</v>
      </c>
      <c r="H53" s="446">
        <v>342863.47193</v>
      </c>
      <c r="I53" s="446">
        <v>741418.29888999998</v>
      </c>
      <c r="J53" s="446">
        <v>946136.61647999997</v>
      </c>
      <c r="K53" s="446">
        <v>421401.29797000001</v>
      </c>
      <c r="L53" s="446">
        <v>427223.40476</v>
      </c>
      <c r="M53" s="446">
        <v>72825.084950000004</v>
      </c>
      <c r="N53" s="442"/>
    </row>
    <row r="54" spans="1:14" s="449" customFormat="1" ht="15" customHeight="1">
      <c r="A54" s="448" t="s">
        <v>603</v>
      </c>
      <c r="B54" s="446">
        <v>1601578.6914900001</v>
      </c>
      <c r="C54" s="446">
        <v>2154078.5290000001</v>
      </c>
      <c r="D54" s="446">
        <v>2958358.41029</v>
      </c>
      <c r="E54" s="446">
        <v>2593867.9296500003</v>
      </c>
      <c r="F54" s="446">
        <v>2865745.3790899999</v>
      </c>
      <c r="G54" s="446">
        <v>2904520.9637600002</v>
      </c>
      <c r="H54" s="446">
        <v>2231034.6248000003</v>
      </c>
      <c r="I54" s="446">
        <v>2125335.1154700001</v>
      </c>
      <c r="J54" s="446">
        <v>1615222.6056600001</v>
      </c>
      <c r="K54" s="446">
        <v>1358030.1778699998</v>
      </c>
      <c r="L54" s="446">
        <v>1394114.04027</v>
      </c>
      <c r="M54" s="446">
        <v>1403146.29098</v>
      </c>
      <c r="N54" s="442"/>
    </row>
    <row r="55" spans="1:14" s="449" customFormat="1" ht="15" customHeight="1">
      <c r="A55" s="448" t="s">
        <v>604</v>
      </c>
      <c r="B55" s="446">
        <v>0</v>
      </c>
      <c r="C55" s="446">
        <v>0</v>
      </c>
      <c r="D55" s="446">
        <v>0</v>
      </c>
      <c r="E55" s="446">
        <v>0</v>
      </c>
      <c r="F55" s="446">
        <v>0</v>
      </c>
      <c r="G55" s="446">
        <v>0</v>
      </c>
      <c r="H55" s="446">
        <v>0</v>
      </c>
      <c r="I55" s="446">
        <v>0</v>
      </c>
      <c r="J55" s="446">
        <v>0</v>
      </c>
      <c r="K55" s="446">
        <v>0</v>
      </c>
      <c r="L55" s="446">
        <v>0</v>
      </c>
      <c r="M55" s="446">
        <v>0</v>
      </c>
      <c r="N55" s="442"/>
    </row>
    <row r="56" spans="1:14" s="449" customFormat="1" ht="15" customHeight="1">
      <c r="A56" s="448" t="s">
        <v>605</v>
      </c>
      <c r="B56" s="446">
        <v>126571.64234999999</v>
      </c>
      <c r="C56" s="446">
        <v>137372.1329</v>
      </c>
      <c r="D56" s="446">
        <v>171622.65995</v>
      </c>
      <c r="E56" s="446">
        <v>184522.68729</v>
      </c>
      <c r="F56" s="446">
        <v>235240.48910000001</v>
      </c>
      <c r="G56" s="446">
        <v>264284.16668000002</v>
      </c>
      <c r="H56" s="446">
        <v>257793.05944000001</v>
      </c>
      <c r="I56" s="446">
        <v>232523.09428999998</v>
      </c>
      <c r="J56" s="446">
        <v>223021.85821999999</v>
      </c>
      <c r="K56" s="446">
        <v>246638.58933000002</v>
      </c>
      <c r="L56" s="446">
        <v>248731.79475999999</v>
      </c>
      <c r="M56" s="446">
        <v>242696.10550999999</v>
      </c>
      <c r="N56" s="442"/>
    </row>
    <row r="57" spans="1:14" s="449" customFormat="1" ht="15" customHeight="1">
      <c r="A57" s="448" t="s">
        <v>606</v>
      </c>
      <c r="B57" s="446">
        <v>26161.164969999998</v>
      </c>
      <c r="C57" s="446">
        <v>46207.4355</v>
      </c>
      <c r="D57" s="446">
        <v>46207.4355</v>
      </c>
      <c r="E57" s="446">
        <v>25870.349679999999</v>
      </c>
      <c r="F57" s="446">
        <v>907.68090000000007</v>
      </c>
      <c r="G57" s="446">
        <v>997.67723999999998</v>
      </c>
      <c r="H57" s="446">
        <v>1122.22054</v>
      </c>
      <c r="I57" s="446">
        <v>984.02584000000002</v>
      </c>
      <c r="J57" s="446">
        <v>2555.5449600000002</v>
      </c>
      <c r="K57" s="446">
        <v>2555.5449600000002</v>
      </c>
      <c r="L57" s="446">
        <v>2391.4584300000001</v>
      </c>
      <c r="M57" s="446">
        <v>13863.2366</v>
      </c>
      <c r="N57" s="442"/>
    </row>
    <row r="58" spans="1:14" s="449" customFormat="1" ht="15" customHeight="1">
      <c r="A58" s="445" t="s">
        <v>607</v>
      </c>
      <c r="B58" s="446">
        <v>30611953.370499998</v>
      </c>
      <c r="C58" s="446">
        <v>31497001.632900003</v>
      </c>
      <c r="D58" s="446">
        <v>42389213.882010005</v>
      </c>
      <c r="E58" s="446">
        <v>42271544.952809997</v>
      </c>
      <c r="F58" s="446">
        <v>43093935.200629994</v>
      </c>
      <c r="G58" s="446">
        <v>46138219.93609</v>
      </c>
      <c r="H58" s="446">
        <v>58547775.744220003</v>
      </c>
      <c r="I58" s="446">
        <v>55104851.108070001</v>
      </c>
      <c r="J58" s="446">
        <v>51599583.416890003</v>
      </c>
      <c r="K58" s="446">
        <v>49989811.817830004</v>
      </c>
      <c r="L58" s="446">
        <v>51414793.611300007</v>
      </c>
      <c r="M58" s="446">
        <v>51471956.050080001</v>
      </c>
      <c r="N58" s="442"/>
    </row>
    <row r="59" spans="1:14" s="444" customFormat="1">
      <c r="A59" s="451" t="s">
        <v>608</v>
      </c>
      <c r="B59" s="452">
        <v>746716.37260999996</v>
      </c>
      <c r="C59" s="452">
        <v>812397.73669000005</v>
      </c>
      <c r="D59" s="452">
        <v>935768.18222000008</v>
      </c>
      <c r="E59" s="452">
        <v>1137249.243</v>
      </c>
      <c r="F59" s="452">
        <v>1280641.72279</v>
      </c>
      <c r="G59" s="452">
        <v>1369211.8528800001</v>
      </c>
      <c r="H59" s="452">
        <v>1382880.7117000001</v>
      </c>
      <c r="I59" s="452">
        <v>1313200.8982200001</v>
      </c>
      <c r="J59" s="452">
        <v>1253271.9878199999</v>
      </c>
      <c r="K59" s="452">
        <v>673237.28232</v>
      </c>
      <c r="L59" s="452">
        <v>1383165.7990000001</v>
      </c>
      <c r="M59" s="452">
        <v>732555.63100000005</v>
      </c>
      <c r="N59" s="442"/>
    </row>
    <row r="60" spans="1:14" s="444" customFormat="1" ht="15" customHeight="1">
      <c r="A60" s="448" t="s">
        <v>609</v>
      </c>
      <c r="B60" s="446">
        <v>-151749.38738</v>
      </c>
      <c r="C60" s="446">
        <v>-190844.57633000001</v>
      </c>
      <c r="D60" s="446">
        <v>-207031.62544</v>
      </c>
      <c r="E60" s="446">
        <v>-318648.51182000001</v>
      </c>
      <c r="F60" s="446">
        <v>-454932.35414000001</v>
      </c>
      <c r="G60" s="446">
        <v>-506735.74063000001</v>
      </c>
      <c r="H60" s="446">
        <v>-579345.00055</v>
      </c>
      <c r="I60" s="446">
        <v>-607943.08035000006</v>
      </c>
      <c r="J60" s="446">
        <v>-574297.18553999998</v>
      </c>
      <c r="K60" s="446">
        <v>-294899.81117</v>
      </c>
      <c r="L60" s="446">
        <v>-624218.66157</v>
      </c>
      <c r="M60" s="446">
        <v>-327574.74635000003</v>
      </c>
      <c r="N60" s="442"/>
    </row>
    <row r="61" spans="1:14" s="444" customFormat="1" ht="15" customHeight="1">
      <c r="A61" s="445" t="s">
        <v>610</v>
      </c>
      <c r="B61" s="446">
        <v>594966.98522999999</v>
      </c>
      <c r="C61" s="446">
        <v>621553.16035999998</v>
      </c>
      <c r="D61" s="446">
        <v>728736.55677999998</v>
      </c>
      <c r="E61" s="446">
        <v>818600.73118</v>
      </c>
      <c r="F61" s="446">
        <v>825709.36864999996</v>
      </c>
      <c r="G61" s="446">
        <v>862476.11225000001</v>
      </c>
      <c r="H61" s="446">
        <v>803535.71114999999</v>
      </c>
      <c r="I61" s="446">
        <v>705257.81787000003</v>
      </c>
      <c r="J61" s="446">
        <v>678974.80227999995</v>
      </c>
      <c r="K61" s="446">
        <v>378337.47115</v>
      </c>
      <c r="L61" s="446">
        <v>758947.13743</v>
      </c>
      <c r="M61" s="446">
        <v>404980.88464999996</v>
      </c>
      <c r="N61" s="442"/>
    </row>
    <row r="62" spans="1:14" s="444" customFormat="1" ht="15" customHeight="1">
      <c r="A62" s="453" t="s">
        <v>611</v>
      </c>
      <c r="B62" s="446">
        <v>229926.00722999999</v>
      </c>
      <c r="C62" s="446">
        <v>230284.88915999999</v>
      </c>
      <c r="D62" s="446">
        <v>268010.8775</v>
      </c>
      <c r="E62" s="446">
        <v>481137.17657000001</v>
      </c>
      <c r="F62" s="446">
        <v>476468.82746</v>
      </c>
      <c r="G62" s="446">
        <v>541442.6986</v>
      </c>
      <c r="H62" s="446">
        <v>423540.51165</v>
      </c>
      <c r="I62" s="446">
        <v>479720.89467000001</v>
      </c>
      <c r="J62" s="446">
        <v>446204.41352</v>
      </c>
      <c r="K62" s="446">
        <v>361982.59606000001</v>
      </c>
      <c r="L62" s="446">
        <v>789390.50548000005</v>
      </c>
      <c r="M62" s="446">
        <v>650434.08947000001</v>
      </c>
      <c r="N62" s="442"/>
    </row>
    <row r="63" spans="1:14" s="444" customFormat="1" ht="15" customHeight="1">
      <c r="A63" s="448" t="s">
        <v>612</v>
      </c>
      <c r="B63" s="446">
        <v>-85505.973830000003</v>
      </c>
      <c r="C63" s="446">
        <v>-117677.95231000001</v>
      </c>
      <c r="D63" s="446">
        <v>-156852.11702999999</v>
      </c>
      <c r="E63" s="446">
        <v>-356802.95496</v>
      </c>
      <c r="F63" s="446">
        <v>-390810.14345999999</v>
      </c>
      <c r="G63" s="446">
        <v>-485567.2121</v>
      </c>
      <c r="H63" s="446">
        <v>-354873.45908999996</v>
      </c>
      <c r="I63" s="446">
        <v>-410316.10067000001</v>
      </c>
      <c r="J63" s="446">
        <v>-243472.61491999999</v>
      </c>
      <c r="K63" s="446">
        <v>-273504.70773000002</v>
      </c>
      <c r="L63" s="446">
        <v>-617797.32388000004</v>
      </c>
      <c r="M63" s="446">
        <v>-550368.00992999994</v>
      </c>
      <c r="N63" s="442"/>
    </row>
    <row r="64" spans="1:14" s="444" customFormat="1" ht="15" customHeight="1">
      <c r="A64" s="454" t="s">
        <v>613</v>
      </c>
      <c r="B64" s="446">
        <v>739387.01862999995</v>
      </c>
      <c r="C64" s="446">
        <v>734160.09721000004</v>
      </c>
      <c r="D64" s="446">
        <v>839895.31724999996</v>
      </c>
      <c r="E64" s="446">
        <v>942934.95279000001</v>
      </c>
      <c r="F64" s="446">
        <v>911368.05264999997</v>
      </c>
      <c r="G64" s="446">
        <v>918351.59875</v>
      </c>
      <c r="H64" s="446">
        <v>872202.76371000009</v>
      </c>
      <c r="I64" s="446">
        <v>774662.61187000002</v>
      </c>
      <c r="J64" s="446">
        <v>881706.60088000004</v>
      </c>
      <c r="K64" s="446">
        <v>466815.35948000004</v>
      </c>
      <c r="L64" s="446">
        <v>930540.31903000001</v>
      </c>
      <c r="M64" s="446">
        <v>505046.96418999997</v>
      </c>
      <c r="N64" s="442"/>
    </row>
    <row r="65" spans="1:14" s="444" customFormat="1" ht="15" customHeight="1">
      <c r="A65" s="453" t="s">
        <v>614</v>
      </c>
      <c r="B65" s="446">
        <v>96960.455370000011</v>
      </c>
      <c r="C65" s="446">
        <v>137785.99553000001</v>
      </c>
      <c r="D65" s="446">
        <v>176041.32522999999</v>
      </c>
      <c r="E65" s="446">
        <v>110745.41157</v>
      </c>
      <c r="F65" s="446">
        <v>135620.29443000001</v>
      </c>
      <c r="G65" s="446">
        <v>178466.40249000001</v>
      </c>
      <c r="H65" s="446">
        <v>153055.28786000001</v>
      </c>
      <c r="I65" s="446">
        <v>204787.55593999999</v>
      </c>
      <c r="J65" s="446">
        <v>171582.84209999998</v>
      </c>
      <c r="K65" s="446">
        <v>1272644.45044</v>
      </c>
      <c r="L65" s="446">
        <v>310025.07400000002</v>
      </c>
      <c r="M65" s="446">
        <v>228428.54937999998</v>
      </c>
      <c r="N65" s="442"/>
    </row>
    <row r="66" spans="1:14" s="444" customFormat="1" ht="15" customHeight="1">
      <c r="A66" s="453" t="s">
        <v>615</v>
      </c>
      <c r="B66" s="446">
        <v>-148608.72018999999</v>
      </c>
      <c r="C66" s="446">
        <v>-206404.67382</v>
      </c>
      <c r="D66" s="446">
        <v>-281396.99206999998</v>
      </c>
      <c r="E66" s="446">
        <v>-294400.07931</v>
      </c>
      <c r="F66" s="446">
        <v>-289822.85422000004</v>
      </c>
      <c r="G66" s="446">
        <v>-290251.85639999999</v>
      </c>
      <c r="H66" s="446">
        <v>-385865.46788000001</v>
      </c>
      <c r="I66" s="446">
        <v>-225149.85887</v>
      </c>
      <c r="J66" s="446">
        <v>-408754.84750999999</v>
      </c>
      <c r="K66" s="446">
        <v>-1376245.0389100001</v>
      </c>
      <c r="L66" s="446">
        <v>-548983.69597</v>
      </c>
      <c r="M66" s="446">
        <v>-301165.61275999999</v>
      </c>
      <c r="N66" s="442"/>
    </row>
    <row r="67" spans="1:14" s="444" customFormat="1" ht="15" customHeight="1">
      <c r="A67" s="445" t="s">
        <v>616</v>
      </c>
      <c r="B67" s="446">
        <v>687738.75380999991</v>
      </c>
      <c r="C67" s="446">
        <v>665541.41891999997</v>
      </c>
      <c r="D67" s="446">
        <v>734539.65041</v>
      </c>
      <c r="E67" s="446">
        <v>759280.28504999995</v>
      </c>
      <c r="F67" s="446">
        <v>757165.49286</v>
      </c>
      <c r="G67" s="446">
        <v>806566.14484000008</v>
      </c>
      <c r="H67" s="446">
        <v>639392.58369</v>
      </c>
      <c r="I67" s="446">
        <v>754300.30894000002</v>
      </c>
      <c r="J67" s="446">
        <v>644534.59547000006</v>
      </c>
      <c r="K67" s="446">
        <v>363214.77100999997</v>
      </c>
      <c r="L67" s="446">
        <v>691581.69705999992</v>
      </c>
      <c r="M67" s="446">
        <v>432309.90081000002</v>
      </c>
      <c r="N67" s="442"/>
    </row>
    <row r="68" spans="1:14" s="444" customFormat="1" ht="15" customHeight="1">
      <c r="A68" s="448" t="s">
        <v>617</v>
      </c>
      <c r="B68" s="446">
        <v>-443402.74620999995</v>
      </c>
      <c r="C68" s="446">
        <v>-470338.05349000002</v>
      </c>
      <c r="D68" s="446">
        <v>-472642.93050000002</v>
      </c>
      <c r="E68" s="446">
        <v>-529483.67932999996</v>
      </c>
      <c r="F68" s="446">
        <v>-562081.27110999997</v>
      </c>
      <c r="G68" s="446">
        <v>-536324.80420000001</v>
      </c>
      <c r="H68" s="446">
        <v>-488676.65089999995</v>
      </c>
      <c r="I68" s="446">
        <v>-518024.51861999999</v>
      </c>
      <c r="J68" s="446">
        <v>-564934.65842999995</v>
      </c>
      <c r="K68" s="446">
        <v>-305339.68494999997</v>
      </c>
      <c r="L68" s="446">
        <v>-590941.50849000004</v>
      </c>
      <c r="M68" s="446">
        <v>-331040.84523000004</v>
      </c>
      <c r="N68" s="442"/>
    </row>
    <row r="69" spans="1:14" s="444" customFormat="1" ht="15" customHeight="1">
      <c r="A69" s="454" t="s">
        <v>618</v>
      </c>
      <c r="B69" s="446">
        <v>244336.00759999998</v>
      </c>
      <c r="C69" s="446">
        <v>195203.36543000001</v>
      </c>
      <c r="D69" s="446">
        <v>261896.71990999999</v>
      </c>
      <c r="E69" s="446">
        <v>229796.60571999999</v>
      </c>
      <c r="F69" s="446">
        <v>195084.22175</v>
      </c>
      <c r="G69" s="446">
        <v>270241.34064000001</v>
      </c>
      <c r="H69" s="446">
        <v>150715.93278999999</v>
      </c>
      <c r="I69" s="446">
        <v>236275.79032</v>
      </c>
      <c r="J69" s="446">
        <v>79599.937040000004</v>
      </c>
      <c r="K69" s="446">
        <v>57875.086060000001</v>
      </c>
      <c r="L69" s="446">
        <v>100640.18857</v>
      </c>
      <c r="M69" s="446">
        <v>101269.05558</v>
      </c>
      <c r="N69" s="442"/>
    </row>
    <row r="70" spans="1:14" s="444" customFormat="1" ht="15" customHeight="1">
      <c r="A70" s="454" t="s">
        <v>619</v>
      </c>
      <c r="B70" s="446">
        <v>-768.19606999999996</v>
      </c>
      <c r="C70" s="446">
        <v>-964.99037999999996</v>
      </c>
      <c r="D70" s="446">
        <v>-646.49045999999998</v>
      </c>
      <c r="E70" s="446">
        <v>-218.46256</v>
      </c>
      <c r="F70" s="446">
        <v>-332.91888</v>
      </c>
      <c r="G70" s="446">
        <v>45.81991</v>
      </c>
      <c r="H70" s="446">
        <v>275.68606</v>
      </c>
      <c r="I70" s="446">
        <v>-127.72950999999999</v>
      </c>
      <c r="J70" s="446">
        <v>185.70186999999999</v>
      </c>
      <c r="K70" s="446">
        <v>-177.0608</v>
      </c>
      <c r="L70" s="446">
        <v>140.31904999999998</v>
      </c>
      <c r="M70" s="446">
        <v>-690.56362999999999</v>
      </c>
      <c r="N70" s="442"/>
    </row>
    <row r="71" spans="1:14" s="444" customFormat="1" ht="15" customHeight="1">
      <c r="A71" s="455" t="s">
        <v>620</v>
      </c>
      <c r="B71" s="446">
        <v>-1130.7436200000002</v>
      </c>
      <c r="C71" s="446">
        <v>-969.18436999999994</v>
      </c>
      <c r="D71" s="446">
        <v>-650.43453</v>
      </c>
      <c r="E71" s="446">
        <v>-221.93956</v>
      </c>
      <c r="F71" s="446">
        <v>-336.05010999999996</v>
      </c>
      <c r="G71" s="446">
        <v>42.911029999999997</v>
      </c>
      <c r="H71" s="446">
        <v>275.73573999999996</v>
      </c>
      <c r="I71" s="446">
        <v>-129.02083999999999</v>
      </c>
      <c r="J71" s="446">
        <v>182.66247000000001</v>
      </c>
      <c r="K71" s="446">
        <v>-176.82973000000001</v>
      </c>
      <c r="L71" s="446">
        <v>139.25731999999999</v>
      </c>
      <c r="M71" s="446">
        <v>-692.73374000000001</v>
      </c>
      <c r="N71" s="442"/>
    </row>
    <row r="72" spans="1:14" s="444" customFormat="1" ht="15" customHeight="1">
      <c r="A72" s="455" t="s">
        <v>621</v>
      </c>
      <c r="B72" s="446">
        <v>362.54755</v>
      </c>
      <c r="C72" s="446">
        <v>4.1939899999999994</v>
      </c>
      <c r="D72" s="446">
        <v>3.94407</v>
      </c>
      <c r="E72" s="446">
        <v>3.4769999999999999</v>
      </c>
      <c r="F72" s="446">
        <v>3.13123</v>
      </c>
      <c r="G72" s="446">
        <v>2.9088799999999999</v>
      </c>
      <c r="H72" s="446">
        <v>-4.9680000000000002E-2</v>
      </c>
      <c r="I72" s="446">
        <v>1.2913299999999999</v>
      </c>
      <c r="J72" s="446">
        <v>3.0394000000000001</v>
      </c>
      <c r="K72" s="446">
        <v>-0.23107</v>
      </c>
      <c r="L72" s="446">
        <v>1.0617300000000001</v>
      </c>
      <c r="M72" s="446">
        <v>2.1701100000000002</v>
      </c>
      <c r="N72" s="442"/>
    </row>
    <row r="73" spans="1:14" s="444" customFormat="1" ht="15" customHeight="1">
      <c r="A73" s="445" t="s">
        <v>622</v>
      </c>
      <c r="B73" s="446">
        <v>-11.052100000000001</v>
      </c>
      <c r="C73" s="446">
        <v>52.45496</v>
      </c>
      <c r="D73" s="446">
        <v>-8.6009700000000002</v>
      </c>
      <c r="E73" s="446">
        <v>-77.906910000000011</v>
      </c>
      <c r="F73" s="446">
        <v>-57.945589999999996</v>
      </c>
      <c r="G73" s="446">
        <v>-2.7287699999999999</v>
      </c>
      <c r="H73" s="446">
        <v>-18.373759999999997</v>
      </c>
      <c r="I73" s="446">
        <v>15.539339999999999</v>
      </c>
      <c r="J73" s="446">
        <v>-11.639719999999999</v>
      </c>
      <c r="K73" s="446">
        <v>-24.79279</v>
      </c>
      <c r="L73" s="446">
        <v>-46.346820000000001</v>
      </c>
      <c r="M73" s="446">
        <v>-30.295180000000002</v>
      </c>
      <c r="N73" s="442"/>
    </row>
    <row r="74" spans="1:14" s="444" customFormat="1" ht="15" customHeight="1">
      <c r="A74" s="445" t="s">
        <v>766</v>
      </c>
      <c r="B74" s="446">
        <v>17.521180000000001</v>
      </c>
      <c r="C74" s="446">
        <v>57.247699999999995</v>
      </c>
      <c r="D74" s="446">
        <v>9.4644899999999996</v>
      </c>
      <c r="E74" s="446">
        <v>-70.932600000000008</v>
      </c>
      <c r="F74" s="446">
        <v>-41.589440000000003</v>
      </c>
      <c r="G74" s="446">
        <v>2.7620399999999998</v>
      </c>
      <c r="H74" s="446">
        <v>-14.80241</v>
      </c>
      <c r="I74" s="446">
        <v>17.7943</v>
      </c>
      <c r="J74" s="446">
        <v>-6.6228599999999993</v>
      </c>
      <c r="K74" s="446">
        <v>-8.3237000000000005</v>
      </c>
      <c r="L74" s="446">
        <v>-14.47786</v>
      </c>
      <c r="M74" s="446">
        <v>-12.9506</v>
      </c>
      <c r="N74" s="442"/>
    </row>
    <row r="75" spans="1:14" s="444" customFormat="1" ht="15" customHeight="1">
      <c r="A75" s="448" t="s">
        <v>311</v>
      </c>
      <c r="B75" s="446">
        <v>-28.57328</v>
      </c>
      <c r="C75" s="446">
        <v>-4.7927400000000002</v>
      </c>
      <c r="D75" s="446">
        <v>-18.065459999999998</v>
      </c>
      <c r="E75" s="446">
        <v>-6.97431</v>
      </c>
      <c r="F75" s="446">
        <v>-16.35615</v>
      </c>
      <c r="G75" s="446">
        <v>-5.4908100000000006</v>
      </c>
      <c r="H75" s="446">
        <v>-3.5713499999999998</v>
      </c>
      <c r="I75" s="446">
        <v>-2.2549600000000001</v>
      </c>
      <c r="J75" s="446">
        <v>-5.0168599999999994</v>
      </c>
      <c r="K75" s="446">
        <v>-16.469090000000001</v>
      </c>
      <c r="L75" s="446">
        <v>-31.868959999999998</v>
      </c>
      <c r="M75" s="446">
        <v>-17.344580000000001</v>
      </c>
      <c r="N75" s="442"/>
    </row>
    <row r="76" spans="1:14" s="444" customFormat="1" ht="15" customHeight="1">
      <c r="A76" s="445" t="s">
        <v>625</v>
      </c>
      <c r="B76" s="446">
        <v>243556.75943000001</v>
      </c>
      <c r="C76" s="446">
        <v>194290.83000999998</v>
      </c>
      <c r="D76" s="446">
        <v>261241.62847999998</v>
      </c>
      <c r="E76" s="446">
        <v>229500.23624999999</v>
      </c>
      <c r="F76" s="446">
        <v>194693.35728</v>
      </c>
      <c r="G76" s="446">
        <v>270284.43177999998</v>
      </c>
      <c r="H76" s="446">
        <v>150973.24509000001</v>
      </c>
      <c r="I76" s="446">
        <v>236163.60015000001</v>
      </c>
      <c r="J76" s="446">
        <v>79773.999190000002</v>
      </c>
      <c r="K76" s="446">
        <v>57673.232469999995</v>
      </c>
      <c r="L76" s="446">
        <v>100734.1608</v>
      </c>
      <c r="M76" s="446">
        <v>100548.19677</v>
      </c>
      <c r="N76" s="442"/>
    </row>
    <row r="77" spans="1:14" s="444" customFormat="1" ht="15" customHeight="1">
      <c r="A77" s="456" t="s">
        <v>626</v>
      </c>
      <c r="B77" s="446">
        <v>-2.3440000000000003E-2</v>
      </c>
      <c r="C77" s="446">
        <v>1121.36043</v>
      </c>
      <c r="D77" s="446">
        <v>14063.71451</v>
      </c>
      <c r="E77" s="446">
        <v>5480.72552</v>
      </c>
      <c r="F77" s="446">
        <v>37772.643530000001</v>
      </c>
      <c r="G77" s="446">
        <v>3418.45723</v>
      </c>
      <c r="H77" s="446">
        <v>-445.55464000000001</v>
      </c>
      <c r="I77" s="446">
        <v>-1368.3083200000001</v>
      </c>
      <c r="J77" s="446">
        <v>-2254.9274799999998</v>
      </c>
      <c r="K77" s="446">
        <v>-2664.2712200000001</v>
      </c>
      <c r="L77" s="446">
        <v>-3767.3857699999999</v>
      </c>
      <c r="M77" s="446">
        <v>-1032.45399</v>
      </c>
      <c r="N77" s="442"/>
    </row>
    <row r="78" spans="1:14" s="444" customFormat="1" ht="15" customHeight="1">
      <c r="A78" s="454" t="s">
        <v>627</v>
      </c>
      <c r="B78" s="446">
        <v>243556.73599000002</v>
      </c>
      <c r="C78" s="446">
        <v>195412.19044000001</v>
      </c>
      <c r="D78" s="446">
        <v>275305.34299000003</v>
      </c>
      <c r="E78" s="446">
        <v>234980.96177000002</v>
      </c>
      <c r="F78" s="446">
        <v>232466.00081</v>
      </c>
      <c r="G78" s="446">
        <v>273702.88900999998</v>
      </c>
      <c r="H78" s="446">
        <v>150527.69044999999</v>
      </c>
      <c r="I78" s="446">
        <v>234795.29183</v>
      </c>
      <c r="J78" s="446">
        <v>77519.071709999989</v>
      </c>
      <c r="K78" s="446">
        <v>55008.96125</v>
      </c>
      <c r="L78" s="446">
        <v>96966.775030000004</v>
      </c>
      <c r="M78" s="446">
        <v>99515.74278</v>
      </c>
      <c r="N78" s="442"/>
    </row>
    <row r="79" spans="1:14" s="444" customFormat="1" ht="15" customHeight="1">
      <c r="A79" s="453" t="s">
        <v>628</v>
      </c>
      <c r="B79" s="446">
        <v>2149.4786600000002</v>
      </c>
      <c r="C79" s="446">
        <v>2384.6495800000002</v>
      </c>
      <c r="D79" s="446">
        <v>3673.9967000000001</v>
      </c>
      <c r="E79" s="446">
        <v>1787.2292199999999</v>
      </c>
      <c r="F79" s="446">
        <v>3114.4447700000001</v>
      </c>
      <c r="G79" s="446">
        <v>3950.7584100000004</v>
      </c>
      <c r="H79" s="446">
        <v>1319.8728899999999</v>
      </c>
      <c r="I79" s="446">
        <v>-6679.5409600000003</v>
      </c>
      <c r="J79" s="446">
        <v>783.74428</v>
      </c>
      <c r="K79" s="446">
        <v>-271.45179999999999</v>
      </c>
      <c r="L79" s="446">
        <v>1973.1859099999999</v>
      </c>
      <c r="M79" s="446">
        <v>-474.05940999999996</v>
      </c>
      <c r="N79" s="442"/>
    </row>
    <row r="80" spans="1:14" s="444" customFormat="1" ht="15" customHeight="1">
      <c r="A80" s="445" t="s">
        <v>629</v>
      </c>
      <c r="B80" s="446">
        <v>245706.21465000001</v>
      </c>
      <c r="C80" s="446">
        <v>197796.84002</v>
      </c>
      <c r="D80" s="446">
        <v>278979.33968999999</v>
      </c>
      <c r="E80" s="446">
        <v>236768.19099</v>
      </c>
      <c r="F80" s="446">
        <v>235580.44558</v>
      </c>
      <c r="G80" s="446">
        <v>277653.64741999999</v>
      </c>
      <c r="H80" s="446">
        <v>151847.56333999999</v>
      </c>
      <c r="I80" s="446">
        <v>228115.75087000002</v>
      </c>
      <c r="J80" s="446">
        <v>78302.815989999988</v>
      </c>
      <c r="K80" s="446">
        <v>54737.509450000005</v>
      </c>
      <c r="L80" s="446">
        <v>98939.960940000004</v>
      </c>
      <c r="M80" s="446">
        <v>99041.683369999999</v>
      </c>
      <c r="N80" s="442"/>
    </row>
    <row r="81" spans="1:18" s="444" customFormat="1" ht="15" customHeight="1">
      <c r="A81" s="453" t="s">
        <v>630</v>
      </c>
      <c r="B81" s="446">
        <v>0</v>
      </c>
      <c r="C81" s="446">
        <v>0</v>
      </c>
      <c r="D81" s="446">
        <v>0</v>
      </c>
      <c r="E81" s="446">
        <v>0</v>
      </c>
      <c r="F81" s="446">
        <v>0</v>
      </c>
      <c r="G81" s="446">
        <v>0</v>
      </c>
      <c r="H81" s="446">
        <v>0</v>
      </c>
      <c r="I81" s="446">
        <v>0</v>
      </c>
      <c r="J81" s="446">
        <v>0</v>
      </c>
      <c r="K81" s="446">
        <v>0</v>
      </c>
      <c r="L81" s="446">
        <v>0</v>
      </c>
      <c r="M81" s="446">
        <v>0</v>
      </c>
      <c r="N81" s="442"/>
    </row>
    <row r="82" spans="1:18" s="444" customFormat="1" ht="15" customHeight="1">
      <c r="A82" s="445" t="s">
        <v>631</v>
      </c>
      <c r="B82" s="446">
        <v>245706.21465000001</v>
      </c>
      <c r="C82" s="446">
        <v>197796.84002</v>
      </c>
      <c r="D82" s="446">
        <v>278979.33968999999</v>
      </c>
      <c r="E82" s="446">
        <v>236768.19099</v>
      </c>
      <c r="F82" s="446">
        <v>235580.44558</v>
      </c>
      <c r="G82" s="446">
        <v>277653.64741999999</v>
      </c>
      <c r="H82" s="446">
        <v>151847.56333999999</v>
      </c>
      <c r="I82" s="446">
        <v>228115.75087000002</v>
      </c>
      <c r="J82" s="446">
        <v>78302.815989999988</v>
      </c>
      <c r="K82" s="446">
        <v>54737.509450000005</v>
      </c>
      <c r="L82" s="446">
        <v>98939.960940000004</v>
      </c>
      <c r="M82" s="446">
        <v>99041.683369999999</v>
      </c>
      <c r="N82" s="442"/>
    </row>
    <row r="83" spans="1:18" s="444" customFormat="1" ht="15" customHeight="1" thickBot="1">
      <c r="A83" s="453" t="s">
        <v>632</v>
      </c>
      <c r="B83" s="446">
        <v>-80642.197040000014</v>
      </c>
      <c r="C83" s="446">
        <v>-58198.584000000003</v>
      </c>
      <c r="D83" s="446">
        <v>-103757.09344</v>
      </c>
      <c r="E83" s="446">
        <v>-68873.39</v>
      </c>
      <c r="F83" s="446">
        <v>-65933.555999999997</v>
      </c>
      <c r="G83" s="446">
        <v>-84015.97</v>
      </c>
      <c r="H83" s="446">
        <v>-115570.246</v>
      </c>
      <c r="I83" s="446">
        <v>-100951.90399999999</v>
      </c>
      <c r="J83" s="446">
        <v>0</v>
      </c>
      <c r="K83" s="446">
        <v>-15737.25</v>
      </c>
      <c r="L83" s="446">
        <v>-19368.95</v>
      </c>
      <c r="M83" s="446">
        <v>-20916.59</v>
      </c>
      <c r="N83" s="442"/>
    </row>
    <row r="84" spans="1:18" s="444" customFormat="1" ht="15" customHeight="1" thickTop="1" thickBot="1">
      <c r="A84" s="440" t="s">
        <v>633</v>
      </c>
      <c r="B84" s="441">
        <v>165064.01761000001</v>
      </c>
      <c r="C84" s="441">
        <v>139598.25602</v>
      </c>
      <c r="D84" s="441">
        <v>175222.24625</v>
      </c>
      <c r="E84" s="441">
        <v>167894.80099000002</v>
      </c>
      <c r="F84" s="441">
        <v>169646.88958000002</v>
      </c>
      <c r="G84" s="441">
        <v>193637.67741999999</v>
      </c>
      <c r="H84" s="441">
        <v>36277.317340000001</v>
      </c>
      <c r="I84" s="441">
        <v>127163.84687000001</v>
      </c>
      <c r="J84" s="441">
        <v>78302.815989999988</v>
      </c>
      <c r="K84" s="441">
        <v>39000.259450000005</v>
      </c>
      <c r="L84" s="441">
        <v>79571.010939999993</v>
      </c>
      <c r="M84" s="441">
        <v>78125.093370000002</v>
      </c>
      <c r="N84" s="442"/>
    </row>
    <row r="85" spans="1:18" s="444" customFormat="1" ht="3.75" customHeight="1" thickTop="1" thickBot="1">
      <c r="A85" s="457"/>
      <c r="B85" s="458"/>
      <c r="C85" s="458"/>
      <c r="D85" s="458"/>
      <c r="E85" s="458"/>
      <c r="F85" s="458"/>
      <c r="G85" s="458"/>
      <c r="H85" s="458"/>
      <c r="I85" s="458"/>
      <c r="J85" s="458"/>
      <c r="K85" s="458"/>
      <c r="L85" s="458"/>
      <c r="M85" s="494"/>
      <c r="N85" s="442"/>
    </row>
    <row r="86" spans="1:18" s="444" customFormat="1" ht="15" customHeight="1" thickTop="1">
      <c r="A86" s="459"/>
      <c r="B86" s="401"/>
      <c r="C86" s="401"/>
      <c r="D86" s="401"/>
      <c r="E86" s="401"/>
      <c r="F86" s="401"/>
      <c r="G86" s="401"/>
      <c r="H86" s="401"/>
      <c r="I86" s="401"/>
      <c r="J86" s="401"/>
      <c r="K86" s="401"/>
      <c r="L86" s="401"/>
      <c r="M86" s="401"/>
      <c r="N86" s="442"/>
    </row>
    <row r="87" spans="1:18" ht="15" customHeight="1">
      <c r="A87" s="273"/>
      <c r="B87" s="274"/>
      <c r="C87" s="274"/>
      <c r="D87" s="274"/>
      <c r="E87" s="274"/>
      <c r="F87" s="274"/>
      <c r="G87" s="274"/>
      <c r="H87" s="274"/>
      <c r="I87" s="274"/>
      <c r="J87" s="274"/>
      <c r="K87" s="274"/>
      <c r="L87" s="274"/>
      <c r="M87" s="274"/>
      <c r="N87" s="270"/>
      <c r="O87" s="270"/>
      <c r="P87" s="270"/>
      <c r="Q87" s="270"/>
      <c r="R87" s="270"/>
    </row>
  </sheetData>
  <mergeCells count="4">
    <mergeCell ref="A1:L1"/>
    <mergeCell ref="A2:L2"/>
    <mergeCell ref="A3:L3"/>
    <mergeCell ref="A4:L4"/>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6"/>
  <sheetViews>
    <sheetView zoomScale="85" zoomScaleNormal="85" workbookViewId="0">
      <selection activeCell="H42" sqref="H42"/>
    </sheetView>
  </sheetViews>
  <sheetFormatPr baseColWidth="10" defaultColWidth="9.140625" defaultRowHeight="18"/>
  <cols>
    <col min="1" max="1" width="89.85546875" style="271" bestFit="1" customWidth="1"/>
    <col min="2" max="8" width="10.7109375" style="271" bestFit="1" customWidth="1"/>
    <col min="9" max="9" width="10.7109375" style="271" customWidth="1"/>
    <col min="10" max="10" width="10.7109375" style="271" bestFit="1" customWidth="1"/>
    <col min="11" max="12" width="10.7109375" style="271" customWidth="1"/>
    <col min="13" max="13" width="10.7109375" style="276" bestFit="1" customWidth="1"/>
    <col min="14" max="256" width="9.140625" style="271"/>
    <col min="257" max="257" width="89.85546875" style="271" bestFit="1" customWidth="1"/>
    <col min="258" max="264" width="10.7109375" style="271" bestFit="1" customWidth="1"/>
    <col min="265" max="265" width="10.7109375" style="271" customWidth="1"/>
    <col min="266" max="266" width="10.7109375" style="271" bestFit="1" customWidth="1"/>
    <col min="267" max="268" width="10.7109375" style="271" customWidth="1"/>
    <col min="269" max="269" width="10.7109375" style="271" bestFit="1" customWidth="1"/>
    <col min="270" max="512" width="9.140625" style="271"/>
    <col min="513" max="513" width="89.85546875" style="271" bestFit="1" customWidth="1"/>
    <col min="514" max="520" width="10.7109375" style="271" bestFit="1" customWidth="1"/>
    <col min="521" max="521" width="10.7109375" style="271" customWidth="1"/>
    <col min="522" max="522" width="10.7109375" style="271" bestFit="1" customWidth="1"/>
    <col min="523" max="524" width="10.7109375" style="271" customWidth="1"/>
    <col min="525" max="525" width="10.7109375" style="271" bestFit="1" customWidth="1"/>
    <col min="526" max="768" width="9.140625" style="271"/>
    <col min="769" max="769" width="89.85546875" style="271" bestFit="1" customWidth="1"/>
    <col min="770" max="776" width="10.7109375" style="271" bestFit="1" customWidth="1"/>
    <col min="777" max="777" width="10.7109375" style="271" customWidth="1"/>
    <col min="778" max="778" width="10.7109375" style="271" bestFit="1" customWidth="1"/>
    <col min="779" max="780" width="10.7109375" style="271" customWidth="1"/>
    <col min="781" max="781" width="10.7109375" style="271" bestFit="1" customWidth="1"/>
    <col min="782" max="1024" width="9.140625" style="271"/>
    <col min="1025" max="1025" width="89.85546875" style="271" bestFit="1" customWidth="1"/>
    <col min="1026" max="1032" width="10.7109375" style="271" bestFit="1" customWidth="1"/>
    <col min="1033" max="1033" width="10.7109375" style="271" customWidth="1"/>
    <col min="1034" max="1034" width="10.7109375" style="271" bestFit="1" customWidth="1"/>
    <col min="1035" max="1036" width="10.7109375" style="271" customWidth="1"/>
    <col min="1037" max="1037" width="10.7109375" style="271" bestFit="1" customWidth="1"/>
    <col min="1038" max="1280" width="9.140625" style="271"/>
    <col min="1281" max="1281" width="89.85546875" style="271" bestFit="1" customWidth="1"/>
    <col min="1282" max="1288" width="10.7109375" style="271" bestFit="1" customWidth="1"/>
    <col min="1289" max="1289" width="10.7109375" style="271" customWidth="1"/>
    <col min="1290" max="1290" width="10.7109375" style="271" bestFit="1" customWidth="1"/>
    <col min="1291" max="1292" width="10.7109375" style="271" customWidth="1"/>
    <col min="1293" max="1293" width="10.7109375" style="271" bestFit="1" customWidth="1"/>
    <col min="1294" max="1536" width="9.140625" style="271"/>
    <col min="1537" max="1537" width="89.85546875" style="271" bestFit="1" customWidth="1"/>
    <col min="1538" max="1544" width="10.7109375" style="271" bestFit="1" customWidth="1"/>
    <col min="1545" max="1545" width="10.7109375" style="271" customWidth="1"/>
    <col min="1546" max="1546" width="10.7109375" style="271" bestFit="1" customWidth="1"/>
    <col min="1547" max="1548" width="10.7109375" style="271" customWidth="1"/>
    <col min="1549" max="1549" width="10.7109375" style="271" bestFit="1" customWidth="1"/>
    <col min="1550" max="1792" width="9.140625" style="271"/>
    <col min="1793" max="1793" width="89.85546875" style="271" bestFit="1" customWidth="1"/>
    <col min="1794" max="1800" width="10.7109375" style="271" bestFit="1" customWidth="1"/>
    <col min="1801" max="1801" width="10.7109375" style="271" customWidth="1"/>
    <col min="1802" max="1802" width="10.7109375" style="271" bestFit="1" customWidth="1"/>
    <col min="1803" max="1804" width="10.7109375" style="271" customWidth="1"/>
    <col min="1805" max="1805" width="10.7109375" style="271" bestFit="1" customWidth="1"/>
    <col min="1806" max="2048" width="9.140625" style="271"/>
    <col min="2049" max="2049" width="89.85546875" style="271" bestFit="1" customWidth="1"/>
    <col min="2050" max="2056" width="10.7109375" style="271" bestFit="1" customWidth="1"/>
    <col min="2057" max="2057" width="10.7109375" style="271" customWidth="1"/>
    <col min="2058" max="2058" width="10.7109375" style="271" bestFit="1" customWidth="1"/>
    <col min="2059" max="2060" width="10.7109375" style="271" customWidth="1"/>
    <col min="2061" max="2061" width="10.7109375" style="271" bestFit="1" customWidth="1"/>
    <col min="2062" max="2304" width="9.140625" style="271"/>
    <col min="2305" max="2305" width="89.85546875" style="271" bestFit="1" customWidth="1"/>
    <col min="2306" max="2312" width="10.7109375" style="271" bestFit="1" customWidth="1"/>
    <col min="2313" max="2313" width="10.7109375" style="271" customWidth="1"/>
    <col min="2314" max="2314" width="10.7109375" style="271" bestFit="1" customWidth="1"/>
    <col min="2315" max="2316" width="10.7109375" style="271" customWidth="1"/>
    <col min="2317" max="2317" width="10.7109375" style="271" bestFit="1" customWidth="1"/>
    <col min="2318" max="2560" width="9.140625" style="271"/>
    <col min="2561" max="2561" width="89.85546875" style="271" bestFit="1" customWidth="1"/>
    <col min="2562" max="2568" width="10.7109375" style="271" bestFit="1" customWidth="1"/>
    <col min="2569" max="2569" width="10.7109375" style="271" customWidth="1"/>
    <col min="2570" max="2570" width="10.7109375" style="271" bestFit="1" customWidth="1"/>
    <col min="2571" max="2572" width="10.7109375" style="271" customWidth="1"/>
    <col min="2573" max="2573" width="10.7109375" style="271" bestFit="1" customWidth="1"/>
    <col min="2574" max="2816" width="9.140625" style="271"/>
    <col min="2817" max="2817" width="89.85546875" style="271" bestFit="1" customWidth="1"/>
    <col min="2818" max="2824" width="10.7109375" style="271" bestFit="1" customWidth="1"/>
    <col min="2825" max="2825" width="10.7109375" style="271" customWidth="1"/>
    <col min="2826" max="2826" width="10.7109375" style="271" bestFit="1" customWidth="1"/>
    <col min="2827" max="2828" width="10.7109375" style="271" customWidth="1"/>
    <col min="2829" max="2829" width="10.7109375" style="271" bestFit="1" customWidth="1"/>
    <col min="2830" max="3072" width="9.140625" style="271"/>
    <col min="3073" max="3073" width="89.85546875" style="271" bestFit="1" customWidth="1"/>
    <col min="3074" max="3080" width="10.7109375" style="271" bestFit="1" customWidth="1"/>
    <col min="3081" max="3081" width="10.7109375" style="271" customWidth="1"/>
    <col min="3082" max="3082" width="10.7109375" style="271" bestFit="1" customWidth="1"/>
    <col min="3083" max="3084" width="10.7109375" style="271" customWidth="1"/>
    <col min="3085" max="3085" width="10.7109375" style="271" bestFit="1" customWidth="1"/>
    <col min="3086" max="3328" width="9.140625" style="271"/>
    <col min="3329" max="3329" width="89.85546875" style="271" bestFit="1" customWidth="1"/>
    <col min="3330" max="3336" width="10.7109375" style="271" bestFit="1" customWidth="1"/>
    <col min="3337" max="3337" width="10.7109375" style="271" customWidth="1"/>
    <col min="3338" max="3338" width="10.7109375" style="271" bestFit="1" customWidth="1"/>
    <col min="3339" max="3340" width="10.7109375" style="271" customWidth="1"/>
    <col min="3341" max="3341" width="10.7109375" style="271" bestFit="1" customWidth="1"/>
    <col min="3342" max="3584" width="9.140625" style="271"/>
    <col min="3585" max="3585" width="89.85546875" style="271" bestFit="1" customWidth="1"/>
    <col min="3586" max="3592" width="10.7109375" style="271" bestFit="1" customWidth="1"/>
    <col min="3593" max="3593" width="10.7109375" style="271" customWidth="1"/>
    <col min="3594" max="3594" width="10.7109375" style="271" bestFit="1" customWidth="1"/>
    <col min="3595" max="3596" width="10.7109375" style="271" customWidth="1"/>
    <col min="3597" max="3597" width="10.7109375" style="271" bestFit="1" customWidth="1"/>
    <col min="3598" max="3840" width="9.140625" style="271"/>
    <col min="3841" max="3841" width="89.85546875" style="271" bestFit="1" customWidth="1"/>
    <col min="3842" max="3848" width="10.7109375" style="271" bestFit="1" customWidth="1"/>
    <col min="3849" max="3849" width="10.7109375" style="271" customWidth="1"/>
    <col min="3850" max="3850" width="10.7109375" style="271" bestFit="1" customWidth="1"/>
    <col min="3851" max="3852" width="10.7109375" style="271" customWidth="1"/>
    <col min="3853" max="3853" width="10.7109375" style="271" bestFit="1" customWidth="1"/>
    <col min="3854" max="4096" width="9.140625" style="271"/>
    <col min="4097" max="4097" width="89.85546875" style="271" bestFit="1" customWidth="1"/>
    <col min="4098" max="4104" width="10.7109375" style="271" bestFit="1" customWidth="1"/>
    <col min="4105" max="4105" width="10.7109375" style="271" customWidth="1"/>
    <col min="4106" max="4106" width="10.7109375" style="271" bestFit="1" customWidth="1"/>
    <col min="4107" max="4108" width="10.7109375" style="271" customWidth="1"/>
    <col min="4109" max="4109" width="10.7109375" style="271" bestFit="1" customWidth="1"/>
    <col min="4110" max="4352" width="9.140625" style="271"/>
    <col min="4353" max="4353" width="89.85546875" style="271" bestFit="1" customWidth="1"/>
    <col min="4354" max="4360" width="10.7109375" style="271" bestFit="1" customWidth="1"/>
    <col min="4361" max="4361" width="10.7109375" style="271" customWidth="1"/>
    <col min="4362" max="4362" width="10.7109375" style="271" bestFit="1" customWidth="1"/>
    <col min="4363" max="4364" width="10.7109375" style="271" customWidth="1"/>
    <col min="4365" max="4365" width="10.7109375" style="271" bestFit="1" customWidth="1"/>
    <col min="4366" max="4608" width="9.140625" style="271"/>
    <col min="4609" max="4609" width="89.85546875" style="271" bestFit="1" customWidth="1"/>
    <col min="4610" max="4616" width="10.7109375" style="271" bestFit="1" customWidth="1"/>
    <col min="4617" max="4617" width="10.7109375" style="271" customWidth="1"/>
    <col min="4618" max="4618" width="10.7109375" style="271" bestFit="1" customWidth="1"/>
    <col min="4619" max="4620" width="10.7109375" style="271" customWidth="1"/>
    <col min="4621" max="4621" width="10.7109375" style="271" bestFit="1" customWidth="1"/>
    <col min="4622" max="4864" width="9.140625" style="271"/>
    <col min="4865" max="4865" width="89.85546875" style="271" bestFit="1" customWidth="1"/>
    <col min="4866" max="4872" width="10.7109375" style="271" bestFit="1" customWidth="1"/>
    <col min="4873" max="4873" width="10.7109375" style="271" customWidth="1"/>
    <col min="4874" max="4874" width="10.7109375" style="271" bestFit="1" customWidth="1"/>
    <col min="4875" max="4876" width="10.7109375" style="271" customWidth="1"/>
    <col min="4877" max="4877" width="10.7109375" style="271" bestFit="1" customWidth="1"/>
    <col min="4878" max="5120" width="9.140625" style="271"/>
    <col min="5121" max="5121" width="89.85546875" style="271" bestFit="1" customWidth="1"/>
    <col min="5122" max="5128" width="10.7109375" style="271" bestFit="1" customWidth="1"/>
    <col min="5129" max="5129" width="10.7109375" style="271" customWidth="1"/>
    <col min="5130" max="5130" width="10.7109375" style="271" bestFit="1" customWidth="1"/>
    <col min="5131" max="5132" width="10.7109375" style="271" customWidth="1"/>
    <col min="5133" max="5133" width="10.7109375" style="271" bestFit="1" customWidth="1"/>
    <col min="5134" max="5376" width="9.140625" style="271"/>
    <col min="5377" max="5377" width="89.85546875" style="271" bestFit="1" customWidth="1"/>
    <col min="5378" max="5384" width="10.7109375" style="271" bestFit="1" customWidth="1"/>
    <col min="5385" max="5385" width="10.7109375" style="271" customWidth="1"/>
    <col min="5386" max="5386" width="10.7109375" style="271" bestFit="1" customWidth="1"/>
    <col min="5387" max="5388" width="10.7109375" style="271" customWidth="1"/>
    <col min="5389" max="5389" width="10.7109375" style="271" bestFit="1" customWidth="1"/>
    <col min="5390" max="5632" width="9.140625" style="271"/>
    <col min="5633" max="5633" width="89.85546875" style="271" bestFit="1" customWidth="1"/>
    <col min="5634" max="5640" width="10.7109375" style="271" bestFit="1" customWidth="1"/>
    <col min="5641" max="5641" width="10.7109375" style="271" customWidth="1"/>
    <col min="5642" max="5642" width="10.7109375" style="271" bestFit="1" customWidth="1"/>
    <col min="5643" max="5644" width="10.7109375" style="271" customWidth="1"/>
    <col min="5645" max="5645" width="10.7109375" style="271" bestFit="1" customWidth="1"/>
    <col min="5646" max="5888" width="9.140625" style="271"/>
    <col min="5889" max="5889" width="89.85546875" style="271" bestFit="1" customWidth="1"/>
    <col min="5890" max="5896" width="10.7109375" style="271" bestFit="1" customWidth="1"/>
    <col min="5897" max="5897" width="10.7109375" style="271" customWidth="1"/>
    <col min="5898" max="5898" width="10.7109375" style="271" bestFit="1" customWidth="1"/>
    <col min="5899" max="5900" width="10.7109375" style="271" customWidth="1"/>
    <col min="5901" max="5901" width="10.7109375" style="271" bestFit="1" customWidth="1"/>
    <col min="5902" max="6144" width="9.140625" style="271"/>
    <col min="6145" max="6145" width="89.85546875" style="271" bestFit="1" customWidth="1"/>
    <col min="6146" max="6152" width="10.7109375" style="271" bestFit="1" customWidth="1"/>
    <col min="6153" max="6153" width="10.7109375" style="271" customWidth="1"/>
    <col min="6154" max="6154" width="10.7109375" style="271" bestFit="1" customWidth="1"/>
    <col min="6155" max="6156" width="10.7109375" style="271" customWidth="1"/>
    <col min="6157" max="6157" width="10.7109375" style="271" bestFit="1" customWidth="1"/>
    <col min="6158" max="6400" width="9.140625" style="271"/>
    <col min="6401" max="6401" width="89.85546875" style="271" bestFit="1" customWidth="1"/>
    <col min="6402" max="6408" width="10.7109375" style="271" bestFit="1" customWidth="1"/>
    <col min="6409" max="6409" width="10.7109375" style="271" customWidth="1"/>
    <col min="6410" max="6410" width="10.7109375" style="271" bestFit="1" customWidth="1"/>
    <col min="6411" max="6412" width="10.7109375" style="271" customWidth="1"/>
    <col min="6413" max="6413" width="10.7109375" style="271" bestFit="1" customWidth="1"/>
    <col min="6414" max="6656" width="9.140625" style="271"/>
    <col min="6657" max="6657" width="89.85546875" style="271" bestFit="1" customWidth="1"/>
    <col min="6658" max="6664" width="10.7109375" style="271" bestFit="1" customWidth="1"/>
    <col min="6665" max="6665" width="10.7109375" style="271" customWidth="1"/>
    <col min="6666" max="6666" width="10.7109375" style="271" bestFit="1" customWidth="1"/>
    <col min="6667" max="6668" width="10.7109375" style="271" customWidth="1"/>
    <col min="6669" max="6669" width="10.7109375" style="271" bestFit="1" customWidth="1"/>
    <col min="6670" max="6912" width="9.140625" style="271"/>
    <col min="6913" max="6913" width="89.85546875" style="271" bestFit="1" customWidth="1"/>
    <col min="6914" max="6920" width="10.7109375" style="271" bestFit="1" customWidth="1"/>
    <col min="6921" max="6921" width="10.7109375" style="271" customWidth="1"/>
    <col min="6922" max="6922" width="10.7109375" style="271" bestFit="1" customWidth="1"/>
    <col min="6923" max="6924" width="10.7109375" style="271" customWidth="1"/>
    <col min="6925" max="6925" width="10.7109375" style="271" bestFit="1" customWidth="1"/>
    <col min="6926" max="7168" width="9.140625" style="271"/>
    <col min="7169" max="7169" width="89.85546875" style="271" bestFit="1" customWidth="1"/>
    <col min="7170" max="7176" width="10.7109375" style="271" bestFit="1" customWidth="1"/>
    <col min="7177" max="7177" width="10.7109375" style="271" customWidth="1"/>
    <col min="7178" max="7178" width="10.7109375" style="271" bestFit="1" customWidth="1"/>
    <col min="7179" max="7180" width="10.7109375" style="271" customWidth="1"/>
    <col min="7181" max="7181" width="10.7109375" style="271" bestFit="1" customWidth="1"/>
    <col min="7182" max="7424" width="9.140625" style="271"/>
    <col min="7425" max="7425" width="89.85546875" style="271" bestFit="1" customWidth="1"/>
    <col min="7426" max="7432" width="10.7109375" style="271" bestFit="1" customWidth="1"/>
    <col min="7433" max="7433" width="10.7109375" style="271" customWidth="1"/>
    <col min="7434" max="7434" width="10.7109375" style="271" bestFit="1" customWidth="1"/>
    <col min="7435" max="7436" width="10.7109375" style="271" customWidth="1"/>
    <col min="7437" max="7437" width="10.7109375" style="271" bestFit="1" customWidth="1"/>
    <col min="7438" max="7680" width="9.140625" style="271"/>
    <col min="7681" max="7681" width="89.85546875" style="271" bestFit="1" customWidth="1"/>
    <col min="7682" max="7688" width="10.7109375" style="271" bestFit="1" customWidth="1"/>
    <col min="7689" max="7689" width="10.7109375" style="271" customWidth="1"/>
    <col min="7690" max="7690" width="10.7109375" style="271" bestFit="1" customWidth="1"/>
    <col min="7691" max="7692" width="10.7109375" style="271" customWidth="1"/>
    <col min="7693" max="7693" width="10.7109375" style="271" bestFit="1" customWidth="1"/>
    <col min="7694" max="7936" width="9.140625" style="271"/>
    <col min="7937" max="7937" width="89.85546875" style="271" bestFit="1" customWidth="1"/>
    <col min="7938" max="7944" width="10.7109375" style="271" bestFit="1" customWidth="1"/>
    <col min="7945" max="7945" width="10.7109375" style="271" customWidth="1"/>
    <col min="7946" max="7946" width="10.7109375" style="271" bestFit="1" customWidth="1"/>
    <col min="7947" max="7948" width="10.7109375" style="271" customWidth="1"/>
    <col min="7949" max="7949" width="10.7109375" style="271" bestFit="1" customWidth="1"/>
    <col min="7950" max="8192" width="9.140625" style="271"/>
    <col min="8193" max="8193" width="89.85546875" style="271" bestFit="1" customWidth="1"/>
    <col min="8194" max="8200" width="10.7109375" style="271" bestFit="1" customWidth="1"/>
    <col min="8201" max="8201" width="10.7109375" style="271" customWidth="1"/>
    <col min="8202" max="8202" width="10.7109375" style="271" bestFit="1" customWidth="1"/>
    <col min="8203" max="8204" width="10.7109375" style="271" customWidth="1"/>
    <col min="8205" max="8205" width="10.7109375" style="271" bestFit="1" customWidth="1"/>
    <col min="8206" max="8448" width="9.140625" style="271"/>
    <col min="8449" max="8449" width="89.85546875" style="271" bestFit="1" customWidth="1"/>
    <col min="8450" max="8456" width="10.7109375" style="271" bestFit="1" customWidth="1"/>
    <col min="8457" max="8457" width="10.7109375" style="271" customWidth="1"/>
    <col min="8458" max="8458" width="10.7109375" style="271" bestFit="1" customWidth="1"/>
    <col min="8459" max="8460" width="10.7109375" style="271" customWidth="1"/>
    <col min="8461" max="8461" width="10.7109375" style="271" bestFit="1" customWidth="1"/>
    <col min="8462" max="8704" width="9.140625" style="271"/>
    <col min="8705" max="8705" width="89.85546875" style="271" bestFit="1" customWidth="1"/>
    <col min="8706" max="8712" width="10.7109375" style="271" bestFit="1" customWidth="1"/>
    <col min="8713" max="8713" width="10.7109375" style="271" customWidth="1"/>
    <col min="8714" max="8714" width="10.7109375" style="271" bestFit="1" customWidth="1"/>
    <col min="8715" max="8716" width="10.7109375" style="271" customWidth="1"/>
    <col min="8717" max="8717" width="10.7109375" style="271" bestFit="1" customWidth="1"/>
    <col min="8718" max="8960" width="9.140625" style="271"/>
    <col min="8961" max="8961" width="89.85546875" style="271" bestFit="1" customWidth="1"/>
    <col min="8962" max="8968" width="10.7109375" style="271" bestFit="1" customWidth="1"/>
    <col min="8969" max="8969" width="10.7109375" style="271" customWidth="1"/>
    <col min="8970" max="8970" width="10.7109375" style="271" bestFit="1" customWidth="1"/>
    <col min="8971" max="8972" width="10.7109375" style="271" customWidth="1"/>
    <col min="8973" max="8973" width="10.7109375" style="271" bestFit="1" customWidth="1"/>
    <col min="8974" max="9216" width="9.140625" style="271"/>
    <col min="9217" max="9217" width="89.85546875" style="271" bestFit="1" customWidth="1"/>
    <col min="9218" max="9224" width="10.7109375" style="271" bestFit="1" customWidth="1"/>
    <col min="9225" max="9225" width="10.7109375" style="271" customWidth="1"/>
    <col min="9226" max="9226" width="10.7109375" style="271" bestFit="1" customWidth="1"/>
    <col min="9227" max="9228" width="10.7109375" style="271" customWidth="1"/>
    <col min="9229" max="9229" width="10.7109375" style="271" bestFit="1" customWidth="1"/>
    <col min="9230" max="9472" width="9.140625" style="271"/>
    <col min="9473" max="9473" width="89.85546875" style="271" bestFit="1" customWidth="1"/>
    <col min="9474" max="9480" width="10.7109375" style="271" bestFit="1" customWidth="1"/>
    <col min="9481" max="9481" width="10.7109375" style="271" customWidth="1"/>
    <col min="9482" max="9482" width="10.7109375" style="271" bestFit="1" customWidth="1"/>
    <col min="9483" max="9484" width="10.7109375" style="271" customWidth="1"/>
    <col min="9485" max="9485" width="10.7109375" style="271" bestFit="1" customWidth="1"/>
    <col min="9486" max="9728" width="9.140625" style="271"/>
    <col min="9729" max="9729" width="89.85546875" style="271" bestFit="1" customWidth="1"/>
    <col min="9730" max="9736" width="10.7109375" style="271" bestFit="1" customWidth="1"/>
    <col min="9737" max="9737" width="10.7109375" style="271" customWidth="1"/>
    <col min="9738" max="9738" width="10.7109375" style="271" bestFit="1" customWidth="1"/>
    <col min="9739" max="9740" width="10.7109375" style="271" customWidth="1"/>
    <col min="9741" max="9741" width="10.7109375" style="271" bestFit="1" customWidth="1"/>
    <col min="9742" max="9984" width="9.140625" style="271"/>
    <col min="9985" max="9985" width="89.85546875" style="271" bestFit="1" customWidth="1"/>
    <col min="9986" max="9992" width="10.7109375" style="271" bestFit="1" customWidth="1"/>
    <col min="9993" max="9993" width="10.7109375" style="271" customWidth="1"/>
    <col min="9994" max="9994" width="10.7109375" style="271" bestFit="1" customWidth="1"/>
    <col min="9995" max="9996" width="10.7109375" style="271" customWidth="1"/>
    <col min="9997" max="9997" width="10.7109375" style="271" bestFit="1" customWidth="1"/>
    <col min="9998" max="10240" width="9.140625" style="271"/>
    <col min="10241" max="10241" width="89.85546875" style="271" bestFit="1" customWidth="1"/>
    <col min="10242" max="10248" width="10.7109375" style="271" bestFit="1" customWidth="1"/>
    <col min="10249" max="10249" width="10.7109375" style="271" customWidth="1"/>
    <col min="10250" max="10250" width="10.7109375" style="271" bestFit="1" customWidth="1"/>
    <col min="10251" max="10252" width="10.7109375" style="271" customWidth="1"/>
    <col min="10253" max="10253" width="10.7109375" style="271" bestFit="1" customWidth="1"/>
    <col min="10254" max="10496" width="9.140625" style="271"/>
    <col min="10497" max="10497" width="89.85546875" style="271" bestFit="1" customWidth="1"/>
    <col min="10498" max="10504" width="10.7109375" style="271" bestFit="1" customWidth="1"/>
    <col min="10505" max="10505" width="10.7109375" style="271" customWidth="1"/>
    <col min="10506" max="10506" width="10.7109375" style="271" bestFit="1" customWidth="1"/>
    <col min="10507" max="10508" width="10.7109375" style="271" customWidth="1"/>
    <col min="10509" max="10509" width="10.7109375" style="271" bestFit="1" customWidth="1"/>
    <col min="10510" max="10752" width="9.140625" style="271"/>
    <col min="10753" max="10753" width="89.85546875" style="271" bestFit="1" customWidth="1"/>
    <col min="10754" max="10760" width="10.7109375" style="271" bestFit="1" customWidth="1"/>
    <col min="10761" max="10761" width="10.7109375" style="271" customWidth="1"/>
    <col min="10762" max="10762" width="10.7109375" style="271" bestFit="1" customWidth="1"/>
    <col min="10763" max="10764" width="10.7109375" style="271" customWidth="1"/>
    <col min="10765" max="10765" width="10.7109375" style="271" bestFit="1" customWidth="1"/>
    <col min="10766" max="11008" width="9.140625" style="271"/>
    <col min="11009" max="11009" width="89.85546875" style="271" bestFit="1" customWidth="1"/>
    <col min="11010" max="11016" width="10.7109375" style="271" bestFit="1" customWidth="1"/>
    <col min="11017" max="11017" width="10.7109375" style="271" customWidth="1"/>
    <col min="11018" max="11018" width="10.7109375" style="271" bestFit="1" customWidth="1"/>
    <col min="11019" max="11020" width="10.7109375" style="271" customWidth="1"/>
    <col min="11021" max="11021" width="10.7109375" style="271" bestFit="1" customWidth="1"/>
    <col min="11022" max="11264" width="9.140625" style="271"/>
    <col min="11265" max="11265" width="89.85546875" style="271" bestFit="1" customWidth="1"/>
    <col min="11266" max="11272" width="10.7109375" style="271" bestFit="1" customWidth="1"/>
    <col min="11273" max="11273" width="10.7109375" style="271" customWidth="1"/>
    <col min="11274" max="11274" width="10.7109375" style="271" bestFit="1" customWidth="1"/>
    <col min="11275" max="11276" width="10.7109375" style="271" customWidth="1"/>
    <col min="11277" max="11277" width="10.7109375" style="271" bestFit="1" customWidth="1"/>
    <col min="11278" max="11520" width="9.140625" style="271"/>
    <col min="11521" max="11521" width="89.85546875" style="271" bestFit="1" customWidth="1"/>
    <col min="11522" max="11528" width="10.7109375" style="271" bestFit="1" customWidth="1"/>
    <col min="11529" max="11529" width="10.7109375" style="271" customWidth="1"/>
    <col min="11530" max="11530" width="10.7109375" style="271" bestFit="1" customWidth="1"/>
    <col min="11531" max="11532" width="10.7109375" style="271" customWidth="1"/>
    <col min="11533" max="11533" width="10.7109375" style="271" bestFit="1" customWidth="1"/>
    <col min="11534" max="11776" width="9.140625" style="271"/>
    <col min="11777" max="11777" width="89.85546875" style="271" bestFit="1" customWidth="1"/>
    <col min="11778" max="11784" width="10.7109375" style="271" bestFit="1" customWidth="1"/>
    <col min="11785" max="11785" width="10.7109375" style="271" customWidth="1"/>
    <col min="11786" max="11786" width="10.7109375" style="271" bestFit="1" customWidth="1"/>
    <col min="11787" max="11788" width="10.7109375" style="271" customWidth="1"/>
    <col min="11789" max="11789" width="10.7109375" style="271" bestFit="1" customWidth="1"/>
    <col min="11790" max="12032" width="9.140625" style="271"/>
    <col min="12033" max="12033" width="89.85546875" style="271" bestFit="1" customWidth="1"/>
    <col min="12034" max="12040" width="10.7109375" style="271" bestFit="1" customWidth="1"/>
    <col min="12041" max="12041" width="10.7109375" style="271" customWidth="1"/>
    <col min="12042" max="12042" width="10.7109375" style="271" bestFit="1" customWidth="1"/>
    <col min="12043" max="12044" width="10.7109375" style="271" customWidth="1"/>
    <col min="12045" max="12045" width="10.7109375" style="271" bestFit="1" customWidth="1"/>
    <col min="12046" max="12288" width="9.140625" style="271"/>
    <col min="12289" max="12289" width="89.85546875" style="271" bestFit="1" customWidth="1"/>
    <col min="12290" max="12296" width="10.7109375" style="271" bestFit="1" customWidth="1"/>
    <col min="12297" max="12297" width="10.7109375" style="271" customWidth="1"/>
    <col min="12298" max="12298" width="10.7109375" style="271" bestFit="1" customWidth="1"/>
    <col min="12299" max="12300" width="10.7109375" style="271" customWidth="1"/>
    <col min="12301" max="12301" width="10.7109375" style="271" bestFit="1" customWidth="1"/>
    <col min="12302" max="12544" width="9.140625" style="271"/>
    <col min="12545" max="12545" width="89.85546875" style="271" bestFit="1" customWidth="1"/>
    <col min="12546" max="12552" width="10.7109375" style="271" bestFit="1" customWidth="1"/>
    <col min="12553" max="12553" width="10.7109375" style="271" customWidth="1"/>
    <col min="12554" max="12554" width="10.7109375" style="271" bestFit="1" customWidth="1"/>
    <col min="12555" max="12556" width="10.7109375" style="271" customWidth="1"/>
    <col min="12557" max="12557" width="10.7109375" style="271" bestFit="1" customWidth="1"/>
    <col min="12558" max="12800" width="9.140625" style="271"/>
    <col min="12801" max="12801" width="89.85546875" style="271" bestFit="1" customWidth="1"/>
    <col min="12802" max="12808" width="10.7109375" style="271" bestFit="1" customWidth="1"/>
    <col min="12809" max="12809" width="10.7109375" style="271" customWidth="1"/>
    <col min="12810" max="12810" width="10.7109375" style="271" bestFit="1" customWidth="1"/>
    <col min="12811" max="12812" width="10.7109375" style="271" customWidth="1"/>
    <col min="12813" max="12813" width="10.7109375" style="271" bestFit="1" customWidth="1"/>
    <col min="12814" max="13056" width="9.140625" style="271"/>
    <col min="13057" max="13057" width="89.85546875" style="271" bestFit="1" customWidth="1"/>
    <col min="13058" max="13064" width="10.7109375" style="271" bestFit="1" customWidth="1"/>
    <col min="13065" max="13065" width="10.7109375" style="271" customWidth="1"/>
    <col min="13066" max="13066" width="10.7109375" style="271" bestFit="1" customWidth="1"/>
    <col min="13067" max="13068" width="10.7109375" style="271" customWidth="1"/>
    <col min="13069" max="13069" width="10.7109375" style="271" bestFit="1" customWidth="1"/>
    <col min="13070" max="13312" width="9.140625" style="271"/>
    <col min="13313" max="13313" width="89.85546875" style="271" bestFit="1" customWidth="1"/>
    <col min="13314" max="13320" width="10.7109375" style="271" bestFit="1" customWidth="1"/>
    <col min="13321" max="13321" width="10.7109375" style="271" customWidth="1"/>
    <col min="13322" max="13322" width="10.7109375" style="271" bestFit="1" customWidth="1"/>
    <col min="13323" max="13324" width="10.7109375" style="271" customWidth="1"/>
    <col min="13325" max="13325" width="10.7109375" style="271" bestFit="1" customWidth="1"/>
    <col min="13326" max="13568" width="9.140625" style="271"/>
    <col min="13569" max="13569" width="89.85546875" style="271" bestFit="1" customWidth="1"/>
    <col min="13570" max="13576" width="10.7109375" style="271" bestFit="1" customWidth="1"/>
    <col min="13577" max="13577" width="10.7109375" style="271" customWidth="1"/>
    <col min="13578" max="13578" width="10.7109375" style="271" bestFit="1" customWidth="1"/>
    <col min="13579" max="13580" width="10.7109375" style="271" customWidth="1"/>
    <col min="13581" max="13581" width="10.7109375" style="271" bestFit="1" customWidth="1"/>
    <col min="13582" max="13824" width="9.140625" style="271"/>
    <col min="13825" max="13825" width="89.85546875" style="271" bestFit="1" customWidth="1"/>
    <col min="13826" max="13832" width="10.7109375" style="271" bestFit="1" customWidth="1"/>
    <col min="13833" max="13833" width="10.7109375" style="271" customWidth="1"/>
    <col min="13834" max="13834" width="10.7109375" style="271" bestFit="1" customWidth="1"/>
    <col min="13835" max="13836" width="10.7109375" style="271" customWidth="1"/>
    <col min="13837" max="13837" width="10.7109375" style="271" bestFit="1" customWidth="1"/>
    <col min="13838" max="14080" width="9.140625" style="271"/>
    <col min="14081" max="14081" width="89.85546875" style="271" bestFit="1" customWidth="1"/>
    <col min="14082" max="14088" width="10.7109375" style="271" bestFit="1" customWidth="1"/>
    <col min="14089" max="14089" width="10.7109375" style="271" customWidth="1"/>
    <col min="14090" max="14090" width="10.7109375" style="271" bestFit="1" customWidth="1"/>
    <col min="14091" max="14092" width="10.7109375" style="271" customWidth="1"/>
    <col min="14093" max="14093" width="10.7109375" style="271" bestFit="1" customWidth="1"/>
    <col min="14094" max="14336" width="9.140625" style="271"/>
    <col min="14337" max="14337" width="89.85546875" style="271" bestFit="1" customWidth="1"/>
    <col min="14338" max="14344" width="10.7109375" style="271" bestFit="1" customWidth="1"/>
    <col min="14345" max="14345" width="10.7109375" style="271" customWidth="1"/>
    <col min="14346" max="14346" width="10.7109375" style="271" bestFit="1" customWidth="1"/>
    <col min="14347" max="14348" width="10.7109375" style="271" customWidth="1"/>
    <col min="14349" max="14349" width="10.7109375" style="271" bestFit="1" customWidth="1"/>
    <col min="14350" max="14592" width="9.140625" style="271"/>
    <col min="14593" max="14593" width="89.85546875" style="271" bestFit="1" customWidth="1"/>
    <col min="14594" max="14600" width="10.7109375" style="271" bestFit="1" customWidth="1"/>
    <col min="14601" max="14601" width="10.7109375" style="271" customWidth="1"/>
    <col min="14602" max="14602" width="10.7109375" style="271" bestFit="1" customWidth="1"/>
    <col min="14603" max="14604" width="10.7109375" style="271" customWidth="1"/>
    <col min="14605" max="14605" width="10.7109375" style="271" bestFit="1" customWidth="1"/>
    <col min="14606" max="14848" width="9.140625" style="271"/>
    <col min="14849" max="14849" width="89.85546875" style="271" bestFit="1" customWidth="1"/>
    <col min="14850" max="14856" width="10.7109375" style="271" bestFit="1" customWidth="1"/>
    <col min="14857" max="14857" width="10.7109375" style="271" customWidth="1"/>
    <col min="14858" max="14858" width="10.7109375" style="271" bestFit="1" customWidth="1"/>
    <col min="14859" max="14860" width="10.7109375" style="271" customWidth="1"/>
    <col min="14861" max="14861" width="10.7109375" style="271" bestFit="1" customWidth="1"/>
    <col min="14862" max="15104" width="9.140625" style="271"/>
    <col min="15105" max="15105" width="89.85546875" style="271" bestFit="1" customWidth="1"/>
    <col min="15106" max="15112" width="10.7109375" style="271" bestFit="1" customWidth="1"/>
    <col min="15113" max="15113" width="10.7109375" style="271" customWidth="1"/>
    <col min="15114" max="15114" width="10.7109375" style="271" bestFit="1" customWidth="1"/>
    <col min="15115" max="15116" width="10.7109375" style="271" customWidth="1"/>
    <col min="15117" max="15117" width="10.7109375" style="271" bestFit="1" customWidth="1"/>
    <col min="15118" max="15360" width="9.140625" style="271"/>
    <col min="15361" max="15361" width="89.85546875" style="271" bestFit="1" customWidth="1"/>
    <col min="15362" max="15368" width="10.7109375" style="271" bestFit="1" customWidth="1"/>
    <col min="15369" max="15369" width="10.7109375" style="271" customWidth="1"/>
    <col min="15370" max="15370" width="10.7109375" style="271" bestFit="1" customWidth="1"/>
    <col min="15371" max="15372" width="10.7109375" style="271" customWidth="1"/>
    <col min="15373" max="15373" width="10.7109375" style="271" bestFit="1" customWidth="1"/>
    <col min="15374" max="15616" width="9.140625" style="271"/>
    <col min="15617" max="15617" width="89.85546875" style="271" bestFit="1" customWidth="1"/>
    <col min="15618" max="15624" width="10.7109375" style="271" bestFit="1" customWidth="1"/>
    <col min="15625" max="15625" width="10.7109375" style="271" customWidth="1"/>
    <col min="15626" max="15626" width="10.7109375" style="271" bestFit="1" customWidth="1"/>
    <col min="15627" max="15628" width="10.7109375" style="271" customWidth="1"/>
    <col min="15629" max="15629" width="10.7109375" style="271" bestFit="1" customWidth="1"/>
    <col min="15630" max="15872" width="9.140625" style="271"/>
    <col min="15873" max="15873" width="89.85546875" style="271" bestFit="1" customWidth="1"/>
    <col min="15874" max="15880" width="10.7109375" style="271" bestFit="1" customWidth="1"/>
    <col min="15881" max="15881" width="10.7109375" style="271" customWidth="1"/>
    <col min="15882" max="15882" width="10.7109375" style="271" bestFit="1" customWidth="1"/>
    <col min="15883" max="15884" width="10.7109375" style="271" customWidth="1"/>
    <col min="15885" max="15885" width="10.7109375" style="271" bestFit="1" customWidth="1"/>
    <col min="15886" max="16128" width="9.140625" style="271"/>
    <col min="16129" max="16129" width="89.85546875" style="271" bestFit="1" customWidth="1"/>
    <col min="16130" max="16136" width="10.7109375" style="271" bestFit="1" customWidth="1"/>
    <col min="16137" max="16137" width="10.7109375" style="271" customWidth="1"/>
    <col min="16138" max="16138" width="10.7109375" style="271" bestFit="1" customWidth="1"/>
    <col min="16139" max="16140" width="10.7109375" style="271" customWidth="1"/>
    <col min="16141" max="16141" width="10.7109375" style="271" bestFit="1" customWidth="1"/>
    <col min="16142" max="16384" width="9.140625" style="271"/>
  </cols>
  <sheetData>
    <row r="1" spans="1:14" ht="30" customHeight="1">
      <c r="A1" s="910" t="s">
        <v>333</v>
      </c>
      <c r="B1" s="910"/>
      <c r="C1" s="910"/>
      <c r="D1" s="910"/>
      <c r="E1" s="910"/>
      <c r="F1" s="910"/>
      <c r="G1" s="910"/>
      <c r="H1" s="910"/>
      <c r="I1" s="910"/>
      <c r="J1" s="910"/>
      <c r="K1" s="910"/>
      <c r="L1" s="910"/>
      <c r="M1" s="910"/>
      <c r="N1" s="429" t="s">
        <v>1442</v>
      </c>
    </row>
    <row r="2" spans="1:14" ht="15" customHeight="1">
      <c r="A2" s="911" t="s">
        <v>560</v>
      </c>
      <c r="B2" s="911"/>
      <c r="C2" s="911"/>
      <c r="D2" s="911"/>
      <c r="E2" s="911"/>
      <c r="F2" s="911"/>
      <c r="G2" s="911"/>
      <c r="H2" s="911"/>
      <c r="I2" s="911"/>
      <c r="J2" s="911"/>
      <c r="K2" s="911"/>
      <c r="L2" s="911"/>
      <c r="M2" s="911"/>
    </row>
    <row r="3" spans="1:14" ht="15" customHeight="1">
      <c r="A3" s="911" t="s">
        <v>771</v>
      </c>
      <c r="B3" s="911"/>
      <c r="C3" s="911"/>
      <c r="D3" s="911"/>
      <c r="E3" s="911"/>
      <c r="F3" s="911"/>
      <c r="G3" s="911"/>
      <c r="H3" s="911"/>
      <c r="I3" s="911"/>
      <c r="J3" s="911"/>
      <c r="K3" s="911"/>
      <c r="L3" s="911"/>
      <c r="M3" s="911"/>
    </row>
    <row r="4" spans="1:14" ht="30" customHeight="1">
      <c r="A4" s="912" t="s">
        <v>2</v>
      </c>
      <c r="B4" s="912"/>
      <c r="C4" s="912"/>
      <c r="D4" s="912"/>
      <c r="E4" s="912"/>
      <c r="F4" s="912"/>
      <c r="G4" s="912"/>
      <c r="H4" s="912"/>
      <c r="I4" s="912"/>
      <c r="J4" s="912"/>
      <c r="K4" s="912"/>
      <c r="L4" s="912"/>
      <c r="M4" s="912"/>
    </row>
    <row r="5" spans="1:14" ht="3.75" customHeight="1" thickBot="1">
      <c r="A5" s="270"/>
      <c r="B5" s="270"/>
      <c r="C5" s="270"/>
      <c r="D5" s="270"/>
      <c r="E5" s="270"/>
      <c r="F5" s="270"/>
      <c r="G5" s="270"/>
      <c r="H5" s="270"/>
      <c r="I5" s="270"/>
      <c r="J5" s="270"/>
      <c r="K5" s="270"/>
      <c r="L5" s="270"/>
      <c r="M5" s="270"/>
    </row>
    <row r="6" spans="1:14" s="439" customFormat="1" ht="30" customHeight="1" thickTop="1" thickBot="1">
      <c r="A6" s="436"/>
      <c r="B6" s="437" t="s">
        <v>561</v>
      </c>
      <c r="C6" s="437" t="s">
        <v>562</v>
      </c>
      <c r="D6" s="437" t="s">
        <v>563</v>
      </c>
      <c r="E6" s="437" t="s">
        <v>564</v>
      </c>
      <c r="F6" s="437" t="s">
        <v>565</v>
      </c>
      <c r="G6" s="437" t="s">
        <v>566</v>
      </c>
      <c r="H6" s="437" t="s">
        <v>567</v>
      </c>
      <c r="I6" s="437" t="s">
        <v>568</v>
      </c>
      <c r="J6" s="437" t="s">
        <v>569</v>
      </c>
      <c r="K6" s="437" t="s">
        <v>1444</v>
      </c>
      <c r="L6" s="437" t="s">
        <v>570</v>
      </c>
      <c r="M6" s="437" t="s">
        <v>1445</v>
      </c>
    </row>
    <row r="7" spans="1:14" s="444" customFormat="1" ht="15" customHeight="1" thickTop="1" thickBot="1">
      <c r="A7" s="440" t="s">
        <v>571</v>
      </c>
      <c r="B7" s="441">
        <v>7499554.8753699996</v>
      </c>
      <c r="C7" s="441">
        <v>8890891.9743600003</v>
      </c>
      <c r="D7" s="441">
        <v>9946224.7572800014</v>
      </c>
      <c r="E7" s="441">
        <v>11248468.165469998</v>
      </c>
      <c r="F7" s="441">
        <v>12260063.947590001</v>
      </c>
      <c r="G7" s="441">
        <v>13446210.742110001</v>
      </c>
      <c r="H7" s="441">
        <v>14278045.18863</v>
      </c>
      <c r="I7" s="441">
        <v>16311151.10245</v>
      </c>
      <c r="J7" s="441">
        <v>17313528.493759997</v>
      </c>
      <c r="K7" s="441">
        <v>19341516.602900002</v>
      </c>
      <c r="L7" s="441">
        <v>20116745.638080001</v>
      </c>
      <c r="M7" s="441">
        <v>20820357.19791</v>
      </c>
    </row>
    <row r="8" spans="1:14" s="447" customFormat="1" ht="15" customHeight="1" thickTop="1">
      <c r="A8" s="445" t="s">
        <v>9</v>
      </c>
      <c r="B8" s="446">
        <v>1058357.29565</v>
      </c>
      <c r="C8" s="446">
        <v>1359285.0713599999</v>
      </c>
      <c r="D8" s="446">
        <v>1446579.6166400001</v>
      </c>
      <c r="E8" s="446">
        <v>1294486.36384</v>
      </c>
      <c r="F8" s="446">
        <v>991270.88586000004</v>
      </c>
      <c r="G8" s="446">
        <v>973782.78133000003</v>
      </c>
      <c r="H8" s="446">
        <v>1121870.29697</v>
      </c>
      <c r="I8" s="446">
        <v>1744742.8119900001</v>
      </c>
      <c r="J8" s="446">
        <v>1739523.71361</v>
      </c>
      <c r="K8" s="446">
        <v>2291384.6768700001</v>
      </c>
      <c r="L8" s="446">
        <v>2342855.4595599999</v>
      </c>
      <c r="M8" s="446">
        <v>2851848.5688700001</v>
      </c>
    </row>
    <row r="9" spans="1:14" s="447" customFormat="1" ht="15" customHeight="1">
      <c r="A9" s="445" t="s">
        <v>18</v>
      </c>
      <c r="B9" s="446">
        <v>1358266.7296099998</v>
      </c>
      <c r="C9" s="446">
        <v>1234817.22967</v>
      </c>
      <c r="D9" s="446">
        <v>1331980.78302</v>
      </c>
      <c r="E9" s="446">
        <v>1626790.98911</v>
      </c>
      <c r="F9" s="446">
        <v>1364576.8665799999</v>
      </c>
      <c r="G9" s="446">
        <v>1290835.1632000001</v>
      </c>
      <c r="H9" s="446">
        <v>1118149.5042300001</v>
      </c>
      <c r="I9" s="446">
        <v>1226409.90301</v>
      </c>
      <c r="J9" s="446">
        <v>1557550.7643199998</v>
      </c>
      <c r="K9" s="446">
        <v>1506081.6501500001</v>
      </c>
      <c r="L9" s="446">
        <v>2081440.9639400002</v>
      </c>
      <c r="M9" s="446">
        <v>2025056.9712100001</v>
      </c>
    </row>
    <row r="10" spans="1:14" s="447" customFormat="1" ht="15" customHeight="1">
      <c r="A10" s="445" t="s">
        <v>27</v>
      </c>
      <c r="B10" s="446">
        <v>4807827.9422899997</v>
      </c>
      <c r="C10" s="446">
        <v>6014617.2437500004</v>
      </c>
      <c r="D10" s="446">
        <v>6837839.5897700004</v>
      </c>
      <c r="E10" s="446">
        <v>7784432.0359799992</v>
      </c>
      <c r="F10" s="446">
        <v>8864442.8062900007</v>
      </c>
      <c r="G10" s="446">
        <v>9733880.2526099999</v>
      </c>
      <c r="H10" s="446">
        <v>10300365.82443</v>
      </c>
      <c r="I10" s="446">
        <v>10908688.96343</v>
      </c>
      <c r="J10" s="446">
        <v>11627351.453799998</v>
      </c>
      <c r="K10" s="446">
        <v>13241014.7969</v>
      </c>
      <c r="L10" s="446">
        <v>13435673.616700001</v>
      </c>
      <c r="M10" s="446">
        <v>13653757.2973</v>
      </c>
    </row>
    <row r="11" spans="1:14" s="447" customFormat="1" ht="15" customHeight="1">
      <c r="A11" s="448" t="s">
        <v>572</v>
      </c>
      <c r="B11" s="446">
        <v>4789751.4607499996</v>
      </c>
      <c r="C11" s="446">
        <v>5975000.9772399999</v>
      </c>
      <c r="D11" s="446">
        <v>6784963.0622800002</v>
      </c>
      <c r="E11" s="446">
        <v>7730949.3006300004</v>
      </c>
      <c r="F11" s="446">
        <v>8781850.1155400015</v>
      </c>
      <c r="G11" s="446">
        <v>9635314.345350001</v>
      </c>
      <c r="H11" s="446">
        <v>9984091.6947099995</v>
      </c>
      <c r="I11" s="446">
        <v>10478787.185559999</v>
      </c>
      <c r="J11" s="446">
        <v>11179274.690540001</v>
      </c>
      <c r="K11" s="446">
        <v>12807790.666129999</v>
      </c>
      <c r="L11" s="446">
        <v>13043642.782330001</v>
      </c>
      <c r="M11" s="446">
        <v>13292938.645579999</v>
      </c>
    </row>
    <row r="12" spans="1:14" s="447" customFormat="1" ht="15" customHeight="1">
      <c r="A12" s="448" t="s">
        <v>573</v>
      </c>
      <c r="B12" s="446">
        <v>4695609.6548000006</v>
      </c>
      <c r="C12" s="446">
        <v>5847484.3177299993</v>
      </c>
      <c r="D12" s="446">
        <v>6652530.7353299996</v>
      </c>
      <c r="E12" s="446">
        <v>7613477.9515399998</v>
      </c>
      <c r="F12" s="446">
        <v>8497550.1076100003</v>
      </c>
      <c r="G12" s="446">
        <v>9309835.2844999991</v>
      </c>
      <c r="H12" s="446">
        <v>9555102.9116900004</v>
      </c>
      <c r="I12" s="446">
        <v>8059057.5575200003</v>
      </c>
      <c r="J12" s="446">
        <v>8540842.6911399998</v>
      </c>
      <c r="K12" s="446">
        <v>10331027.281790001</v>
      </c>
      <c r="L12" s="446">
        <v>10628447.53645</v>
      </c>
      <c r="M12" s="446">
        <v>10970771.59089</v>
      </c>
    </row>
    <row r="13" spans="1:14" s="447" customFormat="1" ht="15" customHeight="1">
      <c r="A13" s="448" t="s">
        <v>574</v>
      </c>
      <c r="B13" s="446">
        <v>94141.805950000009</v>
      </c>
      <c r="C13" s="446">
        <v>127516.65951000001</v>
      </c>
      <c r="D13" s="446">
        <v>132432.32695000002</v>
      </c>
      <c r="E13" s="446">
        <v>117471.34909</v>
      </c>
      <c r="F13" s="446">
        <v>284300.00793000002</v>
      </c>
      <c r="G13" s="446">
        <v>325479.06085000001</v>
      </c>
      <c r="H13" s="446">
        <v>428988.78301999997</v>
      </c>
      <c r="I13" s="446">
        <v>2419729.6280399999</v>
      </c>
      <c r="J13" s="446">
        <v>2638431.9994000001</v>
      </c>
      <c r="K13" s="446">
        <v>2476763.3843400003</v>
      </c>
      <c r="L13" s="446">
        <v>2415195.2458800003</v>
      </c>
      <c r="M13" s="446">
        <v>2322167.0546900001</v>
      </c>
    </row>
    <row r="14" spans="1:14" s="447" customFormat="1" ht="15" customHeight="1">
      <c r="A14" s="448" t="s">
        <v>575</v>
      </c>
      <c r="B14" s="446">
        <v>9403.6785600000003</v>
      </c>
      <c r="C14" s="446">
        <v>15933.887779999999</v>
      </c>
      <c r="D14" s="446">
        <v>15028.29456</v>
      </c>
      <c r="E14" s="446">
        <v>18115.513309999998</v>
      </c>
      <c r="F14" s="446">
        <v>33347.85944</v>
      </c>
      <c r="G14" s="446">
        <v>26476.410789999998</v>
      </c>
      <c r="H14" s="446">
        <v>0</v>
      </c>
      <c r="I14" s="446">
        <v>14598.487810000001</v>
      </c>
      <c r="J14" s="446">
        <v>39634.374349999998</v>
      </c>
      <c r="K14" s="446">
        <v>75767.091319999992</v>
      </c>
      <c r="L14" s="446">
        <v>47808.388570000003</v>
      </c>
      <c r="M14" s="446">
        <v>82751.823930000013</v>
      </c>
    </row>
    <row r="15" spans="1:14" s="447" customFormat="1" ht="15" customHeight="1">
      <c r="A15" s="448" t="s">
        <v>576</v>
      </c>
      <c r="B15" s="446">
        <v>9403.6785600000003</v>
      </c>
      <c r="C15" s="446">
        <v>15705.63392</v>
      </c>
      <c r="D15" s="446">
        <v>13675.807359999999</v>
      </c>
      <c r="E15" s="446">
        <v>17986.17151</v>
      </c>
      <c r="F15" s="446">
        <v>28256.428800000002</v>
      </c>
      <c r="G15" s="446">
        <v>25676.851449999998</v>
      </c>
      <c r="H15" s="446">
        <v>0</v>
      </c>
      <c r="I15" s="446">
        <v>11117.52232</v>
      </c>
      <c r="J15" s="446">
        <v>9745.9177799999998</v>
      </c>
      <c r="K15" s="446">
        <v>26579.400369999999</v>
      </c>
      <c r="L15" s="446">
        <v>21958.089469999999</v>
      </c>
      <c r="M15" s="446">
        <v>32578.849859999998</v>
      </c>
    </row>
    <row r="16" spans="1:14" s="447" customFormat="1" ht="15" customHeight="1">
      <c r="A16" s="448" t="s">
        <v>577</v>
      </c>
      <c r="B16" s="446">
        <v>0</v>
      </c>
      <c r="C16" s="446">
        <v>228.25385999999997</v>
      </c>
      <c r="D16" s="446">
        <v>1352.4872</v>
      </c>
      <c r="E16" s="446">
        <v>129.34180000000001</v>
      </c>
      <c r="F16" s="446">
        <v>5091.4306399999996</v>
      </c>
      <c r="G16" s="446">
        <v>799.55934000000002</v>
      </c>
      <c r="H16" s="446">
        <v>0</v>
      </c>
      <c r="I16" s="446">
        <v>3480.96549</v>
      </c>
      <c r="J16" s="446">
        <v>29888.456570000002</v>
      </c>
      <c r="K16" s="446">
        <v>49187.690950000004</v>
      </c>
      <c r="L16" s="446">
        <v>25850.2991</v>
      </c>
      <c r="M16" s="446">
        <v>50172.974070000004</v>
      </c>
    </row>
    <row r="17" spans="1:13" s="447" customFormat="1" ht="15" customHeight="1">
      <c r="A17" s="448" t="s">
        <v>578</v>
      </c>
      <c r="B17" s="446">
        <v>50336.93015</v>
      </c>
      <c r="C17" s="446">
        <v>60138.856350000002</v>
      </c>
      <c r="D17" s="446">
        <v>86668.982980000001</v>
      </c>
      <c r="E17" s="446">
        <v>96418.17916</v>
      </c>
      <c r="F17" s="446">
        <v>100901.31013</v>
      </c>
      <c r="G17" s="446">
        <v>145483.04136999999</v>
      </c>
      <c r="H17" s="446">
        <v>124454.16545999999</v>
      </c>
      <c r="I17" s="446">
        <v>108237.67995999999</v>
      </c>
      <c r="J17" s="446">
        <v>178145.47205000001</v>
      </c>
      <c r="K17" s="446">
        <v>244167.37518999999</v>
      </c>
      <c r="L17" s="446">
        <v>276816.41418000002</v>
      </c>
      <c r="M17" s="446">
        <v>303132.74439000001</v>
      </c>
    </row>
    <row r="18" spans="1:13" s="447" customFormat="1" ht="15" customHeight="1">
      <c r="A18" s="448" t="s">
        <v>579</v>
      </c>
      <c r="B18" s="446">
        <v>33237.073799999998</v>
      </c>
      <c r="C18" s="446">
        <v>41966.292609999997</v>
      </c>
      <c r="D18" s="446">
        <v>69216.538840000008</v>
      </c>
      <c r="E18" s="446">
        <v>77621.577099999995</v>
      </c>
      <c r="F18" s="446">
        <v>89386.138149999999</v>
      </c>
      <c r="G18" s="446">
        <v>117304.41168999999</v>
      </c>
      <c r="H18" s="446">
        <v>80568.734180000014</v>
      </c>
      <c r="I18" s="446">
        <v>65909.400819999995</v>
      </c>
      <c r="J18" s="446">
        <v>75137.807579999993</v>
      </c>
      <c r="K18" s="446">
        <v>88989.284029999995</v>
      </c>
      <c r="L18" s="446">
        <v>114756.88068</v>
      </c>
      <c r="M18" s="446">
        <v>132072.08081000001</v>
      </c>
    </row>
    <row r="19" spans="1:13" s="447" customFormat="1" ht="15" customHeight="1">
      <c r="A19" s="448" t="s">
        <v>580</v>
      </c>
      <c r="B19" s="446">
        <v>17099.856350000002</v>
      </c>
      <c r="C19" s="446">
        <v>18172.563739999998</v>
      </c>
      <c r="D19" s="446">
        <v>17452.44414</v>
      </c>
      <c r="E19" s="446">
        <v>18796.602059999997</v>
      </c>
      <c r="F19" s="446">
        <v>11515.171980000001</v>
      </c>
      <c r="G19" s="446">
        <v>28178.629679999998</v>
      </c>
      <c r="H19" s="446">
        <v>43885.431280000004</v>
      </c>
      <c r="I19" s="446">
        <v>42328.279139999999</v>
      </c>
      <c r="J19" s="446">
        <v>103007.66447</v>
      </c>
      <c r="K19" s="446">
        <v>155178.09116000001</v>
      </c>
      <c r="L19" s="446">
        <v>162059.53349999999</v>
      </c>
      <c r="M19" s="446">
        <v>171060.66358000002</v>
      </c>
    </row>
    <row r="20" spans="1:13" s="447" customFormat="1" ht="15" customHeight="1">
      <c r="A20" s="448" t="s">
        <v>40</v>
      </c>
      <c r="B20" s="446">
        <v>43691.724689999995</v>
      </c>
      <c r="C20" s="446">
        <v>46591.840920000002</v>
      </c>
      <c r="D20" s="446">
        <v>57526.52562</v>
      </c>
      <c r="E20" s="446">
        <v>68545.559359999999</v>
      </c>
      <c r="F20" s="446">
        <v>81345.086569999999</v>
      </c>
      <c r="G20" s="446">
        <v>89342.440680000014</v>
      </c>
      <c r="H20" s="446">
        <v>369111.68347000005</v>
      </c>
      <c r="I20" s="446">
        <v>488887.62398000003</v>
      </c>
      <c r="J20" s="446">
        <v>457155.65774</v>
      </c>
      <c r="K20" s="446">
        <v>490641.16313</v>
      </c>
      <c r="L20" s="446">
        <v>461463.66025000002</v>
      </c>
      <c r="M20" s="446">
        <v>451953.49719000002</v>
      </c>
    </row>
    <row r="21" spans="1:13" s="447" customFormat="1" ht="15" customHeight="1">
      <c r="A21" s="448" t="s">
        <v>581</v>
      </c>
      <c r="B21" s="446">
        <v>-85355.851859999995</v>
      </c>
      <c r="C21" s="446">
        <v>-83048.318540000007</v>
      </c>
      <c r="D21" s="446">
        <v>-106347.27567</v>
      </c>
      <c r="E21" s="446">
        <v>-129596.51648000001</v>
      </c>
      <c r="F21" s="446">
        <v>-133001.56539</v>
      </c>
      <c r="G21" s="446">
        <v>-162735.98558000001</v>
      </c>
      <c r="H21" s="446">
        <v>-177291.71921000001</v>
      </c>
      <c r="I21" s="446">
        <v>-181822.01387999998</v>
      </c>
      <c r="J21" s="446">
        <v>-226858.74088</v>
      </c>
      <c r="K21" s="446">
        <v>-377351.49887000001</v>
      </c>
      <c r="L21" s="446">
        <v>-394057.62862999999</v>
      </c>
      <c r="M21" s="446">
        <v>-477019.41379000002</v>
      </c>
    </row>
    <row r="22" spans="1:13" s="447" customFormat="1" ht="15" customHeight="1">
      <c r="A22" s="445" t="s">
        <v>70</v>
      </c>
      <c r="B22" s="446">
        <v>62364.712509999998</v>
      </c>
      <c r="C22" s="446">
        <v>66134.483319999999</v>
      </c>
      <c r="D22" s="446">
        <v>56742.09418</v>
      </c>
      <c r="E22" s="446">
        <v>74804.708129999999</v>
      </c>
      <c r="F22" s="446">
        <v>60978.951740000004</v>
      </c>
      <c r="G22" s="446">
        <v>77189.320999999996</v>
      </c>
      <c r="H22" s="446">
        <v>91996.017219999994</v>
      </c>
      <c r="I22" s="446">
        <v>119262.14454000001</v>
      </c>
      <c r="J22" s="446">
        <v>166023.48053999999</v>
      </c>
      <c r="K22" s="446">
        <v>147816.04125000001</v>
      </c>
      <c r="L22" s="446">
        <v>167788.03983000002</v>
      </c>
      <c r="M22" s="446">
        <v>161709.21428000001</v>
      </c>
    </row>
    <row r="23" spans="1:13" s="447" customFormat="1" ht="15" customHeight="1">
      <c r="A23" s="445" t="s">
        <v>76</v>
      </c>
      <c r="B23" s="446">
        <v>17413.33481</v>
      </c>
      <c r="C23" s="446">
        <v>2890.1803300000001</v>
      </c>
      <c r="D23" s="446">
        <v>7524.6868099999992</v>
      </c>
      <c r="E23" s="446">
        <v>10778.056779999999</v>
      </c>
      <c r="F23" s="446">
        <v>12240.81681</v>
      </c>
      <c r="G23" s="446">
        <v>11269.93391</v>
      </c>
      <c r="H23" s="446">
        <v>6476.0268499999993</v>
      </c>
      <c r="I23" s="446">
        <v>5354.4374900000003</v>
      </c>
      <c r="J23" s="446">
        <v>3999.0891699999997</v>
      </c>
      <c r="K23" s="446">
        <v>5981.2266500000005</v>
      </c>
      <c r="L23" s="446">
        <v>10854.32048</v>
      </c>
      <c r="M23" s="446">
        <v>19826.460500000001</v>
      </c>
    </row>
    <row r="24" spans="1:13" s="447" customFormat="1" ht="15" customHeight="1">
      <c r="A24" s="445" t="s">
        <v>582</v>
      </c>
      <c r="B24" s="446">
        <v>10634.38337</v>
      </c>
      <c r="C24" s="446">
        <v>12325.175140000001</v>
      </c>
      <c r="D24" s="446">
        <v>34083.052170000003</v>
      </c>
      <c r="E24" s="446">
        <v>204045.7948</v>
      </c>
      <c r="F24" s="446">
        <v>627410.56959000009</v>
      </c>
      <c r="G24" s="446">
        <v>969606.06283000007</v>
      </c>
      <c r="H24" s="446">
        <v>1196480.1663900001</v>
      </c>
      <c r="I24" s="446">
        <v>1785029.70101</v>
      </c>
      <c r="J24" s="446">
        <v>1629426.1908100001</v>
      </c>
      <c r="K24" s="446">
        <v>1524163.9646099999</v>
      </c>
      <c r="L24" s="446">
        <v>1417320.6658399999</v>
      </c>
      <c r="M24" s="446">
        <v>1380458.0384800001</v>
      </c>
    </row>
    <row r="25" spans="1:13" s="447" customFormat="1" ht="15" customHeight="1">
      <c r="A25" s="445" t="s">
        <v>86</v>
      </c>
      <c r="B25" s="446">
        <v>160333.91204</v>
      </c>
      <c r="C25" s="446">
        <v>176191.06834999999</v>
      </c>
      <c r="D25" s="446">
        <v>192358.94662</v>
      </c>
      <c r="E25" s="446">
        <v>222388.05480000001</v>
      </c>
      <c r="F25" s="446">
        <v>298716.21043000004</v>
      </c>
      <c r="G25" s="446">
        <v>317042.99323999998</v>
      </c>
      <c r="H25" s="446">
        <v>344904.11268000002</v>
      </c>
      <c r="I25" s="446">
        <v>373368.64711999998</v>
      </c>
      <c r="J25" s="446">
        <v>417649.97245</v>
      </c>
      <c r="K25" s="446">
        <v>452126.16298999998</v>
      </c>
      <c r="L25" s="446">
        <v>496156.12191000005</v>
      </c>
      <c r="M25" s="446">
        <v>577025.03362999996</v>
      </c>
    </row>
    <row r="26" spans="1:13" s="447" customFormat="1" ht="15" customHeight="1">
      <c r="A26" s="445" t="s">
        <v>583</v>
      </c>
      <c r="B26" s="446">
        <v>24356.56509</v>
      </c>
      <c r="C26" s="446">
        <v>24631.522440000001</v>
      </c>
      <c r="D26" s="446">
        <v>39115.988069999999</v>
      </c>
      <c r="E26" s="446">
        <v>30742.16203</v>
      </c>
      <c r="F26" s="446">
        <v>40426.84029</v>
      </c>
      <c r="G26" s="446">
        <v>72604.233989999993</v>
      </c>
      <c r="H26" s="446">
        <v>97803.239860000001</v>
      </c>
      <c r="I26" s="446">
        <v>148294.49386000002</v>
      </c>
      <c r="J26" s="446">
        <v>172003.82905999999</v>
      </c>
      <c r="K26" s="446">
        <v>172948.08348</v>
      </c>
      <c r="L26" s="446">
        <v>164656.44981999998</v>
      </c>
      <c r="M26" s="446">
        <v>150675.61364</v>
      </c>
    </row>
    <row r="27" spans="1:13" s="449" customFormat="1" ht="15" customHeight="1" thickBot="1">
      <c r="A27" s="445" t="s">
        <v>102</v>
      </c>
      <c r="B27" s="446">
        <v>0</v>
      </c>
      <c r="C27" s="446">
        <v>0</v>
      </c>
      <c r="D27" s="446">
        <v>0</v>
      </c>
      <c r="E27" s="446">
        <v>0</v>
      </c>
      <c r="F27" s="446">
        <v>0</v>
      </c>
      <c r="G27" s="446">
        <v>0</v>
      </c>
      <c r="H27" s="446">
        <v>0</v>
      </c>
      <c r="I27" s="446">
        <v>0</v>
      </c>
      <c r="J27" s="446">
        <v>0</v>
      </c>
      <c r="K27" s="446">
        <v>0</v>
      </c>
      <c r="L27" s="446">
        <v>0</v>
      </c>
      <c r="M27" s="446">
        <v>0</v>
      </c>
    </row>
    <row r="28" spans="1:13" s="444" customFormat="1" ht="15" customHeight="1" thickTop="1" thickBot="1">
      <c r="A28" s="440" t="s">
        <v>584</v>
      </c>
      <c r="B28" s="441">
        <v>7052918.5333599998</v>
      </c>
      <c r="C28" s="441">
        <v>8346160.2538100006</v>
      </c>
      <c r="D28" s="441">
        <v>9323443.8616200015</v>
      </c>
      <c r="E28" s="441">
        <v>10555024.006620001</v>
      </c>
      <c r="F28" s="441">
        <v>11506504.141530002</v>
      </c>
      <c r="G28" s="441">
        <v>12628618.041370001</v>
      </c>
      <c r="H28" s="441">
        <v>13420426.04744</v>
      </c>
      <c r="I28" s="441">
        <v>15338199.08546</v>
      </c>
      <c r="J28" s="441">
        <v>16289720.196870001</v>
      </c>
      <c r="K28" s="441">
        <v>18309257.209619999</v>
      </c>
      <c r="L28" s="441">
        <v>18963246.307439998</v>
      </c>
      <c r="M28" s="441">
        <v>19663861.264400002</v>
      </c>
    </row>
    <row r="29" spans="1:13" s="447" customFormat="1" ht="15" customHeight="1" thickTop="1">
      <c r="A29" s="445" t="s">
        <v>585</v>
      </c>
      <c r="B29" s="446">
        <v>6260263.4055000003</v>
      </c>
      <c r="C29" s="446">
        <v>7117676.5008199997</v>
      </c>
      <c r="D29" s="446">
        <v>7576914.5012499997</v>
      </c>
      <c r="E29" s="446">
        <v>8695001.1132199988</v>
      </c>
      <c r="F29" s="446">
        <v>8897457.1287600007</v>
      </c>
      <c r="G29" s="446">
        <v>9315132.9022400007</v>
      </c>
      <c r="H29" s="446">
        <v>10137005.414009999</v>
      </c>
      <c r="I29" s="446">
        <v>10979437.177860001</v>
      </c>
      <c r="J29" s="446">
        <v>12175537.78122</v>
      </c>
      <c r="K29" s="446">
        <v>7915781.3574799998</v>
      </c>
      <c r="L29" s="446">
        <v>7606039.0522799995</v>
      </c>
      <c r="M29" s="446">
        <v>14584919.52121</v>
      </c>
    </row>
    <row r="30" spans="1:13" s="447" customFormat="1" ht="15" customHeight="1">
      <c r="A30" s="448" t="s">
        <v>586</v>
      </c>
      <c r="B30" s="446">
        <v>2028891.6802000001</v>
      </c>
      <c r="C30" s="446">
        <v>2074003.56681</v>
      </c>
      <c r="D30" s="446">
        <v>1950325.5014200001</v>
      </c>
      <c r="E30" s="446">
        <v>2189832.7924899999</v>
      </c>
      <c r="F30" s="446">
        <v>1845234.4015500001</v>
      </c>
      <c r="G30" s="446">
        <v>1579214.1733900001</v>
      </c>
      <c r="H30" s="446">
        <v>1916652.3442599999</v>
      </c>
      <c r="I30" s="446">
        <v>2132945.1191699998</v>
      </c>
      <c r="J30" s="446">
        <v>1950985.1887300001</v>
      </c>
      <c r="K30" s="446">
        <v>2314841.9771500002</v>
      </c>
      <c r="L30" s="446">
        <v>2396843.6602800004</v>
      </c>
      <c r="M30" s="446">
        <v>2734244.28198</v>
      </c>
    </row>
    <row r="31" spans="1:13" s="447" customFormat="1" ht="15" customHeight="1">
      <c r="A31" s="448" t="s">
        <v>587</v>
      </c>
      <c r="B31" s="446">
        <v>1775447.9323499999</v>
      </c>
      <c r="C31" s="446">
        <v>1783557.10362</v>
      </c>
      <c r="D31" s="446">
        <v>1908850.1929300001</v>
      </c>
      <c r="E31" s="446">
        <v>2098191.0874200002</v>
      </c>
      <c r="F31" s="446">
        <v>2178516.4921399998</v>
      </c>
      <c r="G31" s="446">
        <v>2101124.2488000002</v>
      </c>
      <c r="H31" s="446">
        <v>2267287.6346100001</v>
      </c>
      <c r="I31" s="446">
        <v>2673462.0824099998</v>
      </c>
      <c r="J31" s="446">
        <v>3413887.0470700003</v>
      </c>
      <c r="K31" s="446">
        <v>3306109.08812</v>
      </c>
      <c r="L31" s="446">
        <v>3828289.63448</v>
      </c>
      <c r="M31" s="446">
        <v>3948399.1407099999</v>
      </c>
    </row>
    <row r="32" spans="1:13" s="447" customFormat="1" ht="15" customHeight="1">
      <c r="A32" s="448" t="s">
        <v>588</v>
      </c>
      <c r="B32" s="446">
        <v>1534510.42882</v>
      </c>
      <c r="C32" s="446">
        <v>1318754.97474</v>
      </c>
      <c r="D32" s="446">
        <v>12281.937759999999</v>
      </c>
      <c r="E32" s="446">
        <v>4747.29216</v>
      </c>
      <c r="F32" s="446">
        <v>2821.9459100000004</v>
      </c>
      <c r="G32" s="446">
        <v>2496.4558700000002</v>
      </c>
      <c r="H32" s="446">
        <v>2028.12102</v>
      </c>
      <c r="I32" s="446">
        <v>960.25268999999992</v>
      </c>
      <c r="J32" s="446">
        <v>431.60912000000002</v>
      </c>
      <c r="K32" s="446">
        <v>20410.811799999999</v>
      </c>
      <c r="L32" s="446">
        <v>50.067639999999997</v>
      </c>
      <c r="M32" s="446">
        <v>15.580719999999999</v>
      </c>
    </row>
    <row r="33" spans="1:13" s="447" customFormat="1" ht="15" customHeight="1">
      <c r="A33" s="448" t="s">
        <v>589</v>
      </c>
      <c r="B33" s="446">
        <v>145410.78580000001</v>
      </c>
      <c r="C33" s="446">
        <v>129468.88363</v>
      </c>
      <c r="D33" s="446">
        <v>228680.7414</v>
      </c>
      <c r="E33" s="446">
        <v>299705.86281999998</v>
      </c>
      <c r="F33" s="446">
        <v>425990.49338</v>
      </c>
      <c r="G33" s="446">
        <v>173037.3836</v>
      </c>
      <c r="H33" s="446">
        <v>134502.93938</v>
      </c>
      <c r="I33" s="446">
        <v>176746.62781999999</v>
      </c>
      <c r="J33" s="446">
        <v>147574.24896</v>
      </c>
      <c r="K33" s="446">
        <v>351076.11883999995</v>
      </c>
      <c r="L33" s="446">
        <v>230009.88037</v>
      </c>
      <c r="M33" s="446">
        <v>221658.25219999999</v>
      </c>
    </row>
    <row r="34" spans="1:13" s="447" customFormat="1" ht="15" customHeight="1">
      <c r="A34" s="448" t="s">
        <v>590</v>
      </c>
      <c r="B34" s="446">
        <v>638853.92287999997</v>
      </c>
      <c r="C34" s="446">
        <v>1625518.9230499999</v>
      </c>
      <c r="D34" s="446">
        <v>3212169.5048200004</v>
      </c>
      <c r="E34" s="446">
        <v>3751479.38038</v>
      </c>
      <c r="F34" s="446">
        <v>3985595.54312</v>
      </c>
      <c r="G34" s="446">
        <v>4909974.8577500004</v>
      </c>
      <c r="H34" s="446">
        <v>5104371.7802299997</v>
      </c>
      <c r="I34" s="446">
        <v>5235873.6881899992</v>
      </c>
      <c r="J34" s="446">
        <v>5802960.31819</v>
      </c>
      <c r="K34" s="446">
        <v>1633517.1613699999</v>
      </c>
      <c r="L34" s="446">
        <v>1063507.81113</v>
      </c>
      <c r="M34" s="446">
        <v>6605281.3132499997</v>
      </c>
    </row>
    <row r="35" spans="1:13" s="447" customFormat="1" ht="15" customHeight="1">
      <c r="A35" s="448" t="s">
        <v>591</v>
      </c>
      <c r="B35" s="446">
        <v>137148.65544999999</v>
      </c>
      <c r="C35" s="446">
        <v>186373.04897</v>
      </c>
      <c r="D35" s="446">
        <v>264606.62291999999</v>
      </c>
      <c r="E35" s="446">
        <v>351044.69795</v>
      </c>
      <c r="F35" s="446">
        <v>459298.25266</v>
      </c>
      <c r="G35" s="446">
        <v>549285.78283000004</v>
      </c>
      <c r="H35" s="446">
        <v>712162.59450999997</v>
      </c>
      <c r="I35" s="446">
        <v>759449.40758</v>
      </c>
      <c r="J35" s="446">
        <v>859699.36914999993</v>
      </c>
      <c r="K35" s="446">
        <v>289826.20019999996</v>
      </c>
      <c r="L35" s="446">
        <v>87337.99837999999</v>
      </c>
      <c r="M35" s="446">
        <v>1075320.9523499999</v>
      </c>
    </row>
    <row r="36" spans="1:13" s="447" customFormat="1" ht="15" customHeight="1">
      <c r="A36" s="445" t="s">
        <v>592</v>
      </c>
      <c r="B36" s="446">
        <v>7.0000000000000007E-5</v>
      </c>
      <c r="C36" s="446">
        <v>0</v>
      </c>
      <c r="D36" s="446">
        <v>0</v>
      </c>
      <c r="E36" s="446">
        <v>0</v>
      </c>
      <c r="F36" s="446">
        <v>0</v>
      </c>
      <c r="G36" s="446">
        <v>0</v>
      </c>
      <c r="H36" s="446">
        <v>26414.256550000002</v>
      </c>
      <c r="I36" s="446">
        <v>13205.52605</v>
      </c>
      <c r="J36" s="446">
        <v>0</v>
      </c>
      <c r="K36" s="446">
        <v>0</v>
      </c>
      <c r="L36" s="446">
        <v>0</v>
      </c>
      <c r="M36" s="446">
        <v>0</v>
      </c>
    </row>
    <row r="37" spans="1:13" s="447" customFormat="1" ht="15" customHeight="1">
      <c r="A37" s="445" t="s">
        <v>593</v>
      </c>
      <c r="B37" s="446">
        <v>363034.10850999999</v>
      </c>
      <c r="C37" s="446">
        <v>639866.81617999997</v>
      </c>
      <c r="D37" s="446">
        <v>1017752.4026199999</v>
      </c>
      <c r="E37" s="446">
        <v>1123556.80241</v>
      </c>
      <c r="F37" s="446">
        <v>1655154.78406</v>
      </c>
      <c r="G37" s="446">
        <v>2180011.4118600003</v>
      </c>
      <c r="H37" s="446">
        <v>1671170.1821900001</v>
      </c>
      <c r="I37" s="446">
        <v>2954355.9434600002</v>
      </c>
      <c r="J37" s="446">
        <v>2513360.1467399998</v>
      </c>
      <c r="K37" s="446">
        <v>2848690.1839299998</v>
      </c>
      <c r="L37" s="446">
        <v>2846182.8949600002</v>
      </c>
      <c r="M37" s="446">
        <v>2813635.1587899998</v>
      </c>
    </row>
    <row r="38" spans="1:13" s="447" customFormat="1" ht="15" customHeight="1">
      <c r="A38" s="445" t="s">
        <v>594</v>
      </c>
      <c r="B38" s="446">
        <v>115873.72559999999</v>
      </c>
      <c r="C38" s="446">
        <v>130011.68701000001</v>
      </c>
      <c r="D38" s="446">
        <v>231775.20845999999</v>
      </c>
      <c r="E38" s="446">
        <v>230682.66161000001</v>
      </c>
      <c r="F38" s="446">
        <v>215055.10561000003</v>
      </c>
      <c r="G38" s="446">
        <v>233695.38266999999</v>
      </c>
      <c r="H38" s="446">
        <v>285027.19481999998</v>
      </c>
      <c r="I38" s="446">
        <v>382094.06049</v>
      </c>
      <c r="J38" s="446">
        <v>552946.16647000005</v>
      </c>
      <c r="K38" s="446">
        <v>482160.22383999999</v>
      </c>
      <c r="L38" s="446">
        <v>738773.69647000008</v>
      </c>
      <c r="M38" s="446">
        <v>1071172.11091</v>
      </c>
    </row>
    <row r="39" spans="1:13" s="447" customFormat="1" ht="15" customHeight="1">
      <c r="A39" s="445" t="s">
        <v>147</v>
      </c>
      <c r="B39" s="446">
        <v>77830.075019999989</v>
      </c>
      <c r="C39" s="446">
        <v>90852.565459999998</v>
      </c>
      <c r="D39" s="446">
        <v>95044.034510000012</v>
      </c>
      <c r="E39" s="446">
        <v>100884.01565999999</v>
      </c>
      <c r="F39" s="446">
        <v>109900.49112000001</v>
      </c>
      <c r="G39" s="446">
        <v>112971.2859</v>
      </c>
      <c r="H39" s="446">
        <v>113035.22565000001</v>
      </c>
      <c r="I39" s="446">
        <v>124321.14404000001</v>
      </c>
      <c r="J39" s="446">
        <v>136277.86371999999</v>
      </c>
      <c r="K39" s="446">
        <v>156533.08867</v>
      </c>
      <c r="L39" s="446">
        <v>155264.85368999999</v>
      </c>
      <c r="M39" s="446">
        <v>165361.42033000002</v>
      </c>
    </row>
    <row r="40" spans="1:13" s="447" customFormat="1" ht="15" customHeight="1">
      <c r="A40" s="445" t="s">
        <v>154</v>
      </c>
      <c r="B40" s="446">
        <v>0</v>
      </c>
      <c r="C40" s="446">
        <v>0</v>
      </c>
      <c r="D40" s="446">
        <v>0</v>
      </c>
      <c r="E40" s="446">
        <v>0</v>
      </c>
      <c r="F40" s="446">
        <v>170571.55556000001</v>
      </c>
      <c r="G40" s="446">
        <v>170660.86111000003</v>
      </c>
      <c r="H40" s="446">
        <v>544782.78824999998</v>
      </c>
      <c r="I40" s="446">
        <v>545121.9053300001</v>
      </c>
      <c r="J40" s="446">
        <v>401560.06542</v>
      </c>
      <c r="K40" s="446">
        <v>538763.58364999993</v>
      </c>
      <c r="L40" s="446">
        <v>557723.19669000001</v>
      </c>
      <c r="M40" s="446">
        <v>563710.01682000002</v>
      </c>
    </row>
    <row r="41" spans="1:13" s="447" customFormat="1" ht="15" customHeight="1">
      <c r="A41" s="445" t="s">
        <v>595</v>
      </c>
      <c r="B41" s="446">
        <v>123907.72706999999</v>
      </c>
      <c r="C41" s="446">
        <v>148134.94921000002</v>
      </c>
      <c r="D41" s="446">
        <v>212686.28762000002</v>
      </c>
      <c r="E41" s="446">
        <v>212845.98611000003</v>
      </c>
      <c r="F41" s="446">
        <v>205890.61111000003</v>
      </c>
      <c r="G41" s="446">
        <v>269941.42777999997</v>
      </c>
      <c r="H41" s="446">
        <v>186042.14222000001</v>
      </c>
      <c r="I41" s="446">
        <v>207537.69633999999</v>
      </c>
      <c r="J41" s="446">
        <v>183050.21231999999</v>
      </c>
      <c r="K41" s="446">
        <v>244945.50612000001</v>
      </c>
      <c r="L41" s="446">
        <v>236347.45921999999</v>
      </c>
      <c r="M41" s="446">
        <v>220644.35012000002</v>
      </c>
    </row>
    <row r="42" spans="1:13" s="449" customFormat="1" ht="15" customHeight="1" thickBot="1">
      <c r="A42" s="445" t="s">
        <v>128</v>
      </c>
      <c r="B42" s="446">
        <v>112009.49159000001</v>
      </c>
      <c r="C42" s="446">
        <v>219617.73512999999</v>
      </c>
      <c r="D42" s="446">
        <v>189271.42715999999</v>
      </c>
      <c r="E42" s="446">
        <v>192053.42761000001</v>
      </c>
      <c r="F42" s="446">
        <v>252474.46531</v>
      </c>
      <c r="G42" s="446">
        <v>346204.76981000003</v>
      </c>
      <c r="H42" s="446">
        <v>456948.84375</v>
      </c>
      <c r="I42" s="446">
        <v>132125.63188999999</v>
      </c>
      <c r="J42" s="446">
        <v>326987.96098000003</v>
      </c>
      <c r="K42" s="446">
        <v>6122383.2659300007</v>
      </c>
      <c r="L42" s="446">
        <v>6822915.1541299997</v>
      </c>
      <c r="M42" s="446">
        <v>244418.68622</v>
      </c>
    </row>
    <row r="43" spans="1:13" s="444" customFormat="1" ht="15" customHeight="1" thickTop="1" thickBot="1">
      <c r="A43" s="440" t="s">
        <v>596</v>
      </c>
      <c r="B43" s="441">
        <v>446636.34164999996</v>
      </c>
      <c r="C43" s="441">
        <v>544731.72075999994</v>
      </c>
      <c r="D43" s="441">
        <v>622780.89541</v>
      </c>
      <c r="E43" s="441">
        <v>693444.15846000006</v>
      </c>
      <c r="F43" s="441">
        <v>753559.80726999999</v>
      </c>
      <c r="G43" s="441">
        <v>817592.70004999998</v>
      </c>
      <c r="H43" s="441">
        <v>857619.14134000009</v>
      </c>
      <c r="I43" s="441">
        <v>972952.01711999997</v>
      </c>
      <c r="J43" s="441">
        <v>1023808.29734</v>
      </c>
      <c r="K43" s="441">
        <v>1032259.39359</v>
      </c>
      <c r="L43" s="441">
        <v>1153499.3310999998</v>
      </c>
      <c r="M43" s="441">
        <v>1156495.9339600001</v>
      </c>
    </row>
    <row r="44" spans="1:13" s="447" customFormat="1" ht="15" customHeight="1" thickTop="1">
      <c r="A44" s="445" t="s">
        <v>169</v>
      </c>
      <c r="B44" s="446">
        <v>307353.5</v>
      </c>
      <c r="C44" s="446">
        <v>393588</v>
      </c>
      <c r="D44" s="446">
        <v>444867</v>
      </c>
      <c r="E44" s="446">
        <v>489467</v>
      </c>
      <c r="F44" s="446">
        <v>527597</v>
      </c>
      <c r="G44" s="446">
        <v>565283</v>
      </c>
      <c r="H44" s="446">
        <v>579143</v>
      </c>
      <c r="I44" s="446">
        <v>700473</v>
      </c>
      <c r="J44" s="446">
        <v>776063</v>
      </c>
      <c r="K44" s="446">
        <v>834625</v>
      </c>
      <c r="L44" s="446">
        <v>834625</v>
      </c>
      <c r="M44" s="446">
        <v>905797</v>
      </c>
    </row>
    <row r="45" spans="1:13" s="447" customFormat="1" ht="15" customHeight="1">
      <c r="A45" s="445" t="s">
        <v>173</v>
      </c>
      <c r="B45" s="446">
        <v>23927.163250000001</v>
      </c>
      <c r="C45" s="446">
        <v>16399.52605</v>
      </c>
      <c r="D45" s="446">
        <v>0.52604999999999991</v>
      </c>
      <c r="E45" s="446">
        <v>0.52604999999999991</v>
      </c>
      <c r="F45" s="446">
        <v>7000.5260499999995</v>
      </c>
      <c r="G45" s="446">
        <v>7000.5260499999995</v>
      </c>
      <c r="H45" s="446">
        <v>82600.52605</v>
      </c>
      <c r="I45" s="446">
        <v>47600.52605</v>
      </c>
      <c r="J45" s="446">
        <v>24262.52605</v>
      </c>
      <c r="K45" s="446">
        <v>8631.5260500000004</v>
      </c>
      <c r="L45" s="446">
        <v>17262.52605</v>
      </c>
      <c r="M45" s="446">
        <v>15631.52605</v>
      </c>
    </row>
    <row r="46" spans="1:13" s="447" customFormat="1" ht="15" customHeight="1">
      <c r="A46" s="445" t="s">
        <v>177</v>
      </c>
      <c r="B46" s="446">
        <v>0</v>
      </c>
      <c r="C46" s="446">
        <v>0</v>
      </c>
      <c r="D46" s="446">
        <v>0</v>
      </c>
      <c r="E46" s="446">
        <v>0</v>
      </c>
      <c r="F46" s="446">
        <v>0</v>
      </c>
      <c r="G46" s="446">
        <v>0</v>
      </c>
      <c r="H46" s="446">
        <v>0</v>
      </c>
      <c r="I46" s="446">
        <v>0</v>
      </c>
      <c r="J46" s="446">
        <v>0</v>
      </c>
      <c r="K46" s="446">
        <v>0</v>
      </c>
      <c r="L46" s="446">
        <v>0</v>
      </c>
      <c r="M46" s="446">
        <v>0</v>
      </c>
    </row>
    <row r="47" spans="1:13" s="447" customFormat="1" ht="15" customHeight="1">
      <c r="A47" s="445" t="s">
        <v>597</v>
      </c>
      <c r="B47" s="446">
        <v>43987.399689999998</v>
      </c>
      <c r="C47" s="446">
        <v>50768.023950000003</v>
      </c>
      <c r="D47" s="446">
        <v>58109.403060000004</v>
      </c>
      <c r="E47" s="446">
        <v>68072.967230000009</v>
      </c>
      <c r="F47" s="446">
        <v>78463.840760000006</v>
      </c>
      <c r="G47" s="446">
        <v>87885.210640000005</v>
      </c>
      <c r="H47" s="446">
        <v>101221.17548000001</v>
      </c>
      <c r="I47" s="446">
        <v>109476.82363</v>
      </c>
      <c r="J47" s="446">
        <v>121027.69941</v>
      </c>
      <c r="K47" s="446">
        <v>131268.80280999999</v>
      </c>
      <c r="L47" s="446">
        <v>131268.80280999999</v>
      </c>
      <c r="M47" s="446">
        <v>148297.01338999998</v>
      </c>
    </row>
    <row r="48" spans="1:13" s="447" customFormat="1" ht="15" customHeight="1">
      <c r="A48" s="445" t="s">
        <v>183</v>
      </c>
      <c r="B48" s="446">
        <v>71368.278709999999</v>
      </c>
      <c r="C48" s="446">
        <v>83976.170760000008</v>
      </c>
      <c r="D48" s="446">
        <v>119803.9663</v>
      </c>
      <c r="E48" s="446">
        <v>135903.66518000001</v>
      </c>
      <c r="F48" s="446">
        <v>140498.44046000001</v>
      </c>
      <c r="G48" s="446">
        <v>157423.96336000002</v>
      </c>
      <c r="H48" s="446">
        <v>94654.439809999996</v>
      </c>
      <c r="I48" s="446">
        <v>115401.66744</v>
      </c>
      <c r="J48" s="446">
        <v>102455.07187999999</v>
      </c>
      <c r="K48" s="446">
        <v>57734.064729999998</v>
      </c>
      <c r="L48" s="446">
        <v>170343.00224</v>
      </c>
      <c r="M48" s="446">
        <v>86770.394520000002</v>
      </c>
    </row>
    <row r="49" spans="1:13" s="447" customFormat="1" ht="15" customHeight="1">
      <c r="A49" s="448" t="s">
        <v>598</v>
      </c>
      <c r="B49" s="446">
        <v>3568.3604</v>
      </c>
      <c r="C49" s="446">
        <v>10568.791650000001</v>
      </c>
      <c r="D49" s="446">
        <v>20193.791649999999</v>
      </c>
      <c r="E49" s="446">
        <v>32093.791649999999</v>
      </c>
      <c r="F49" s="446">
        <v>46293.791649999999</v>
      </c>
      <c r="G49" s="446">
        <v>46293.791649999999</v>
      </c>
      <c r="H49" s="446">
        <v>12143.791660000001</v>
      </c>
      <c r="I49" s="446">
        <v>68.791660000000007</v>
      </c>
      <c r="J49" s="446">
        <v>68.791660000000007</v>
      </c>
      <c r="K49" s="446">
        <v>8699.7916600000008</v>
      </c>
      <c r="L49" s="446">
        <v>68.791660000000007</v>
      </c>
      <c r="M49" s="446">
        <v>15699.791660000001</v>
      </c>
    </row>
    <row r="50" spans="1:13" s="449" customFormat="1" ht="15" customHeight="1" thickBot="1">
      <c r="A50" s="448" t="s">
        <v>599</v>
      </c>
      <c r="B50" s="446">
        <v>67799.918310000008</v>
      </c>
      <c r="C50" s="446">
        <v>73407.379109999994</v>
      </c>
      <c r="D50" s="446">
        <v>99610.174650000001</v>
      </c>
      <c r="E50" s="446">
        <v>103809.87353</v>
      </c>
      <c r="F50" s="446">
        <v>94204.648809999999</v>
      </c>
      <c r="G50" s="446">
        <v>111130.17171</v>
      </c>
      <c r="H50" s="446">
        <v>82510.648150000008</v>
      </c>
      <c r="I50" s="446">
        <v>115332.87578</v>
      </c>
      <c r="J50" s="446">
        <v>102386.28022</v>
      </c>
      <c r="K50" s="446">
        <v>49034.273070000003</v>
      </c>
      <c r="L50" s="446">
        <v>170274.21058000001</v>
      </c>
      <c r="M50" s="446">
        <v>71070.602859999999</v>
      </c>
    </row>
    <row r="51" spans="1:13" s="444" customFormat="1" ht="15" customHeight="1" thickTop="1" thickBot="1">
      <c r="A51" s="440" t="s">
        <v>600</v>
      </c>
      <c r="B51" s="441">
        <v>7499554.8750100005</v>
      </c>
      <c r="C51" s="441">
        <v>8890891.9745700005</v>
      </c>
      <c r="D51" s="441">
        <v>9946224.7570300009</v>
      </c>
      <c r="E51" s="441">
        <v>11248468.16508</v>
      </c>
      <c r="F51" s="441">
        <v>12260063.948799999</v>
      </c>
      <c r="G51" s="441">
        <v>13446210.741420001</v>
      </c>
      <c r="H51" s="441">
        <v>14278045.18878</v>
      </c>
      <c r="I51" s="441">
        <v>16311151.10258</v>
      </c>
      <c r="J51" s="441">
        <v>17313528.494209997</v>
      </c>
      <c r="K51" s="441">
        <v>19341516.603209998</v>
      </c>
      <c r="L51" s="441">
        <v>20116745.63854</v>
      </c>
      <c r="M51" s="441">
        <v>20820357.19836</v>
      </c>
    </row>
    <row r="52" spans="1:13" s="447" customFormat="1" ht="15" customHeight="1" thickTop="1">
      <c r="A52" s="450" t="s">
        <v>601</v>
      </c>
      <c r="B52" s="446">
        <v>711432.95513000002</v>
      </c>
      <c r="C52" s="446">
        <v>576714.29308000009</v>
      </c>
      <c r="D52" s="446">
        <v>481237.08393999998</v>
      </c>
      <c r="E52" s="446">
        <v>447788.21677</v>
      </c>
      <c r="F52" s="446">
        <v>488392.02611999999</v>
      </c>
      <c r="G52" s="446">
        <v>307907.16181000002</v>
      </c>
      <c r="H52" s="446">
        <v>269631.84630000003</v>
      </c>
      <c r="I52" s="446">
        <v>335408.88043999998</v>
      </c>
      <c r="J52" s="446">
        <v>346682.42413999996</v>
      </c>
      <c r="K52" s="446">
        <v>321503.64449000004</v>
      </c>
      <c r="L52" s="446">
        <v>341420.74091000005</v>
      </c>
      <c r="M52" s="446">
        <v>352495.9363</v>
      </c>
    </row>
    <row r="53" spans="1:13" s="449" customFormat="1" ht="15" customHeight="1">
      <c r="A53" s="448" t="s">
        <v>602</v>
      </c>
      <c r="B53" s="446">
        <v>87945.154989999995</v>
      </c>
      <c r="C53" s="446">
        <v>46337.236340000003</v>
      </c>
      <c r="D53" s="446">
        <v>51343.293720000001</v>
      </c>
      <c r="E53" s="446">
        <v>37387.866679999999</v>
      </c>
      <c r="F53" s="446">
        <v>50410.105020000003</v>
      </c>
      <c r="G53" s="446">
        <v>34167.845799999996</v>
      </c>
      <c r="H53" s="446">
        <v>8918</v>
      </c>
      <c r="I53" s="446">
        <v>19596.70393</v>
      </c>
      <c r="J53" s="446">
        <v>31286.024699999998</v>
      </c>
      <c r="K53" s="446">
        <v>14867.58059</v>
      </c>
      <c r="L53" s="446">
        <v>14638.003000000001</v>
      </c>
      <c r="M53" s="446">
        <v>3376.7938399999998</v>
      </c>
    </row>
    <row r="54" spans="1:13" s="449" customFormat="1" ht="15" customHeight="1">
      <c r="A54" s="448" t="s">
        <v>603</v>
      </c>
      <c r="B54" s="446">
        <v>526726.07487999997</v>
      </c>
      <c r="C54" s="446">
        <v>430654.06419</v>
      </c>
      <c r="D54" s="446">
        <v>317236.19867000001</v>
      </c>
      <c r="E54" s="446">
        <v>293872.80273</v>
      </c>
      <c r="F54" s="446">
        <v>316639.79698000004</v>
      </c>
      <c r="G54" s="446">
        <v>152946.54227999999</v>
      </c>
      <c r="H54" s="446">
        <v>135761.44927000001</v>
      </c>
      <c r="I54" s="446">
        <v>147146.91205000001</v>
      </c>
      <c r="J54" s="446">
        <v>118192.57178</v>
      </c>
      <c r="K54" s="446">
        <v>96899.164180000007</v>
      </c>
      <c r="L54" s="446">
        <v>110492.03762999999</v>
      </c>
      <c r="M54" s="446">
        <v>125130.18016</v>
      </c>
    </row>
    <row r="55" spans="1:13" s="449" customFormat="1" ht="15" customHeight="1">
      <c r="A55" s="448" t="s">
        <v>604</v>
      </c>
      <c r="B55" s="446">
        <v>0</v>
      </c>
      <c r="C55" s="446">
        <v>0</v>
      </c>
      <c r="D55" s="446">
        <v>0</v>
      </c>
      <c r="E55" s="446">
        <v>0</v>
      </c>
      <c r="F55" s="446">
        <v>0</v>
      </c>
      <c r="G55" s="446">
        <v>0</v>
      </c>
      <c r="H55" s="446">
        <v>0</v>
      </c>
      <c r="I55" s="446">
        <v>0</v>
      </c>
      <c r="J55" s="446">
        <v>0</v>
      </c>
      <c r="K55" s="446">
        <v>0</v>
      </c>
      <c r="L55" s="446">
        <v>0</v>
      </c>
      <c r="M55" s="446">
        <v>0</v>
      </c>
    </row>
    <row r="56" spans="1:13" s="449" customFormat="1" ht="15" customHeight="1">
      <c r="A56" s="448" t="s">
        <v>605</v>
      </c>
      <c r="B56" s="446">
        <v>96761.725260000007</v>
      </c>
      <c r="C56" s="446">
        <v>99722.992549999995</v>
      </c>
      <c r="D56" s="446">
        <v>112657.59155</v>
      </c>
      <c r="E56" s="446">
        <v>116527.54736</v>
      </c>
      <c r="F56" s="446">
        <v>121342.12412000001</v>
      </c>
      <c r="G56" s="446">
        <v>120792.77373</v>
      </c>
      <c r="H56" s="446">
        <v>124952.39703000001</v>
      </c>
      <c r="I56" s="446">
        <v>168665.26446000001</v>
      </c>
      <c r="J56" s="446">
        <v>197203.82766000001</v>
      </c>
      <c r="K56" s="446">
        <v>209736.89971999999</v>
      </c>
      <c r="L56" s="446">
        <v>216290.70027999999</v>
      </c>
      <c r="M56" s="446">
        <v>223988.96230000001</v>
      </c>
    </row>
    <row r="57" spans="1:13" s="449" customFormat="1" ht="15" customHeight="1">
      <c r="A57" s="448" t="s">
        <v>606</v>
      </c>
      <c r="B57" s="446">
        <v>0</v>
      </c>
      <c r="C57" s="446">
        <v>0</v>
      </c>
      <c r="D57" s="446">
        <v>0</v>
      </c>
      <c r="E57" s="446">
        <v>0</v>
      </c>
      <c r="F57" s="446">
        <v>0</v>
      </c>
      <c r="G57" s="446">
        <v>0</v>
      </c>
      <c r="H57" s="446">
        <v>0</v>
      </c>
      <c r="I57" s="446">
        <v>0</v>
      </c>
      <c r="J57" s="446">
        <v>0</v>
      </c>
      <c r="K57" s="446">
        <v>0</v>
      </c>
      <c r="L57" s="446">
        <v>0</v>
      </c>
      <c r="M57" s="446">
        <v>0</v>
      </c>
    </row>
    <row r="58" spans="1:13" s="449" customFormat="1" ht="15" customHeight="1">
      <c r="A58" s="445" t="s">
        <v>607</v>
      </c>
      <c r="B58" s="446">
        <v>11928612.026799999</v>
      </c>
      <c r="C58" s="446">
        <v>15486910.321520001</v>
      </c>
      <c r="D58" s="446">
        <v>17617920.223470002</v>
      </c>
      <c r="E58" s="446">
        <v>18927260.483709998</v>
      </c>
      <c r="F58" s="446">
        <v>20930770.58382</v>
      </c>
      <c r="G58" s="446">
        <v>21723923.713799998</v>
      </c>
      <c r="H58" s="446">
        <v>21675070.585700002</v>
      </c>
      <c r="I58" s="446">
        <v>22994469.525109999</v>
      </c>
      <c r="J58" s="446">
        <v>25346892.966700003</v>
      </c>
      <c r="K58" s="446">
        <v>28329508.994900003</v>
      </c>
      <c r="L58" s="446">
        <v>29274797.023330003</v>
      </c>
      <c r="M58" s="446">
        <v>30152098.85297</v>
      </c>
    </row>
    <row r="59" spans="1:13" s="444" customFormat="1">
      <c r="A59" s="451" t="s">
        <v>608</v>
      </c>
      <c r="B59" s="452">
        <v>373740.0148</v>
      </c>
      <c r="C59" s="452">
        <v>427670.76536000002</v>
      </c>
      <c r="D59" s="452">
        <v>489889.65632999997</v>
      </c>
      <c r="E59" s="452">
        <v>560165.50988999999</v>
      </c>
      <c r="F59" s="452">
        <v>647566.04058999999</v>
      </c>
      <c r="G59" s="452">
        <v>731469.21158</v>
      </c>
      <c r="H59" s="452">
        <v>753769.58221000002</v>
      </c>
      <c r="I59" s="452">
        <v>786682.76503999997</v>
      </c>
      <c r="J59" s="452">
        <v>850859.53997000004</v>
      </c>
      <c r="K59" s="452">
        <v>463936.24158999999</v>
      </c>
      <c r="L59" s="452">
        <v>1013935.4029400001</v>
      </c>
      <c r="M59" s="452">
        <v>661231.09047000005</v>
      </c>
    </row>
    <row r="60" spans="1:13" s="444" customFormat="1" ht="15" customHeight="1">
      <c r="A60" s="448" t="s">
        <v>609</v>
      </c>
      <c r="B60" s="446">
        <v>-100103.43517</v>
      </c>
      <c r="C60" s="446">
        <v>-129166.92169</v>
      </c>
      <c r="D60" s="446">
        <v>-156046.05353999999</v>
      </c>
      <c r="E60" s="446">
        <v>-195428.48540000001</v>
      </c>
      <c r="F60" s="446">
        <v>-264051.24843000004</v>
      </c>
      <c r="G60" s="446">
        <v>-303244.64643000002</v>
      </c>
      <c r="H60" s="446">
        <v>-356753.01237999997</v>
      </c>
      <c r="I60" s="446">
        <v>-352469.58613000001</v>
      </c>
      <c r="J60" s="446">
        <v>-382153.61785000004</v>
      </c>
      <c r="K60" s="446">
        <v>-216329.6942</v>
      </c>
      <c r="L60" s="446">
        <v>-463503.31364999997</v>
      </c>
      <c r="M60" s="446">
        <v>-237260.82954000001</v>
      </c>
    </row>
    <row r="61" spans="1:13" s="444" customFormat="1" ht="15" customHeight="1">
      <c r="A61" s="445" t="s">
        <v>610</v>
      </c>
      <c r="B61" s="446">
        <v>273636.57962999999</v>
      </c>
      <c r="C61" s="446">
        <v>298503.84367000003</v>
      </c>
      <c r="D61" s="446">
        <v>333843.60279000003</v>
      </c>
      <c r="E61" s="446">
        <v>364737.02448999998</v>
      </c>
      <c r="F61" s="446">
        <v>383514.79216000001</v>
      </c>
      <c r="G61" s="446">
        <v>428224.56514999998</v>
      </c>
      <c r="H61" s="446">
        <v>397016.56982999999</v>
      </c>
      <c r="I61" s="446">
        <v>434213.17891000002</v>
      </c>
      <c r="J61" s="446">
        <v>468705.92212</v>
      </c>
      <c r="K61" s="446">
        <v>247606.54738999999</v>
      </c>
      <c r="L61" s="446">
        <v>550432.08928999992</v>
      </c>
      <c r="M61" s="446">
        <v>423970.26092999999</v>
      </c>
    </row>
    <row r="62" spans="1:13" s="444" customFormat="1" ht="15" customHeight="1">
      <c r="A62" s="453" t="s">
        <v>611</v>
      </c>
      <c r="B62" s="446">
        <v>202171.77968000001</v>
      </c>
      <c r="C62" s="446">
        <v>208918.09609000001</v>
      </c>
      <c r="D62" s="446">
        <v>344578.64941000001</v>
      </c>
      <c r="E62" s="446">
        <v>422846.43283999996</v>
      </c>
      <c r="F62" s="446">
        <v>453622.94631000003</v>
      </c>
      <c r="G62" s="446">
        <v>495109.07163999998</v>
      </c>
      <c r="H62" s="446">
        <v>414362.03554000001</v>
      </c>
      <c r="I62" s="446">
        <v>425744.38650999998</v>
      </c>
      <c r="J62" s="446">
        <v>482612.99141000002</v>
      </c>
      <c r="K62" s="446">
        <v>500665.73933000001</v>
      </c>
      <c r="L62" s="446">
        <v>1137583.65653</v>
      </c>
      <c r="M62" s="446">
        <v>1055773.0197699999</v>
      </c>
    </row>
    <row r="63" spans="1:13" s="444" customFormat="1" ht="15" customHeight="1">
      <c r="A63" s="448" t="s">
        <v>612</v>
      </c>
      <c r="B63" s="446">
        <v>-90341.470109999995</v>
      </c>
      <c r="C63" s="446">
        <v>-111550.92534</v>
      </c>
      <c r="D63" s="446">
        <v>-210295.67293999999</v>
      </c>
      <c r="E63" s="446">
        <v>-285745.35876999999</v>
      </c>
      <c r="F63" s="446">
        <v>-341198.21318000002</v>
      </c>
      <c r="G63" s="446">
        <v>-364178.94126999995</v>
      </c>
      <c r="H63" s="446">
        <v>-286090.08442999999</v>
      </c>
      <c r="I63" s="446">
        <v>-229009.59530000002</v>
      </c>
      <c r="J63" s="446">
        <v>-281270.82876</v>
      </c>
      <c r="K63" s="446">
        <v>-298571.43261999998</v>
      </c>
      <c r="L63" s="446">
        <v>-709349.88736000005</v>
      </c>
      <c r="M63" s="446">
        <v>-877190.85054999997</v>
      </c>
    </row>
    <row r="64" spans="1:13" s="444" customFormat="1" ht="15" customHeight="1">
      <c r="A64" s="454" t="s">
        <v>613</v>
      </c>
      <c r="B64" s="446">
        <v>385466.88919999998</v>
      </c>
      <c r="C64" s="446">
        <v>395871.01442000002</v>
      </c>
      <c r="D64" s="446">
        <v>468126.57925999997</v>
      </c>
      <c r="E64" s="446">
        <v>501838.09856000001</v>
      </c>
      <c r="F64" s="446">
        <v>495939.52529000002</v>
      </c>
      <c r="G64" s="446">
        <v>559154.69551999995</v>
      </c>
      <c r="H64" s="446">
        <v>525288.52093999996</v>
      </c>
      <c r="I64" s="446">
        <v>630947.97011999995</v>
      </c>
      <c r="J64" s="446">
        <v>670048.08476999996</v>
      </c>
      <c r="K64" s="446">
        <v>449700.8541</v>
      </c>
      <c r="L64" s="446">
        <v>978665.85846000002</v>
      </c>
      <c r="M64" s="446">
        <v>602552.43015000003</v>
      </c>
    </row>
    <row r="65" spans="1:13" s="444" customFormat="1" ht="15" customHeight="1">
      <c r="A65" s="453" t="s">
        <v>614</v>
      </c>
      <c r="B65" s="446">
        <v>16903.555319999999</v>
      </c>
      <c r="C65" s="446">
        <v>15682.636269999999</v>
      </c>
      <c r="D65" s="446">
        <v>47939.389739999999</v>
      </c>
      <c r="E65" s="446">
        <v>18687.082030000001</v>
      </c>
      <c r="F65" s="446">
        <v>15761.787470000001</v>
      </c>
      <c r="G65" s="446">
        <v>31680.65569</v>
      </c>
      <c r="H65" s="446">
        <v>74908.284249999997</v>
      </c>
      <c r="I65" s="446">
        <v>84322.02506</v>
      </c>
      <c r="J65" s="446">
        <v>25112.20823</v>
      </c>
      <c r="K65" s="446">
        <v>25797.791239999999</v>
      </c>
      <c r="L65" s="446">
        <v>59640.59736</v>
      </c>
      <c r="M65" s="446">
        <v>17061.92254</v>
      </c>
    </row>
    <row r="66" spans="1:13" s="444" customFormat="1" ht="15" customHeight="1">
      <c r="A66" s="453" t="s">
        <v>615</v>
      </c>
      <c r="B66" s="446">
        <v>-42383.482609999999</v>
      </c>
      <c r="C66" s="446">
        <v>-29749.046600000001</v>
      </c>
      <c r="D66" s="446">
        <v>-77609.67001999999</v>
      </c>
      <c r="E66" s="446">
        <v>-63074.10067</v>
      </c>
      <c r="F66" s="446">
        <v>-43733.136079999997</v>
      </c>
      <c r="G66" s="446">
        <v>-85222.62301000001</v>
      </c>
      <c r="H66" s="446">
        <v>-115340.00318000001</v>
      </c>
      <c r="I66" s="446">
        <v>-117008.97843</v>
      </c>
      <c r="J66" s="446">
        <v>-107322.67220999999</v>
      </c>
      <c r="K66" s="446">
        <v>-150570.96218</v>
      </c>
      <c r="L66" s="446">
        <v>-259611.63618</v>
      </c>
      <c r="M66" s="446">
        <v>-161861.70116</v>
      </c>
    </row>
    <row r="67" spans="1:13" s="444" customFormat="1" ht="15" customHeight="1">
      <c r="A67" s="445" t="s">
        <v>616</v>
      </c>
      <c r="B67" s="446">
        <v>359986.96191000001</v>
      </c>
      <c r="C67" s="446">
        <v>381804.60408999998</v>
      </c>
      <c r="D67" s="446">
        <v>438456.29898000002</v>
      </c>
      <c r="E67" s="446">
        <v>457451.07991999999</v>
      </c>
      <c r="F67" s="446">
        <v>467968.17668000003</v>
      </c>
      <c r="G67" s="446">
        <v>505612.72820000001</v>
      </c>
      <c r="H67" s="446">
        <v>484856.80200999998</v>
      </c>
      <c r="I67" s="446">
        <v>598261.01674999995</v>
      </c>
      <c r="J67" s="446">
        <v>587837.62078999996</v>
      </c>
      <c r="K67" s="446">
        <v>324927.68316000002</v>
      </c>
      <c r="L67" s="446">
        <v>778694.81964</v>
      </c>
      <c r="M67" s="446">
        <v>457752.65152999997</v>
      </c>
    </row>
    <row r="68" spans="1:13" s="444" customFormat="1" ht="15" customHeight="1">
      <c r="A68" s="448" t="s">
        <v>617</v>
      </c>
      <c r="B68" s="446">
        <v>-255528.74184</v>
      </c>
      <c r="C68" s="446">
        <v>-268026.84928000002</v>
      </c>
      <c r="D68" s="446">
        <v>-262335.86384000001</v>
      </c>
      <c r="E68" s="446">
        <v>-272453.34378</v>
      </c>
      <c r="F68" s="446">
        <v>-305502.68341</v>
      </c>
      <c r="G68" s="446">
        <v>-302949.41879000003</v>
      </c>
      <c r="H68" s="446">
        <v>-320669.27750999999</v>
      </c>
      <c r="I68" s="446">
        <v>-366939.77126999997</v>
      </c>
      <c r="J68" s="446">
        <v>-401224.47774</v>
      </c>
      <c r="K68" s="446">
        <v>-226538.82869999998</v>
      </c>
      <c r="L68" s="446">
        <v>-459550.88084</v>
      </c>
      <c r="M68" s="446">
        <v>-246167.73551</v>
      </c>
    </row>
    <row r="69" spans="1:13" s="444" customFormat="1" ht="15" customHeight="1">
      <c r="A69" s="454" t="s">
        <v>618</v>
      </c>
      <c r="B69" s="446">
        <v>104458.22007</v>
      </c>
      <c r="C69" s="446">
        <v>113777.75481</v>
      </c>
      <c r="D69" s="446">
        <v>176120.43513999999</v>
      </c>
      <c r="E69" s="446">
        <v>184997.73613999999</v>
      </c>
      <c r="F69" s="446">
        <v>162465.49327000001</v>
      </c>
      <c r="G69" s="446">
        <v>202663.30940999999</v>
      </c>
      <c r="H69" s="446">
        <v>164187.5245</v>
      </c>
      <c r="I69" s="446">
        <v>231321.24547999998</v>
      </c>
      <c r="J69" s="446">
        <v>186613.14305000001</v>
      </c>
      <c r="K69" s="446">
        <v>98388.854459999988</v>
      </c>
      <c r="L69" s="446">
        <v>319143.9388</v>
      </c>
      <c r="M69" s="446">
        <v>211584.91602</v>
      </c>
    </row>
    <row r="70" spans="1:13" s="444" customFormat="1" ht="15" customHeight="1">
      <c r="A70" s="454" t="s">
        <v>619</v>
      </c>
      <c r="B70" s="446">
        <v>-16753.44355</v>
      </c>
      <c r="C70" s="446">
        <v>-19879.644370000002</v>
      </c>
      <c r="D70" s="446">
        <v>21676.648789999999</v>
      </c>
      <c r="E70" s="446">
        <v>81176.030680000011</v>
      </c>
      <c r="F70" s="446">
        <v>5198.9771300000002</v>
      </c>
      <c r="G70" s="446">
        <v>-5104.5992000000006</v>
      </c>
      <c r="H70" s="446">
        <v>61982.972609999997</v>
      </c>
      <c r="I70" s="446">
        <v>-63792.54062</v>
      </c>
      <c r="J70" s="446">
        <v>-38294.445030000003</v>
      </c>
      <c r="K70" s="446">
        <v>17676.465359999998</v>
      </c>
      <c r="L70" s="446">
        <v>6858.1521299999995</v>
      </c>
      <c r="M70" s="446">
        <v>-10255.363609999999</v>
      </c>
    </row>
    <row r="71" spans="1:13" s="444" customFormat="1" ht="15" customHeight="1">
      <c r="A71" s="455" t="s">
        <v>620</v>
      </c>
      <c r="B71" s="446">
        <v>-16814.31266</v>
      </c>
      <c r="C71" s="446">
        <v>-19952.124370000001</v>
      </c>
      <c r="D71" s="446">
        <v>21555.074410000001</v>
      </c>
      <c r="E71" s="446">
        <v>81061.893489999988</v>
      </c>
      <c r="F71" s="446">
        <v>5080.4631200000003</v>
      </c>
      <c r="G71" s="446">
        <v>-5175.8182000000006</v>
      </c>
      <c r="H71" s="446">
        <v>61925.295409999999</v>
      </c>
      <c r="I71" s="446">
        <v>-63844.662830000001</v>
      </c>
      <c r="J71" s="446">
        <v>-38404.767999999996</v>
      </c>
      <c r="K71" s="446">
        <v>17592.286100000001</v>
      </c>
      <c r="L71" s="446">
        <v>6668.9744800000008</v>
      </c>
      <c r="M71" s="446">
        <v>-10378.479210000001</v>
      </c>
    </row>
    <row r="72" spans="1:13" s="444" customFormat="1" ht="15" customHeight="1">
      <c r="A72" s="455" t="s">
        <v>621</v>
      </c>
      <c r="B72" s="446">
        <v>60.869109999999999</v>
      </c>
      <c r="C72" s="446">
        <v>72.48</v>
      </c>
      <c r="D72" s="446">
        <v>121.57438</v>
      </c>
      <c r="E72" s="446">
        <v>114.13719</v>
      </c>
      <c r="F72" s="446">
        <v>118.51401</v>
      </c>
      <c r="G72" s="446">
        <v>71.218999999999994</v>
      </c>
      <c r="H72" s="446">
        <v>57.677199999999999</v>
      </c>
      <c r="I72" s="446">
        <v>52.122210000000003</v>
      </c>
      <c r="J72" s="446">
        <v>110.32297</v>
      </c>
      <c r="K72" s="446">
        <v>84.179259999999999</v>
      </c>
      <c r="L72" s="446">
        <v>189.17765</v>
      </c>
      <c r="M72" s="446">
        <v>123.1156</v>
      </c>
    </row>
    <row r="73" spans="1:13" s="444" customFormat="1" ht="15" customHeight="1">
      <c r="A73" s="445" t="s">
        <v>622</v>
      </c>
      <c r="B73" s="446">
        <v>16754.34835</v>
      </c>
      <c r="C73" s="446">
        <v>20368.164670000002</v>
      </c>
      <c r="D73" s="446">
        <v>-21991.51828</v>
      </c>
      <c r="E73" s="446">
        <v>-81144.871310000002</v>
      </c>
      <c r="F73" s="446">
        <v>-5128.2146199999997</v>
      </c>
      <c r="G73" s="446">
        <v>5154.9114</v>
      </c>
      <c r="H73" s="446">
        <v>-62170.648959999999</v>
      </c>
      <c r="I73" s="446">
        <v>63652.662189999995</v>
      </c>
      <c r="J73" s="446">
        <v>38334.713080000001</v>
      </c>
      <c r="K73" s="446">
        <v>-17808.853620000002</v>
      </c>
      <c r="L73" s="446">
        <v>-7112.7671500000006</v>
      </c>
      <c r="M73" s="446">
        <v>10244.302449999999</v>
      </c>
    </row>
    <row r="74" spans="1:13" s="444" customFormat="1" ht="15" customHeight="1">
      <c r="A74" s="445" t="s">
        <v>766</v>
      </c>
      <c r="B74" s="446">
        <v>16872.264420000003</v>
      </c>
      <c r="C74" s="446">
        <v>20438.844120000002</v>
      </c>
      <c r="D74" s="446">
        <v>-21866.65136</v>
      </c>
      <c r="E74" s="446">
        <v>-81028.233240000001</v>
      </c>
      <c r="F74" s="446">
        <v>-5011.3729599999997</v>
      </c>
      <c r="G74" s="446">
        <v>5225.4042499999996</v>
      </c>
      <c r="H74" s="446">
        <v>-62117.076159999997</v>
      </c>
      <c r="I74" s="446">
        <v>63691.617039999997</v>
      </c>
      <c r="J74" s="446">
        <v>38425.49944</v>
      </c>
      <c r="K74" s="446">
        <v>-17745.523430000001</v>
      </c>
      <c r="L74" s="446">
        <v>-6953.0111799999995</v>
      </c>
      <c r="M74" s="446">
        <v>10354.269249999999</v>
      </c>
    </row>
    <row r="75" spans="1:13" s="444" customFormat="1" ht="15" customHeight="1">
      <c r="A75" s="448" t="s">
        <v>311</v>
      </c>
      <c r="B75" s="446">
        <v>-117.91607</v>
      </c>
      <c r="C75" s="446">
        <v>-70.679450000000003</v>
      </c>
      <c r="D75" s="446">
        <v>-124.86691999999999</v>
      </c>
      <c r="E75" s="446">
        <v>-116.63807000000001</v>
      </c>
      <c r="F75" s="446">
        <v>-116.84166</v>
      </c>
      <c r="G75" s="446">
        <v>-70.492850000000004</v>
      </c>
      <c r="H75" s="446">
        <v>-53.572800000000001</v>
      </c>
      <c r="I75" s="446">
        <v>-38.95485</v>
      </c>
      <c r="J75" s="446">
        <v>-90.786360000000002</v>
      </c>
      <c r="K75" s="446">
        <v>-63.330190000000002</v>
      </c>
      <c r="L75" s="446">
        <v>-159.75596999999999</v>
      </c>
      <c r="M75" s="446">
        <v>-109.96680000000001</v>
      </c>
    </row>
    <row r="76" spans="1:13" s="444" customFormat="1" ht="15" customHeight="1">
      <c r="A76" s="445" t="s">
        <v>625</v>
      </c>
      <c r="B76" s="446">
        <v>104459.12487</v>
      </c>
      <c r="C76" s="446">
        <v>114266.27511</v>
      </c>
      <c r="D76" s="446">
        <v>175805.56565</v>
      </c>
      <c r="E76" s="446">
        <v>185028.89551</v>
      </c>
      <c r="F76" s="446">
        <v>162536.25578000001</v>
      </c>
      <c r="G76" s="446">
        <v>202713.62161</v>
      </c>
      <c r="H76" s="446">
        <v>163999.84815000001</v>
      </c>
      <c r="I76" s="446">
        <v>231181.36705</v>
      </c>
      <c r="J76" s="446">
        <v>186653.4111</v>
      </c>
      <c r="K76" s="446">
        <v>98256.46620000001</v>
      </c>
      <c r="L76" s="446">
        <v>318889.32377999998</v>
      </c>
      <c r="M76" s="446">
        <v>211573.85486000002</v>
      </c>
    </row>
    <row r="77" spans="1:13" s="444" customFormat="1" ht="15" customHeight="1">
      <c r="A77" s="456" t="s">
        <v>626</v>
      </c>
      <c r="B77" s="446">
        <v>0</v>
      </c>
      <c r="C77" s="446">
        <v>0</v>
      </c>
      <c r="D77" s="446">
        <v>0</v>
      </c>
      <c r="E77" s="446">
        <v>1.81002</v>
      </c>
      <c r="F77" s="446">
        <v>2.8730300000000004</v>
      </c>
      <c r="G77" s="446">
        <v>0</v>
      </c>
      <c r="H77" s="446">
        <v>0</v>
      </c>
      <c r="I77" s="446">
        <v>0</v>
      </c>
      <c r="J77" s="446">
        <v>0</v>
      </c>
      <c r="K77" s="446">
        <v>0</v>
      </c>
      <c r="L77" s="446">
        <v>27.44</v>
      </c>
      <c r="M77" s="446">
        <v>0</v>
      </c>
    </row>
    <row r="78" spans="1:13" s="444" customFormat="1" ht="15" customHeight="1">
      <c r="A78" s="454" t="s">
        <v>627</v>
      </c>
      <c r="B78" s="446">
        <v>104459.12487</v>
      </c>
      <c r="C78" s="446">
        <v>114266.27511</v>
      </c>
      <c r="D78" s="446">
        <v>175805.56565</v>
      </c>
      <c r="E78" s="446">
        <v>185030.70553000001</v>
      </c>
      <c r="F78" s="446">
        <v>162539.12880999999</v>
      </c>
      <c r="G78" s="446">
        <v>202713.62161</v>
      </c>
      <c r="H78" s="446">
        <v>163999.84815000001</v>
      </c>
      <c r="I78" s="446">
        <v>231181.36705</v>
      </c>
      <c r="J78" s="446">
        <v>186653.4111</v>
      </c>
      <c r="K78" s="446">
        <v>98256.46620000001</v>
      </c>
      <c r="L78" s="446">
        <v>318916.76377999998</v>
      </c>
      <c r="M78" s="446">
        <v>211573.85486000002</v>
      </c>
    </row>
    <row r="79" spans="1:13" s="444" customFormat="1" ht="15" customHeight="1">
      <c r="A79" s="453" t="s">
        <v>628</v>
      </c>
      <c r="B79" s="446">
        <v>1156.52244</v>
      </c>
      <c r="C79" s="446">
        <v>0</v>
      </c>
      <c r="D79" s="446">
        <v>-243.779</v>
      </c>
      <c r="E79" s="446">
        <v>0</v>
      </c>
      <c r="F79" s="446">
        <v>0</v>
      </c>
      <c r="G79" s="446">
        <v>0</v>
      </c>
      <c r="H79" s="446">
        <v>0</v>
      </c>
      <c r="I79" s="446">
        <v>2634.23873</v>
      </c>
      <c r="J79" s="446">
        <v>1047.05512</v>
      </c>
      <c r="K79" s="446">
        <v>-187.92113000000001</v>
      </c>
      <c r="L79" s="446">
        <v>-1679.4431999999999</v>
      </c>
      <c r="M79" s="446">
        <v>0</v>
      </c>
    </row>
    <row r="80" spans="1:13" s="444" customFormat="1" ht="15" customHeight="1">
      <c r="A80" s="445" t="s">
        <v>629</v>
      </c>
      <c r="B80" s="446">
        <v>105615.64731</v>
      </c>
      <c r="C80" s="446">
        <v>114266.27511</v>
      </c>
      <c r="D80" s="446">
        <v>175561.78664999999</v>
      </c>
      <c r="E80" s="446">
        <v>185030.70553000001</v>
      </c>
      <c r="F80" s="446">
        <v>162539.12880999999</v>
      </c>
      <c r="G80" s="446">
        <v>202713.62161</v>
      </c>
      <c r="H80" s="446">
        <v>163999.84815000001</v>
      </c>
      <c r="I80" s="446">
        <v>233815.60578000001</v>
      </c>
      <c r="J80" s="446">
        <v>187700.46622</v>
      </c>
      <c r="K80" s="446">
        <v>98068.545069999993</v>
      </c>
      <c r="L80" s="446">
        <v>317237.32058</v>
      </c>
      <c r="M80" s="446">
        <v>211573.85486000002</v>
      </c>
    </row>
    <row r="81" spans="1:13" s="444" customFormat="1" ht="15" customHeight="1">
      <c r="A81" s="453" t="s">
        <v>630</v>
      </c>
      <c r="B81" s="446">
        <v>0</v>
      </c>
      <c r="C81" s="446">
        <v>0</v>
      </c>
      <c r="D81" s="446">
        <v>0</v>
      </c>
      <c r="E81" s="446">
        <v>0</v>
      </c>
      <c r="F81" s="446">
        <v>0</v>
      </c>
      <c r="G81" s="446">
        <v>0</v>
      </c>
      <c r="H81" s="446">
        <v>0</v>
      </c>
      <c r="I81" s="446">
        <v>0</v>
      </c>
      <c r="J81" s="446">
        <v>0</v>
      </c>
      <c r="K81" s="446">
        <v>0</v>
      </c>
      <c r="L81" s="446">
        <v>0</v>
      </c>
      <c r="M81" s="446">
        <v>0</v>
      </c>
    </row>
    <row r="82" spans="1:13" s="444" customFormat="1" ht="15" customHeight="1">
      <c r="A82" s="445" t="s">
        <v>631</v>
      </c>
      <c r="B82" s="446">
        <v>105615.64731</v>
      </c>
      <c r="C82" s="446">
        <v>114266.27511</v>
      </c>
      <c r="D82" s="446">
        <v>175561.78664999999</v>
      </c>
      <c r="E82" s="446">
        <v>185030.70553000001</v>
      </c>
      <c r="F82" s="446">
        <v>162539.12880999999</v>
      </c>
      <c r="G82" s="446">
        <v>202713.62161</v>
      </c>
      <c r="H82" s="446">
        <v>163999.84815000001</v>
      </c>
      <c r="I82" s="446">
        <v>233815.60578000001</v>
      </c>
      <c r="J82" s="446">
        <v>187700.46622</v>
      </c>
      <c r="K82" s="446">
        <v>98068.545069999993</v>
      </c>
      <c r="L82" s="446">
        <v>317237.32058</v>
      </c>
      <c r="M82" s="446">
        <v>211573.85486000002</v>
      </c>
    </row>
    <row r="83" spans="1:13" s="444" customFormat="1" ht="15" customHeight="1" thickBot="1">
      <c r="A83" s="453" t="s">
        <v>632</v>
      </c>
      <c r="B83" s="446">
        <v>-37815.728999999999</v>
      </c>
      <c r="C83" s="446">
        <v>-40858.896000000001</v>
      </c>
      <c r="D83" s="446">
        <v>-75951.611999999994</v>
      </c>
      <c r="E83" s="446">
        <v>-81220.831999999995</v>
      </c>
      <c r="F83" s="446">
        <v>-68334.48</v>
      </c>
      <c r="G83" s="446">
        <v>-91583.449900000007</v>
      </c>
      <c r="H83" s="446">
        <v>-81489.2</v>
      </c>
      <c r="I83" s="446">
        <v>-118482.73</v>
      </c>
      <c r="J83" s="446">
        <v>-85314.186000000002</v>
      </c>
      <c r="K83" s="446">
        <v>-49034.271999999997</v>
      </c>
      <c r="L83" s="446">
        <v>-146963.10999999999</v>
      </c>
      <c r="M83" s="446">
        <v>-140503.25200000001</v>
      </c>
    </row>
    <row r="84" spans="1:13" s="444" customFormat="1" ht="15" customHeight="1" thickTop="1" thickBot="1">
      <c r="A84" s="440" t="s">
        <v>633</v>
      </c>
      <c r="B84" s="441">
        <v>67799.918310000008</v>
      </c>
      <c r="C84" s="441">
        <v>73407.379109999994</v>
      </c>
      <c r="D84" s="441">
        <v>99610.174650000001</v>
      </c>
      <c r="E84" s="441">
        <v>103809.87353</v>
      </c>
      <c r="F84" s="441">
        <v>94204.648809999999</v>
      </c>
      <c r="G84" s="441">
        <v>111130.17171</v>
      </c>
      <c r="H84" s="441">
        <v>82510.648150000008</v>
      </c>
      <c r="I84" s="441">
        <v>115332.87578</v>
      </c>
      <c r="J84" s="441">
        <v>102386.28022</v>
      </c>
      <c r="K84" s="441">
        <v>49034.273070000003</v>
      </c>
      <c r="L84" s="441">
        <v>170274.21058000001</v>
      </c>
      <c r="M84" s="441">
        <v>71070.602859999999</v>
      </c>
    </row>
    <row r="85" spans="1:13" s="444" customFormat="1" ht="3.75" customHeight="1" thickTop="1" thickBot="1">
      <c r="A85" s="457"/>
      <c r="B85" s="458"/>
      <c r="C85" s="458"/>
      <c r="D85" s="458"/>
      <c r="E85" s="458"/>
      <c r="F85" s="458"/>
      <c r="G85" s="458"/>
      <c r="H85" s="458"/>
      <c r="I85" s="458"/>
      <c r="J85" s="458"/>
      <c r="K85" s="458"/>
      <c r="L85" s="458"/>
      <c r="M85" s="458"/>
    </row>
    <row r="86" spans="1:13" s="444" customFormat="1" ht="15" customHeight="1" thickTop="1">
      <c r="A86" s="459"/>
      <c r="B86" s="401"/>
      <c r="C86" s="401"/>
      <c r="D86" s="401"/>
      <c r="E86" s="401"/>
      <c r="F86" s="401"/>
      <c r="G86" s="401"/>
      <c r="H86" s="401"/>
      <c r="I86" s="401"/>
      <c r="J86" s="401"/>
      <c r="K86" s="401"/>
      <c r="L86" s="401"/>
      <c r="M86" s="401"/>
    </row>
  </sheetData>
  <mergeCells count="4">
    <mergeCell ref="A1:M1"/>
    <mergeCell ref="A2:M2"/>
    <mergeCell ref="A3:M3"/>
    <mergeCell ref="A4:M4"/>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7"/>
  <sheetViews>
    <sheetView zoomScale="85" zoomScaleNormal="85" workbookViewId="0">
      <selection activeCell="H42" sqref="H42"/>
    </sheetView>
  </sheetViews>
  <sheetFormatPr baseColWidth="10" defaultColWidth="9.140625" defaultRowHeight="18"/>
  <cols>
    <col min="1" max="1" width="89.85546875" style="271" bestFit="1" customWidth="1"/>
    <col min="2" max="8" width="10.7109375" style="271" bestFit="1" customWidth="1"/>
    <col min="9" max="9" width="10.7109375" style="271" customWidth="1"/>
    <col min="10" max="10" width="10.7109375" style="271" bestFit="1" customWidth="1"/>
    <col min="11" max="11" width="10.7109375" style="271" customWidth="1"/>
    <col min="12" max="12" width="10.7109375" style="276" bestFit="1" customWidth="1"/>
    <col min="13" max="13" width="10.7109375" style="276" customWidth="1"/>
    <col min="14" max="256" width="9.140625" style="271"/>
    <col min="257" max="257" width="89.85546875" style="271" bestFit="1" customWidth="1"/>
    <col min="258" max="264" width="10.7109375" style="271" bestFit="1" customWidth="1"/>
    <col min="265" max="265" width="10.7109375" style="271" customWidth="1"/>
    <col min="266" max="266" width="10.7109375" style="271" bestFit="1" customWidth="1"/>
    <col min="267" max="267" width="10.7109375" style="271" customWidth="1"/>
    <col min="268" max="268" width="10.7109375" style="271" bestFit="1" customWidth="1"/>
    <col min="269" max="269" width="10.7109375" style="271" customWidth="1"/>
    <col min="270" max="512" width="9.140625" style="271"/>
    <col min="513" max="513" width="89.85546875" style="271" bestFit="1" customWidth="1"/>
    <col min="514" max="520" width="10.7109375" style="271" bestFit="1" customWidth="1"/>
    <col min="521" max="521" width="10.7109375" style="271" customWidth="1"/>
    <col min="522" max="522" width="10.7109375" style="271" bestFit="1" customWidth="1"/>
    <col min="523" max="523" width="10.7109375" style="271" customWidth="1"/>
    <col min="524" max="524" width="10.7109375" style="271" bestFit="1" customWidth="1"/>
    <col min="525" max="525" width="10.7109375" style="271" customWidth="1"/>
    <col min="526" max="768" width="9.140625" style="271"/>
    <col min="769" max="769" width="89.85546875" style="271" bestFit="1" customWidth="1"/>
    <col min="770" max="776" width="10.7109375" style="271" bestFit="1" customWidth="1"/>
    <col min="777" max="777" width="10.7109375" style="271" customWidth="1"/>
    <col min="778" max="778" width="10.7109375" style="271" bestFit="1" customWidth="1"/>
    <col min="779" max="779" width="10.7109375" style="271" customWidth="1"/>
    <col min="780" max="780" width="10.7109375" style="271" bestFit="1" customWidth="1"/>
    <col min="781" max="781" width="10.7109375" style="271" customWidth="1"/>
    <col min="782" max="1024" width="9.140625" style="271"/>
    <col min="1025" max="1025" width="89.85546875" style="271" bestFit="1" customWidth="1"/>
    <col min="1026" max="1032" width="10.7109375" style="271" bestFit="1" customWidth="1"/>
    <col min="1033" max="1033" width="10.7109375" style="271" customWidth="1"/>
    <col min="1034" max="1034" width="10.7109375" style="271" bestFit="1" customWidth="1"/>
    <col min="1035" max="1035" width="10.7109375" style="271" customWidth="1"/>
    <col min="1036" max="1036" width="10.7109375" style="271" bestFit="1" customWidth="1"/>
    <col min="1037" max="1037" width="10.7109375" style="271" customWidth="1"/>
    <col min="1038" max="1280" width="9.140625" style="271"/>
    <col min="1281" max="1281" width="89.85546875" style="271" bestFit="1" customWidth="1"/>
    <col min="1282" max="1288" width="10.7109375" style="271" bestFit="1" customWidth="1"/>
    <col min="1289" max="1289" width="10.7109375" style="271" customWidth="1"/>
    <col min="1290" max="1290" width="10.7109375" style="271" bestFit="1" customWidth="1"/>
    <col min="1291" max="1291" width="10.7109375" style="271" customWidth="1"/>
    <col min="1292" max="1292" width="10.7109375" style="271" bestFit="1" customWidth="1"/>
    <col min="1293" max="1293" width="10.7109375" style="271" customWidth="1"/>
    <col min="1294" max="1536" width="9.140625" style="271"/>
    <col min="1537" max="1537" width="89.85546875" style="271" bestFit="1" customWidth="1"/>
    <col min="1538" max="1544" width="10.7109375" style="271" bestFit="1" customWidth="1"/>
    <col min="1545" max="1545" width="10.7109375" style="271" customWidth="1"/>
    <col min="1546" max="1546" width="10.7109375" style="271" bestFit="1" customWidth="1"/>
    <col min="1547" max="1547" width="10.7109375" style="271" customWidth="1"/>
    <col min="1548" max="1548" width="10.7109375" style="271" bestFit="1" customWidth="1"/>
    <col min="1549" max="1549" width="10.7109375" style="271" customWidth="1"/>
    <col min="1550" max="1792" width="9.140625" style="271"/>
    <col min="1793" max="1793" width="89.85546875" style="271" bestFit="1" customWidth="1"/>
    <col min="1794" max="1800" width="10.7109375" style="271" bestFit="1" customWidth="1"/>
    <col min="1801" max="1801" width="10.7109375" style="271" customWidth="1"/>
    <col min="1802" max="1802" width="10.7109375" style="271" bestFit="1" customWidth="1"/>
    <col min="1803" max="1803" width="10.7109375" style="271" customWidth="1"/>
    <col min="1804" max="1804" width="10.7109375" style="271" bestFit="1" customWidth="1"/>
    <col min="1805" max="1805" width="10.7109375" style="271" customWidth="1"/>
    <col min="1806" max="2048" width="9.140625" style="271"/>
    <col min="2049" max="2049" width="89.85546875" style="271" bestFit="1" customWidth="1"/>
    <col min="2050" max="2056" width="10.7109375" style="271" bestFit="1" customWidth="1"/>
    <col min="2057" max="2057" width="10.7109375" style="271" customWidth="1"/>
    <col min="2058" max="2058" width="10.7109375" style="271" bestFit="1" customWidth="1"/>
    <col min="2059" max="2059" width="10.7109375" style="271" customWidth="1"/>
    <col min="2060" max="2060" width="10.7109375" style="271" bestFit="1" customWidth="1"/>
    <col min="2061" max="2061" width="10.7109375" style="271" customWidth="1"/>
    <col min="2062" max="2304" width="9.140625" style="271"/>
    <col min="2305" max="2305" width="89.85546875" style="271" bestFit="1" customWidth="1"/>
    <col min="2306" max="2312" width="10.7109375" style="271" bestFit="1" customWidth="1"/>
    <col min="2313" max="2313" width="10.7109375" style="271" customWidth="1"/>
    <col min="2314" max="2314" width="10.7109375" style="271" bestFit="1" customWidth="1"/>
    <col min="2315" max="2315" width="10.7109375" style="271" customWidth="1"/>
    <col min="2316" max="2316" width="10.7109375" style="271" bestFit="1" customWidth="1"/>
    <col min="2317" max="2317" width="10.7109375" style="271" customWidth="1"/>
    <col min="2318" max="2560" width="9.140625" style="271"/>
    <col min="2561" max="2561" width="89.85546875" style="271" bestFit="1" customWidth="1"/>
    <col min="2562" max="2568" width="10.7109375" style="271" bestFit="1" customWidth="1"/>
    <col min="2569" max="2569" width="10.7109375" style="271" customWidth="1"/>
    <col min="2570" max="2570" width="10.7109375" style="271" bestFit="1" customWidth="1"/>
    <col min="2571" max="2571" width="10.7109375" style="271" customWidth="1"/>
    <col min="2572" max="2572" width="10.7109375" style="271" bestFit="1" customWidth="1"/>
    <col min="2573" max="2573" width="10.7109375" style="271" customWidth="1"/>
    <col min="2574" max="2816" width="9.140625" style="271"/>
    <col min="2817" max="2817" width="89.85546875" style="271" bestFit="1" customWidth="1"/>
    <col min="2818" max="2824" width="10.7109375" style="271" bestFit="1" customWidth="1"/>
    <col min="2825" max="2825" width="10.7109375" style="271" customWidth="1"/>
    <col min="2826" max="2826" width="10.7109375" style="271" bestFit="1" customWidth="1"/>
    <col min="2827" max="2827" width="10.7109375" style="271" customWidth="1"/>
    <col min="2828" max="2828" width="10.7109375" style="271" bestFit="1" customWidth="1"/>
    <col min="2829" max="2829" width="10.7109375" style="271" customWidth="1"/>
    <col min="2830" max="3072" width="9.140625" style="271"/>
    <col min="3073" max="3073" width="89.85546875" style="271" bestFit="1" customWidth="1"/>
    <col min="3074" max="3080" width="10.7109375" style="271" bestFit="1" customWidth="1"/>
    <col min="3081" max="3081" width="10.7109375" style="271" customWidth="1"/>
    <col min="3082" max="3082" width="10.7109375" style="271" bestFit="1" customWidth="1"/>
    <col min="3083" max="3083" width="10.7109375" style="271" customWidth="1"/>
    <col min="3084" max="3084" width="10.7109375" style="271" bestFit="1" customWidth="1"/>
    <col min="3085" max="3085" width="10.7109375" style="271" customWidth="1"/>
    <col min="3086" max="3328" width="9.140625" style="271"/>
    <col min="3329" max="3329" width="89.85546875" style="271" bestFit="1" customWidth="1"/>
    <col min="3330" max="3336" width="10.7109375" style="271" bestFit="1" customWidth="1"/>
    <col min="3337" max="3337" width="10.7109375" style="271" customWidth="1"/>
    <col min="3338" max="3338" width="10.7109375" style="271" bestFit="1" customWidth="1"/>
    <col min="3339" max="3339" width="10.7109375" style="271" customWidth="1"/>
    <col min="3340" max="3340" width="10.7109375" style="271" bestFit="1" customWidth="1"/>
    <col min="3341" max="3341" width="10.7109375" style="271" customWidth="1"/>
    <col min="3342" max="3584" width="9.140625" style="271"/>
    <col min="3585" max="3585" width="89.85546875" style="271" bestFit="1" customWidth="1"/>
    <col min="3586" max="3592" width="10.7109375" style="271" bestFit="1" customWidth="1"/>
    <col min="3593" max="3593" width="10.7109375" style="271" customWidth="1"/>
    <col min="3594" max="3594" width="10.7109375" style="271" bestFit="1" customWidth="1"/>
    <col min="3595" max="3595" width="10.7109375" style="271" customWidth="1"/>
    <col min="3596" max="3596" width="10.7109375" style="271" bestFit="1" customWidth="1"/>
    <col min="3597" max="3597" width="10.7109375" style="271" customWidth="1"/>
    <col min="3598" max="3840" width="9.140625" style="271"/>
    <col min="3841" max="3841" width="89.85546875" style="271" bestFit="1" customWidth="1"/>
    <col min="3842" max="3848" width="10.7109375" style="271" bestFit="1" customWidth="1"/>
    <col min="3849" max="3849" width="10.7109375" style="271" customWidth="1"/>
    <col min="3850" max="3850" width="10.7109375" style="271" bestFit="1" customWidth="1"/>
    <col min="3851" max="3851" width="10.7109375" style="271" customWidth="1"/>
    <col min="3852" max="3852" width="10.7109375" style="271" bestFit="1" customWidth="1"/>
    <col min="3853" max="3853" width="10.7109375" style="271" customWidth="1"/>
    <col min="3854" max="4096" width="9.140625" style="271"/>
    <col min="4097" max="4097" width="89.85546875" style="271" bestFit="1" customWidth="1"/>
    <col min="4098" max="4104" width="10.7109375" style="271" bestFit="1" customWidth="1"/>
    <col min="4105" max="4105" width="10.7109375" style="271" customWidth="1"/>
    <col min="4106" max="4106" width="10.7109375" style="271" bestFit="1" customWidth="1"/>
    <col min="4107" max="4107" width="10.7109375" style="271" customWidth="1"/>
    <col min="4108" max="4108" width="10.7109375" style="271" bestFit="1" customWidth="1"/>
    <col min="4109" max="4109" width="10.7109375" style="271" customWidth="1"/>
    <col min="4110" max="4352" width="9.140625" style="271"/>
    <col min="4353" max="4353" width="89.85546875" style="271" bestFit="1" customWidth="1"/>
    <col min="4354" max="4360" width="10.7109375" style="271" bestFit="1" customWidth="1"/>
    <col min="4361" max="4361" width="10.7109375" style="271" customWidth="1"/>
    <col min="4362" max="4362" width="10.7109375" style="271" bestFit="1" customWidth="1"/>
    <col min="4363" max="4363" width="10.7109375" style="271" customWidth="1"/>
    <col min="4364" max="4364" width="10.7109375" style="271" bestFit="1" customWidth="1"/>
    <col min="4365" max="4365" width="10.7109375" style="271" customWidth="1"/>
    <col min="4366" max="4608" width="9.140625" style="271"/>
    <col min="4609" max="4609" width="89.85546875" style="271" bestFit="1" customWidth="1"/>
    <col min="4610" max="4616" width="10.7109375" style="271" bestFit="1" customWidth="1"/>
    <col min="4617" max="4617" width="10.7109375" style="271" customWidth="1"/>
    <col min="4618" max="4618" width="10.7109375" style="271" bestFit="1" customWidth="1"/>
    <col min="4619" max="4619" width="10.7109375" style="271" customWidth="1"/>
    <col min="4620" max="4620" width="10.7109375" style="271" bestFit="1" customWidth="1"/>
    <col min="4621" max="4621" width="10.7109375" style="271" customWidth="1"/>
    <col min="4622" max="4864" width="9.140625" style="271"/>
    <col min="4865" max="4865" width="89.85546875" style="271" bestFit="1" customWidth="1"/>
    <col min="4866" max="4872" width="10.7109375" style="271" bestFit="1" customWidth="1"/>
    <col min="4873" max="4873" width="10.7109375" style="271" customWidth="1"/>
    <col min="4874" max="4874" width="10.7109375" style="271" bestFit="1" customWidth="1"/>
    <col min="4875" max="4875" width="10.7109375" style="271" customWidth="1"/>
    <col min="4876" max="4876" width="10.7109375" style="271" bestFit="1" customWidth="1"/>
    <col min="4877" max="4877" width="10.7109375" style="271" customWidth="1"/>
    <col min="4878" max="5120" width="9.140625" style="271"/>
    <col min="5121" max="5121" width="89.85546875" style="271" bestFit="1" customWidth="1"/>
    <col min="5122" max="5128" width="10.7109375" style="271" bestFit="1" customWidth="1"/>
    <col min="5129" max="5129" width="10.7109375" style="271" customWidth="1"/>
    <col min="5130" max="5130" width="10.7109375" style="271" bestFit="1" customWidth="1"/>
    <col min="5131" max="5131" width="10.7109375" style="271" customWidth="1"/>
    <col min="5132" max="5132" width="10.7109375" style="271" bestFit="1" customWidth="1"/>
    <col min="5133" max="5133" width="10.7109375" style="271" customWidth="1"/>
    <col min="5134" max="5376" width="9.140625" style="271"/>
    <col min="5377" max="5377" width="89.85546875" style="271" bestFit="1" customWidth="1"/>
    <col min="5378" max="5384" width="10.7109375" style="271" bestFit="1" customWidth="1"/>
    <col min="5385" max="5385" width="10.7109375" style="271" customWidth="1"/>
    <col min="5386" max="5386" width="10.7109375" style="271" bestFit="1" customWidth="1"/>
    <col min="5387" max="5387" width="10.7109375" style="271" customWidth="1"/>
    <col min="5388" max="5388" width="10.7109375" style="271" bestFit="1" customWidth="1"/>
    <col min="5389" max="5389" width="10.7109375" style="271" customWidth="1"/>
    <col min="5390" max="5632" width="9.140625" style="271"/>
    <col min="5633" max="5633" width="89.85546875" style="271" bestFit="1" customWidth="1"/>
    <col min="5634" max="5640" width="10.7109375" style="271" bestFit="1" customWidth="1"/>
    <col min="5641" max="5641" width="10.7109375" style="271" customWidth="1"/>
    <col min="5642" max="5642" width="10.7109375" style="271" bestFit="1" customWidth="1"/>
    <col min="5643" max="5643" width="10.7109375" style="271" customWidth="1"/>
    <col min="5644" max="5644" width="10.7109375" style="271" bestFit="1" customWidth="1"/>
    <col min="5645" max="5645" width="10.7109375" style="271" customWidth="1"/>
    <col min="5646" max="5888" width="9.140625" style="271"/>
    <col min="5889" max="5889" width="89.85546875" style="271" bestFit="1" customWidth="1"/>
    <col min="5890" max="5896" width="10.7109375" style="271" bestFit="1" customWidth="1"/>
    <col min="5897" max="5897" width="10.7109375" style="271" customWidth="1"/>
    <col min="5898" max="5898" width="10.7109375" style="271" bestFit="1" customWidth="1"/>
    <col min="5899" max="5899" width="10.7109375" style="271" customWidth="1"/>
    <col min="5900" max="5900" width="10.7109375" style="271" bestFit="1" customWidth="1"/>
    <col min="5901" max="5901" width="10.7109375" style="271" customWidth="1"/>
    <col min="5902" max="6144" width="9.140625" style="271"/>
    <col min="6145" max="6145" width="89.85546875" style="271" bestFit="1" customWidth="1"/>
    <col min="6146" max="6152" width="10.7109375" style="271" bestFit="1" customWidth="1"/>
    <col min="6153" max="6153" width="10.7109375" style="271" customWidth="1"/>
    <col min="6154" max="6154" width="10.7109375" style="271" bestFit="1" customWidth="1"/>
    <col min="6155" max="6155" width="10.7109375" style="271" customWidth="1"/>
    <col min="6156" max="6156" width="10.7109375" style="271" bestFit="1" customWidth="1"/>
    <col min="6157" max="6157" width="10.7109375" style="271" customWidth="1"/>
    <col min="6158" max="6400" width="9.140625" style="271"/>
    <col min="6401" max="6401" width="89.85546875" style="271" bestFit="1" customWidth="1"/>
    <col min="6402" max="6408" width="10.7109375" style="271" bestFit="1" customWidth="1"/>
    <col min="6409" max="6409" width="10.7109375" style="271" customWidth="1"/>
    <col min="6410" max="6410" width="10.7109375" style="271" bestFit="1" customWidth="1"/>
    <col min="6411" max="6411" width="10.7109375" style="271" customWidth="1"/>
    <col min="6412" max="6412" width="10.7109375" style="271" bestFit="1" customWidth="1"/>
    <col min="6413" max="6413" width="10.7109375" style="271" customWidth="1"/>
    <col min="6414" max="6656" width="9.140625" style="271"/>
    <col min="6657" max="6657" width="89.85546875" style="271" bestFit="1" customWidth="1"/>
    <col min="6658" max="6664" width="10.7109375" style="271" bestFit="1" customWidth="1"/>
    <col min="6665" max="6665" width="10.7109375" style="271" customWidth="1"/>
    <col min="6666" max="6666" width="10.7109375" style="271" bestFit="1" customWidth="1"/>
    <col min="6667" max="6667" width="10.7109375" style="271" customWidth="1"/>
    <col min="6668" max="6668" width="10.7109375" style="271" bestFit="1" customWidth="1"/>
    <col min="6669" max="6669" width="10.7109375" style="271" customWidth="1"/>
    <col min="6670" max="6912" width="9.140625" style="271"/>
    <col min="6913" max="6913" width="89.85546875" style="271" bestFit="1" customWidth="1"/>
    <col min="6914" max="6920" width="10.7109375" style="271" bestFit="1" customWidth="1"/>
    <col min="6921" max="6921" width="10.7109375" style="271" customWidth="1"/>
    <col min="6922" max="6922" width="10.7109375" style="271" bestFit="1" customWidth="1"/>
    <col min="6923" max="6923" width="10.7109375" style="271" customWidth="1"/>
    <col min="6924" max="6924" width="10.7109375" style="271" bestFit="1" customWidth="1"/>
    <col min="6925" max="6925" width="10.7109375" style="271" customWidth="1"/>
    <col min="6926" max="7168" width="9.140625" style="271"/>
    <col min="7169" max="7169" width="89.85546875" style="271" bestFit="1" customWidth="1"/>
    <col min="7170" max="7176" width="10.7109375" style="271" bestFit="1" customWidth="1"/>
    <col min="7177" max="7177" width="10.7109375" style="271" customWidth="1"/>
    <col min="7178" max="7178" width="10.7109375" style="271" bestFit="1" customWidth="1"/>
    <col min="7179" max="7179" width="10.7109375" style="271" customWidth="1"/>
    <col min="7180" max="7180" width="10.7109375" style="271" bestFit="1" customWidth="1"/>
    <col min="7181" max="7181" width="10.7109375" style="271" customWidth="1"/>
    <col min="7182" max="7424" width="9.140625" style="271"/>
    <col min="7425" max="7425" width="89.85546875" style="271" bestFit="1" customWidth="1"/>
    <col min="7426" max="7432" width="10.7109375" style="271" bestFit="1" customWidth="1"/>
    <col min="7433" max="7433" width="10.7109375" style="271" customWidth="1"/>
    <col min="7434" max="7434" width="10.7109375" style="271" bestFit="1" customWidth="1"/>
    <col min="7435" max="7435" width="10.7109375" style="271" customWidth="1"/>
    <col min="7436" max="7436" width="10.7109375" style="271" bestFit="1" customWidth="1"/>
    <col min="7437" max="7437" width="10.7109375" style="271" customWidth="1"/>
    <col min="7438" max="7680" width="9.140625" style="271"/>
    <col min="7681" max="7681" width="89.85546875" style="271" bestFit="1" customWidth="1"/>
    <col min="7682" max="7688" width="10.7109375" style="271" bestFit="1" customWidth="1"/>
    <col min="7689" max="7689" width="10.7109375" style="271" customWidth="1"/>
    <col min="7690" max="7690" width="10.7109375" style="271" bestFit="1" customWidth="1"/>
    <col min="7691" max="7691" width="10.7109375" style="271" customWidth="1"/>
    <col min="7692" max="7692" width="10.7109375" style="271" bestFit="1" customWidth="1"/>
    <col min="7693" max="7693" width="10.7109375" style="271" customWidth="1"/>
    <col min="7694" max="7936" width="9.140625" style="271"/>
    <col min="7937" max="7937" width="89.85546875" style="271" bestFit="1" customWidth="1"/>
    <col min="7938" max="7944" width="10.7109375" style="271" bestFit="1" customWidth="1"/>
    <col min="7945" max="7945" width="10.7109375" style="271" customWidth="1"/>
    <col min="7946" max="7946" width="10.7109375" style="271" bestFit="1" customWidth="1"/>
    <col min="7947" max="7947" width="10.7109375" style="271" customWidth="1"/>
    <col min="7948" max="7948" width="10.7109375" style="271" bestFit="1" customWidth="1"/>
    <col min="7949" max="7949" width="10.7109375" style="271" customWidth="1"/>
    <col min="7950" max="8192" width="9.140625" style="271"/>
    <col min="8193" max="8193" width="89.85546875" style="271" bestFit="1" customWidth="1"/>
    <col min="8194" max="8200" width="10.7109375" style="271" bestFit="1" customWidth="1"/>
    <col min="8201" max="8201" width="10.7109375" style="271" customWidth="1"/>
    <col min="8202" max="8202" width="10.7109375" style="271" bestFit="1" customWidth="1"/>
    <col min="8203" max="8203" width="10.7109375" style="271" customWidth="1"/>
    <col min="8204" max="8204" width="10.7109375" style="271" bestFit="1" customWidth="1"/>
    <col min="8205" max="8205" width="10.7109375" style="271" customWidth="1"/>
    <col min="8206" max="8448" width="9.140625" style="271"/>
    <col min="8449" max="8449" width="89.85546875" style="271" bestFit="1" customWidth="1"/>
    <col min="8450" max="8456" width="10.7109375" style="271" bestFit="1" customWidth="1"/>
    <col min="8457" max="8457" width="10.7109375" style="271" customWidth="1"/>
    <col min="8458" max="8458" width="10.7109375" style="271" bestFit="1" customWidth="1"/>
    <col min="8459" max="8459" width="10.7109375" style="271" customWidth="1"/>
    <col min="8460" max="8460" width="10.7109375" style="271" bestFit="1" customWidth="1"/>
    <col min="8461" max="8461" width="10.7109375" style="271" customWidth="1"/>
    <col min="8462" max="8704" width="9.140625" style="271"/>
    <col min="8705" max="8705" width="89.85546875" style="271" bestFit="1" customWidth="1"/>
    <col min="8706" max="8712" width="10.7109375" style="271" bestFit="1" customWidth="1"/>
    <col min="8713" max="8713" width="10.7109375" style="271" customWidth="1"/>
    <col min="8714" max="8714" width="10.7109375" style="271" bestFit="1" customWidth="1"/>
    <col min="8715" max="8715" width="10.7109375" style="271" customWidth="1"/>
    <col min="8716" max="8716" width="10.7109375" style="271" bestFit="1" customWidth="1"/>
    <col min="8717" max="8717" width="10.7109375" style="271" customWidth="1"/>
    <col min="8718" max="8960" width="9.140625" style="271"/>
    <col min="8961" max="8961" width="89.85546875" style="271" bestFit="1" customWidth="1"/>
    <col min="8962" max="8968" width="10.7109375" style="271" bestFit="1" customWidth="1"/>
    <col min="8969" max="8969" width="10.7109375" style="271" customWidth="1"/>
    <col min="8970" max="8970" width="10.7109375" style="271" bestFit="1" customWidth="1"/>
    <col min="8971" max="8971" width="10.7109375" style="271" customWidth="1"/>
    <col min="8972" max="8972" width="10.7109375" style="271" bestFit="1" customWidth="1"/>
    <col min="8973" max="8973" width="10.7109375" style="271" customWidth="1"/>
    <col min="8974" max="9216" width="9.140625" style="271"/>
    <col min="9217" max="9217" width="89.85546875" style="271" bestFit="1" customWidth="1"/>
    <col min="9218" max="9224" width="10.7109375" style="271" bestFit="1" customWidth="1"/>
    <col min="9225" max="9225" width="10.7109375" style="271" customWidth="1"/>
    <col min="9226" max="9226" width="10.7109375" style="271" bestFit="1" customWidth="1"/>
    <col min="9227" max="9227" width="10.7109375" style="271" customWidth="1"/>
    <col min="9228" max="9228" width="10.7109375" style="271" bestFit="1" customWidth="1"/>
    <col min="9229" max="9229" width="10.7109375" style="271" customWidth="1"/>
    <col min="9230" max="9472" width="9.140625" style="271"/>
    <col min="9473" max="9473" width="89.85546875" style="271" bestFit="1" customWidth="1"/>
    <col min="9474" max="9480" width="10.7109375" style="271" bestFit="1" customWidth="1"/>
    <col min="9481" max="9481" width="10.7109375" style="271" customWidth="1"/>
    <col min="9482" max="9482" width="10.7109375" style="271" bestFit="1" customWidth="1"/>
    <col min="9483" max="9483" width="10.7109375" style="271" customWidth="1"/>
    <col min="9484" max="9484" width="10.7109375" style="271" bestFit="1" customWidth="1"/>
    <col min="9485" max="9485" width="10.7109375" style="271" customWidth="1"/>
    <col min="9486" max="9728" width="9.140625" style="271"/>
    <col min="9729" max="9729" width="89.85546875" style="271" bestFit="1" customWidth="1"/>
    <col min="9730" max="9736" width="10.7109375" style="271" bestFit="1" customWidth="1"/>
    <col min="9737" max="9737" width="10.7109375" style="271" customWidth="1"/>
    <col min="9738" max="9738" width="10.7109375" style="271" bestFit="1" customWidth="1"/>
    <col min="9739" max="9739" width="10.7109375" style="271" customWidth="1"/>
    <col min="9740" max="9740" width="10.7109375" style="271" bestFit="1" customWidth="1"/>
    <col min="9741" max="9741" width="10.7109375" style="271" customWidth="1"/>
    <col min="9742" max="9984" width="9.140625" style="271"/>
    <col min="9985" max="9985" width="89.85546875" style="271" bestFit="1" customWidth="1"/>
    <col min="9986" max="9992" width="10.7109375" style="271" bestFit="1" customWidth="1"/>
    <col min="9993" max="9993" width="10.7109375" style="271" customWidth="1"/>
    <col min="9994" max="9994" width="10.7109375" style="271" bestFit="1" customWidth="1"/>
    <col min="9995" max="9995" width="10.7109375" style="271" customWidth="1"/>
    <col min="9996" max="9996" width="10.7109375" style="271" bestFit="1" customWidth="1"/>
    <col min="9997" max="9997" width="10.7109375" style="271" customWidth="1"/>
    <col min="9998" max="10240" width="9.140625" style="271"/>
    <col min="10241" max="10241" width="89.85546875" style="271" bestFit="1" customWidth="1"/>
    <col min="10242" max="10248" width="10.7109375" style="271" bestFit="1" customWidth="1"/>
    <col min="10249" max="10249" width="10.7109375" style="271" customWidth="1"/>
    <col min="10250" max="10250" width="10.7109375" style="271" bestFit="1" customWidth="1"/>
    <col min="10251" max="10251" width="10.7109375" style="271" customWidth="1"/>
    <col min="10252" max="10252" width="10.7109375" style="271" bestFit="1" customWidth="1"/>
    <col min="10253" max="10253" width="10.7109375" style="271" customWidth="1"/>
    <col min="10254" max="10496" width="9.140625" style="271"/>
    <col min="10497" max="10497" width="89.85546875" style="271" bestFit="1" customWidth="1"/>
    <col min="10498" max="10504" width="10.7109375" style="271" bestFit="1" customWidth="1"/>
    <col min="10505" max="10505" width="10.7109375" style="271" customWidth="1"/>
    <col min="10506" max="10506" width="10.7109375" style="271" bestFit="1" customWidth="1"/>
    <col min="10507" max="10507" width="10.7109375" style="271" customWidth="1"/>
    <col min="10508" max="10508" width="10.7109375" style="271" bestFit="1" customWidth="1"/>
    <col min="10509" max="10509" width="10.7109375" style="271" customWidth="1"/>
    <col min="10510" max="10752" width="9.140625" style="271"/>
    <col min="10753" max="10753" width="89.85546875" style="271" bestFit="1" customWidth="1"/>
    <col min="10754" max="10760" width="10.7109375" style="271" bestFit="1" customWidth="1"/>
    <col min="10761" max="10761" width="10.7109375" style="271" customWidth="1"/>
    <col min="10762" max="10762" width="10.7109375" style="271" bestFit="1" customWidth="1"/>
    <col min="10763" max="10763" width="10.7109375" style="271" customWidth="1"/>
    <col min="10764" max="10764" width="10.7109375" style="271" bestFit="1" customWidth="1"/>
    <col min="10765" max="10765" width="10.7109375" style="271" customWidth="1"/>
    <col min="10766" max="11008" width="9.140625" style="271"/>
    <col min="11009" max="11009" width="89.85546875" style="271" bestFit="1" customWidth="1"/>
    <col min="11010" max="11016" width="10.7109375" style="271" bestFit="1" customWidth="1"/>
    <col min="11017" max="11017" width="10.7109375" style="271" customWidth="1"/>
    <col min="11018" max="11018" width="10.7109375" style="271" bestFit="1" customWidth="1"/>
    <col min="11019" max="11019" width="10.7109375" style="271" customWidth="1"/>
    <col min="11020" max="11020" width="10.7109375" style="271" bestFit="1" customWidth="1"/>
    <col min="11021" max="11021" width="10.7109375" style="271" customWidth="1"/>
    <col min="11022" max="11264" width="9.140625" style="271"/>
    <col min="11265" max="11265" width="89.85546875" style="271" bestFit="1" customWidth="1"/>
    <col min="11266" max="11272" width="10.7109375" style="271" bestFit="1" customWidth="1"/>
    <col min="11273" max="11273" width="10.7109375" style="271" customWidth="1"/>
    <col min="11274" max="11274" width="10.7109375" style="271" bestFit="1" customWidth="1"/>
    <col min="11275" max="11275" width="10.7109375" style="271" customWidth="1"/>
    <col min="11276" max="11276" width="10.7109375" style="271" bestFit="1" customWidth="1"/>
    <col min="11277" max="11277" width="10.7109375" style="271" customWidth="1"/>
    <col min="11278" max="11520" width="9.140625" style="271"/>
    <col min="11521" max="11521" width="89.85546875" style="271" bestFit="1" customWidth="1"/>
    <col min="11522" max="11528" width="10.7109375" style="271" bestFit="1" customWidth="1"/>
    <col min="11529" max="11529" width="10.7109375" style="271" customWidth="1"/>
    <col min="11530" max="11530" width="10.7109375" style="271" bestFit="1" customWidth="1"/>
    <col min="11531" max="11531" width="10.7109375" style="271" customWidth="1"/>
    <col min="11532" max="11532" width="10.7109375" style="271" bestFit="1" customWidth="1"/>
    <col min="11533" max="11533" width="10.7109375" style="271" customWidth="1"/>
    <col min="11534" max="11776" width="9.140625" style="271"/>
    <col min="11777" max="11777" width="89.85546875" style="271" bestFit="1" customWidth="1"/>
    <col min="11778" max="11784" width="10.7109375" style="271" bestFit="1" customWidth="1"/>
    <col min="11785" max="11785" width="10.7109375" style="271" customWidth="1"/>
    <col min="11786" max="11786" width="10.7109375" style="271" bestFit="1" customWidth="1"/>
    <col min="11787" max="11787" width="10.7109375" style="271" customWidth="1"/>
    <col min="11788" max="11788" width="10.7109375" style="271" bestFit="1" customWidth="1"/>
    <col min="11789" max="11789" width="10.7109375" style="271" customWidth="1"/>
    <col min="11790" max="12032" width="9.140625" style="271"/>
    <col min="12033" max="12033" width="89.85546875" style="271" bestFit="1" customWidth="1"/>
    <col min="12034" max="12040" width="10.7109375" style="271" bestFit="1" customWidth="1"/>
    <col min="12041" max="12041" width="10.7109375" style="271" customWidth="1"/>
    <col min="12042" max="12042" width="10.7109375" style="271" bestFit="1" customWidth="1"/>
    <col min="12043" max="12043" width="10.7109375" style="271" customWidth="1"/>
    <col min="12044" max="12044" width="10.7109375" style="271" bestFit="1" customWidth="1"/>
    <col min="12045" max="12045" width="10.7109375" style="271" customWidth="1"/>
    <col min="12046" max="12288" width="9.140625" style="271"/>
    <col min="12289" max="12289" width="89.85546875" style="271" bestFit="1" customWidth="1"/>
    <col min="12290" max="12296" width="10.7109375" style="271" bestFit="1" customWidth="1"/>
    <col min="12297" max="12297" width="10.7109375" style="271" customWidth="1"/>
    <col min="12298" max="12298" width="10.7109375" style="271" bestFit="1" customWidth="1"/>
    <col min="12299" max="12299" width="10.7109375" style="271" customWidth="1"/>
    <col min="12300" max="12300" width="10.7109375" style="271" bestFit="1" customWidth="1"/>
    <col min="12301" max="12301" width="10.7109375" style="271" customWidth="1"/>
    <col min="12302" max="12544" width="9.140625" style="271"/>
    <col min="12545" max="12545" width="89.85546875" style="271" bestFit="1" customWidth="1"/>
    <col min="12546" max="12552" width="10.7109375" style="271" bestFit="1" customWidth="1"/>
    <col min="12553" max="12553" width="10.7109375" style="271" customWidth="1"/>
    <col min="12554" max="12554" width="10.7109375" style="271" bestFit="1" customWidth="1"/>
    <col min="12555" max="12555" width="10.7109375" style="271" customWidth="1"/>
    <col min="12556" max="12556" width="10.7109375" style="271" bestFit="1" customWidth="1"/>
    <col min="12557" max="12557" width="10.7109375" style="271" customWidth="1"/>
    <col min="12558" max="12800" width="9.140625" style="271"/>
    <col min="12801" max="12801" width="89.85546875" style="271" bestFit="1" customWidth="1"/>
    <col min="12802" max="12808" width="10.7109375" style="271" bestFit="1" customWidth="1"/>
    <col min="12809" max="12809" width="10.7109375" style="271" customWidth="1"/>
    <col min="12810" max="12810" width="10.7109375" style="271" bestFit="1" customWidth="1"/>
    <col min="12811" max="12811" width="10.7109375" style="271" customWidth="1"/>
    <col min="12812" max="12812" width="10.7109375" style="271" bestFit="1" customWidth="1"/>
    <col min="12813" max="12813" width="10.7109375" style="271" customWidth="1"/>
    <col min="12814" max="13056" width="9.140625" style="271"/>
    <col min="13057" max="13057" width="89.85546875" style="271" bestFit="1" customWidth="1"/>
    <col min="13058" max="13064" width="10.7109375" style="271" bestFit="1" customWidth="1"/>
    <col min="13065" max="13065" width="10.7109375" style="271" customWidth="1"/>
    <col min="13066" max="13066" width="10.7109375" style="271" bestFit="1" customWidth="1"/>
    <col min="13067" max="13067" width="10.7109375" style="271" customWidth="1"/>
    <col min="13068" max="13068" width="10.7109375" style="271" bestFit="1" customWidth="1"/>
    <col min="13069" max="13069" width="10.7109375" style="271" customWidth="1"/>
    <col min="13070" max="13312" width="9.140625" style="271"/>
    <col min="13313" max="13313" width="89.85546875" style="271" bestFit="1" customWidth="1"/>
    <col min="13314" max="13320" width="10.7109375" style="271" bestFit="1" customWidth="1"/>
    <col min="13321" max="13321" width="10.7109375" style="271" customWidth="1"/>
    <col min="13322" max="13322" width="10.7109375" style="271" bestFit="1" customWidth="1"/>
    <col min="13323" max="13323" width="10.7109375" style="271" customWidth="1"/>
    <col min="13324" max="13324" width="10.7109375" style="271" bestFit="1" customWidth="1"/>
    <col min="13325" max="13325" width="10.7109375" style="271" customWidth="1"/>
    <col min="13326" max="13568" width="9.140625" style="271"/>
    <col min="13569" max="13569" width="89.85546875" style="271" bestFit="1" customWidth="1"/>
    <col min="13570" max="13576" width="10.7109375" style="271" bestFit="1" customWidth="1"/>
    <col min="13577" max="13577" width="10.7109375" style="271" customWidth="1"/>
    <col min="13578" max="13578" width="10.7109375" style="271" bestFit="1" customWidth="1"/>
    <col min="13579" max="13579" width="10.7109375" style="271" customWidth="1"/>
    <col min="13580" max="13580" width="10.7109375" style="271" bestFit="1" customWidth="1"/>
    <col min="13581" max="13581" width="10.7109375" style="271" customWidth="1"/>
    <col min="13582" max="13824" width="9.140625" style="271"/>
    <col min="13825" max="13825" width="89.85546875" style="271" bestFit="1" customWidth="1"/>
    <col min="13826" max="13832" width="10.7109375" style="271" bestFit="1" customWidth="1"/>
    <col min="13833" max="13833" width="10.7109375" style="271" customWidth="1"/>
    <col min="13834" max="13834" width="10.7109375" style="271" bestFit="1" customWidth="1"/>
    <col min="13835" max="13835" width="10.7109375" style="271" customWidth="1"/>
    <col min="13836" max="13836" width="10.7109375" style="271" bestFit="1" customWidth="1"/>
    <col min="13837" max="13837" width="10.7109375" style="271" customWidth="1"/>
    <col min="13838" max="14080" width="9.140625" style="271"/>
    <col min="14081" max="14081" width="89.85546875" style="271" bestFit="1" customWidth="1"/>
    <col min="14082" max="14088" width="10.7109375" style="271" bestFit="1" customWidth="1"/>
    <col min="14089" max="14089" width="10.7109375" style="271" customWidth="1"/>
    <col min="14090" max="14090" width="10.7109375" style="271" bestFit="1" customWidth="1"/>
    <col min="14091" max="14091" width="10.7109375" style="271" customWidth="1"/>
    <col min="14092" max="14092" width="10.7109375" style="271" bestFit="1" customWidth="1"/>
    <col min="14093" max="14093" width="10.7109375" style="271" customWidth="1"/>
    <col min="14094" max="14336" width="9.140625" style="271"/>
    <col min="14337" max="14337" width="89.85546875" style="271" bestFit="1" customWidth="1"/>
    <col min="14338" max="14344" width="10.7109375" style="271" bestFit="1" customWidth="1"/>
    <col min="14345" max="14345" width="10.7109375" style="271" customWidth="1"/>
    <col min="14346" max="14346" width="10.7109375" style="271" bestFit="1" customWidth="1"/>
    <col min="14347" max="14347" width="10.7109375" style="271" customWidth="1"/>
    <col min="14348" max="14348" width="10.7109375" style="271" bestFit="1" customWidth="1"/>
    <col min="14349" max="14349" width="10.7109375" style="271" customWidth="1"/>
    <col min="14350" max="14592" width="9.140625" style="271"/>
    <col min="14593" max="14593" width="89.85546875" style="271" bestFit="1" customWidth="1"/>
    <col min="14594" max="14600" width="10.7109375" style="271" bestFit="1" customWidth="1"/>
    <col min="14601" max="14601" width="10.7109375" style="271" customWidth="1"/>
    <col min="14602" max="14602" width="10.7109375" style="271" bestFit="1" customWidth="1"/>
    <col min="14603" max="14603" width="10.7109375" style="271" customWidth="1"/>
    <col min="14604" max="14604" width="10.7109375" style="271" bestFit="1" customWidth="1"/>
    <col min="14605" max="14605" width="10.7109375" style="271" customWidth="1"/>
    <col min="14606" max="14848" width="9.140625" style="271"/>
    <col min="14849" max="14849" width="89.85546875" style="271" bestFit="1" customWidth="1"/>
    <col min="14850" max="14856" width="10.7109375" style="271" bestFit="1" customWidth="1"/>
    <col min="14857" max="14857" width="10.7109375" style="271" customWidth="1"/>
    <col min="14858" max="14858" width="10.7109375" style="271" bestFit="1" customWidth="1"/>
    <col min="14859" max="14859" width="10.7109375" style="271" customWidth="1"/>
    <col min="14860" max="14860" width="10.7109375" style="271" bestFit="1" customWidth="1"/>
    <col min="14861" max="14861" width="10.7109375" style="271" customWidth="1"/>
    <col min="14862" max="15104" width="9.140625" style="271"/>
    <col min="15105" max="15105" width="89.85546875" style="271" bestFit="1" customWidth="1"/>
    <col min="15106" max="15112" width="10.7109375" style="271" bestFit="1" customWidth="1"/>
    <col min="15113" max="15113" width="10.7109375" style="271" customWidth="1"/>
    <col min="15114" max="15114" width="10.7109375" style="271" bestFit="1" customWidth="1"/>
    <col min="15115" max="15115" width="10.7109375" style="271" customWidth="1"/>
    <col min="15116" max="15116" width="10.7109375" style="271" bestFit="1" customWidth="1"/>
    <col min="15117" max="15117" width="10.7109375" style="271" customWidth="1"/>
    <col min="15118" max="15360" width="9.140625" style="271"/>
    <col min="15361" max="15361" width="89.85546875" style="271" bestFit="1" customWidth="1"/>
    <col min="15362" max="15368" width="10.7109375" style="271" bestFit="1" customWidth="1"/>
    <col min="15369" max="15369" width="10.7109375" style="271" customWidth="1"/>
    <col min="15370" max="15370" width="10.7109375" style="271" bestFit="1" customWidth="1"/>
    <col min="15371" max="15371" width="10.7109375" style="271" customWidth="1"/>
    <col min="15372" max="15372" width="10.7109375" style="271" bestFit="1" customWidth="1"/>
    <col min="15373" max="15373" width="10.7109375" style="271" customWidth="1"/>
    <col min="15374" max="15616" width="9.140625" style="271"/>
    <col min="15617" max="15617" width="89.85546875" style="271" bestFit="1" customWidth="1"/>
    <col min="15618" max="15624" width="10.7109375" style="271" bestFit="1" customWidth="1"/>
    <col min="15625" max="15625" width="10.7109375" style="271" customWidth="1"/>
    <col min="15626" max="15626" width="10.7109375" style="271" bestFit="1" customWidth="1"/>
    <col min="15627" max="15627" width="10.7109375" style="271" customWidth="1"/>
    <col min="15628" max="15628" width="10.7109375" style="271" bestFit="1" customWidth="1"/>
    <col min="15629" max="15629" width="10.7109375" style="271" customWidth="1"/>
    <col min="15630" max="15872" width="9.140625" style="271"/>
    <col min="15873" max="15873" width="89.85546875" style="271" bestFit="1" customWidth="1"/>
    <col min="15874" max="15880" width="10.7109375" style="271" bestFit="1" customWidth="1"/>
    <col min="15881" max="15881" width="10.7109375" style="271" customWidth="1"/>
    <col min="15882" max="15882" width="10.7109375" style="271" bestFit="1" customWidth="1"/>
    <col min="15883" max="15883" width="10.7109375" style="271" customWidth="1"/>
    <col min="15884" max="15884" width="10.7109375" style="271" bestFit="1" customWidth="1"/>
    <col min="15885" max="15885" width="10.7109375" style="271" customWidth="1"/>
    <col min="15886" max="16128" width="9.140625" style="271"/>
    <col min="16129" max="16129" width="89.85546875" style="271" bestFit="1" customWidth="1"/>
    <col min="16130" max="16136" width="10.7109375" style="271" bestFit="1" customWidth="1"/>
    <col min="16137" max="16137" width="10.7109375" style="271" customWidth="1"/>
    <col min="16138" max="16138" width="10.7109375" style="271" bestFit="1" customWidth="1"/>
    <col min="16139" max="16139" width="10.7109375" style="271" customWidth="1"/>
    <col min="16140" max="16140" width="10.7109375" style="271" bestFit="1" customWidth="1"/>
    <col min="16141" max="16141" width="10.7109375" style="271" customWidth="1"/>
    <col min="16142" max="16384" width="9.140625" style="271"/>
  </cols>
  <sheetData>
    <row r="1" spans="1:15" ht="30" customHeight="1">
      <c r="A1" s="910" t="s">
        <v>333</v>
      </c>
      <c r="B1" s="910"/>
      <c r="C1" s="910"/>
      <c r="D1" s="910"/>
      <c r="E1" s="910"/>
      <c r="F1" s="910"/>
      <c r="G1" s="910"/>
      <c r="H1" s="910"/>
      <c r="I1" s="910"/>
      <c r="J1" s="910"/>
      <c r="K1" s="910"/>
      <c r="L1" s="910"/>
      <c r="M1" s="292"/>
      <c r="N1" s="429" t="s">
        <v>1442</v>
      </c>
    </row>
    <row r="2" spans="1:15" ht="15" customHeight="1">
      <c r="A2" s="911" t="s">
        <v>560</v>
      </c>
      <c r="B2" s="911"/>
      <c r="C2" s="911"/>
      <c r="D2" s="911"/>
      <c r="E2" s="911"/>
      <c r="F2" s="911"/>
      <c r="G2" s="911"/>
      <c r="H2" s="911"/>
      <c r="I2" s="911"/>
      <c r="J2" s="911"/>
      <c r="K2" s="911"/>
      <c r="L2" s="911"/>
      <c r="M2" s="293"/>
    </row>
    <row r="3" spans="1:15" ht="15" customHeight="1">
      <c r="A3" s="911" t="s">
        <v>772</v>
      </c>
      <c r="B3" s="911"/>
      <c r="C3" s="911"/>
      <c r="D3" s="911"/>
      <c r="E3" s="911"/>
      <c r="F3" s="911"/>
      <c r="G3" s="911"/>
      <c r="H3" s="911"/>
      <c r="I3" s="911"/>
      <c r="J3" s="911"/>
      <c r="K3" s="911"/>
      <c r="L3" s="911"/>
      <c r="M3" s="293"/>
    </row>
    <row r="4" spans="1:15" ht="30" customHeight="1">
      <c r="A4" s="912" t="s">
        <v>2</v>
      </c>
      <c r="B4" s="912"/>
      <c r="C4" s="912"/>
      <c r="D4" s="912"/>
      <c r="E4" s="912"/>
      <c r="F4" s="912"/>
      <c r="G4" s="912"/>
      <c r="H4" s="912"/>
      <c r="I4" s="912"/>
      <c r="J4" s="912"/>
      <c r="K4" s="912"/>
      <c r="L4" s="912"/>
      <c r="M4" s="294"/>
    </row>
    <row r="5" spans="1:15" ht="3.75" customHeight="1" thickBot="1">
      <c r="L5" s="271"/>
      <c r="M5" s="271"/>
    </row>
    <row r="6" spans="1:15" s="439" customFormat="1" ht="30" customHeight="1" thickTop="1" thickBot="1">
      <c r="A6" s="436"/>
      <c r="B6" s="437" t="s">
        <v>561</v>
      </c>
      <c r="C6" s="437" t="s">
        <v>562</v>
      </c>
      <c r="D6" s="437" t="s">
        <v>563</v>
      </c>
      <c r="E6" s="437" t="s">
        <v>564</v>
      </c>
      <c r="F6" s="437" t="s">
        <v>565</v>
      </c>
      <c r="G6" s="437" t="s">
        <v>566</v>
      </c>
      <c r="H6" s="437" t="s">
        <v>567</v>
      </c>
      <c r="I6" s="437" t="s">
        <v>568</v>
      </c>
      <c r="J6" s="437" t="s">
        <v>569</v>
      </c>
      <c r="K6" s="437" t="s">
        <v>1444</v>
      </c>
      <c r="L6" s="437" t="s">
        <v>570</v>
      </c>
      <c r="M6" s="437" t="s">
        <v>1445</v>
      </c>
    </row>
    <row r="7" spans="1:15" s="444" customFormat="1" ht="15" customHeight="1" thickTop="1" thickBot="1">
      <c r="A7" s="440" t="s">
        <v>571</v>
      </c>
      <c r="B7" s="441">
        <v>7223308.3173700003</v>
      </c>
      <c r="C7" s="441">
        <v>7842731.3683599997</v>
      </c>
      <c r="D7" s="441">
        <v>9235270.4148399998</v>
      </c>
      <c r="E7" s="441">
        <v>10253531.655440001</v>
      </c>
      <c r="F7" s="441">
        <v>10538299.414940001</v>
      </c>
      <c r="G7" s="441">
        <v>11107875.534559999</v>
      </c>
      <c r="H7" s="441">
        <v>11882423.19973</v>
      </c>
      <c r="I7" s="441">
        <v>12358505.800299998</v>
      </c>
      <c r="J7" s="441">
        <v>12981952.264209999</v>
      </c>
      <c r="K7" s="441">
        <v>13370531.086680001</v>
      </c>
      <c r="L7" s="441">
        <v>13871182.641479999</v>
      </c>
      <c r="M7" s="441">
        <v>14028138.930389998</v>
      </c>
      <c r="O7" s="493"/>
    </row>
    <row r="8" spans="1:15" s="447" customFormat="1" ht="15" customHeight="1" thickTop="1">
      <c r="A8" s="445" t="s">
        <v>9</v>
      </c>
      <c r="B8" s="446">
        <v>897949.87373999995</v>
      </c>
      <c r="C8" s="446">
        <v>975643.83765</v>
      </c>
      <c r="D8" s="446">
        <v>881227.46496000001</v>
      </c>
      <c r="E8" s="446">
        <v>1091391.3767899999</v>
      </c>
      <c r="F8" s="446">
        <v>1084039.86048</v>
      </c>
      <c r="G8" s="446">
        <v>1169392.3503699999</v>
      </c>
      <c r="H8" s="446">
        <v>1528196.3073900002</v>
      </c>
      <c r="I8" s="446">
        <v>1280264.2090699999</v>
      </c>
      <c r="J8" s="446">
        <v>1557702.3367300001</v>
      </c>
      <c r="K8" s="446">
        <v>1564767.0477799999</v>
      </c>
      <c r="L8" s="446">
        <v>1155438.63002</v>
      </c>
      <c r="M8" s="446">
        <v>956967.17791999993</v>
      </c>
      <c r="O8" s="493"/>
    </row>
    <row r="9" spans="1:15" s="447" customFormat="1" ht="15" customHeight="1">
      <c r="A9" s="445" t="s">
        <v>18</v>
      </c>
      <c r="B9" s="446">
        <v>1338002.37087</v>
      </c>
      <c r="C9" s="446">
        <v>1074834.42805</v>
      </c>
      <c r="D9" s="446">
        <v>1600733.6845999998</v>
      </c>
      <c r="E9" s="446">
        <v>1682069.7639600001</v>
      </c>
      <c r="F9" s="446">
        <v>1220596.2469600001</v>
      </c>
      <c r="G9" s="446">
        <v>987565.80467999994</v>
      </c>
      <c r="H9" s="446">
        <v>921771.61235000007</v>
      </c>
      <c r="I9" s="446">
        <v>1022775.52862</v>
      </c>
      <c r="J9" s="446">
        <v>698388.33608000004</v>
      </c>
      <c r="K9" s="446">
        <v>579867.68198999995</v>
      </c>
      <c r="L9" s="446">
        <v>1381728.96936</v>
      </c>
      <c r="M9" s="446">
        <v>1480715.17068</v>
      </c>
      <c r="O9" s="493"/>
    </row>
    <row r="10" spans="1:15" s="447" customFormat="1" ht="15" customHeight="1">
      <c r="A10" s="445" t="s">
        <v>27</v>
      </c>
      <c r="B10" s="446">
        <v>4820726.0470600007</v>
      </c>
      <c r="C10" s="446">
        <v>5586924.29801</v>
      </c>
      <c r="D10" s="446">
        <v>6523537.0690900004</v>
      </c>
      <c r="E10" s="446">
        <v>7084655.6577299992</v>
      </c>
      <c r="F10" s="446">
        <v>7770232.8568700003</v>
      </c>
      <c r="G10" s="446">
        <v>8316734.6212399993</v>
      </c>
      <c r="H10" s="446">
        <v>8590879.5456499998</v>
      </c>
      <c r="I10" s="446">
        <v>9023484.7857299987</v>
      </c>
      <c r="J10" s="446">
        <v>9736894.0988700017</v>
      </c>
      <c r="K10" s="446">
        <v>10254227.37177</v>
      </c>
      <c r="L10" s="446">
        <v>10530974.422010001</v>
      </c>
      <c r="M10" s="446">
        <v>10888504.1975</v>
      </c>
      <c r="O10" s="493"/>
    </row>
    <row r="11" spans="1:15" s="447" customFormat="1" ht="15" customHeight="1">
      <c r="A11" s="448" t="s">
        <v>572</v>
      </c>
      <c r="B11" s="446">
        <v>4850331.6453599995</v>
      </c>
      <c r="C11" s="446">
        <v>5617567.9817599999</v>
      </c>
      <c r="D11" s="446">
        <v>6557454.6520600002</v>
      </c>
      <c r="E11" s="446">
        <v>7114552.6969799995</v>
      </c>
      <c r="F11" s="446">
        <v>7790039.4369099997</v>
      </c>
      <c r="G11" s="446">
        <v>8318955.2788399998</v>
      </c>
      <c r="H11" s="446">
        <v>8329562.4731899993</v>
      </c>
      <c r="I11" s="446">
        <v>8622399.8933700006</v>
      </c>
      <c r="J11" s="446">
        <v>9329006.5462299995</v>
      </c>
      <c r="K11" s="446">
        <v>9879439.3768300004</v>
      </c>
      <c r="L11" s="446">
        <v>10151352.82123</v>
      </c>
      <c r="M11" s="446">
        <v>10542299.70593</v>
      </c>
      <c r="O11" s="493"/>
    </row>
    <row r="12" spans="1:15" s="447" customFormat="1" ht="15" customHeight="1">
      <c r="A12" s="448" t="s">
        <v>573</v>
      </c>
      <c r="B12" s="446">
        <v>4764561.2368999999</v>
      </c>
      <c r="C12" s="446">
        <v>5443248.7034099996</v>
      </c>
      <c r="D12" s="446">
        <v>6382989.2288599992</v>
      </c>
      <c r="E12" s="446">
        <v>6923968.0471299998</v>
      </c>
      <c r="F12" s="446">
        <v>7561448.3668999998</v>
      </c>
      <c r="G12" s="446">
        <v>7775482.71416</v>
      </c>
      <c r="H12" s="446">
        <v>7920920.9096499998</v>
      </c>
      <c r="I12" s="446">
        <v>6628435.7765699998</v>
      </c>
      <c r="J12" s="446">
        <v>7432525.5367000001</v>
      </c>
      <c r="K12" s="446">
        <v>8094806.6756099993</v>
      </c>
      <c r="L12" s="446">
        <v>8539456.8407199997</v>
      </c>
      <c r="M12" s="446">
        <v>9046613.0855299998</v>
      </c>
      <c r="O12" s="493"/>
    </row>
    <row r="13" spans="1:15" s="447" customFormat="1" ht="15" customHeight="1">
      <c r="A13" s="448" t="s">
        <v>574</v>
      </c>
      <c r="B13" s="446">
        <v>85770.408459999991</v>
      </c>
      <c r="C13" s="446">
        <v>174319.27835000001</v>
      </c>
      <c r="D13" s="446">
        <v>174465.42319999999</v>
      </c>
      <c r="E13" s="446">
        <v>190584.64984999999</v>
      </c>
      <c r="F13" s="446">
        <v>228591.07001</v>
      </c>
      <c r="G13" s="446">
        <v>543472.56467999995</v>
      </c>
      <c r="H13" s="446">
        <v>408641.56354</v>
      </c>
      <c r="I13" s="446">
        <v>1993964.1168</v>
      </c>
      <c r="J13" s="446">
        <v>1896481.0095299999</v>
      </c>
      <c r="K13" s="446">
        <v>1784632.7012199999</v>
      </c>
      <c r="L13" s="446">
        <v>1611895.9805099999</v>
      </c>
      <c r="M13" s="446">
        <v>1495686.6204000001</v>
      </c>
      <c r="O13" s="493"/>
    </row>
    <row r="14" spans="1:15" s="447" customFormat="1" ht="15" customHeight="1">
      <c r="A14" s="448" t="s">
        <v>575</v>
      </c>
      <c r="B14" s="446">
        <v>12668.696840000001</v>
      </c>
      <c r="C14" s="446">
        <v>23989.08596</v>
      </c>
      <c r="D14" s="446">
        <v>19524.553449999999</v>
      </c>
      <c r="E14" s="446">
        <v>31371.718129999997</v>
      </c>
      <c r="F14" s="446">
        <v>31207.318629999998</v>
      </c>
      <c r="G14" s="446">
        <v>35031.550579999996</v>
      </c>
      <c r="H14" s="446">
        <v>12952.499310000001</v>
      </c>
      <c r="I14" s="446">
        <v>58198.664899999996</v>
      </c>
      <c r="J14" s="446">
        <v>71653.822790000006</v>
      </c>
      <c r="K14" s="446">
        <v>79189.75447</v>
      </c>
      <c r="L14" s="446">
        <v>117592.50752</v>
      </c>
      <c r="M14" s="446">
        <v>84079.845700000005</v>
      </c>
      <c r="O14" s="493"/>
    </row>
    <row r="15" spans="1:15" s="447" customFormat="1" ht="15" customHeight="1">
      <c r="A15" s="448" t="s">
        <v>576</v>
      </c>
      <c r="B15" s="446">
        <v>11854.44859</v>
      </c>
      <c r="C15" s="446">
        <v>21233.137620000001</v>
      </c>
      <c r="D15" s="446">
        <v>16597.17123</v>
      </c>
      <c r="E15" s="446">
        <v>24516.231319999999</v>
      </c>
      <c r="F15" s="446">
        <v>24590.347559999998</v>
      </c>
      <c r="G15" s="446">
        <v>26163.190170000002</v>
      </c>
      <c r="H15" s="446">
        <v>10123.31616</v>
      </c>
      <c r="I15" s="446">
        <v>32613.480050000002</v>
      </c>
      <c r="J15" s="446">
        <v>16410.668409999998</v>
      </c>
      <c r="K15" s="446">
        <v>38209.258409999995</v>
      </c>
      <c r="L15" s="446">
        <v>36426.471359999996</v>
      </c>
      <c r="M15" s="446">
        <v>28427.730670000001</v>
      </c>
      <c r="O15" s="493"/>
    </row>
    <row r="16" spans="1:15" s="447" customFormat="1" ht="15" customHeight="1">
      <c r="A16" s="448" t="s">
        <v>577</v>
      </c>
      <c r="B16" s="446">
        <v>814.24824999999998</v>
      </c>
      <c r="C16" s="446">
        <v>2755.9483399999999</v>
      </c>
      <c r="D16" s="446">
        <v>2927.3822200000004</v>
      </c>
      <c r="E16" s="446">
        <v>6855.4868099999994</v>
      </c>
      <c r="F16" s="446">
        <v>6616.9710700000005</v>
      </c>
      <c r="G16" s="446">
        <v>8868.3604099999993</v>
      </c>
      <c r="H16" s="446">
        <v>2829.1831499999998</v>
      </c>
      <c r="I16" s="446">
        <v>25585.184850000001</v>
      </c>
      <c r="J16" s="446">
        <v>55243.15438</v>
      </c>
      <c r="K16" s="446">
        <v>40980.496060000005</v>
      </c>
      <c r="L16" s="446">
        <v>81166.036160000003</v>
      </c>
      <c r="M16" s="446">
        <v>55652.115030000001</v>
      </c>
      <c r="O16" s="493"/>
    </row>
    <row r="17" spans="1:15" s="447" customFormat="1" ht="15" customHeight="1">
      <c r="A17" s="448" t="s">
        <v>578</v>
      </c>
      <c r="B17" s="446">
        <v>52509.15322</v>
      </c>
      <c r="C17" s="446">
        <v>58235.36608</v>
      </c>
      <c r="D17" s="446">
        <v>76135.38291</v>
      </c>
      <c r="E17" s="446">
        <v>83348.606569999989</v>
      </c>
      <c r="F17" s="446">
        <v>94769.83438</v>
      </c>
      <c r="G17" s="446">
        <v>100682.64201000001</v>
      </c>
      <c r="H17" s="446">
        <v>99996.51367</v>
      </c>
      <c r="I17" s="446">
        <v>103518.38303</v>
      </c>
      <c r="J17" s="446">
        <v>134221.28622000001</v>
      </c>
      <c r="K17" s="446">
        <v>163566.21679000001</v>
      </c>
      <c r="L17" s="446">
        <v>171055.24134000001</v>
      </c>
      <c r="M17" s="446">
        <v>238933.04191999999</v>
      </c>
      <c r="O17" s="493"/>
    </row>
    <row r="18" spans="1:15" s="447" customFormat="1" ht="15" customHeight="1">
      <c r="A18" s="448" t="s">
        <v>579</v>
      </c>
      <c r="B18" s="446">
        <v>48407.304689999997</v>
      </c>
      <c r="C18" s="446">
        <v>55099.944069999998</v>
      </c>
      <c r="D18" s="446">
        <v>61806.025350000004</v>
      </c>
      <c r="E18" s="446">
        <v>63989.835290000003</v>
      </c>
      <c r="F18" s="446">
        <v>64721.410779999998</v>
      </c>
      <c r="G18" s="446">
        <v>65923.741580000002</v>
      </c>
      <c r="H18" s="446">
        <v>62714.432509999999</v>
      </c>
      <c r="I18" s="446">
        <v>54316.111840000005</v>
      </c>
      <c r="J18" s="446">
        <v>46448.303530000005</v>
      </c>
      <c r="K18" s="446">
        <v>51887.717939999995</v>
      </c>
      <c r="L18" s="446">
        <v>52586.174810000004</v>
      </c>
      <c r="M18" s="446">
        <v>53636.509299999998</v>
      </c>
      <c r="O18" s="493"/>
    </row>
    <row r="19" spans="1:15" s="447" customFormat="1" ht="15" customHeight="1">
      <c r="A19" s="448" t="s">
        <v>580</v>
      </c>
      <c r="B19" s="446">
        <v>4101.8485300000002</v>
      </c>
      <c r="C19" s="446">
        <v>3135.4220099999998</v>
      </c>
      <c r="D19" s="446">
        <v>14329.35756</v>
      </c>
      <c r="E19" s="446">
        <v>19358.771280000001</v>
      </c>
      <c r="F19" s="446">
        <v>30048.423600000002</v>
      </c>
      <c r="G19" s="446">
        <v>34758.900430000002</v>
      </c>
      <c r="H19" s="446">
        <v>37282.081159999994</v>
      </c>
      <c r="I19" s="446">
        <v>49202.271189999999</v>
      </c>
      <c r="J19" s="446">
        <v>87772.982690000004</v>
      </c>
      <c r="K19" s="446">
        <v>111678.49884999999</v>
      </c>
      <c r="L19" s="446">
        <v>118469.06653</v>
      </c>
      <c r="M19" s="446">
        <v>185296.53262000001</v>
      </c>
      <c r="O19" s="493"/>
    </row>
    <row r="20" spans="1:15" s="447" customFormat="1" ht="15" customHeight="1">
      <c r="A20" s="448" t="s">
        <v>40</v>
      </c>
      <c r="B20" s="446">
        <v>49778.598229999996</v>
      </c>
      <c r="C20" s="446">
        <v>55156.156069999997</v>
      </c>
      <c r="D20" s="446">
        <v>63560.720630000003</v>
      </c>
      <c r="E20" s="446">
        <v>66983.575440000001</v>
      </c>
      <c r="F20" s="446">
        <v>72981.89304000001</v>
      </c>
      <c r="G20" s="446">
        <v>89913.244780000008</v>
      </c>
      <c r="H20" s="446">
        <v>385225.53942000004</v>
      </c>
      <c r="I20" s="446">
        <v>502398.82581000001</v>
      </c>
      <c r="J20" s="446">
        <v>469631.47147000005</v>
      </c>
      <c r="K20" s="446">
        <v>434650.76780999999</v>
      </c>
      <c r="L20" s="446">
        <v>398091.85529000004</v>
      </c>
      <c r="M20" s="446">
        <v>363386.55723999999</v>
      </c>
      <c r="O20" s="493"/>
    </row>
    <row r="21" spans="1:15" s="447" customFormat="1" ht="15" customHeight="1">
      <c r="A21" s="448" t="s">
        <v>581</v>
      </c>
      <c r="B21" s="446">
        <v>-144562.04659000001</v>
      </c>
      <c r="C21" s="446">
        <v>-168024.29186000003</v>
      </c>
      <c r="D21" s="446">
        <v>-193138.23996000001</v>
      </c>
      <c r="E21" s="446">
        <v>-211600.93938999998</v>
      </c>
      <c r="F21" s="446">
        <v>-218765.62609000001</v>
      </c>
      <c r="G21" s="446">
        <v>-227848.09497000001</v>
      </c>
      <c r="H21" s="446">
        <v>-236857.47993999999</v>
      </c>
      <c r="I21" s="446">
        <v>-263030.98138000001</v>
      </c>
      <c r="J21" s="446">
        <v>-267619.02784</v>
      </c>
      <c r="K21" s="446">
        <v>-302618.74413000001</v>
      </c>
      <c r="L21" s="446">
        <v>-307118.00336999999</v>
      </c>
      <c r="M21" s="446">
        <v>-340194.95329000003</v>
      </c>
      <c r="O21" s="493"/>
    </row>
    <row r="22" spans="1:15" s="447" customFormat="1" ht="15" customHeight="1">
      <c r="A22" s="445" t="s">
        <v>70</v>
      </c>
      <c r="B22" s="446">
        <v>50201.881430000001</v>
      </c>
      <c r="C22" s="446">
        <v>68217.99179</v>
      </c>
      <c r="D22" s="446">
        <v>71151.329769999997</v>
      </c>
      <c r="E22" s="446">
        <v>96586.277050000004</v>
      </c>
      <c r="F22" s="446">
        <v>117490.71656</v>
      </c>
      <c r="G22" s="446">
        <v>100538.53173</v>
      </c>
      <c r="H22" s="446">
        <v>152801.56822999998</v>
      </c>
      <c r="I22" s="446">
        <v>161168.63467</v>
      </c>
      <c r="J22" s="446">
        <v>198796.17716999998</v>
      </c>
      <c r="K22" s="446">
        <v>152713.26580000002</v>
      </c>
      <c r="L22" s="446">
        <v>153398.67204</v>
      </c>
      <c r="M22" s="446">
        <v>148795.57309999998</v>
      </c>
      <c r="O22" s="493"/>
    </row>
    <row r="23" spans="1:15" s="447" customFormat="1" ht="15" customHeight="1">
      <c r="A23" s="445" t="s">
        <v>76</v>
      </c>
      <c r="B23" s="446">
        <v>107.37781</v>
      </c>
      <c r="C23" s="446">
        <v>802.87522999999999</v>
      </c>
      <c r="D23" s="446">
        <v>774.5249399999999</v>
      </c>
      <c r="E23" s="446">
        <v>217.45935</v>
      </c>
      <c r="F23" s="446">
        <v>14702.92633</v>
      </c>
      <c r="G23" s="446">
        <v>4377.7575199999992</v>
      </c>
      <c r="H23" s="446">
        <v>2249.8952999999997</v>
      </c>
      <c r="I23" s="446">
        <v>3022.4547200000002</v>
      </c>
      <c r="J23" s="446">
        <v>4837.2082</v>
      </c>
      <c r="K23" s="446">
        <v>7159.3063400000001</v>
      </c>
      <c r="L23" s="446">
        <v>9543.1786899999988</v>
      </c>
      <c r="M23" s="446">
        <v>8731.6399099999999</v>
      </c>
      <c r="O23" s="493"/>
    </row>
    <row r="24" spans="1:15" s="447" customFormat="1" ht="15" customHeight="1">
      <c r="A24" s="445" t="s">
        <v>582</v>
      </c>
      <c r="B24" s="446">
        <v>5561.5434800000003</v>
      </c>
      <c r="C24" s="446">
        <v>6145.9994800000004</v>
      </c>
      <c r="D24" s="446">
        <v>7406.5659599999999</v>
      </c>
      <c r="E24" s="446">
        <v>109452.79794</v>
      </c>
      <c r="F24" s="446">
        <v>145815.33447999999</v>
      </c>
      <c r="G24" s="446">
        <v>291744.09567000001</v>
      </c>
      <c r="H24" s="446">
        <v>451175.23726999998</v>
      </c>
      <c r="I24" s="446">
        <v>627789.64877999993</v>
      </c>
      <c r="J24" s="446">
        <v>544596.33307000005</v>
      </c>
      <c r="K24" s="446">
        <v>526315.60166000004</v>
      </c>
      <c r="L24" s="446">
        <v>336476.10542000004</v>
      </c>
      <c r="M24" s="446">
        <v>250976.98094000001</v>
      </c>
      <c r="O24" s="493"/>
    </row>
    <row r="25" spans="1:15" s="447" customFormat="1" ht="15" customHeight="1">
      <c r="A25" s="445" t="s">
        <v>86</v>
      </c>
      <c r="B25" s="446">
        <v>95026.110610000003</v>
      </c>
      <c r="C25" s="446">
        <v>109212.29884999999</v>
      </c>
      <c r="D25" s="446">
        <v>119937.14044</v>
      </c>
      <c r="E25" s="446">
        <v>125444.43909999999</v>
      </c>
      <c r="F25" s="446">
        <v>136357.38650999998</v>
      </c>
      <c r="G25" s="446">
        <v>183327.78938</v>
      </c>
      <c r="H25" s="446">
        <v>189127.1029</v>
      </c>
      <c r="I25" s="446">
        <v>197109.32596000002</v>
      </c>
      <c r="J25" s="446">
        <v>190997.94696</v>
      </c>
      <c r="K25" s="446">
        <v>207846.31775999998</v>
      </c>
      <c r="L25" s="446">
        <v>223464.19534000001</v>
      </c>
      <c r="M25" s="446">
        <v>221060.6207</v>
      </c>
      <c r="O25" s="493"/>
    </row>
    <row r="26" spans="1:15" s="447" customFormat="1" ht="15" customHeight="1">
      <c r="A26" s="445" t="s">
        <v>583</v>
      </c>
      <c r="B26" s="446">
        <v>15733.112369999999</v>
      </c>
      <c r="C26" s="446">
        <v>20949.639300000003</v>
      </c>
      <c r="D26" s="446">
        <v>30502.63508</v>
      </c>
      <c r="E26" s="446">
        <v>63713.883520000003</v>
      </c>
      <c r="F26" s="446">
        <v>49064.086750000002</v>
      </c>
      <c r="G26" s="446">
        <v>54194.58397</v>
      </c>
      <c r="H26" s="446">
        <v>46221.930639999999</v>
      </c>
      <c r="I26" s="446">
        <v>42891.212749999999</v>
      </c>
      <c r="J26" s="446">
        <v>49739.827130000005</v>
      </c>
      <c r="K26" s="446">
        <v>77634.493579999995</v>
      </c>
      <c r="L26" s="446">
        <v>80158.468599999993</v>
      </c>
      <c r="M26" s="446">
        <v>72387.569640000002</v>
      </c>
      <c r="O26" s="493"/>
    </row>
    <row r="27" spans="1:15" s="449" customFormat="1" ht="15" customHeight="1" thickBot="1">
      <c r="A27" s="445" t="s">
        <v>102</v>
      </c>
      <c r="B27" s="446">
        <v>0</v>
      </c>
      <c r="C27" s="446">
        <v>0</v>
      </c>
      <c r="D27" s="446">
        <v>0</v>
      </c>
      <c r="E27" s="446">
        <v>0</v>
      </c>
      <c r="F27" s="446">
        <v>0</v>
      </c>
      <c r="G27" s="446">
        <v>0</v>
      </c>
      <c r="H27" s="446">
        <v>0</v>
      </c>
      <c r="I27" s="446">
        <v>0</v>
      </c>
      <c r="J27" s="446">
        <v>0</v>
      </c>
      <c r="K27" s="446">
        <v>0</v>
      </c>
      <c r="L27" s="446">
        <v>0</v>
      </c>
      <c r="M27" s="446">
        <v>0</v>
      </c>
      <c r="O27" s="493"/>
    </row>
    <row r="28" spans="1:15" s="444" customFormat="1" ht="15" customHeight="1" thickTop="1" thickBot="1">
      <c r="A28" s="440" t="s">
        <v>584</v>
      </c>
      <c r="B28" s="441">
        <v>6769528.1249599997</v>
      </c>
      <c r="C28" s="441">
        <v>7343811.2807799997</v>
      </c>
      <c r="D28" s="441">
        <v>8680731.9509999994</v>
      </c>
      <c r="E28" s="441">
        <v>9627167.1735499986</v>
      </c>
      <c r="F28" s="441">
        <v>9861719.1519900002</v>
      </c>
      <c r="G28" s="441">
        <v>10371930.459100001</v>
      </c>
      <c r="H28" s="441">
        <v>11130604.68266</v>
      </c>
      <c r="I28" s="441">
        <v>11531488.74546</v>
      </c>
      <c r="J28" s="441">
        <v>12083510.421780001</v>
      </c>
      <c r="K28" s="441">
        <v>12481092.239250001</v>
      </c>
      <c r="L28" s="441">
        <v>12937263.22023</v>
      </c>
      <c r="M28" s="441">
        <v>13074403.44318</v>
      </c>
      <c r="O28" s="493"/>
    </row>
    <row r="29" spans="1:15" s="447" customFormat="1" ht="15" customHeight="1" thickTop="1">
      <c r="A29" s="445" t="s">
        <v>585</v>
      </c>
      <c r="B29" s="446">
        <v>5973126.0757100005</v>
      </c>
      <c r="C29" s="446">
        <v>6453670.8342700005</v>
      </c>
      <c r="D29" s="446">
        <v>7431700.9958100002</v>
      </c>
      <c r="E29" s="446">
        <v>8203038.6017399998</v>
      </c>
      <c r="F29" s="446">
        <v>8281147.6344300006</v>
      </c>
      <c r="G29" s="446">
        <v>8364578.02563</v>
      </c>
      <c r="H29" s="446">
        <v>8812392.2032900006</v>
      </c>
      <c r="I29" s="446">
        <v>8974598.0903899986</v>
      </c>
      <c r="J29" s="446">
        <v>9492345.4090899993</v>
      </c>
      <c r="K29" s="446">
        <v>4382230.9315799996</v>
      </c>
      <c r="L29" s="446">
        <v>4162758.1408600002</v>
      </c>
      <c r="M29" s="446">
        <v>10912606.528000001</v>
      </c>
      <c r="O29" s="493"/>
    </row>
    <row r="30" spans="1:15" s="447" customFormat="1" ht="15" customHeight="1">
      <c r="A30" s="448" t="s">
        <v>586</v>
      </c>
      <c r="B30" s="446">
        <v>1028010.2229500001</v>
      </c>
      <c r="C30" s="446">
        <v>1315468.93802</v>
      </c>
      <c r="D30" s="446">
        <v>1435862.49223</v>
      </c>
      <c r="E30" s="446">
        <v>1285123.3313499999</v>
      </c>
      <c r="F30" s="446">
        <v>1375349.7096199999</v>
      </c>
      <c r="G30" s="446">
        <v>1060864.4136300001</v>
      </c>
      <c r="H30" s="446">
        <v>1251795.5850899999</v>
      </c>
      <c r="I30" s="446">
        <v>1294791.6651400002</v>
      </c>
      <c r="J30" s="446">
        <v>1108133.32158</v>
      </c>
      <c r="K30" s="446">
        <v>983936.47536000004</v>
      </c>
      <c r="L30" s="446">
        <v>1126395.1150799999</v>
      </c>
      <c r="M30" s="446">
        <v>1168877.1394100001</v>
      </c>
      <c r="O30" s="493"/>
    </row>
    <row r="31" spans="1:15" s="447" customFormat="1" ht="15" customHeight="1">
      <c r="A31" s="448" t="s">
        <v>587</v>
      </c>
      <c r="B31" s="446">
        <v>1362471.05067</v>
      </c>
      <c r="C31" s="446">
        <v>1585340.17866</v>
      </c>
      <c r="D31" s="446">
        <v>1731606.61301</v>
      </c>
      <c r="E31" s="446">
        <v>1763928.1807200001</v>
      </c>
      <c r="F31" s="446">
        <v>1765670.4951099998</v>
      </c>
      <c r="G31" s="446">
        <v>1552488.8249100002</v>
      </c>
      <c r="H31" s="446">
        <v>1565335.0885399999</v>
      </c>
      <c r="I31" s="446">
        <v>1620178.86732</v>
      </c>
      <c r="J31" s="446">
        <v>1737457.4778800001</v>
      </c>
      <c r="K31" s="446">
        <v>1735702.50667</v>
      </c>
      <c r="L31" s="446">
        <v>1883511.3530899999</v>
      </c>
      <c r="M31" s="446">
        <v>1872577.47312</v>
      </c>
      <c r="O31" s="493"/>
    </row>
    <row r="32" spans="1:15" s="447" customFormat="1" ht="15" customHeight="1">
      <c r="A32" s="448" t="s">
        <v>588</v>
      </c>
      <c r="B32" s="446">
        <v>120810.28158</v>
      </c>
      <c r="C32" s="446">
        <v>46620.450450000004</v>
      </c>
      <c r="D32" s="446">
        <v>25154.70318</v>
      </c>
      <c r="E32" s="446">
        <v>22135.81322</v>
      </c>
      <c r="F32" s="446">
        <v>16021.18326</v>
      </c>
      <c r="G32" s="446">
        <v>5099.9520899999998</v>
      </c>
      <c r="H32" s="446">
        <v>4610.6847400000006</v>
      </c>
      <c r="I32" s="446">
        <v>3523.8932999999997</v>
      </c>
      <c r="J32" s="446">
        <v>3516.40843</v>
      </c>
      <c r="K32" s="446">
        <v>3493.8865000000001</v>
      </c>
      <c r="L32" s="446">
        <v>3494.04036</v>
      </c>
      <c r="M32" s="446">
        <v>299.36108000000002</v>
      </c>
      <c r="O32" s="493"/>
    </row>
    <row r="33" spans="1:15" s="447" customFormat="1" ht="15" customHeight="1">
      <c r="A33" s="448" t="s">
        <v>589</v>
      </c>
      <c r="B33" s="446">
        <v>74456.599900000001</v>
      </c>
      <c r="C33" s="446">
        <v>88427.482499999998</v>
      </c>
      <c r="D33" s="446">
        <v>81577.913680000012</v>
      </c>
      <c r="E33" s="446">
        <v>127668.30354000001</v>
      </c>
      <c r="F33" s="446">
        <v>145908.53308000002</v>
      </c>
      <c r="G33" s="446">
        <v>125665.55807</v>
      </c>
      <c r="H33" s="446">
        <v>111386.25168</v>
      </c>
      <c r="I33" s="446">
        <v>154737.87958000001</v>
      </c>
      <c r="J33" s="446">
        <v>132297.68002999999</v>
      </c>
      <c r="K33" s="446">
        <v>171274.22878</v>
      </c>
      <c r="L33" s="446">
        <v>203486.67287000001</v>
      </c>
      <c r="M33" s="446">
        <v>241481.45503000001</v>
      </c>
      <c r="O33" s="493"/>
    </row>
    <row r="34" spans="1:15" s="447" customFormat="1" ht="15" customHeight="1">
      <c r="A34" s="448" t="s">
        <v>590</v>
      </c>
      <c r="B34" s="446">
        <v>3208242.70939</v>
      </c>
      <c r="C34" s="446">
        <v>3179102.3071500002</v>
      </c>
      <c r="D34" s="446">
        <v>3847708.9607699998</v>
      </c>
      <c r="E34" s="446">
        <v>4597529.1383400001</v>
      </c>
      <c r="F34" s="446">
        <v>4482922.1085100006</v>
      </c>
      <c r="G34" s="446">
        <v>4989532.0665899999</v>
      </c>
      <c r="H34" s="446">
        <v>5115903.8352899998</v>
      </c>
      <c r="I34" s="446">
        <v>5024884.6424799999</v>
      </c>
      <c r="J34" s="446">
        <v>5539189.8121300004</v>
      </c>
      <c r="K34" s="446">
        <v>1376497.6651600001</v>
      </c>
      <c r="L34" s="446">
        <v>883475.24014000001</v>
      </c>
      <c r="M34" s="446">
        <v>6366785.9794799993</v>
      </c>
      <c r="O34" s="493"/>
    </row>
    <row r="35" spans="1:15" s="447" customFormat="1" ht="15" customHeight="1">
      <c r="A35" s="448" t="s">
        <v>591</v>
      </c>
      <c r="B35" s="446">
        <v>179135.21122</v>
      </c>
      <c r="C35" s="446">
        <v>238711.47749000002</v>
      </c>
      <c r="D35" s="446">
        <v>309790.31293999997</v>
      </c>
      <c r="E35" s="446">
        <v>406653.83457000001</v>
      </c>
      <c r="F35" s="446">
        <v>495275.60485</v>
      </c>
      <c r="G35" s="446">
        <v>630927.21033999999</v>
      </c>
      <c r="H35" s="446">
        <v>763360.75795</v>
      </c>
      <c r="I35" s="446">
        <v>876481.14257000003</v>
      </c>
      <c r="J35" s="446">
        <v>971750.70903999999</v>
      </c>
      <c r="K35" s="446">
        <v>111326.16911</v>
      </c>
      <c r="L35" s="446">
        <v>62395.719320000004</v>
      </c>
      <c r="M35" s="446">
        <v>1262585.1198800001</v>
      </c>
      <c r="O35" s="493"/>
    </row>
    <row r="36" spans="1:15" s="447" customFormat="1" ht="15" customHeight="1">
      <c r="A36" s="445" t="s">
        <v>592</v>
      </c>
      <c r="B36" s="446">
        <v>299.78474999999997</v>
      </c>
      <c r="C36" s="446">
        <v>1006.40185</v>
      </c>
      <c r="D36" s="446">
        <v>1407.06782</v>
      </c>
      <c r="E36" s="446">
        <v>788.56786</v>
      </c>
      <c r="F36" s="446">
        <v>472.66217999999998</v>
      </c>
      <c r="G36" s="446">
        <v>482.48257000000001</v>
      </c>
      <c r="H36" s="446">
        <v>110821.98066</v>
      </c>
      <c r="I36" s="446">
        <v>57232.572329999995</v>
      </c>
      <c r="J36" s="446">
        <v>1714.8673799999999</v>
      </c>
      <c r="K36" s="446">
        <v>2404.0733599999999</v>
      </c>
      <c r="L36" s="446">
        <v>2290.7969700000003</v>
      </c>
      <c r="M36" s="446">
        <v>1514.7969499999999</v>
      </c>
      <c r="O36" s="493"/>
    </row>
    <row r="37" spans="1:15" s="447" customFormat="1" ht="15" customHeight="1">
      <c r="A37" s="445" t="s">
        <v>593</v>
      </c>
      <c r="B37" s="446">
        <v>382489.65025999997</v>
      </c>
      <c r="C37" s="446">
        <v>411513.61619999999</v>
      </c>
      <c r="D37" s="446">
        <v>677231.78346000006</v>
      </c>
      <c r="E37" s="446">
        <v>877957.00421000004</v>
      </c>
      <c r="F37" s="446">
        <v>1020381.20667</v>
      </c>
      <c r="G37" s="446">
        <v>1499939.3615899999</v>
      </c>
      <c r="H37" s="446">
        <v>1463555.38451</v>
      </c>
      <c r="I37" s="446">
        <v>1838591.2217300001</v>
      </c>
      <c r="J37" s="446">
        <v>1907622.67943</v>
      </c>
      <c r="K37" s="446">
        <v>1782980.7123099999</v>
      </c>
      <c r="L37" s="446">
        <v>1655956.93952</v>
      </c>
      <c r="M37" s="446">
        <v>1532685.89757</v>
      </c>
      <c r="O37" s="493"/>
    </row>
    <row r="38" spans="1:15" s="447" customFormat="1" ht="15" customHeight="1">
      <c r="A38" s="445" t="s">
        <v>594</v>
      </c>
      <c r="B38" s="446">
        <v>159346.66347999999</v>
      </c>
      <c r="C38" s="446">
        <v>170452.63537999999</v>
      </c>
      <c r="D38" s="446">
        <v>197332.48530999999</v>
      </c>
      <c r="E38" s="446">
        <v>215294.12547</v>
      </c>
      <c r="F38" s="446">
        <v>233424.46649000002</v>
      </c>
      <c r="G38" s="446">
        <v>215107.07136999999</v>
      </c>
      <c r="H38" s="446">
        <v>216643.55074999999</v>
      </c>
      <c r="I38" s="446">
        <v>223583.20872</v>
      </c>
      <c r="J38" s="446">
        <v>282366.35126999998</v>
      </c>
      <c r="K38" s="446">
        <v>225896.29724000001</v>
      </c>
      <c r="L38" s="446">
        <v>242562.46919</v>
      </c>
      <c r="M38" s="446">
        <v>248515.12388</v>
      </c>
      <c r="O38" s="493"/>
    </row>
    <row r="39" spans="1:15" s="447" customFormat="1" ht="15" customHeight="1">
      <c r="A39" s="445" t="s">
        <v>147</v>
      </c>
      <c r="B39" s="446">
        <v>73810.89516</v>
      </c>
      <c r="C39" s="446">
        <v>80658.394540000008</v>
      </c>
      <c r="D39" s="446">
        <v>88561.332730000009</v>
      </c>
      <c r="E39" s="446">
        <v>86152.372739999992</v>
      </c>
      <c r="F39" s="446">
        <v>90597.630310000008</v>
      </c>
      <c r="G39" s="446">
        <v>99541.223180000001</v>
      </c>
      <c r="H39" s="446">
        <v>104394.77972000001</v>
      </c>
      <c r="I39" s="446">
        <v>108268.08991</v>
      </c>
      <c r="J39" s="446">
        <v>121597.36494</v>
      </c>
      <c r="K39" s="446">
        <v>130563.47358000001</v>
      </c>
      <c r="L39" s="446">
        <v>133943.98854000002</v>
      </c>
      <c r="M39" s="446">
        <v>139630.49239</v>
      </c>
      <c r="O39" s="493"/>
    </row>
    <row r="40" spans="1:15" s="447" customFormat="1" ht="15" customHeight="1">
      <c r="A40" s="445" t="s">
        <v>154</v>
      </c>
      <c r="B40" s="446">
        <v>0</v>
      </c>
      <c r="C40" s="446">
        <v>0</v>
      </c>
      <c r="D40" s="446">
        <v>0</v>
      </c>
      <c r="E40" s="446">
        <v>0</v>
      </c>
      <c r="F40" s="446">
        <v>0</v>
      </c>
      <c r="G40" s="446">
        <v>0</v>
      </c>
      <c r="H40" s="446">
        <v>129104.3</v>
      </c>
      <c r="I40" s="446">
        <v>129191.21667000001</v>
      </c>
      <c r="J40" s="446">
        <v>129278.13333</v>
      </c>
      <c r="K40" s="446">
        <v>129295.51667</v>
      </c>
      <c r="L40" s="446">
        <v>86746.05</v>
      </c>
      <c r="M40" s="446">
        <v>86769.483330000003</v>
      </c>
      <c r="O40" s="493"/>
    </row>
    <row r="41" spans="1:15" s="447" customFormat="1" ht="15" customHeight="1">
      <c r="A41" s="445" t="s">
        <v>595</v>
      </c>
      <c r="B41" s="446">
        <v>173169.87084000002</v>
      </c>
      <c r="C41" s="446">
        <v>190268.00143</v>
      </c>
      <c r="D41" s="446">
        <v>235412.0612</v>
      </c>
      <c r="E41" s="446">
        <v>206491.40437</v>
      </c>
      <c r="F41" s="446">
        <v>224346.85443000001</v>
      </c>
      <c r="G41" s="446">
        <v>186356.65327000001</v>
      </c>
      <c r="H41" s="446">
        <v>145413.21952000001</v>
      </c>
      <c r="I41" s="446">
        <v>153197.79741999999</v>
      </c>
      <c r="J41" s="446">
        <v>123233.16279999999</v>
      </c>
      <c r="K41" s="446">
        <v>154227.64155999999</v>
      </c>
      <c r="L41" s="446">
        <v>146186.85368999999</v>
      </c>
      <c r="M41" s="446">
        <v>126447.04166</v>
      </c>
      <c r="O41" s="493"/>
    </row>
    <row r="42" spans="1:15" s="449" customFormat="1" ht="15" customHeight="1" thickBot="1">
      <c r="A42" s="445" t="s">
        <v>128</v>
      </c>
      <c r="B42" s="446">
        <v>7285.1847600000001</v>
      </c>
      <c r="C42" s="446">
        <v>36241.397109999998</v>
      </c>
      <c r="D42" s="446">
        <v>49086.224670000003</v>
      </c>
      <c r="E42" s="446">
        <v>37445.097159999998</v>
      </c>
      <c r="F42" s="446">
        <v>11348.697480000001</v>
      </c>
      <c r="G42" s="446">
        <v>5925.64149</v>
      </c>
      <c r="H42" s="446">
        <v>148279.26420999999</v>
      </c>
      <c r="I42" s="446">
        <v>46826.548289999999</v>
      </c>
      <c r="J42" s="446">
        <v>25352.453539999999</v>
      </c>
      <c r="K42" s="446">
        <v>5673493.5929499995</v>
      </c>
      <c r="L42" s="446">
        <v>6506817.9814600004</v>
      </c>
      <c r="M42" s="446">
        <v>26234.079399999999</v>
      </c>
      <c r="O42" s="493"/>
    </row>
    <row r="43" spans="1:15" s="444" customFormat="1" ht="15" customHeight="1" thickTop="1" thickBot="1">
      <c r="A43" s="440" t="s">
        <v>596</v>
      </c>
      <c r="B43" s="441">
        <v>453780.19185</v>
      </c>
      <c r="C43" s="441">
        <v>498920.08754000004</v>
      </c>
      <c r="D43" s="441">
        <v>554538.46307000006</v>
      </c>
      <c r="E43" s="441">
        <v>626364.48169000004</v>
      </c>
      <c r="F43" s="441">
        <v>676580.26266999997</v>
      </c>
      <c r="G43" s="441">
        <v>735945.07503999991</v>
      </c>
      <c r="H43" s="441">
        <v>751818.51651999995</v>
      </c>
      <c r="I43" s="441">
        <v>827017.05417999998</v>
      </c>
      <c r="J43" s="441">
        <v>898441.84179999994</v>
      </c>
      <c r="K43" s="441">
        <v>889438.84663000004</v>
      </c>
      <c r="L43" s="441">
        <v>933919.42020000005</v>
      </c>
      <c r="M43" s="441">
        <v>953735.48733999999</v>
      </c>
      <c r="O43" s="493"/>
    </row>
    <row r="44" spans="1:15" s="447" customFormat="1" ht="15" customHeight="1" thickTop="1">
      <c r="A44" s="445" t="s">
        <v>169</v>
      </c>
      <c r="B44" s="446">
        <v>311563</v>
      </c>
      <c r="C44" s="446">
        <v>348993</v>
      </c>
      <c r="D44" s="446">
        <v>394323</v>
      </c>
      <c r="E44" s="446">
        <v>452173</v>
      </c>
      <c r="F44" s="446">
        <v>506063</v>
      </c>
      <c r="G44" s="446">
        <v>551823</v>
      </c>
      <c r="H44" s="446">
        <v>598253</v>
      </c>
      <c r="I44" s="446">
        <v>643653</v>
      </c>
      <c r="J44" s="446">
        <v>686233</v>
      </c>
      <c r="K44" s="446">
        <v>702133</v>
      </c>
      <c r="L44" s="446">
        <v>729573</v>
      </c>
      <c r="M44" s="446">
        <v>737303</v>
      </c>
      <c r="O44" s="493"/>
    </row>
    <row r="45" spans="1:15" s="447" customFormat="1" ht="15" customHeight="1">
      <c r="A45" s="445" t="s">
        <v>173</v>
      </c>
      <c r="B45" s="446">
        <v>0</v>
      </c>
      <c r="C45" s="446">
        <v>0</v>
      </c>
      <c r="D45" s="446">
        <v>5</v>
      </c>
      <c r="E45" s="446">
        <v>0</v>
      </c>
      <c r="F45" s="446">
        <v>2.5</v>
      </c>
      <c r="G45" s="446">
        <v>0</v>
      </c>
      <c r="H45" s="446">
        <v>2.5</v>
      </c>
      <c r="I45" s="446">
        <v>2.5</v>
      </c>
      <c r="J45" s="446">
        <v>2.5</v>
      </c>
      <c r="K45" s="446">
        <v>19440</v>
      </c>
      <c r="L45" s="446">
        <v>0</v>
      </c>
      <c r="M45" s="446">
        <v>19437.5</v>
      </c>
      <c r="O45" s="493"/>
    </row>
    <row r="46" spans="1:15" s="447" customFormat="1" ht="15" customHeight="1">
      <c r="A46" s="445" t="s">
        <v>177</v>
      </c>
      <c r="B46" s="446">
        <v>0</v>
      </c>
      <c r="C46" s="446">
        <v>0</v>
      </c>
      <c r="D46" s="446">
        <v>0</v>
      </c>
      <c r="E46" s="446">
        <v>0</v>
      </c>
      <c r="F46" s="446">
        <v>0</v>
      </c>
      <c r="G46" s="446">
        <v>0</v>
      </c>
      <c r="H46" s="446">
        <v>0</v>
      </c>
      <c r="I46" s="446">
        <v>0</v>
      </c>
      <c r="J46" s="446">
        <v>0</v>
      </c>
      <c r="K46" s="446">
        <v>0</v>
      </c>
      <c r="L46" s="446">
        <v>0</v>
      </c>
      <c r="M46" s="446">
        <v>0</v>
      </c>
      <c r="O46" s="493"/>
    </row>
    <row r="47" spans="1:15" s="447" customFormat="1" ht="15" customHeight="1">
      <c r="A47" s="445" t="s">
        <v>597</v>
      </c>
      <c r="B47" s="446">
        <v>59051.410429999996</v>
      </c>
      <c r="C47" s="446">
        <v>67367.365080000003</v>
      </c>
      <c r="D47" s="446">
        <v>75623.21620000001</v>
      </c>
      <c r="E47" s="446">
        <v>73271.404819999996</v>
      </c>
      <c r="F47" s="446">
        <v>83362.498000000007</v>
      </c>
      <c r="G47" s="446">
        <v>92076.541689999998</v>
      </c>
      <c r="H47" s="446">
        <v>103120.53031999999</v>
      </c>
      <c r="I47" s="446">
        <v>108163.00742000001</v>
      </c>
      <c r="J47" s="446">
        <v>115682.86119</v>
      </c>
      <c r="K47" s="446">
        <v>125334.53118000001</v>
      </c>
      <c r="L47" s="446">
        <v>125334.53118000001</v>
      </c>
      <c r="M47" s="446">
        <v>133234.38922000001</v>
      </c>
      <c r="O47" s="493"/>
    </row>
    <row r="48" spans="1:15" s="447" customFormat="1" ht="15" customHeight="1">
      <c r="A48" s="445" t="s">
        <v>183</v>
      </c>
      <c r="B48" s="446">
        <v>83165.781419999999</v>
      </c>
      <c r="C48" s="446">
        <v>82559.72245999999</v>
      </c>
      <c r="D48" s="446">
        <v>84587.246870000003</v>
      </c>
      <c r="E48" s="446">
        <v>100920.07687</v>
      </c>
      <c r="F48" s="446">
        <v>87152.264670000004</v>
      </c>
      <c r="G48" s="446">
        <v>92045.533349999998</v>
      </c>
      <c r="H48" s="446">
        <v>50442.486199999999</v>
      </c>
      <c r="I48" s="446">
        <v>75198.546760000012</v>
      </c>
      <c r="J48" s="446">
        <v>96523.480609999999</v>
      </c>
      <c r="K48" s="446">
        <v>42531.315450000002</v>
      </c>
      <c r="L48" s="446">
        <v>79011.889020000002</v>
      </c>
      <c r="M48" s="446">
        <v>63760.598119999995</v>
      </c>
      <c r="O48" s="493"/>
    </row>
    <row r="49" spans="1:15" s="447" customFormat="1" ht="15" customHeight="1">
      <c r="A49" s="448" t="s">
        <v>598</v>
      </c>
      <c r="B49" s="446">
        <v>6.2349199999999998</v>
      </c>
      <c r="C49" s="446">
        <v>1.21126</v>
      </c>
      <c r="D49" s="446">
        <v>5.3606699999999998</v>
      </c>
      <c r="E49" s="446">
        <v>9.1450800000000001</v>
      </c>
      <c r="F49" s="446">
        <v>11.827780000000001</v>
      </c>
      <c r="G49" s="446">
        <v>12.29477</v>
      </c>
      <c r="H49" s="446">
        <v>17.71518</v>
      </c>
      <c r="I49" s="446">
        <v>9.1000000000000004E-3</v>
      </c>
      <c r="J49" s="446">
        <v>6.7807299999999993</v>
      </c>
      <c r="K49" s="446">
        <v>8013.3086299999995</v>
      </c>
      <c r="L49" s="446">
        <v>13.308629999999999</v>
      </c>
      <c r="M49" s="446">
        <v>11764.61616</v>
      </c>
      <c r="O49" s="493"/>
    </row>
    <row r="50" spans="1:15" s="449" customFormat="1" ht="15" customHeight="1" thickBot="1">
      <c r="A50" s="448" t="s">
        <v>599</v>
      </c>
      <c r="B50" s="446">
        <v>83159.546499999997</v>
      </c>
      <c r="C50" s="446">
        <v>82558.511200000008</v>
      </c>
      <c r="D50" s="446">
        <v>84581.886200000008</v>
      </c>
      <c r="E50" s="446">
        <v>100910.93179</v>
      </c>
      <c r="F50" s="446">
        <v>87140.436889999997</v>
      </c>
      <c r="G50" s="446">
        <v>92033.238580000005</v>
      </c>
      <c r="H50" s="446">
        <v>50424.77102</v>
      </c>
      <c r="I50" s="446">
        <v>75198.537660000002</v>
      </c>
      <c r="J50" s="446">
        <v>96516.69988</v>
      </c>
      <c r="K50" s="446">
        <v>34518.006820000002</v>
      </c>
      <c r="L50" s="446">
        <v>78998.580390000003</v>
      </c>
      <c r="M50" s="446">
        <v>51995.981959999997</v>
      </c>
      <c r="O50" s="493"/>
    </row>
    <row r="51" spans="1:15" s="444" customFormat="1" ht="15" customHeight="1" thickTop="1" thickBot="1">
      <c r="A51" s="440" t="s">
        <v>600</v>
      </c>
      <c r="B51" s="441">
        <v>7223308.3168100007</v>
      </c>
      <c r="C51" s="441">
        <v>7842731.3683199994</v>
      </c>
      <c r="D51" s="441">
        <v>9235270.414069999</v>
      </c>
      <c r="E51" s="441">
        <v>10253531.655239999</v>
      </c>
      <c r="F51" s="441">
        <v>10538299.414659999</v>
      </c>
      <c r="G51" s="441">
        <v>11107875.53414</v>
      </c>
      <c r="H51" s="441">
        <v>11882423.19918</v>
      </c>
      <c r="I51" s="441">
        <v>12358505.79964</v>
      </c>
      <c r="J51" s="441">
        <v>12981952.26358</v>
      </c>
      <c r="K51" s="441">
        <v>13370531.085879998</v>
      </c>
      <c r="L51" s="441">
        <v>13871182.64043</v>
      </c>
      <c r="M51" s="441">
        <v>14028138.93052</v>
      </c>
      <c r="O51" s="493"/>
    </row>
    <row r="52" spans="1:15" s="447" customFormat="1" ht="15" customHeight="1" thickTop="1">
      <c r="A52" s="450" t="s">
        <v>601</v>
      </c>
      <c r="B52" s="446">
        <v>278819.59109</v>
      </c>
      <c r="C52" s="446">
        <v>248436.04494999998</v>
      </c>
      <c r="D52" s="446">
        <v>302677.98375000001</v>
      </c>
      <c r="E52" s="446">
        <v>385105.73826999997</v>
      </c>
      <c r="F52" s="446">
        <v>356467.90607999999</v>
      </c>
      <c r="G52" s="446">
        <v>495943.17531000002</v>
      </c>
      <c r="H52" s="446">
        <v>534953.73057000001</v>
      </c>
      <c r="I52" s="446">
        <v>592495.92102999997</v>
      </c>
      <c r="J52" s="446">
        <v>805560.82851999998</v>
      </c>
      <c r="K52" s="446">
        <v>856535.40977999999</v>
      </c>
      <c r="L52" s="446">
        <v>806004.75236000004</v>
      </c>
      <c r="M52" s="446">
        <v>830166.27726</v>
      </c>
      <c r="O52" s="493"/>
    </row>
    <row r="53" spans="1:15" s="449" customFormat="1" ht="15" customHeight="1">
      <c r="A53" s="448" t="s">
        <v>602</v>
      </c>
      <c r="B53" s="446">
        <v>21225.47997</v>
      </c>
      <c r="C53" s="446">
        <v>15423.201550000002</v>
      </c>
      <c r="D53" s="446">
        <v>5380.91705</v>
      </c>
      <c r="E53" s="446">
        <v>11028.096140000001</v>
      </c>
      <c r="F53" s="446">
        <v>31092.873010000003</v>
      </c>
      <c r="G53" s="446">
        <v>14043.942650000001</v>
      </c>
      <c r="H53" s="446">
        <v>37035.412380000002</v>
      </c>
      <c r="I53" s="446">
        <v>10908.96408</v>
      </c>
      <c r="J53" s="446">
        <v>33458.077689999998</v>
      </c>
      <c r="K53" s="446">
        <v>27874.191770000001</v>
      </c>
      <c r="L53" s="446">
        <v>24852.31882</v>
      </c>
      <c r="M53" s="446">
        <v>28127.217860000001</v>
      </c>
      <c r="O53" s="493"/>
    </row>
    <row r="54" spans="1:15" s="449" customFormat="1" ht="15" customHeight="1">
      <c r="A54" s="448" t="s">
        <v>603</v>
      </c>
      <c r="B54" s="446">
        <v>212346.69330000001</v>
      </c>
      <c r="C54" s="446">
        <v>154849.76678999999</v>
      </c>
      <c r="D54" s="446">
        <v>186226.14837000001</v>
      </c>
      <c r="E54" s="446">
        <v>231227.03218000001</v>
      </c>
      <c r="F54" s="446">
        <v>165484.51337</v>
      </c>
      <c r="G54" s="446">
        <v>289783.99617</v>
      </c>
      <c r="H54" s="446">
        <v>289181.25594999996</v>
      </c>
      <c r="I54" s="446">
        <v>345067.24738000002</v>
      </c>
      <c r="J54" s="446">
        <v>513416.28837999998</v>
      </c>
      <c r="K54" s="446">
        <v>564312.25309999997</v>
      </c>
      <c r="L54" s="446">
        <v>501272.19163999998</v>
      </c>
      <c r="M54" s="446">
        <v>511716.46908000001</v>
      </c>
      <c r="O54" s="493"/>
    </row>
    <row r="55" spans="1:15" s="449" customFormat="1" ht="15" customHeight="1">
      <c r="A55" s="448" t="s">
        <v>604</v>
      </c>
      <c r="B55" s="446">
        <v>0</v>
      </c>
      <c r="C55" s="446">
        <v>0</v>
      </c>
      <c r="D55" s="446">
        <v>0</v>
      </c>
      <c r="E55" s="446">
        <v>0</v>
      </c>
      <c r="F55" s="446">
        <v>0</v>
      </c>
      <c r="G55" s="446">
        <v>0</v>
      </c>
      <c r="H55" s="446">
        <v>0</v>
      </c>
      <c r="I55" s="446">
        <v>0</v>
      </c>
      <c r="J55" s="446">
        <v>0</v>
      </c>
      <c r="K55" s="446">
        <v>0</v>
      </c>
      <c r="L55" s="446">
        <v>0</v>
      </c>
      <c r="M55" s="446">
        <v>0</v>
      </c>
      <c r="O55" s="493"/>
    </row>
    <row r="56" spans="1:15" s="449" customFormat="1" ht="15" customHeight="1">
      <c r="A56" s="448" t="s">
        <v>605</v>
      </c>
      <c r="B56" s="446">
        <v>45247.417820000002</v>
      </c>
      <c r="C56" s="446">
        <v>78163.076610000004</v>
      </c>
      <c r="D56" s="446">
        <v>111070.91833</v>
      </c>
      <c r="E56" s="446">
        <v>138391.60994999998</v>
      </c>
      <c r="F56" s="446">
        <v>159890.51969999998</v>
      </c>
      <c r="G56" s="446">
        <v>182168.23649000001</v>
      </c>
      <c r="H56" s="446">
        <v>196732.06224</v>
      </c>
      <c r="I56" s="446">
        <v>224514.70957000001</v>
      </c>
      <c r="J56" s="446">
        <v>243320.06245</v>
      </c>
      <c r="K56" s="446">
        <v>248982.56490999999</v>
      </c>
      <c r="L56" s="446">
        <v>264513.8419</v>
      </c>
      <c r="M56" s="446">
        <v>274956.19031999999</v>
      </c>
      <c r="O56" s="493"/>
    </row>
    <row r="57" spans="1:15" s="449" customFormat="1" ht="15" customHeight="1">
      <c r="A57" s="448" t="s">
        <v>606</v>
      </c>
      <c r="B57" s="446">
        <v>0</v>
      </c>
      <c r="C57" s="446">
        <v>0</v>
      </c>
      <c r="D57" s="446">
        <v>0</v>
      </c>
      <c r="E57" s="446">
        <v>4459</v>
      </c>
      <c r="F57" s="446">
        <v>0</v>
      </c>
      <c r="G57" s="446">
        <v>9947</v>
      </c>
      <c r="H57" s="446">
        <v>12005</v>
      </c>
      <c r="I57" s="446">
        <v>12005</v>
      </c>
      <c r="J57" s="446">
        <v>15366.4</v>
      </c>
      <c r="K57" s="446">
        <v>15366.4</v>
      </c>
      <c r="L57" s="446">
        <v>15366.4</v>
      </c>
      <c r="M57" s="446">
        <v>15366.4</v>
      </c>
      <c r="O57" s="493"/>
    </row>
    <row r="58" spans="1:15" s="449" customFormat="1" ht="15" customHeight="1">
      <c r="A58" s="445" t="s">
        <v>607</v>
      </c>
      <c r="B58" s="446">
        <v>12181261.70482</v>
      </c>
      <c r="C58" s="446">
        <v>14649196.831729999</v>
      </c>
      <c r="D58" s="446">
        <v>15829800.10156</v>
      </c>
      <c r="E58" s="446">
        <v>17340327.562090002</v>
      </c>
      <c r="F58" s="446">
        <v>18887254.48601</v>
      </c>
      <c r="G58" s="446">
        <v>18533607.661520001</v>
      </c>
      <c r="H58" s="446">
        <v>18635101.900929999</v>
      </c>
      <c r="I58" s="446">
        <v>18645465.172019999</v>
      </c>
      <c r="J58" s="446">
        <v>20823592.35292</v>
      </c>
      <c r="K58" s="446">
        <v>22246163.68629</v>
      </c>
      <c r="L58" s="446">
        <v>23392495.418849997</v>
      </c>
      <c r="M58" s="446">
        <v>24817772.997719999</v>
      </c>
      <c r="O58" s="493"/>
    </row>
    <row r="59" spans="1:15" s="444" customFormat="1">
      <c r="A59" s="451" t="s">
        <v>608</v>
      </c>
      <c r="B59" s="452">
        <v>527186.80857999995</v>
      </c>
      <c r="C59" s="452">
        <v>572713.09532000008</v>
      </c>
      <c r="D59" s="452">
        <v>612388.26435000007</v>
      </c>
      <c r="E59" s="452">
        <v>670355.79972000001</v>
      </c>
      <c r="F59" s="452">
        <v>716324.13014000002</v>
      </c>
      <c r="G59" s="452">
        <v>756548.62326999998</v>
      </c>
      <c r="H59" s="452">
        <v>730413.59933</v>
      </c>
      <c r="I59" s="452">
        <v>715153.35169000004</v>
      </c>
      <c r="J59" s="452">
        <v>780193.05039999995</v>
      </c>
      <c r="K59" s="452">
        <v>388365.06056000001</v>
      </c>
      <c r="L59" s="452">
        <v>817301.5466</v>
      </c>
      <c r="M59" s="452">
        <v>450868.41886000003</v>
      </c>
      <c r="O59" s="493"/>
    </row>
    <row r="60" spans="1:15" s="444" customFormat="1" ht="15" customHeight="1">
      <c r="A60" s="448" t="s">
        <v>609</v>
      </c>
      <c r="B60" s="446">
        <v>-114862.95421</v>
      </c>
      <c r="C60" s="446">
        <v>-139642.09603000002</v>
      </c>
      <c r="D60" s="446">
        <v>-147265.76958000002</v>
      </c>
      <c r="E60" s="446">
        <v>-182281.54300000001</v>
      </c>
      <c r="F60" s="446">
        <v>-228830.02646000002</v>
      </c>
      <c r="G60" s="446">
        <v>-264720.46591999999</v>
      </c>
      <c r="H60" s="446">
        <v>-296653.65785000002</v>
      </c>
      <c r="I60" s="446">
        <v>-306998.14989</v>
      </c>
      <c r="J60" s="446">
        <v>-325077.00878999999</v>
      </c>
      <c r="K60" s="446">
        <v>-173324.60647999999</v>
      </c>
      <c r="L60" s="446">
        <v>-361320.34376999998</v>
      </c>
      <c r="M60" s="446">
        <v>-193451.40219999998</v>
      </c>
      <c r="O60" s="493"/>
    </row>
    <row r="61" spans="1:15" s="444" customFormat="1" ht="15" customHeight="1">
      <c r="A61" s="445" t="s">
        <v>610</v>
      </c>
      <c r="B61" s="446">
        <v>412323.85437000002</v>
      </c>
      <c r="C61" s="446">
        <v>433070.99929000001</v>
      </c>
      <c r="D61" s="446">
        <v>465122.49476999999</v>
      </c>
      <c r="E61" s="446">
        <v>488074.25672</v>
      </c>
      <c r="F61" s="446">
        <v>487494.10368</v>
      </c>
      <c r="G61" s="446">
        <v>491828.15735000005</v>
      </c>
      <c r="H61" s="446">
        <v>433759.94148000004</v>
      </c>
      <c r="I61" s="446">
        <v>408155.20180000004</v>
      </c>
      <c r="J61" s="446">
        <v>455116.04161000001</v>
      </c>
      <c r="K61" s="446">
        <v>215040.45408000002</v>
      </c>
      <c r="L61" s="446">
        <v>455981.20282999997</v>
      </c>
      <c r="M61" s="446">
        <v>257417.01665999999</v>
      </c>
      <c r="O61" s="493"/>
    </row>
    <row r="62" spans="1:15" s="444" customFormat="1" ht="15" customHeight="1">
      <c r="A62" s="453" t="s">
        <v>611</v>
      </c>
      <c r="B62" s="446">
        <v>106952.44357999999</v>
      </c>
      <c r="C62" s="446">
        <v>117681.16497</v>
      </c>
      <c r="D62" s="446">
        <v>156124.82629</v>
      </c>
      <c r="E62" s="446">
        <v>155747.17643000002</v>
      </c>
      <c r="F62" s="446">
        <v>218601.43594999998</v>
      </c>
      <c r="G62" s="446">
        <v>168889.71515999999</v>
      </c>
      <c r="H62" s="446">
        <v>156999.65012999999</v>
      </c>
      <c r="I62" s="446">
        <v>181749.69550999999</v>
      </c>
      <c r="J62" s="446">
        <v>187309.40158000001</v>
      </c>
      <c r="K62" s="446">
        <v>165813.07447999998</v>
      </c>
      <c r="L62" s="446">
        <v>369453.27108999999</v>
      </c>
      <c r="M62" s="446">
        <v>382493.82189999998</v>
      </c>
      <c r="O62" s="493"/>
    </row>
    <row r="63" spans="1:15" s="444" customFormat="1" ht="15" customHeight="1">
      <c r="A63" s="448" t="s">
        <v>612</v>
      </c>
      <c r="B63" s="446">
        <v>-25894.532729999999</v>
      </c>
      <c r="C63" s="446">
        <v>-36859.871650000001</v>
      </c>
      <c r="D63" s="446">
        <v>-79611.340989999997</v>
      </c>
      <c r="E63" s="446">
        <v>-86556.779370000004</v>
      </c>
      <c r="F63" s="446">
        <v>-140653.89416999999</v>
      </c>
      <c r="G63" s="446">
        <v>-93680.780939999997</v>
      </c>
      <c r="H63" s="446">
        <v>-93191.063800000004</v>
      </c>
      <c r="I63" s="446">
        <v>-79006.191940000004</v>
      </c>
      <c r="J63" s="446">
        <v>-76765.031770000001</v>
      </c>
      <c r="K63" s="446">
        <v>-107147.02445</v>
      </c>
      <c r="L63" s="446">
        <v>-253136.57162999999</v>
      </c>
      <c r="M63" s="446">
        <v>-269784.40286000003</v>
      </c>
      <c r="O63" s="493"/>
    </row>
    <row r="64" spans="1:15" s="444" customFormat="1" ht="15" customHeight="1">
      <c r="A64" s="454" t="s">
        <v>613</v>
      </c>
      <c r="B64" s="446">
        <v>493381.76522</v>
      </c>
      <c r="C64" s="446">
        <v>513892.29261</v>
      </c>
      <c r="D64" s="446">
        <v>541635.98007000005</v>
      </c>
      <c r="E64" s="446">
        <v>557264.65377999994</v>
      </c>
      <c r="F64" s="446">
        <v>565441.64546000003</v>
      </c>
      <c r="G64" s="446">
        <v>567037.09157000005</v>
      </c>
      <c r="H64" s="446">
        <v>497568.52781</v>
      </c>
      <c r="I64" s="446">
        <v>510898.70536999998</v>
      </c>
      <c r="J64" s="446">
        <v>565660.4114199999</v>
      </c>
      <c r="K64" s="446">
        <v>273706.50411000004</v>
      </c>
      <c r="L64" s="446">
        <v>572297.90229</v>
      </c>
      <c r="M64" s="446">
        <v>370126.43569999997</v>
      </c>
      <c r="O64" s="493"/>
    </row>
    <row r="65" spans="1:15" s="444" customFormat="1" ht="15" customHeight="1">
      <c r="A65" s="453" t="s">
        <v>614</v>
      </c>
      <c r="B65" s="446">
        <v>64527.883329999997</v>
      </c>
      <c r="C65" s="446">
        <v>62100.441789999997</v>
      </c>
      <c r="D65" s="446">
        <v>56363.961340000002</v>
      </c>
      <c r="E65" s="446">
        <v>72623.219319999989</v>
      </c>
      <c r="F65" s="446">
        <v>72939.938299999994</v>
      </c>
      <c r="G65" s="446">
        <v>67736.24470000001</v>
      </c>
      <c r="H65" s="446">
        <v>67927.114979999998</v>
      </c>
      <c r="I65" s="446">
        <v>74366.092870000008</v>
      </c>
      <c r="J65" s="446">
        <v>75556.876380000002</v>
      </c>
      <c r="K65" s="446">
        <v>38692.379560000001</v>
      </c>
      <c r="L65" s="446">
        <v>81396.405419999996</v>
      </c>
      <c r="M65" s="446">
        <v>26601.920289999998</v>
      </c>
      <c r="O65" s="493"/>
    </row>
    <row r="66" spans="1:15" s="444" customFormat="1" ht="15" customHeight="1">
      <c r="A66" s="453" t="s">
        <v>615</v>
      </c>
      <c r="B66" s="446">
        <v>-114632.55218000001</v>
      </c>
      <c r="C66" s="446">
        <v>-105299.98805</v>
      </c>
      <c r="D66" s="446">
        <v>-110175.53319</v>
      </c>
      <c r="E66" s="446">
        <v>-110834.5426</v>
      </c>
      <c r="F66" s="446">
        <v>-117058.49196</v>
      </c>
      <c r="G66" s="446">
        <v>-123658.4558</v>
      </c>
      <c r="H66" s="446">
        <v>-113800.88193999999</v>
      </c>
      <c r="I66" s="446">
        <v>-132563.03446</v>
      </c>
      <c r="J66" s="446">
        <v>-129038.78111</v>
      </c>
      <c r="K66" s="446">
        <v>-74424.489879999994</v>
      </c>
      <c r="L66" s="446">
        <v>-165304.02283</v>
      </c>
      <c r="M66" s="446">
        <v>-109136.79342</v>
      </c>
      <c r="O66" s="493"/>
    </row>
    <row r="67" spans="1:15" s="444" customFormat="1" ht="15" customHeight="1">
      <c r="A67" s="445" t="s">
        <v>616</v>
      </c>
      <c r="B67" s="446">
        <v>443277.09636999998</v>
      </c>
      <c r="C67" s="446">
        <v>470692.74635000003</v>
      </c>
      <c r="D67" s="446">
        <v>487824.40822000004</v>
      </c>
      <c r="E67" s="446">
        <v>519053.33049999998</v>
      </c>
      <c r="F67" s="446">
        <v>521323.09179999999</v>
      </c>
      <c r="G67" s="446">
        <v>511114.88047000003</v>
      </c>
      <c r="H67" s="446">
        <v>451694.76085000002</v>
      </c>
      <c r="I67" s="446">
        <v>452701.76377999998</v>
      </c>
      <c r="J67" s="446">
        <v>512178.50669000001</v>
      </c>
      <c r="K67" s="446">
        <v>237974.39379</v>
      </c>
      <c r="L67" s="446">
        <v>488390.28487999999</v>
      </c>
      <c r="M67" s="446">
        <v>287591.56257000001</v>
      </c>
      <c r="O67" s="493"/>
    </row>
    <row r="68" spans="1:15" s="444" customFormat="1" ht="15" customHeight="1">
      <c r="A68" s="448" t="s">
        <v>617</v>
      </c>
      <c r="B68" s="446">
        <v>-311232.55608999997</v>
      </c>
      <c r="C68" s="446">
        <v>-343701.81342999998</v>
      </c>
      <c r="D68" s="446">
        <v>-342454.71096</v>
      </c>
      <c r="E68" s="446">
        <v>-344518.73483999999</v>
      </c>
      <c r="F68" s="446">
        <v>-369767.40281</v>
      </c>
      <c r="G68" s="446">
        <v>-359968.04031000001</v>
      </c>
      <c r="H68" s="446">
        <v>-360225.04479000001</v>
      </c>
      <c r="I68" s="446">
        <v>-340314.34987999999</v>
      </c>
      <c r="J68" s="446">
        <v>-360434.34393000003</v>
      </c>
      <c r="K68" s="446">
        <v>-186863.62436000002</v>
      </c>
      <c r="L68" s="446">
        <v>-367885.16164000001</v>
      </c>
      <c r="M68" s="446">
        <v>-207639.90243000002</v>
      </c>
      <c r="O68" s="493"/>
    </row>
    <row r="69" spans="1:15" s="444" customFormat="1" ht="15" customHeight="1">
      <c r="A69" s="454" t="s">
        <v>618</v>
      </c>
      <c r="B69" s="446">
        <v>132044.54028000002</v>
      </c>
      <c r="C69" s="446">
        <v>126990.93292000001</v>
      </c>
      <c r="D69" s="446">
        <v>145369.69725999999</v>
      </c>
      <c r="E69" s="446">
        <v>174534.59565999999</v>
      </c>
      <c r="F69" s="446">
        <v>151555.68899</v>
      </c>
      <c r="G69" s="446">
        <v>151146.84015999999</v>
      </c>
      <c r="H69" s="446">
        <v>91469.716060000006</v>
      </c>
      <c r="I69" s="446">
        <v>112387.4139</v>
      </c>
      <c r="J69" s="446">
        <v>151744.16275999998</v>
      </c>
      <c r="K69" s="446">
        <v>51110.76943</v>
      </c>
      <c r="L69" s="446">
        <v>120505.12324</v>
      </c>
      <c r="M69" s="446">
        <v>79951.660140000007</v>
      </c>
      <c r="O69" s="493"/>
    </row>
    <row r="70" spans="1:15" s="444" customFormat="1" ht="15" customHeight="1">
      <c r="A70" s="454" t="s">
        <v>619</v>
      </c>
      <c r="B70" s="446">
        <v>-2.7480599999999997</v>
      </c>
      <c r="C70" s="446">
        <v>-61.480059999999995</v>
      </c>
      <c r="D70" s="446">
        <v>128.61061999999998</v>
      </c>
      <c r="E70" s="446">
        <v>693.62493000000006</v>
      </c>
      <c r="F70" s="446">
        <v>168.21929999999998</v>
      </c>
      <c r="G70" s="446">
        <v>265.40244000000001</v>
      </c>
      <c r="H70" s="446">
        <v>813.78834999999992</v>
      </c>
      <c r="I70" s="446">
        <v>258.39001000000002</v>
      </c>
      <c r="J70" s="446">
        <v>622.23503000000005</v>
      </c>
      <c r="K70" s="446">
        <v>272.21310999999997</v>
      </c>
      <c r="L70" s="446">
        <v>868.07342000000006</v>
      </c>
      <c r="M70" s="446">
        <v>76.651610000000005</v>
      </c>
      <c r="O70" s="493"/>
    </row>
    <row r="71" spans="1:15" s="444" customFormat="1" ht="15" customHeight="1">
      <c r="A71" s="455" t="s">
        <v>620</v>
      </c>
      <c r="B71" s="446">
        <v>-72.30913000000001</v>
      </c>
      <c r="C71" s="446">
        <v>-97.443460000000002</v>
      </c>
      <c r="D71" s="446">
        <v>101.51739000000001</v>
      </c>
      <c r="E71" s="446">
        <v>142.57954000000001</v>
      </c>
      <c r="F71" s="446">
        <v>151.61098000000001</v>
      </c>
      <c r="G71" s="446">
        <v>254.12613000000002</v>
      </c>
      <c r="H71" s="446">
        <v>806.94459999999992</v>
      </c>
      <c r="I71" s="446">
        <v>255.29191</v>
      </c>
      <c r="J71" s="446">
        <v>616.33945999999992</v>
      </c>
      <c r="K71" s="446">
        <v>266.88200000000001</v>
      </c>
      <c r="L71" s="446">
        <v>858.30944999999997</v>
      </c>
      <c r="M71" s="446">
        <v>72.337720000000004</v>
      </c>
      <c r="O71" s="493"/>
    </row>
    <row r="72" spans="1:15" s="444" customFormat="1" ht="15" customHeight="1">
      <c r="A72" s="455" t="s">
        <v>621</v>
      </c>
      <c r="B72" s="446">
        <v>69.561070000000001</v>
      </c>
      <c r="C72" s="446">
        <v>35.9634</v>
      </c>
      <c r="D72" s="446">
        <v>27.093229999999998</v>
      </c>
      <c r="E72" s="446">
        <v>551.04539</v>
      </c>
      <c r="F72" s="446">
        <v>16.608319999999999</v>
      </c>
      <c r="G72" s="446">
        <v>11.276309999999999</v>
      </c>
      <c r="H72" s="446">
        <v>6.84375</v>
      </c>
      <c r="I72" s="446">
        <v>3.0981000000000001</v>
      </c>
      <c r="J72" s="446">
        <v>5.8955699999999993</v>
      </c>
      <c r="K72" s="446">
        <v>5.3311099999999998</v>
      </c>
      <c r="L72" s="446">
        <v>9.7639699999999987</v>
      </c>
      <c r="M72" s="446">
        <v>4.3138900000000007</v>
      </c>
      <c r="O72" s="493"/>
    </row>
    <row r="73" spans="1:15" s="444" customFormat="1" ht="15" customHeight="1">
      <c r="A73" s="445" t="s">
        <v>622</v>
      </c>
      <c r="B73" s="446">
        <v>-45.498489999999997</v>
      </c>
      <c r="C73" s="446">
        <v>-28.75189</v>
      </c>
      <c r="D73" s="446">
        <v>-20.5824</v>
      </c>
      <c r="E73" s="446">
        <v>-16.450020000000002</v>
      </c>
      <c r="F73" s="446">
        <v>-382.26456000000002</v>
      </c>
      <c r="G73" s="446">
        <v>-260.06608999999997</v>
      </c>
      <c r="H73" s="446">
        <v>-165.13273999999998</v>
      </c>
      <c r="I73" s="446">
        <v>-749.63085999999998</v>
      </c>
      <c r="J73" s="446">
        <v>-890.03161</v>
      </c>
      <c r="K73" s="446">
        <v>-371.41854999999998</v>
      </c>
      <c r="L73" s="446">
        <v>-763.27044999999998</v>
      </c>
      <c r="M73" s="446">
        <v>-185.11430999999999</v>
      </c>
      <c r="O73" s="493"/>
    </row>
    <row r="74" spans="1:15" s="444" customFormat="1" ht="15" customHeight="1">
      <c r="A74" s="445" t="s">
        <v>766</v>
      </c>
      <c r="B74" s="446">
        <v>-0.16206999999999999</v>
      </c>
      <c r="C74" s="446">
        <v>-0.14211000000000001</v>
      </c>
      <c r="D74" s="446">
        <v>-1.5349999999999999E-2</v>
      </c>
      <c r="E74" s="446">
        <v>-0.20455999999999999</v>
      </c>
      <c r="F74" s="446">
        <v>-371.90348999999998</v>
      </c>
      <c r="G74" s="446">
        <v>-260.02593999999999</v>
      </c>
      <c r="H74" s="446">
        <v>-165.11001999999999</v>
      </c>
      <c r="I74" s="446">
        <v>-749.61996999999997</v>
      </c>
      <c r="J74" s="446">
        <v>-890.01555000000008</v>
      </c>
      <c r="K74" s="446">
        <v>-371.40431000000001</v>
      </c>
      <c r="L74" s="446">
        <v>-763.24506000000008</v>
      </c>
      <c r="M74" s="446">
        <v>-185.10389999999998</v>
      </c>
      <c r="O74" s="493"/>
    </row>
    <row r="75" spans="1:15" s="444" customFormat="1" ht="15" customHeight="1">
      <c r="A75" s="448" t="s">
        <v>311</v>
      </c>
      <c r="B75" s="446">
        <v>-45.336419999999997</v>
      </c>
      <c r="C75" s="446">
        <v>-28.609779999999997</v>
      </c>
      <c r="D75" s="446">
        <v>-20.567049999999998</v>
      </c>
      <c r="E75" s="446">
        <v>-16.245459999999998</v>
      </c>
      <c r="F75" s="446">
        <v>-10.36107</v>
      </c>
      <c r="G75" s="446">
        <v>-4.0149999999999998E-2</v>
      </c>
      <c r="H75" s="446">
        <v>-2.2719999999999997E-2</v>
      </c>
      <c r="I75" s="446">
        <v>-1.089E-2</v>
      </c>
      <c r="J75" s="446">
        <v>-1.6059999999999998E-2</v>
      </c>
      <c r="K75" s="446">
        <v>-1.4240000000000001E-2</v>
      </c>
      <c r="L75" s="446">
        <v>-2.5389999999999999E-2</v>
      </c>
      <c r="M75" s="446">
        <v>-1.0410000000000001E-2</v>
      </c>
      <c r="O75" s="493"/>
    </row>
    <row r="76" spans="1:15" s="444" customFormat="1" ht="15" customHeight="1">
      <c r="A76" s="445" t="s">
        <v>625</v>
      </c>
      <c r="B76" s="446">
        <v>131996.29373</v>
      </c>
      <c r="C76" s="446">
        <v>126900.70097000001</v>
      </c>
      <c r="D76" s="446">
        <v>145477.72547999999</v>
      </c>
      <c r="E76" s="446">
        <v>175211.77056999999</v>
      </c>
      <c r="F76" s="446">
        <v>151341.64372999998</v>
      </c>
      <c r="G76" s="446">
        <v>151152.17650999999</v>
      </c>
      <c r="H76" s="446">
        <v>92118.371670000008</v>
      </c>
      <c r="I76" s="446">
        <v>111896.17305</v>
      </c>
      <c r="J76" s="446">
        <v>151476.36618000001</v>
      </c>
      <c r="K76" s="446">
        <v>51011.563990000002</v>
      </c>
      <c r="L76" s="446">
        <v>120609.92620999999</v>
      </c>
      <c r="M76" s="446">
        <v>79843.197440000004</v>
      </c>
      <c r="O76" s="493"/>
    </row>
    <row r="77" spans="1:15" s="444" customFormat="1" ht="15" customHeight="1">
      <c r="A77" s="456" t="s">
        <v>626</v>
      </c>
      <c r="B77" s="446">
        <v>1037.9547399999999</v>
      </c>
      <c r="C77" s="446">
        <v>575.74929000000009</v>
      </c>
      <c r="D77" s="446">
        <v>625.72825999999998</v>
      </c>
      <c r="E77" s="446">
        <v>1411.1950900000002</v>
      </c>
      <c r="F77" s="446">
        <v>1451.80368</v>
      </c>
      <c r="G77" s="446">
        <v>3212.3744900000002</v>
      </c>
      <c r="H77" s="446">
        <v>2961.64248</v>
      </c>
      <c r="I77" s="446">
        <v>5325.9623899999997</v>
      </c>
      <c r="J77" s="446">
        <v>5587.4861600000004</v>
      </c>
      <c r="K77" s="446">
        <v>519.39146000000005</v>
      </c>
      <c r="L77" s="446">
        <v>7171.3417599999993</v>
      </c>
      <c r="M77" s="446">
        <v>11829.91922</v>
      </c>
      <c r="O77" s="493"/>
    </row>
    <row r="78" spans="1:15" s="444" customFormat="1" ht="15" customHeight="1">
      <c r="A78" s="454" t="s">
        <v>627</v>
      </c>
      <c r="B78" s="446">
        <v>133034.24846999999</v>
      </c>
      <c r="C78" s="446">
        <v>127476.45026000001</v>
      </c>
      <c r="D78" s="446">
        <v>146103.45374</v>
      </c>
      <c r="E78" s="446">
        <v>176622.96565999999</v>
      </c>
      <c r="F78" s="446">
        <v>152793.44740999999</v>
      </c>
      <c r="G78" s="446">
        <v>154364.55100000001</v>
      </c>
      <c r="H78" s="446">
        <v>95080.014150000003</v>
      </c>
      <c r="I78" s="446">
        <v>117222.13544</v>
      </c>
      <c r="J78" s="446">
        <v>157063.85234000001</v>
      </c>
      <c r="K78" s="446">
        <v>51530.955450000001</v>
      </c>
      <c r="L78" s="446">
        <v>127781.26797</v>
      </c>
      <c r="M78" s="446">
        <v>91673.11666</v>
      </c>
      <c r="O78" s="493"/>
    </row>
    <row r="79" spans="1:15" s="444" customFormat="1" ht="15" customHeight="1">
      <c r="A79" s="453" t="s">
        <v>628</v>
      </c>
      <c r="B79" s="446">
        <v>3059.5428099999999</v>
      </c>
      <c r="C79" s="446">
        <v>1900.7030199999999</v>
      </c>
      <c r="D79" s="446">
        <v>3870.2790199999999</v>
      </c>
      <c r="E79" s="446">
        <v>1276.5077699999999</v>
      </c>
      <c r="F79" s="446">
        <v>-1283.88652</v>
      </c>
      <c r="G79" s="446">
        <v>3495.50758</v>
      </c>
      <c r="H79" s="446">
        <v>1667.72496</v>
      </c>
      <c r="I79" s="446">
        <v>14670.95918</v>
      </c>
      <c r="J79" s="446">
        <v>5971.2374800000007</v>
      </c>
      <c r="K79" s="446">
        <v>6436.308</v>
      </c>
      <c r="L79" s="446">
        <v>6449.808</v>
      </c>
      <c r="M79" s="446">
        <v>213.7945</v>
      </c>
      <c r="O79" s="493"/>
    </row>
    <row r="80" spans="1:15" s="444" customFormat="1" ht="15" customHeight="1">
      <c r="A80" s="445" t="s">
        <v>629</v>
      </c>
      <c r="B80" s="446">
        <v>136093.79128</v>
      </c>
      <c r="C80" s="446">
        <v>129377.15328</v>
      </c>
      <c r="D80" s="446">
        <v>149973.73275999998</v>
      </c>
      <c r="E80" s="446">
        <v>177899.47343000001</v>
      </c>
      <c r="F80" s="446">
        <v>151509.56088999999</v>
      </c>
      <c r="G80" s="446">
        <v>157860.05858000001</v>
      </c>
      <c r="H80" s="446">
        <v>96747.739109999995</v>
      </c>
      <c r="I80" s="446">
        <v>131893.09462000002</v>
      </c>
      <c r="J80" s="446">
        <v>163035.08981999999</v>
      </c>
      <c r="K80" s="446">
        <v>57967.263450000006</v>
      </c>
      <c r="L80" s="446">
        <v>134231.07597000001</v>
      </c>
      <c r="M80" s="446">
        <v>91886.911160000003</v>
      </c>
      <c r="O80" s="493"/>
    </row>
    <row r="81" spans="1:15" s="444" customFormat="1" ht="15" customHeight="1">
      <c r="A81" s="453" t="s">
        <v>630</v>
      </c>
      <c r="B81" s="446">
        <v>0</v>
      </c>
      <c r="C81" s="446">
        <v>0</v>
      </c>
      <c r="D81" s="446">
        <v>0</v>
      </c>
      <c r="E81" s="446">
        <v>0</v>
      </c>
      <c r="F81" s="446">
        <v>0</v>
      </c>
      <c r="G81" s="446">
        <v>0</v>
      </c>
      <c r="H81" s="446">
        <v>0</v>
      </c>
      <c r="I81" s="446">
        <v>0</v>
      </c>
      <c r="J81" s="446">
        <v>0</v>
      </c>
      <c r="K81" s="446">
        <v>0</v>
      </c>
      <c r="L81" s="446">
        <v>0</v>
      </c>
      <c r="M81" s="446">
        <v>0</v>
      </c>
      <c r="O81" s="493"/>
    </row>
    <row r="82" spans="1:15" s="444" customFormat="1" ht="15" customHeight="1">
      <c r="A82" s="445" t="s">
        <v>631</v>
      </c>
      <c r="B82" s="446">
        <v>136093.79128</v>
      </c>
      <c r="C82" s="446">
        <v>129377.15328</v>
      </c>
      <c r="D82" s="446">
        <v>149973.73275999998</v>
      </c>
      <c r="E82" s="446">
        <v>177899.47343000001</v>
      </c>
      <c r="F82" s="446">
        <v>151509.56088999999</v>
      </c>
      <c r="G82" s="446">
        <v>157860.05858000001</v>
      </c>
      <c r="H82" s="446">
        <v>96747.739109999995</v>
      </c>
      <c r="I82" s="446">
        <v>131893.09462000002</v>
      </c>
      <c r="J82" s="446">
        <v>163035.08981999999</v>
      </c>
      <c r="K82" s="446">
        <v>57967.263450000006</v>
      </c>
      <c r="L82" s="446">
        <v>134231.07597000001</v>
      </c>
      <c r="M82" s="446">
        <v>91886.911160000003</v>
      </c>
      <c r="O82" s="493"/>
    </row>
    <row r="83" spans="1:15" s="444" customFormat="1" ht="15" customHeight="1" thickBot="1">
      <c r="A83" s="453" t="s">
        <v>632</v>
      </c>
      <c r="B83" s="446">
        <v>-52934.244840000007</v>
      </c>
      <c r="C83" s="446">
        <v>-46818.642079999998</v>
      </c>
      <c r="D83" s="446">
        <v>-65391.846549999995</v>
      </c>
      <c r="E83" s="446">
        <v>-76988.541629999992</v>
      </c>
      <c r="F83" s="446">
        <v>-64369.124000000003</v>
      </c>
      <c r="G83" s="446">
        <v>-65826.820000000007</v>
      </c>
      <c r="H83" s="446">
        <v>-46322.968090000002</v>
      </c>
      <c r="I83" s="446">
        <v>-56694.556960000002</v>
      </c>
      <c r="J83" s="446">
        <v>-66518.389939999994</v>
      </c>
      <c r="K83" s="446">
        <v>-23449.25663</v>
      </c>
      <c r="L83" s="446">
        <v>-55232.495579999995</v>
      </c>
      <c r="M83" s="446">
        <v>-39890.929200000006</v>
      </c>
      <c r="O83" s="493"/>
    </row>
    <row r="84" spans="1:15" s="444" customFormat="1" ht="15" customHeight="1" thickTop="1" thickBot="1">
      <c r="A84" s="440" t="s">
        <v>633</v>
      </c>
      <c r="B84" s="441">
        <v>83159.546439999991</v>
      </c>
      <c r="C84" s="441">
        <v>82558.511200000008</v>
      </c>
      <c r="D84" s="441">
        <v>84581.886209999997</v>
      </c>
      <c r="E84" s="441">
        <v>100910.93179999999</v>
      </c>
      <c r="F84" s="441">
        <v>87140.436889999997</v>
      </c>
      <c r="G84" s="441">
        <v>92033.238580000005</v>
      </c>
      <c r="H84" s="441">
        <v>50424.77102</v>
      </c>
      <c r="I84" s="441">
        <v>75198.537660000002</v>
      </c>
      <c r="J84" s="441">
        <v>96516.69988</v>
      </c>
      <c r="K84" s="441">
        <v>34518.006820000002</v>
      </c>
      <c r="L84" s="441">
        <v>78998.580390000003</v>
      </c>
      <c r="M84" s="441">
        <v>51995.981959999997</v>
      </c>
      <c r="O84" s="493"/>
    </row>
    <row r="85" spans="1:15" s="444" customFormat="1" ht="3.75" customHeight="1" thickTop="1" thickBot="1">
      <c r="A85" s="457"/>
      <c r="B85" s="458"/>
      <c r="C85" s="458"/>
      <c r="D85" s="458"/>
      <c r="E85" s="458"/>
      <c r="F85" s="458"/>
      <c r="G85" s="458"/>
      <c r="H85" s="458"/>
      <c r="I85" s="458"/>
      <c r="J85" s="458"/>
      <c r="K85" s="458"/>
      <c r="L85" s="458"/>
      <c r="M85" s="494"/>
      <c r="O85" s="493"/>
    </row>
    <row r="86" spans="1:15" s="444" customFormat="1" ht="15" customHeight="1" thickTop="1">
      <c r="A86" s="459"/>
      <c r="B86" s="401"/>
      <c r="C86" s="401"/>
      <c r="D86" s="401"/>
      <c r="E86" s="401"/>
      <c r="F86" s="401"/>
      <c r="G86" s="401"/>
      <c r="H86" s="401"/>
      <c r="I86" s="401"/>
      <c r="J86" s="401"/>
      <c r="K86" s="401"/>
      <c r="L86" s="401"/>
      <c r="M86" s="401"/>
    </row>
    <row r="87" spans="1:15" ht="15" customHeight="1">
      <c r="A87" s="273"/>
      <c r="B87" s="274"/>
      <c r="C87" s="274"/>
      <c r="D87" s="274"/>
      <c r="E87" s="274"/>
      <c r="F87" s="274"/>
      <c r="G87" s="274"/>
      <c r="H87" s="274"/>
      <c r="I87" s="274"/>
      <c r="J87" s="274"/>
      <c r="K87" s="274"/>
      <c r="L87" s="274"/>
      <c r="M87" s="274"/>
    </row>
  </sheetData>
  <mergeCells count="4">
    <mergeCell ref="A1:L1"/>
    <mergeCell ref="A2:L2"/>
    <mergeCell ref="A3:L3"/>
    <mergeCell ref="A4:L4"/>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6"/>
  <sheetViews>
    <sheetView zoomScale="85" zoomScaleNormal="85" workbookViewId="0">
      <selection activeCell="H42" sqref="H42"/>
    </sheetView>
  </sheetViews>
  <sheetFormatPr baseColWidth="10" defaultColWidth="9.140625" defaultRowHeight="18"/>
  <cols>
    <col min="1" max="1" width="77.85546875" style="271" customWidth="1"/>
    <col min="2" max="3" width="9.7109375" style="271" bestFit="1" customWidth="1"/>
    <col min="4" max="8" width="10.7109375" style="271" bestFit="1" customWidth="1"/>
    <col min="9" max="9" width="10.7109375" style="271" customWidth="1"/>
    <col min="10" max="10" width="10.7109375" style="271" bestFit="1" customWidth="1"/>
    <col min="11" max="12" width="10.7109375" style="271" customWidth="1"/>
    <col min="13" max="13" width="10.7109375" style="276" bestFit="1" customWidth="1"/>
    <col min="14" max="256" width="9.140625" style="271"/>
    <col min="257" max="257" width="89.85546875" style="271" bestFit="1" customWidth="1"/>
    <col min="258" max="259" width="9.7109375" style="271" bestFit="1" customWidth="1"/>
    <col min="260" max="264" width="10.7109375" style="271" bestFit="1" customWidth="1"/>
    <col min="265" max="265" width="10.7109375" style="271" customWidth="1"/>
    <col min="266" max="266" width="10.7109375" style="271" bestFit="1" customWidth="1"/>
    <col min="267" max="268" width="10.7109375" style="271" customWidth="1"/>
    <col min="269" max="269" width="10.7109375" style="271" bestFit="1" customWidth="1"/>
    <col min="270" max="512" width="9.140625" style="271"/>
    <col min="513" max="513" width="89.85546875" style="271" bestFit="1" customWidth="1"/>
    <col min="514" max="515" width="9.7109375" style="271" bestFit="1" customWidth="1"/>
    <col min="516" max="520" width="10.7109375" style="271" bestFit="1" customWidth="1"/>
    <col min="521" max="521" width="10.7109375" style="271" customWidth="1"/>
    <col min="522" max="522" width="10.7109375" style="271" bestFit="1" customWidth="1"/>
    <col min="523" max="524" width="10.7109375" style="271" customWidth="1"/>
    <col min="525" max="525" width="10.7109375" style="271" bestFit="1" customWidth="1"/>
    <col min="526" max="768" width="9.140625" style="271"/>
    <col min="769" max="769" width="89.85546875" style="271" bestFit="1" customWidth="1"/>
    <col min="770" max="771" width="9.7109375" style="271" bestFit="1" customWidth="1"/>
    <col min="772" max="776" width="10.7109375" style="271" bestFit="1" customWidth="1"/>
    <col min="777" max="777" width="10.7109375" style="271" customWidth="1"/>
    <col min="778" max="778" width="10.7109375" style="271" bestFit="1" customWidth="1"/>
    <col min="779" max="780" width="10.7109375" style="271" customWidth="1"/>
    <col min="781" max="781" width="10.7109375" style="271" bestFit="1" customWidth="1"/>
    <col min="782" max="1024" width="9.140625" style="271"/>
    <col min="1025" max="1025" width="89.85546875" style="271" bestFit="1" customWidth="1"/>
    <col min="1026" max="1027" width="9.7109375" style="271" bestFit="1" customWidth="1"/>
    <col min="1028" max="1032" width="10.7109375" style="271" bestFit="1" customWidth="1"/>
    <col min="1033" max="1033" width="10.7109375" style="271" customWidth="1"/>
    <col min="1034" max="1034" width="10.7109375" style="271" bestFit="1" customWidth="1"/>
    <col min="1035" max="1036" width="10.7109375" style="271" customWidth="1"/>
    <col min="1037" max="1037" width="10.7109375" style="271" bestFit="1" customWidth="1"/>
    <col min="1038" max="1280" width="9.140625" style="271"/>
    <col min="1281" max="1281" width="89.85546875" style="271" bestFit="1" customWidth="1"/>
    <col min="1282" max="1283" width="9.7109375" style="271" bestFit="1" customWidth="1"/>
    <col min="1284" max="1288" width="10.7109375" style="271" bestFit="1" customWidth="1"/>
    <col min="1289" max="1289" width="10.7109375" style="271" customWidth="1"/>
    <col min="1290" max="1290" width="10.7109375" style="271" bestFit="1" customWidth="1"/>
    <col min="1291" max="1292" width="10.7109375" style="271" customWidth="1"/>
    <col min="1293" max="1293" width="10.7109375" style="271" bestFit="1" customWidth="1"/>
    <col min="1294" max="1536" width="9.140625" style="271"/>
    <col min="1537" max="1537" width="89.85546875" style="271" bestFit="1" customWidth="1"/>
    <col min="1538" max="1539" width="9.7109375" style="271" bestFit="1" customWidth="1"/>
    <col min="1540" max="1544" width="10.7109375" style="271" bestFit="1" customWidth="1"/>
    <col min="1545" max="1545" width="10.7109375" style="271" customWidth="1"/>
    <col min="1546" max="1546" width="10.7109375" style="271" bestFit="1" customWidth="1"/>
    <col min="1547" max="1548" width="10.7109375" style="271" customWidth="1"/>
    <col min="1549" max="1549" width="10.7109375" style="271" bestFit="1" customWidth="1"/>
    <col min="1550" max="1792" width="9.140625" style="271"/>
    <col min="1793" max="1793" width="89.85546875" style="271" bestFit="1" customWidth="1"/>
    <col min="1794" max="1795" width="9.7109375" style="271" bestFit="1" customWidth="1"/>
    <col min="1796" max="1800" width="10.7109375" style="271" bestFit="1" customWidth="1"/>
    <col min="1801" max="1801" width="10.7109375" style="271" customWidth="1"/>
    <col min="1802" max="1802" width="10.7109375" style="271" bestFit="1" customWidth="1"/>
    <col min="1803" max="1804" width="10.7109375" style="271" customWidth="1"/>
    <col min="1805" max="1805" width="10.7109375" style="271" bestFit="1" customWidth="1"/>
    <col min="1806" max="2048" width="9.140625" style="271"/>
    <col min="2049" max="2049" width="89.85546875" style="271" bestFit="1" customWidth="1"/>
    <col min="2050" max="2051" width="9.7109375" style="271" bestFit="1" customWidth="1"/>
    <col min="2052" max="2056" width="10.7109375" style="271" bestFit="1" customWidth="1"/>
    <col min="2057" max="2057" width="10.7109375" style="271" customWidth="1"/>
    <col min="2058" max="2058" width="10.7109375" style="271" bestFit="1" customWidth="1"/>
    <col min="2059" max="2060" width="10.7109375" style="271" customWidth="1"/>
    <col min="2061" max="2061" width="10.7109375" style="271" bestFit="1" customWidth="1"/>
    <col min="2062" max="2304" width="9.140625" style="271"/>
    <col min="2305" max="2305" width="89.85546875" style="271" bestFit="1" customWidth="1"/>
    <col min="2306" max="2307" width="9.7109375" style="271" bestFit="1" customWidth="1"/>
    <col min="2308" max="2312" width="10.7109375" style="271" bestFit="1" customWidth="1"/>
    <col min="2313" max="2313" width="10.7109375" style="271" customWidth="1"/>
    <col min="2314" max="2314" width="10.7109375" style="271" bestFit="1" customWidth="1"/>
    <col min="2315" max="2316" width="10.7109375" style="271" customWidth="1"/>
    <col min="2317" max="2317" width="10.7109375" style="271" bestFit="1" customWidth="1"/>
    <col min="2318" max="2560" width="9.140625" style="271"/>
    <col min="2561" max="2561" width="89.85546875" style="271" bestFit="1" customWidth="1"/>
    <col min="2562" max="2563" width="9.7109375" style="271" bestFit="1" customWidth="1"/>
    <col min="2564" max="2568" width="10.7109375" style="271" bestFit="1" customWidth="1"/>
    <col min="2569" max="2569" width="10.7109375" style="271" customWidth="1"/>
    <col min="2570" max="2570" width="10.7109375" style="271" bestFit="1" customWidth="1"/>
    <col min="2571" max="2572" width="10.7109375" style="271" customWidth="1"/>
    <col min="2573" max="2573" width="10.7109375" style="271" bestFit="1" customWidth="1"/>
    <col min="2574" max="2816" width="9.140625" style="271"/>
    <col min="2817" max="2817" width="89.85546875" style="271" bestFit="1" customWidth="1"/>
    <col min="2818" max="2819" width="9.7109375" style="271" bestFit="1" customWidth="1"/>
    <col min="2820" max="2824" width="10.7109375" style="271" bestFit="1" customWidth="1"/>
    <col min="2825" max="2825" width="10.7109375" style="271" customWidth="1"/>
    <col min="2826" max="2826" width="10.7109375" style="271" bestFit="1" customWidth="1"/>
    <col min="2827" max="2828" width="10.7109375" style="271" customWidth="1"/>
    <col min="2829" max="2829" width="10.7109375" style="271" bestFit="1" customWidth="1"/>
    <col min="2830" max="3072" width="9.140625" style="271"/>
    <col min="3073" max="3073" width="89.85546875" style="271" bestFit="1" customWidth="1"/>
    <col min="3074" max="3075" width="9.7109375" style="271" bestFit="1" customWidth="1"/>
    <col min="3076" max="3080" width="10.7109375" style="271" bestFit="1" customWidth="1"/>
    <col min="3081" max="3081" width="10.7109375" style="271" customWidth="1"/>
    <col min="3082" max="3082" width="10.7109375" style="271" bestFit="1" customWidth="1"/>
    <col min="3083" max="3084" width="10.7109375" style="271" customWidth="1"/>
    <col min="3085" max="3085" width="10.7109375" style="271" bestFit="1" customWidth="1"/>
    <col min="3086" max="3328" width="9.140625" style="271"/>
    <col min="3329" max="3329" width="89.85546875" style="271" bestFit="1" customWidth="1"/>
    <col min="3330" max="3331" width="9.7109375" style="271" bestFit="1" customWidth="1"/>
    <col min="3332" max="3336" width="10.7109375" style="271" bestFit="1" customWidth="1"/>
    <col min="3337" max="3337" width="10.7109375" style="271" customWidth="1"/>
    <col min="3338" max="3338" width="10.7109375" style="271" bestFit="1" customWidth="1"/>
    <col min="3339" max="3340" width="10.7109375" style="271" customWidth="1"/>
    <col min="3341" max="3341" width="10.7109375" style="271" bestFit="1" customWidth="1"/>
    <col min="3342" max="3584" width="9.140625" style="271"/>
    <col min="3585" max="3585" width="89.85546875" style="271" bestFit="1" customWidth="1"/>
    <col min="3586" max="3587" width="9.7109375" style="271" bestFit="1" customWidth="1"/>
    <col min="3588" max="3592" width="10.7109375" style="271" bestFit="1" customWidth="1"/>
    <col min="3593" max="3593" width="10.7109375" style="271" customWidth="1"/>
    <col min="3594" max="3594" width="10.7109375" style="271" bestFit="1" customWidth="1"/>
    <col min="3595" max="3596" width="10.7109375" style="271" customWidth="1"/>
    <col min="3597" max="3597" width="10.7109375" style="271" bestFit="1" customWidth="1"/>
    <col min="3598" max="3840" width="9.140625" style="271"/>
    <col min="3841" max="3841" width="89.85546875" style="271" bestFit="1" customWidth="1"/>
    <col min="3842" max="3843" width="9.7109375" style="271" bestFit="1" customWidth="1"/>
    <col min="3844" max="3848" width="10.7109375" style="271" bestFit="1" customWidth="1"/>
    <col min="3849" max="3849" width="10.7109375" style="271" customWidth="1"/>
    <col min="3850" max="3850" width="10.7109375" style="271" bestFit="1" customWidth="1"/>
    <col min="3851" max="3852" width="10.7109375" style="271" customWidth="1"/>
    <col min="3853" max="3853" width="10.7109375" style="271" bestFit="1" customWidth="1"/>
    <col min="3854" max="4096" width="9.140625" style="271"/>
    <col min="4097" max="4097" width="89.85546875" style="271" bestFit="1" customWidth="1"/>
    <col min="4098" max="4099" width="9.7109375" style="271" bestFit="1" customWidth="1"/>
    <col min="4100" max="4104" width="10.7109375" style="271" bestFit="1" customWidth="1"/>
    <col min="4105" max="4105" width="10.7109375" style="271" customWidth="1"/>
    <col min="4106" max="4106" width="10.7109375" style="271" bestFit="1" customWidth="1"/>
    <col min="4107" max="4108" width="10.7109375" style="271" customWidth="1"/>
    <col min="4109" max="4109" width="10.7109375" style="271" bestFit="1" customWidth="1"/>
    <col min="4110" max="4352" width="9.140625" style="271"/>
    <col min="4353" max="4353" width="89.85546875" style="271" bestFit="1" customWidth="1"/>
    <col min="4354" max="4355" width="9.7109375" style="271" bestFit="1" customWidth="1"/>
    <col min="4356" max="4360" width="10.7109375" style="271" bestFit="1" customWidth="1"/>
    <col min="4361" max="4361" width="10.7109375" style="271" customWidth="1"/>
    <col min="4362" max="4362" width="10.7109375" style="271" bestFit="1" customWidth="1"/>
    <col min="4363" max="4364" width="10.7109375" style="271" customWidth="1"/>
    <col min="4365" max="4365" width="10.7109375" style="271" bestFit="1" customWidth="1"/>
    <col min="4366" max="4608" width="9.140625" style="271"/>
    <col min="4609" max="4609" width="89.85546875" style="271" bestFit="1" customWidth="1"/>
    <col min="4610" max="4611" width="9.7109375" style="271" bestFit="1" customWidth="1"/>
    <col min="4612" max="4616" width="10.7109375" style="271" bestFit="1" customWidth="1"/>
    <col min="4617" max="4617" width="10.7109375" style="271" customWidth="1"/>
    <col min="4618" max="4618" width="10.7109375" style="271" bestFit="1" customWidth="1"/>
    <col min="4619" max="4620" width="10.7109375" style="271" customWidth="1"/>
    <col min="4621" max="4621" width="10.7109375" style="271" bestFit="1" customWidth="1"/>
    <col min="4622" max="4864" width="9.140625" style="271"/>
    <col min="4865" max="4865" width="89.85546875" style="271" bestFit="1" customWidth="1"/>
    <col min="4866" max="4867" width="9.7109375" style="271" bestFit="1" customWidth="1"/>
    <col min="4868" max="4872" width="10.7109375" style="271" bestFit="1" customWidth="1"/>
    <col min="4873" max="4873" width="10.7109375" style="271" customWidth="1"/>
    <col min="4874" max="4874" width="10.7109375" style="271" bestFit="1" customWidth="1"/>
    <col min="4875" max="4876" width="10.7109375" style="271" customWidth="1"/>
    <col min="4877" max="4877" width="10.7109375" style="271" bestFit="1" customWidth="1"/>
    <col min="4878" max="5120" width="9.140625" style="271"/>
    <col min="5121" max="5121" width="89.85546875" style="271" bestFit="1" customWidth="1"/>
    <col min="5122" max="5123" width="9.7109375" style="271" bestFit="1" customWidth="1"/>
    <col min="5124" max="5128" width="10.7109375" style="271" bestFit="1" customWidth="1"/>
    <col min="5129" max="5129" width="10.7109375" style="271" customWidth="1"/>
    <col min="5130" max="5130" width="10.7109375" style="271" bestFit="1" customWidth="1"/>
    <col min="5131" max="5132" width="10.7109375" style="271" customWidth="1"/>
    <col min="5133" max="5133" width="10.7109375" style="271" bestFit="1" customWidth="1"/>
    <col min="5134" max="5376" width="9.140625" style="271"/>
    <col min="5377" max="5377" width="89.85546875" style="271" bestFit="1" customWidth="1"/>
    <col min="5378" max="5379" width="9.7109375" style="271" bestFit="1" customWidth="1"/>
    <col min="5380" max="5384" width="10.7109375" style="271" bestFit="1" customWidth="1"/>
    <col min="5385" max="5385" width="10.7109375" style="271" customWidth="1"/>
    <col min="5386" max="5386" width="10.7109375" style="271" bestFit="1" customWidth="1"/>
    <col min="5387" max="5388" width="10.7109375" style="271" customWidth="1"/>
    <col min="5389" max="5389" width="10.7109375" style="271" bestFit="1" customWidth="1"/>
    <col min="5390" max="5632" width="9.140625" style="271"/>
    <col min="5633" max="5633" width="89.85546875" style="271" bestFit="1" customWidth="1"/>
    <col min="5634" max="5635" width="9.7109375" style="271" bestFit="1" customWidth="1"/>
    <col min="5636" max="5640" width="10.7109375" style="271" bestFit="1" customWidth="1"/>
    <col min="5641" max="5641" width="10.7109375" style="271" customWidth="1"/>
    <col min="5642" max="5642" width="10.7109375" style="271" bestFit="1" customWidth="1"/>
    <col min="5643" max="5644" width="10.7109375" style="271" customWidth="1"/>
    <col min="5645" max="5645" width="10.7109375" style="271" bestFit="1" customWidth="1"/>
    <col min="5646" max="5888" width="9.140625" style="271"/>
    <col min="5889" max="5889" width="89.85546875" style="271" bestFit="1" customWidth="1"/>
    <col min="5890" max="5891" width="9.7109375" style="271" bestFit="1" customWidth="1"/>
    <col min="5892" max="5896" width="10.7109375" style="271" bestFit="1" customWidth="1"/>
    <col min="5897" max="5897" width="10.7109375" style="271" customWidth="1"/>
    <col min="5898" max="5898" width="10.7109375" style="271" bestFit="1" customWidth="1"/>
    <col min="5899" max="5900" width="10.7109375" style="271" customWidth="1"/>
    <col min="5901" max="5901" width="10.7109375" style="271" bestFit="1" customWidth="1"/>
    <col min="5902" max="6144" width="9.140625" style="271"/>
    <col min="6145" max="6145" width="89.85546875" style="271" bestFit="1" customWidth="1"/>
    <col min="6146" max="6147" width="9.7109375" style="271" bestFit="1" customWidth="1"/>
    <col min="6148" max="6152" width="10.7109375" style="271" bestFit="1" customWidth="1"/>
    <col min="6153" max="6153" width="10.7109375" style="271" customWidth="1"/>
    <col min="6154" max="6154" width="10.7109375" style="271" bestFit="1" customWidth="1"/>
    <col min="6155" max="6156" width="10.7109375" style="271" customWidth="1"/>
    <col min="6157" max="6157" width="10.7109375" style="271" bestFit="1" customWidth="1"/>
    <col min="6158" max="6400" width="9.140625" style="271"/>
    <col min="6401" max="6401" width="89.85546875" style="271" bestFit="1" customWidth="1"/>
    <col min="6402" max="6403" width="9.7109375" style="271" bestFit="1" customWidth="1"/>
    <col min="6404" max="6408" width="10.7109375" style="271" bestFit="1" customWidth="1"/>
    <col min="6409" max="6409" width="10.7109375" style="271" customWidth="1"/>
    <col min="6410" max="6410" width="10.7109375" style="271" bestFit="1" customWidth="1"/>
    <col min="6411" max="6412" width="10.7109375" style="271" customWidth="1"/>
    <col min="6413" max="6413" width="10.7109375" style="271" bestFit="1" customWidth="1"/>
    <col min="6414" max="6656" width="9.140625" style="271"/>
    <col min="6657" max="6657" width="89.85546875" style="271" bestFit="1" customWidth="1"/>
    <col min="6658" max="6659" width="9.7109375" style="271" bestFit="1" customWidth="1"/>
    <col min="6660" max="6664" width="10.7109375" style="271" bestFit="1" customWidth="1"/>
    <col min="6665" max="6665" width="10.7109375" style="271" customWidth="1"/>
    <col min="6666" max="6666" width="10.7109375" style="271" bestFit="1" customWidth="1"/>
    <col min="6667" max="6668" width="10.7109375" style="271" customWidth="1"/>
    <col min="6669" max="6669" width="10.7109375" style="271" bestFit="1" customWidth="1"/>
    <col min="6670" max="6912" width="9.140625" style="271"/>
    <col min="6913" max="6913" width="89.85546875" style="271" bestFit="1" customWidth="1"/>
    <col min="6914" max="6915" width="9.7109375" style="271" bestFit="1" customWidth="1"/>
    <col min="6916" max="6920" width="10.7109375" style="271" bestFit="1" customWidth="1"/>
    <col min="6921" max="6921" width="10.7109375" style="271" customWidth="1"/>
    <col min="6922" max="6922" width="10.7109375" style="271" bestFit="1" customWidth="1"/>
    <col min="6923" max="6924" width="10.7109375" style="271" customWidth="1"/>
    <col min="6925" max="6925" width="10.7109375" style="271" bestFit="1" customWidth="1"/>
    <col min="6926" max="7168" width="9.140625" style="271"/>
    <col min="7169" max="7169" width="89.85546875" style="271" bestFit="1" customWidth="1"/>
    <col min="7170" max="7171" width="9.7109375" style="271" bestFit="1" customWidth="1"/>
    <col min="7172" max="7176" width="10.7109375" style="271" bestFit="1" customWidth="1"/>
    <col min="7177" max="7177" width="10.7109375" style="271" customWidth="1"/>
    <col min="7178" max="7178" width="10.7109375" style="271" bestFit="1" customWidth="1"/>
    <col min="7179" max="7180" width="10.7109375" style="271" customWidth="1"/>
    <col min="7181" max="7181" width="10.7109375" style="271" bestFit="1" customWidth="1"/>
    <col min="7182" max="7424" width="9.140625" style="271"/>
    <col min="7425" max="7425" width="89.85546875" style="271" bestFit="1" customWidth="1"/>
    <col min="7426" max="7427" width="9.7109375" style="271" bestFit="1" customWidth="1"/>
    <col min="7428" max="7432" width="10.7109375" style="271" bestFit="1" customWidth="1"/>
    <col min="7433" max="7433" width="10.7109375" style="271" customWidth="1"/>
    <col min="7434" max="7434" width="10.7109375" style="271" bestFit="1" customWidth="1"/>
    <col min="7435" max="7436" width="10.7109375" style="271" customWidth="1"/>
    <col min="7437" max="7437" width="10.7109375" style="271" bestFit="1" customWidth="1"/>
    <col min="7438" max="7680" width="9.140625" style="271"/>
    <col min="7681" max="7681" width="89.85546875" style="271" bestFit="1" customWidth="1"/>
    <col min="7682" max="7683" width="9.7109375" style="271" bestFit="1" customWidth="1"/>
    <col min="7684" max="7688" width="10.7109375" style="271" bestFit="1" customWidth="1"/>
    <col min="7689" max="7689" width="10.7109375" style="271" customWidth="1"/>
    <col min="7690" max="7690" width="10.7109375" style="271" bestFit="1" customWidth="1"/>
    <col min="7691" max="7692" width="10.7109375" style="271" customWidth="1"/>
    <col min="7693" max="7693" width="10.7109375" style="271" bestFit="1" customWidth="1"/>
    <col min="7694" max="7936" width="9.140625" style="271"/>
    <col min="7937" max="7937" width="89.85546875" style="271" bestFit="1" customWidth="1"/>
    <col min="7938" max="7939" width="9.7109375" style="271" bestFit="1" customWidth="1"/>
    <col min="7940" max="7944" width="10.7109375" style="271" bestFit="1" customWidth="1"/>
    <col min="7945" max="7945" width="10.7109375" style="271" customWidth="1"/>
    <col min="7946" max="7946" width="10.7109375" style="271" bestFit="1" customWidth="1"/>
    <col min="7947" max="7948" width="10.7109375" style="271" customWidth="1"/>
    <col min="7949" max="7949" width="10.7109375" style="271" bestFit="1" customWidth="1"/>
    <col min="7950" max="8192" width="9.140625" style="271"/>
    <col min="8193" max="8193" width="89.85546875" style="271" bestFit="1" customWidth="1"/>
    <col min="8194" max="8195" width="9.7109375" style="271" bestFit="1" customWidth="1"/>
    <col min="8196" max="8200" width="10.7109375" style="271" bestFit="1" customWidth="1"/>
    <col min="8201" max="8201" width="10.7109375" style="271" customWidth="1"/>
    <col min="8202" max="8202" width="10.7109375" style="271" bestFit="1" customWidth="1"/>
    <col min="8203" max="8204" width="10.7109375" style="271" customWidth="1"/>
    <col min="8205" max="8205" width="10.7109375" style="271" bestFit="1" customWidth="1"/>
    <col min="8206" max="8448" width="9.140625" style="271"/>
    <col min="8449" max="8449" width="89.85546875" style="271" bestFit="1" customWidth="1"/>
    <col min="8450" max="8451" width="9.7109375" style="271" bestFit="1" customWidth="1"/>
    <col min="8452" max="8456" width="10.7109375" style="271" bestFit="1" customWidth="1"/>
    <col min="8457" max="8457" width="10.7109375" style="271" customWidth="1"/>
    <col min="8458" max="8458" width="10.7109375" style="271" bestFit="1" customWidth="1"/>
    <col min="8459" max="8460" width="10.7109375" style="271" customWidth="1"/>
    <col min="8461" max="8461" width="10.7109375" style="271" bestFit="1" customWidth="1"/>
    <col min="8462" max="8704" width="9.140625" style="271"/>
    <col min="8705" max="8705" width="89.85546875" style="271" bestFit="1" customWidth="1"/>
    <col min="8706" max="8707" width="9.7109375" style="271" bestFit="1" customWidth="1"/>
    <col min="8708" max="8712" width="10.7109375" style="271" bestFit="1" customWidth="1"/>
    <col min="8713" max="8713" width="10.7109375" style="271" customWidth="1"/>
    <col min="8714" max="8714" width="10.7109375" style="271" bestFit="1" customWidth="1"/>
    <col min="8715" max="8716" width="10.7109375" style="271" customWidth="1"/>
    <col min="8717" max="8717" width="10.7109375" style="271" bestFit="1" customWidth="1"/>
    <col min="8718" max="8960" width="9.140625" style="271"/>
    <col min="8961" max="8961" width="89.85546875" style="271" bestFit="1" customWidth="1"/>
    <col min="8962" max="8963" width="9.7109375" style="271" bestFit="1" customWidth="1"/>
    <col min="8964" max="8968" width="10.7109375" style="271" bestFit="1" customWidth="1"/>
    <col min="8969" max="8969" width="10.7109375" style="271" customWidth="1"/>
    <col min="8970" max="8970" width="10.7109375" style="271" bestFit="1" customWidth="1"/>
    <col min="8971" max="8972" width="10.7109375" style="271" customWidth="1"/>
    <col min="8973" max="8973" width="10.7109375" style="271" bestFit="1" customWidth="1"/>
    <col min="8974" max="9216" width="9.140625" style="271"/>
    <col min="9217" max="9217" width="89.85546875" style="271" bestFit="1" customWidth="1"/>
    <col min="9218" max="9219" width="9.7109375" style="271" bestFit="1" customWidth="1"/>
    <col min="9220" max="9224" width="10.7109375" style="271" bestFit="1" customWidth="1"/>
    <col min="9225" max="9225" width="10.7109375" style="271" customWidth="1"/>
    <col min="9226" max="9226" width="10.7109375" style="271" bestFit="1" customWidth="1"/>
    <col min="9227" max="9228" width="10.7109375" style="271" customWidth="1"/>
    <col min="9229" max="9229" width="10.7109375" style="271" bestFit="1" customWidth="1"/>
    <col min="9230" max="9472" width="9.140625" style="271"/>
    <col min="9473" max="9473" width="89.85546875" style="271" bestFit="1" customWidth="1"/>
    <col min="9474" max="9475" width="9.7109375" style="271" bestFit="1" customWidth="1"/>
    <col min="9476" max="9480" width="10.7109375" style="271" bestFit="1" customWidth="1"/>
    <col min="9481" max="9481" width="10.7109375" style="271" customWidth="1"/>
    <col min="9482" max="9482" width="10.7109375" style="271" bestFit="1" customWidth="1"/>
    <col min="9483" max="9484" width="10.7109375" style="271" customWidth="1"/>
    <col min="9485" max="9485" width="10.7109375" style="271" bestFit="1" customWidth="1"/>
    <col min="9486" max="9728" width="9.140625" style="271"/>
    <col min="9729" max="9729" width="89.85546875" style="271" bestFit="1" customWidth="1"/>
    <col min="9730" max="9731" width="9.7109375" style="271" bestFit="1" customWidth="1"/>
    <col min="9732" max="9736" width="10.7109375" style="271" bestFit="1" customWidth="1"/>
    <col min="9737" max="9737" width="10.7109375" style="271" customWidth="1"/>
    <col min="9738" max="9738" width="10.7109375" style="271" bestFit="1" customWidth="1"/>
    <col min="9739" max="9740" width="10.7109375" style="271" customWidth="1"/>
    <col min="9741" max="9741" width="10.7109375" style="271" bestFit="1" customWidth="1"/>
    <col min="9742" max="9984" width="9.140625" style="271"/>
    <col min="9985" max="9985" width="89.85546875" style="271" bestFit="1" customWidth="1"/>
    <col min="9986" max="9987" width="9.7109375" style="271" bestFit="1" customWidth="1"/>
    <col min="9988" max="9992" width="10.7109375" style="271" bestFit="1" customWidth="1"/>
    <col min="9993" max="9993" width="10.7109375" style="271" customWidth="1"/>
    <col min="9994" max="9994" width="10.7109375" style="271" bestFit="1" customWidth="1"/>
    <col min="9995" max="9996" width="10.7109375" style="271" customWidth="1"/>
    <col min="9997" max="9997" width="10.7109375" style="271" bestFit="1" customWidth="1"/>
    <col min="9998" max="10240" width="9.140625" style="271"/>
    <col min="10241" max="10241" width="89.85546875" style="271" bestFit="1" customWidth="1"/>
    <col min="10242" max="10243" width="9.7109375" style="271" bestFit="1" customWidth="1"/>
    <col min="10244" max="10248" width="10.7109375" style="271" bestFit="1" customWidth="1"/>
    <col min="10249" max="10249" width="10.7109375" style="271" customWidth="1"/>
    <col min="10250" max="10250" width="10.7109375" style="271" bestFit="1" customWidth="1"/>
    <col min="10251" max="10252" width="10.7109375" style="271" customWidth="1"/>
    <col min="10253" max="10253" width="10.7109375" style="271" bestFit="1" customWidth="1"/>
    <col min="10254" max="10496" width="9.140625" style="271"/>
    <col min="10497" max="10497" width="89.85546875" style="271" bestFit="1" customWidth="1"/>
    <col min="10498" max="10499" width="9.7109375" style="271" bestFit="1" customWidth="1"/>
    <col min="10500" max="10504" width="10.7109375" style="271" bestFit="1" customWidth="1"/>
    <col min="10505" max="10505" width="10.7109375" style="271" customWidth="1"/>
    <col min="10506" max="10506" width="10.7109375" style="271" bestFit="1" customWidth="1"/>
    <col min="10507" max="10508" width="10.7109375" style="271" customWidth="1"/>
    <col min="10509" max="10509" width="10.7109375" style="271" bestFit="1" customWidth="1"/>
    <col min="10510" max="10752" width="9.140625" style="271"/>
    <col min="10753" max="10753" width="89.85546875" style="271" bestFit="1" customWidth="1"/>
    <col min="10754" max="10755" width="9.7109375" style="271" bestFit="1" customWidth="1"/>
    <col min="10756" max="10760" width="10.7109375" style="271" bestFit="1" customWidth="1"/>
    <col min="10761" max="10761" width="10.7109375" style="271" customWidth="1"/>
    <col min="10762" max="10762" width="10.7109375" style="271" bestFit="1" customWidth="1"/>
    <col min="10763" max="10764" width="10.7109375" style="271" customWidth="1"/>
    <col min="10765" max="10765" width="10.7109375" style="271" bestFit="1" customWidth="1"/>
    <col min="10766" max="11008" width="9.140625" style="271"/>
    <col min="11009" max="11009" width="89.85546875" style="271" bestFit="1" customWidth="1"/>
    <col min="11010" max="11011" width="9.7109375" style="271" bestFit="1" customWidth="1"/>
    <col min="11012" max="11016" width="10.7109375" style="271" bestFit="1" customWidth="1"/>
    <col min="11017" max="11017" width="10.7109375" style="271" customWidth="1"/>
    <col min="11018" max="11018" width="10.7109375" style="271" bestFit="1" customWidth="1"/>
    <col min="11019" max="11020" width="10.7109375" style="271" customWidth="1"/>
    <col min="11021" max="11021" width="10.7109375" style="271" bestFit="1" customWidth="1"/>
    <col min="11022" max="11264" width="9.140625" style="271"/>
    <col min="11265" max="11265" width="89.85546875" style="271" bestFit="1" customWidth="1"/>
    <col min="11266" max="11267" width="9.7109375" style="271" bestFit="1" customWidth="1"/>
    <col min="11268" max="11272" width="10.7109375" style="271" bestFit="1" customWidth="1"/>
    <col min="11273" max="11273" width="10.7109375" style="271" customWidth="1"/>
    <col min="11274" max="11274" width="10.7109375" style="271" bestFit="1" customWidth="1"/>
    <col min="11275" max="11276" width="10.7109375" style="271" customWidth="1"/>
    <col min="11277" max="11277" width="10.7109375" style="271" bestFit="1" customWidth="1"/>
    <col min="11278" max="11520" width="9.140625" style="271"/>
    <col min="11521" max="11521" width="89.85546875" style="271" bestFit="1" customWidth="1"/>
    <col min="11522" max="11523" width="9.7109375" style="271" bestFit="1" customWidth="1"/>
    <col min="11524" max="11528" width="10.7109375" style="271" bestFit="1" customWidth="1"/>
    <col min="11529" max="11529" width="10.7109375" style="271" customWidth="1"/>
    <col min="11530" max="11530" width="10.7109375" style="271" bestFit="1" customWidth="1"/>
    <col min="11531" max="11532" width="10.7109375" style="271" customWidth="1"/>
    <col min="11533" max="11533" width="10.7109375" style="271" bestFit="1" customWidth="1"/>
    <col min="11534" max="11776" width="9.140625" style="271"/>
    <col min="11777" max="11777" width="89.85546875" style="271" bestFit="1" customWidth="1"/>
    <col min="11778" max="11779" width="9.7109375" style="271" bestFit="1" customWidth="1"/>
    <col min="11780" max="11784" width="10.7109375" style="271" bestFit="1" customWidth="1"/>
    <col min="11785" max="11785" width="10.7109375" style="271" customWidth="1"/>
    <col min="11786" max="11786" width="10.7109375" style="271" bestFit="1" customWidth="1"/>
    <col min="11787" max="11788" width="10.7109375" style="271" customWidth="1"/>
    <col min="11789" max="11789" width="10.7109375" style="271" bestFit="1" customWidth="1"/>
    <col min="11790" max="12032" width="9.140625" style="271"/>
    <col min="12033" max="12033" width="89.85546875" style="271" bestFit="1" customWidth="1"/>
    <col min="12034" max="12035" width="9.7109375" style="271" bestFit="1" customWidth="1"/>
    <col min="12036" max="12040" width="10.7109375" style="271" bestFit="1" customWidth="1"/>
    <col min="12041" max="12041" width="10.7109375" style="271" customWidth="1"/>
    <col min="12042" max="12042" width="10.7109375" style="271" bestFit="1" customWidth="1"/>
    <col min="12043" max="12044" width="10.7109375" style="271" customWidth="1"/>
    <col min="12045" max="12045" width="10.7109375" style="271" bestFit="1" customWidth="1"/>
    <col min="12046" max="12288" width="9.140625" style="271"/>
    <col min="12289" max="12289" width="89.85546875" style="271" bestFit="1" customWidth="1"/>
    <col min="12290" max="12291" width="9.7109375" style="271" bestFit="1" customWidth="1"/>
    <col min="12292" max="12296" width="10.7109375" style="271" bestFit="1" customWidth="1"/>
    <col min="12297" max="12297" width="10.7109375" style="271" customWidth="1"/>
    <col min="12298" max="12298" width="10.7109375" style="271" bestFit="1" customWidth="1"/>
    <col min="12299" max="12300" width="10.7109375" style="271" customWidth="1"/>
    <col min="12301" max="12301" width="10.7109375" style="271" bestFit="1" customWidth="1"/>
    <col min="12302" max="12544" width="9.140625" style="271"/>
    <col min="12545" max="12545" width="89.85546875" style="271" bestFit="1" customWidth="1"/>
    <col min="12546" max="12547" width="9.7109375" style="271" bestFit="1" customWidth="1"/>
    <col min="12548" max="12552" width="10.7109375" style="271" bestFit="1" customWidth="1"/>
    <col min="12553" max="12553" width="10.7109375" style="271" customWidth="1"/>
    <col min="12554" max="12554" width="10.7109375" style="271" bestFit="1" customWidth="1"/>
    <col min="12555" max="12556" width="10.7109375" style="271" customWidth="1"/>
    <col min="12557" max="12557" width="10.7109375" style="271" bestFit="1" customWidth="1"/>
    <col min="12558" max="12800" width="9.140625" style="271"/>
    <col min="12801" max="12801" width="89.85546875" style="271" bestFit="1" customWidth="1"/>
    <col min="12802" max="12803" width="9.7109375" style="271" bestFit="1" customWidth="1"/>
    <col min="12804" max="12808" width="10.7109375" style="271" bestFit="1" customWidth="1"/>
    <col min="12809" max="12809" width="10.7109375" style="271" customWidth="1"/>
    <col min="12810" max="12810" width="10.7109375" style="271" bestFit="1" customWidth="1"/>
    <col min="12811" max="12812" width="10.7109375" style="271" customWidth="1"/>
    <col min="12813" max="12813" width="10.7109375" style="271" bestFit="1" customWidth="1"/>
    <col min="12814" max="13056" width="9.140625" style="271"/>
    <col min="13057" max="13057" width="89.85546875" style="271" bestFit="1" customWidth="1"/>
    <col min="13058" max="13059" width="9.7109375" style="271" bestFit="1" customWidth="1"/>
    <col min="13060" max="13064" width="10.7109375" style="271" bestFit="1" customWidth="1"/>
    <col min="13065" max="13065" width="10.7109375" style="271" customWidth="1"/>
    <col min="13066" max="13066" width="10.7109375" style="271" bestFit="1" customWidth="1"/>
    <col min="13067" max="13068" width="10.7109375" style="271" customWidth="1"/>
    <col min="13069" max="13069" width="10.7109375" style="271" bestFit="1" customWidth="1"/>
    <col min="13070" max="13312" width="9.140625" style="271"/>
    <col min="13313" max="13313" width="89.85546875" style="271" bestFit="1" customWidth="1"/>
    <col min="13314" max="13315" width="9.7109375" style="271" bestFit="1" customWidth="1"/>
    <col min="13316" max="13320" width="10.7109375" style="271" bestFit="1" customWidth="1"/>
    <col min="13321" max="13321" width="10.7109375" style="271" customWidth="1"/>
    <col min="13322" max="13322" width="10.7109375" style="271" bestFit="1" customWidth="1"/>
    <col min="13323" max="13324" width="10.7109375" style="271" customWidth="1"/>
    <col min="13325" max="13325" width="10.7109375" style="271" bestFit="1" customWidth="1"/>
    <col min="13326" max="13568" width="9.140625" style="271"/>
    <col min="13569" max="13569" width="89.85546875" style="271" bestFit="1" customWidth="1"/>
    <col min="13570" max="13571" width="9.7109375" style="271" bestFit="1" customWidth="1"/>
    <col min="13572" max="13576" width="10.7109375" style="271" bestFit="1" customWidth="1"/>
    <col min="13577" max="13577" width="10.7109375" style="271" customWidth="1"/>
    <col min="13578" max="13578" width="10.7109375" style="271" bestFit="1" customWidth="1"/>
    <col min="13579" max="13580" width="10.7109375" style="271" customWidth="1"/>
    <col min="13581" max="13581" width="10.7109375" style="271" bestFit="1" customWidth="1"/>
    <col min="13582" max="13824" width="9.140625" style="271"/>
    <col min="13825" max="13825" width="89.85546875" style="271" bestFit="1" customWidth="1"/>
    <col min="13826" max="13827" width="9.7109375" style="271" bestFit="1" customWidth="1"/>
    <col min="13828" max="13832" width="10.7109375" style="271" bestFit="1" customWidth="1"/>
    <col min="13833" max="13833" width="10.7109375" style="271" customWidth="1"/>
    <col min="13834" max="13834" width="10.7109375" style="271" bestFit="1" customWidth="1"/>
    <col min="13835" max="13836" width="10.7109375" style="271" customWidth="1"/>
    <col min="13837" max="13837" width="10.7109375" style="271" bestFit="1" customWidth="1"/>
    <col min="13838" max="14080" width="9.140625" style="271"/>
    <col min="14081" max="14081" width="89.85546875" style="271" bestFit="1" customWidth="1"/>
    <col min="14082" max="14083" width="9.7109375" style="271" bestFit="1" customWidth="1"/>
    <col min="14084" max="14088" width="10.7109375" style="271" bestFit="1" customWidth="1"/>
    <col min="14089" max="14089" width="10.7109375" style="271" customWidth="1"/>
    <col min="14090" max="14090" width="10.7109375" style="271" bestFit="1" customWidth="1"/>
    <col min="14091" max="14092" width="10.7109375" style="271" customWidth="1"/>
    <col min="14093" max="14093" width="10.7109375" style="271" bestFit="1" customWidth="1"/>
    <col min="14094" max="14336" width="9.140625" style="271"/>
    <col min="14337" max="14337" width="89.85546875" style="271" bestFit="1" customWidth="1"/>
    <col min="14338" max="14339" width="9.7109375" style="271" bestFit="1" customWidth="1"/>
    <col min="14340" max="14344" width="10.7109375" style="271" bestFit="1" customWidth="1"/>
    <col min="14345" max="14345" width="10.7109375" style="271" customWidth="1"/>
    <col min="14346" max="14346" width="10.7109375" style="271" bestFit="1" customWidth="1"/>
    <col min="14347" max="14348" width="10.7109375" style="271" customWidth="1"/>
    <col min="14349" max="14349" width="10.7109375" style="271" bestFit="1" customWidth="1"/>
    <col min="14350" max="14592" width="9.140625" style="271"/>
    <col min="14593" max="14593" width="89.85546875" style="271" bestFit="1" customWidth="1"/>
    <col min="14594" max="14595" width="9.7109375" style="271" bestFit="1" customWidth="1"/>
    <col min="14596" max="14600" width="10.7109375" style="271" bestFit="1" customWidth="1"/>
    <col min="14601" max="14601" width="10.7109375" style="271" customWidth="1"/>
    <col min="14602" max="14602" width="10.7109375" style="271" bestFit="1" customWidth="1"/>
    <col min="14603" max="14604" width="10.7109375" style="271" customWidth="1"/>
    <col min="14605" max="14605" width="10.7109375" style="271" bestFit="1" customWidth="1"/>
    <col min="14606" max="14848" width="9.140625" style="271"/>
    <col min="14849" max="14849" width="89.85546875" style="271" bestFit="1" customWidth="1"/>
    <col min="14850" max="14851" width="9.7109375" style="271" bestFit="1" customWidth="1"/>
    <col min="14852" max="14856" width="10.7109375" style="271" bestFit="1" customWidth="1"/>
    <col min="14857" max="14857" width="10.7109375" style="271" customWidth="1"/>
    <col min="14858" max="14858" width="10.7109375" style="271" bestFit="1" customWidth="1"/>
    <col min="14859" max="14860" width="10.7109375" style="271" customWidth="1"/>
    <col min="14861" max="14861" width="10.7109375" style="271" bestFit="1" customWidth="1"/>
    <col min="14862" max="15104" width="9.140625" style="271"/>
    <col min="15105" max="15105" width="89.85546875" style="271" bestFit="1" customWidth="1"/>
    <col min="15106" max="15107" width="9.7109375" style="271" bestFit="1" customWidth="1"/>
    <col min="15108" max="15112" width="10.7109375" style="271" bestFit="1" customWidth="1"/>
    <col min="15113" max="15113" width="10.7109375" style="271" customWidth="1"/>
    <col min="15114" max="15114" width="10.7109375" style="271" bestFit="1" customWidth="1"/>
    <col min="15115" max="15116" width="10.7109375" style="271" customWidth="1"/>
    <col min="15117" max="15117" width="10.7109375" style="271" bestFit="1" customWidth="1"/>
    <col min="15118" max="15360" width="9.140625" style="271"/>
    <col min="15361" max="15361" width="89.85546875" style="271" bestFit="1" customWidth="1"/>
    <col min="15362" max="15363" width="9.7109375" style="271" bestFit="1" customWidth="1"/>
    <col min="15364" max="15368" width="10.7109375" style="271" bestFit="1" customWidth="1"/>
    <col min="15369" max="15369" width="10.7109375" style="271" customWidth="1"/>
    <col min="15370" max="15370" width="10.7109375" style="271" bestFit="1" customWidth="1"/>
    <col min="15371" max="15372" width="10.7109375" style="271" customWidth="1"/>
    <col min="15373" max="15373" width="10.7109375" style="271" bestFit="1" customWidth="1"/>
    <col min="15374" max="15616" width="9.140625" style="271"/>
    <col min="15617" max="15617" width="89.85546875" style="271" bestFit="1" customWidth="1"/>
    <col min="15618" max="15619" width="9.7109375" style="271" bestFit="1" customWidth="1"/>
    <col min="15620" max="15624" width="10.7109375" style="271" bestFit="1" customWidth="1"/>
    <col min="15625" max="15625" width="10.7109375" style="271" customWidth="1"/>
    <col min="15626" max="15626" width="10.7109375" style="271" bestFit="1" customWidth="1"/>
    <col min="15627" max="15628" width="10.7109375" style="271" customWidth="1"/>
    <col min="15629" max="15629" width="10.7109375" style="271" bestFit="1" customWidth="1"/>
    <col min="15630" max="15872" width="9.140625" style="271"/>
    <col min="15873" max="15873" width="89.85546875" style="271" bestFit="1" customWidth="1"/>
    <col min="15874" max="15875" width="9.7109375" style="271" bestFit="1" customWidth="1"/>
    <col min="15876" max="15880" width="10.7109375" style="271" bestFit="1" customWidth="1"/>
    <col min="15881" max="15881" width="10.7109375" style="271" customWidth="1"/>
    <col min="15882" max="15882" width="10.7109375" style="271" bestFit="1" customWidth="1"/>
    <col min="15883" max="15884" width="10.7109375" style="271" customWidth="1"/>
    <col min="15885" max="15885" width="10.7109375" style="271" bestFit="1" customWidth="1"/>
    <col min="15886" max="16128" width="9.140625" style="271"/>
    <col min="16129" max="16129" width="89.85546875" style="271" bestFit="1" customWidth="1"/>
    <col min="16130" max="16131" width="9.7109375" style="271" bestFit="1" customWidth="1"/>
    <col min="16132" max="16136" width="10.7109375" style="271" bestFit="1" customWidth="1"/>
    <col min="16137" max="16137" width="10.7109375" style="271" customWidth="1"/>
    <col min="16138" max="16138" width="10.7109375" style="271" bestFit="1" customWidth="1"/>
    <col min="16139" max="16140" width="10.7109375" style="271" customWidth="1"/>
    <col min="16141" max="16141" width="10.7109375" style="271" bestFit="1" customWidth="1"/>
    <col min="16142" max="16384" width="9.140625" style="271"/>
  </cols>
  <sheetData>
    <row r="1" spans="1:14" ht="30" customHeight="1">
      <c r="A1" s="910" t="s">
        <v>333</v>
      </c>
      <c r="B1" s="910"/>
      <c r="C1" s="910"/>
      <c r="D1" s="910"/>
      <c r="E1" s="910"/>
      <c r="F1" s="910"/>
      <c r="G1" s="910"/>
      <c r="H1" s="910"/>
      <c r="I1" s="910"/>
      <c r="J1" s="910"/>
      <c r="K1" s="910"/>
      <c r="L1" s="910"/>
      <c r="M1" s="910"/>
      <c r="N1" s="429" t="s">
        <v>1442</v>
      </c>
    </row>
    <row r="2" spans="1:14" ht="15" customHeight="1">
      <c r="A2" s="911" t="s">
        <v>560</v>
      </c>
      <c r="B2" s="911"/>
      <c r="C2" s="911"/>
      <c r="D2" s="911"/>
      <c r="E2" s="911"/>
      <c r="F2" s="911"/>
      <c r="G2" s="911"/>
      <c r="H2" s="911"/>
      <c r="I2" s="911"/>
      <c r="J2" s="911"/>
      <c r="K2" s="911"/>
      <c r="L2" s="911"/>
      <c r="M2" s="911"/>
    </row>
    <row r="3" spans="1:14" ht="15" customHeight="1">
      <c r="A3" s="911" t="s">
        <v>773</v>
      </c>
      <c r="B3" s="911"/>
      <c r="C3" s="911"/>
      <c r="D3" s="911"/>
      <c r="E3" s="911"/>
      <c r="F3" s="911"/>
      <c r="G3" s="911"/>
      <c r="H3" s="911"/>
      <c r="I3" s="911"/>
      <c r="J3" s="911"/>
      <c r="K3" s="911"/>
      <c r="L3" s="911"/>
      <c r="M3" s="911"/>
    </row>
    <row r="4" spans="1:14" ht="30" customHeight="1">
      <c r="A4" s="912" t="s">
        <v>2</v>
      </c>
      <c r="B4" s="912"/>
      <c r="C4" s="912"/>
      <c r="D4" s="912"/>
      <c r="E4" s="912"/>
      <c r="F4" s="912"/>
      <c r="G4" s="912"/>
      <c r="H4" s="912"/>
      <c r="I4" s="912"/>
      <c r="J4" s="912"/>
      <c r="K4" s="912"/>
      <c r="L4" s="912"/>
      <c r="M4" s="912"/>
    </row>
    <row r="5" spans="1:14" ht="3.75" customHeight="1" thickBot="1">
      <c r="A5" s="270"/>
      <c r="B5" s="270"/>
      <c r="C5" s="270"/>
      <c r="D5" s="270"/>
      <c r="E5" s="270"/>
      <c r="F5" s="270"/>
      <c r="G5" s="270"/>
      <c r="H5" s="270"/>
      <c r="I5" s="270"/>
      <c r="J5" s="270"/>
      <c r="K5" s="270"/>
      <c r="L5" s="270"/>
      <c r="M5" s="270"/>
    </row>
    <row r="6" spans="1:14" s="439" customFormat="1" ht="30" customHeight="1" thickTop="1" thickBot="1">
      <c r="A6" s="436"/>
      <c r="B6" s="437" t="s">
        <v>561</v>
      </c>
      <c r="C6" s="437" t="s">
        <v>562</v>
      </c>
      <c r="D6" s="437" t="s">
        <v>563</v>
      </c>
      <c r="E6" s="437" t="s">
        <v>564</v>
      </c>
      <c r="F6" s="437" t="s">
        <v>565</v>
      </c>
      <c r="G6" s="437" t="s">
        <v>566</v>
      </c>
      <c r="H6" s="437" t="s">
        <v>567</v>
      </c>
      <c r="I6" s="437" t="s">
        <v>568</v>
      </c>
      <c r="J6" s="437" t="s">
        <v>569</v>
      </c>
      <c r="K6" s="437" t="s">
        <v>1444</v>
      </c>
      <c r="L6" s="437" t="s">
        <v>570</v>
      </c>
      <c r="M6" s="437" t="s">
        <v>1445</v>
      </c>
    </row>
    <row r="7" spans="1:14" s="444" customFormat="1" ht="15" customHeight="1" thickTop="1" thickBot="1">
      <c r="A7" s="440" t="s">
        <v>571</v>
      </c>
      <c r="B7" s="441">
        <v>8852385.7659499999</v>
      </c>
      <c r="C7" s="441">
        <v>9855702.2729100008</v>
      </c>
      <c r="D7" s="441">
        <v>10932466.05387</v>
      </c>
      <c r="E7" s="441">
        <v>12155654.62321</v>
      </c>
      <c r="F7" s="441">
        <v>13548894.174930001</v>
      </c>
      <c r="G7" s="441">
        <v>14417612.030750001</v>
      </c>
      <c r="H7" s="441">
        <v>15825423.908</v>
      </c>
      <c r="I7" s="441">
        <v>17344063.25183</v>
      </c>
      <c r="J7" s="441">
        <v>18667282.299529999</v>
      </c>
      <c r="K7" s="441">
        <v>20253310.922029998</v>
      </c>
      <c r="L7" s="441">
        <v>21441260.22978</v>
      </c>
      <c r="M7" s="441">
        <v>22206080.019379999</v>
      </c>
      <c r="N7" s="493"/>
    </row>
    <row r="8" spans="1:14" s="447" customFormat="1" ht="15" customHeight="1" thickTop="1">
      <c r="A8" s="445" t="s">
        <v>9</v>
      </c>
      <c r="B8" s="446">
        <v>464325.80667999998</v>
      </c>
      <c r="C8" s="446">
        <v>274415.87111000001</v>
      </c>
      <c r="D8" s="446">
        <v>307124.25176999997</v>
      </c>
      <c r="E8" s="446">
        <v>444061.30452000001</v>
      </c>
      <c r="F8" s="446">
        <v>622336.96341999993</v>
      </c>
      <c r="G8" s="446">
        <v>535147.30521999998</v>
      </c>
      <c r="H8" s="446">
        <v>973594.50061999995</v>
      </c>
      <c r="I8" s="446">
        <v>765823.30628999998</v>
      </c>
      <c r="J8" s="446">
        <v>877530.74299000006</v>
      </c>
      <c r="K8" s="446">
        <v>1638048.1432100001</v>
      </c>
      <c r="L8" s="446">
        <v>1974429.3086099999</v>
      </c>
      <c r="M8" s="446">
        <v>2134634.9431600003</v>
      </c>
      <c r="N8" s="493"/>
    </row>
    <row r="9" spans="1:14" s="447" customFormat="1" ht="15" customHeight="1">
      <c r="A9" s="445" t="s">
        <v>18</v>
      </c>
      <c r="B9" s="446">
        <v>939287.57136000006</v>
      </c>
      <c r="C9" s="446">
        <v>1221670.8847100001</v>
      </c>
      <c r="D9" s="446">
        <v>1289205.9587000001</v>
      </c>
      <c r="E9" s="446">
        <v>1386056.4845499999</v>
      </c>
      <c r="F9" s="446">
        <v>1538849.63307</v>
      </c>
      <c r="G9" s="446">
        <v>1841478.43701</v>
      </c>
      <c r="H9" s="446">
        <v>1384803.58531</v>
      </c>
      <c r="I9" s="446">
        <v>2145205.5963300001</v>
      </c>
      <c r="J9" s="446">
        <v>2320479.88136</v>
      </c>
      <c r="K9" s="446">
        <v>1933795.64928</v>
      </c>
      <c r="L9" s="446">
        <v>2243043.81843</v>
      </c>
      <c r="M9" s="446">
        <v>2238360.9699800001</v>
      </c>
      <c r="N9" s="493"/>
    </row>
    <row r="10" spans="1:14" s="447" customFormat="1" ht="15" customHeight="1">
      <c r="A10" s="445" t="s">
        <v>27</v>
      </c>
      <c r="B10" s="446">
        <v>7134506.26743</v>
      </c>
      <c r="C10" s="446">
        <v>7891179.9417399997</v>
      </c>
      <c r="D10" s="446">
        <v>8808344.1607299987</v>
      </c>
      <c r="E10" s="446">
        <v>9828343.9970499985</v>
      </c>
      <c r="F10" s="446">
        <v>10955466.50076</v>
      </c>
      <c r="G10" s="446">
        <v>11583158.297739999</v>
      </c>
      <c r="H10" s="446">
        <v>12827537.89005</v>
      </c>
      <c r="I10" s="446">
        <v>13821197.938129999</v>
      </c>
      <c r="J10" s="446">
        <v>14709902.91956</v>
      </c>
      <c r="K10" s="446">
        <v>15750326.24753</v>
      </c>
      <c r="L10" s="446">
        <v>16215883.854360001</v>
      </c>
      <c r="M10" s="446">
        <v>16817459.985300001</v>
      </c>
      <c r="N10" s="493"/>
    </row>
    <row r="11" spans="1:14" s="447" customFormat="1" ht="15" customHeight="1">
      <c r="A11" s="448" t="s">
        <v>572</v>
      </c>
      <c r="B11" s="446">
        <v>7201887.2308199992</v>
      </c>
      <c r="C11" s="446">
        <v>7963016.0376000004</v>
      </c>
      <c r="D11" s="446">
        <v>8873734.6562399995</v>
      </c>
      <c r="E11" s="446">
        <v>9915960.6040000003</v>
      </c>
      <c r="F11" s="446">
        <v>11056332.13222</v>
      </c>
      <c r="G11" s="446">
        <v>11682863.955490001</v>
      </c>
      <c r="H11" s="446">
        <v>12153022.124569999</v>
      </c>
      <c r="I11" s="446">
        <v>13067569.69445</v>
      </c>
      <c r="J11" s="446">
        <v>14219104.490290001</v>
      </c>
      <c r="K11" s="446">
        <v>15438303.28011</v>
      </c>
      <c r="L11" s="446">
        <v>15998506.21184</v>
      </c>
      <c r="M11" s="446">
        <v>16628501.66924</v>
      </c>
      <c r="N11" s="493"/>
    </row>
    <row r="12" spans="1:14" s="447" customFormat="1" ht="15" customHeight="1">
      <c r="A12" s="448" t="s">
        <v>573</v>
      </c>
      <c r="B12" s="446">
        <v>7192566.5534399999</v>
      </c>
      <c r="C12" s="446">
        <v>7931349.2637399994</v>
      </c>
      <c r="D12" s="446">
        <v>8814219.4212099984</v>
      </c>
      <c r="E12" s="446">
        <v>9835164.834590001</v>
      </c>
      <c r="F12" s="446">
        <v>10956227.617350001</v>
      </c>
      <c r="G12" s="446">
        <v>11288115.5656</v>
      </c>
      <c r="H12" s="446">
        <v>11794419.623950001</v>
      </c>
      <c r="I12" s="446">
        <v>10297461.73952</v>
      </c>
      <c r="J12" s="446">
        <v>12010590.262180001</v>
      </c>
      <c r="K12" s="446">
        <v>13378751.996270001</v>
      </c>
      <c r="L12" s="446">
        <v>14130412.636870001</v>
      </c>
      <c r="M12" s="446">
        <v>14950236.36139</v>
      </c>
      <c r="N12" s="493"/>
    </row>
    <row r="13" spans="1:14" s="447" customFormat="1" ht="15" customHeight="1">
      <c r="A13" s="448" t="s">
        <v>574</v>
      </c>
      <c r="B13" s="446">
        <v>9320.677380000001</v>
      </c>
      <c r="C13" s="446">
        <v>31666.773860000001</v>
      </c>
      <c r="D13" s="446">
        <v>59515.235030000003</v>
      </c>
      <c r="E13" s="446">
        <v>80795.769409999994</v>
      </c>
      <c r="F13" s="446">
        <v>100104.51487</v>
      </c>
      <c r="G13" s="446">
        <v>394748.38988999999</v>
      </c>
      <c r="H13" s="446">
        <v>358602.50062000001</v>
      </c>
      <c r="I13" s="446">
        <v>2770107.95493</v>
      </c>
      <c r="J13" s="446">
        <v>2208514.22811</v>
      </c>
      <c r="K13" s="446">
        <v>2059551.2838399999</v>
      </c>
      <c r="L13" s="446">
        <v>1868093.57497</v>
      </c>
      <c r="M13" s="446">
        <v>1678265.30785</v>
      </c>
      <c r="N13" s="493"/>
    </row>
    <row r="14" spans="1:14" s="447" customFormat="1" ht="15" customHeight="1">
      <c r="A14" s="448" t="s">
        <v>575</v>
      </c>
      <c r="B14" s="446">
        <v>38862.29219</v>
      </c>
      <c r="C14" s="446">
        <v>40732.079490000004</v>
      </c>
      <c r="D14" s="446">
        <v>36694.152249999999</v>
      </c>
      <c r="E14" s="446">
        <v>32143.101030000002</v>
      </c>
      <c r="F14" s="446">
        <v>28932.206829999999</v>
      </c>
      <c r="G14" s="446">
        <v>41128.820939999998</v>
      </c>
      <c r="H14" s="446">
        <v>26313.978910000002</v>
      </c>
      <c r="I14" s="446">
        <v>42427.89458</v>
      </c>
      <c r="J14" s="446">
        <v>60325.843079999999</v>
      </c>
      <c r="K14" s="446">
        <v>73417.663310000004</v>
      </c>
      <c r="L14" s="446">
        <v>90198.021859999993</v>
      </c>
      <c r="M14" s="446">
        <v>148785.52108000001</v>
      </c>
      <c r="N14" s="493"/>
    </row>
    <row r="15" spans="1:14" s="447" customFormat="1" ht="15" customHeight="1">
      <c r="A15" s="448" t="s">
        <v>576</v>
      </c>
      <c r="B15" s="446">
        <v>38760.248060000005</v>
      </c>
      <c r="C15" s="446">
        <v>40217.843350000003</v>
      </c>
      <c r="D15" s="446">
        <v>35821.165719999997</v>
      </c>
      <c r="E15" s="446">
        <v>30541.009469999997</v>
      </c>
      <c r="F15" s="446">
        <v>26888.015920000002</v>
      </c>
      <c r="G15" s="446">
        <v>36997.915130000001</v>
      </c>
      <c r="H15" s="446">
        <v>24018.850589999998</v>
      </c>
      <c r="I15" s="446">
        <v>33367.421949999996</v>
      </c>
      <c r="J15" s="446">
        <v>28866.064750000001</v>
      </c>
      <c r="K15" s="446">
        <v>42039.933469999996</v>
      </c>
      <c r="L15" s="446">
        <v>56929.882829999995</v>
      </c>
      <c r="M15" s="446">
        <v>74436.179260000004</v>
      </c>
      <c r="N15" s="493"/>
    </row>
    <row r="16" spans="1:14" s="447" customFormat="1" ht="15" customHeight="1">
      <c r="A16" s="448" t="s">
        <v>577</v>
      </c>
      <c r="B16" s="446">
        <v>102.04413000000001</v>
      </c>
      <c r="C16" s="446">
        <v>514.23613999999998</v>
      </c>
      <c r="D16" s="446">
        <v>872.98653000000002</v>
      </c>
      <c r="E16" s="446">
        <v>1602.0915600000001</v>
      </c>
      <c r="F16" s="446">
        <v>2044.1909099999998</v>
      </c>
      <c r="G16" s="446">
        <v>4130.9058100000002</v>
      </c>
      <c r="H16" s="446">
        <v>2295.1283199999998</v>
      </c>
      <c r="I16" s="446">
        <v>9060.4726300000002</v>
      </c>
      <c r="J16" s="446">
        <v>31459.778329999997</v>
      </c>
      <c r="K16" s="446">
        <v>31377.72984</v>
      </c>
      <c r="L16" s="446">
        <v>33268.139029999998</v>
      </c>
      <c r="M16" s="446">
        <v>74349.341819999987</v>
      </c>
      <c r="N16" s="493"/>
    </row>
    <row r="17" spans="1:14" s="447" customFormat="1" ht="15" customHeight="1">
      <c r="A17" s="448" t="s">
        <v>578</v>
      </c>
      <c r="B17" s="446">
        <v>31109.270700000001</v>
      </c>
      <c r="C17" s="446">
        <v>39578.399549999995</v>
      </c>
      <c r="D17" s="446">
        <v>40368.653619999997</v>
      </c>
      <c r="E17" s="446">
        <v>43023.121340000005</v>
      </c>
      <c r="F17" s="446">
        <v>41349.476979999999</v>
      </c>
      <c r="G17" s="446">
        <v>43760.091939999998</v>
      </c>
      <c r="H17" s="446">
        <v>39271.911590000003</v>
      </c>
      <c r="I17" s="446">
        <v>47634.81551</v>
      </c>
      <c r="J17" s="446">
        <v>46233.872869999999</v>
      </c>
      <c r="K17" s="446">
        <v>60108.170330000001</v>
      </c>
      <c r="L17" s="446">
        <v>66903.575509999995</v>
      </c>
      <c r="M17" s="446">
        <v>83564.259219999993</v>
      </c>
      <c r="N17" s="493"/>
    </row>
    <row r="18" spans="1:14" s="447" customFormat="1" ht="15" customHeight="1">
      <c r="A18" s="448" t="s">
        <v>579</v>
      </c>
      <c r="B18" s="446">
        <v>30800.94124</v>
      </c>
      <c r="C18" s="446">
        <v>39007.73545</v>
      </c>
      <c r="D18" s="446">
        <v>39274.058280000005</v>
      </c>
      <c r="E18" s="446">
        <v>41027.888639999997</v>
      </c>
      <c r="F18" s="446">
        <v>38661.563539999996</v>
      </c>
      <c r="G18" s="446">
        <v>40200.283100000001</v>
      </c>
      <c r="H18" s="446">
        <v>35329.04765</v>
      </c>
      <c r="I18" s="446">
        <v>39441.997200000005</v>
      </c>
      <c r="J18" s="446">
        <v>32860.205439999998</v>
      </c>
      <c r="K18" s="446">
        <v>35786.713909999999</v>
      </c>
      <c r="L18" s="446">
        <v>38592.51281</v>
      </c>
      <c r="M18" s="446">
        <v>50831.217549999994</v>
      </c>
      <c r="N18" s="493"/>
    </row>
    <row r="19" spans="1:14" s="447" customFormat="1" ht="15" customHeight="1">
      <c r="A19" s="448" t="s">
        <v>580</v>
      </c>
      <c r="B19" s="446">
        <v>308.32946000000004</v>
      </c>
      <c r="C19" s="446">
        <v>570.66409999999996</v>
      </c>
      <c r="D19" s="446">
        <v>1094.5953400000001</v>
      </c>
      <c r="E19" s="446">
        <v>1995.2327</v>
      </c>
      <c r="F19" s="446">
        <v>2687.9134399999998</v>
      </c>
      <c r="G19" s="446">
        <v>3559.8088399999997</v>
      </c>
      <c r="H19" s="446">
        <v>3942.8639399999997</v>
      </c>
      <c r="I19" s="446">
        <v>8192.8183099999987</v>
      </c>
      <c r="J19" s="446">
        <v>13373.66743</v>
      </c>
      <c r="K19" s="446">
        <v>24321.456420000002</v>
      </c>
      <c r="L19" s="446">
        <v>28311.062699999999</v>
      </c>
      <c r="M19" s="446">
        <v>32733.041670000002</v>
      </c>
      <c r="N19" s="493"/>
    </row>
    <row r="20" spans="1:14" s="447" customFormat="1" ht="15" customHeight="1">
      <c r="A20" s="448" t="s">
        <v>40</v>
      </c>
      <c r="B20" s="446">
        <v>90313.748139999996</v>
      </c>
      <c r="C20" s="446">
        <v>91977.091140000004</v>
      </c>
      <c r="D20" s="446">
        <v>98482.961680000008</v>
      </c>
      <c r="E20" s="446">
        <v>107901.47651000001</v>
      </c>
      <c r="F20" s="446">
        <v>118869.67988</v>
      </c>
      <c r="G20" s="446">
        <v>121527.66192</v>
      </c>
      <c r="H20" s="446">
        <v>1126535.1790199999</v>
      </c>
      <c r="I20" s="446">
        <v>1174161.1255399999</v>
      </c>
      <c r="J20" s="446">
        <v>908763.02917999995</v>
      </c>
      <c r="K20" s="446">
        <v>823382.93625999999</v>
      </c>
      <c r="L20" s="446">
        <v>695941.71305999998</v>
      </c>
      <c r="M20" s="446">
        <v>578710.61857000005</v>
      </c>
      <c r="N20" s="493"/>
    </row>
    <row r="21" spans="1:14" s="447" customFormat="1" ht="15" customHeight="1">
      <c r="A21" s="448" t="s">
        <v>581</v>
      </c>
      <c r="B21" s="446">
        <v>-227666.27441999997</v>
      </c>
      <c r="C21" s="446">
        <v>-244123.66603999998</v>
      </c>
      <c r="D21" s="446">
        <v>-240936.26306</v>
      </c>
      <c r="E21" s="446">
        <v>-270684.30582999997</v>
      </c>
      <c r="F21" s="446">
        <v>-290016.99514999997</v>
      </c>
      <c r="G21" s="446">
        <v>-306122.23255000002</v>
      </c>
      <c r="H21" s="446">
        <v>-517605.30404000002</v>
      </c>
      <c r="I21" s="446">
        <v>-510595.59194999997</v>
      </c>
      <c r="J21" s="446">
        <v>-524524.31585999997</v>
      </c>
      <c r="K21" s="446">
        <v>-644885.80248000007</v>
      </c>
      <c r="L21" s="446">
        <v>-635665.66790999996</v>
      </c>
      <c r="M21" s="446">
        <v>-622102.08280999993</v>
      </c>
      <c r="N21" s="493"/>
    </row>
    <row r="22" spans="1:14" s="447" customFormat="1" ht="15" customHeight="1">
      <c r="A22" s="445" t="s">
        <v>70</v>
      </c>
      <c r="B22" s="446">
        <v>59703.355210000002</v>
      </c>
      <c r="C22" s="446">
        <v>65926.593699999998</v>
      </c>
      <c r="D22" s="446">
        <v>72841.505139999994</v>
      </c>
      <c r="E22" s="446">
        <v>78618.939079999996</v>
      </c>
      <c r="F22" s="446">
        <v>85609.87023</v>
      </c>
      <c r="G22" s="446">
        <v>103238.94448000001</v>
      </c>
      <c r="H22" s="446">
        <v>172386.46956999999</v>
      </c>
      <c r="I22" s="446">
        <v>120767.29065000001</v>
      </c>
      <c r="J22" s="446">
        <v>141825.10316</v>
      </c>
      <c r="K22" s="446">
        <v>127501.74526000001</v>
      </c>
      <c r="L22" s="446">
        <v>223164.73655999999</v>
      </c>
      <c r="M22" s="446">
        <v>223528.73131999999</v>
      </c>
      <c r="N22" s="493"/>
    </row>
    <row r="23" spans="1:14" s="447" customFormat="1" ht="15" customHeight="1">
      <c r="A23" s="445" t="s">
        <v>76</v>
      </c>
      <c r="B23" s="446">
        <v>2.84707</v>
      </c>
      <c r="C23" s="446">
        <v>4.4428199999999993</v>
      </c>
      <c r="D23" s="446">
        <v>5.1999999999999998E-2</v>
      </c>
      <c r="E23" s="446">
        <v>41.137260000000005</v>
      </c>
      <c r="F23" s="446">
        <v>4.4999999999999998E-2</v>
      </c>
      <c r="G23" s="446">
        <v>5.3999999999999999E-2</v>
      </c>
      <c r="H23" s="446">
        <v>33.625900000000001</v>
      </c>
      <c r="I23" s="446">
        <v>51.31335</v>
      </c>
      <c r="J23" s="446">
        <v>26.756119999999999</v>
      </c>
      <c r="K23" s="446">
        <v>94.542789999999997</v>
      </c>
      <c r="L23" s="446">
        <v>400.21636999999998</v>
      </c>
      <c r="M23" s="446">
        <v>524.38890000000004</v>
      </c>
      <c r="N23" s="493"/>
    </row>
    <row r="24" spans="1:14" s="447" customFormat="1" ht="15" customHeight="1">
      <c r="A24" s="445" t="s">
        <v>582</v>
      </c>
      <c r="B24" s="446">
        <v>94501.787760000007</v>
      </c>
      <c r="C24" s="446">
        <v>247833.21055000002</v>
      </c>
      <c r="D24" s="446">
        <v>300181.27866000001</v>
      </c>
      <c r="E24" s="446">
        <v>250146.16221000001</v>
      </c>
      <c r="F24" s="446">
        <v>149658.80906999999</v>
      </c>
      <c r="G24" s="446">
        <v>140697.17463999998</v>
      </c>
      <c r="H24" s="446">
        <v>220336.30833</v>
      </c>
      <c r="I24" s="446">
        <v>215668.16247000001</v>
      </c>
      <c r="J24" s="446">
        <v>285452.38292</v>
      </c>
      <c r="K24" s="446">
        <v>432384.18920999998</v>
      </c>
      <c r="L24" s="446">
        <v>429934.13351999997</v>
      </c>
      <c r="M24" s="446">
        <v>428501.12437999999</v>
      </c>
      <c r="N24" s="493"/>
    </row>
    <row r="25" spans="1:14" s="447" customFormat="1" ht="15" customHeight="1">
      <c r="A25" s="445" t="s">
        <v>86</v>
      </c>
      <c r="B25" s="446">
        <v>135913.19594000001</v>
      </c>
      <c r="C25" s="446">
        <v>135340.70866</v>
      </c>
      <c r="D25" s="446">
        <v>133617.77333</v>
      </c>
      <c r="E25" s="446">
        <v>156195.49403999999</v>
      </c>
      <c r="F25" s="446">
        <v>184385.97167</v>
      </c>
      <c r="G25" s="446">
        <v>206385.87091</v>
      </c>
      <c r="H25" s="446">
        <v>230309.12281999999</v>
      </c>
      <c r="I25" s="446">
        <v>268279.96827000001</v>
      </c>
      <c r="J25" s="446">
        <v>317548.88193999999</v>
      </c>
      <c r="K25" s="446">
        <v>320392.63451</v>
      </c>
      <c r="L25" s="446">
        <v>341596.99229000002</v>
      </c>
      <c r="M25" s="446">
        <v>345906.27594000002</v>
      </c>
      <c r="N25" s="493"/>
    </row>
    <row r="26" spans="1:14" s="447" customFormat="1" ht="15" customHeight="1">
      <c r="A26" s="445" t="s">
        <v>583</v>
      </c>
      <c r="B26" s="446">
        <v>24144.934499999999</v>
      </c>
      <c r="C26" s="446">
        <v>19330.619620000001</v>
      </c>
      <c r="D26" s="446">
        <v>21151.073539999998</v>
      </c>
      <c r="E26" s="446">
        <v>12191.104499999999</v>
      </c>
      <c r="F26" s="446">
        <v>12586.381710000001</v>
      </c>
      <c r="G26" s="446">
        <v>7505.9467500000001</v>
      </c>
      <c r="H26" s="446">
        <v>16422.4054</v>
      </c>
      <c r="I26" s="446">
        <v>7069.67634</v>
      </c>
      <c r="J26" s="446">
        <v>14515.63148</v>
      </c>
      <c r="K26" s="446">
        <v>50767.770240000005</v>
      </c>
      <c r="L26" s="446">
        <v>12807.16964</v>
      </c>
      <c r="M26" s="446">
        <v>17163.600399999999</v>
      </c>
      <c r="N26" s="493"/>
    </row>
    <row r="27" spans="1:14" s="449" customFormat="1" ht="15" customHeight="1" thickBot="1">
      <c r="A27" s="445" t="s">
        <v>102</v>
      </c>
      <c r="B27" s="446">
        <v>0</v>
      </c>
      <c r="C27" s="446">
        <v>0</v>
      </c>
      <c r="D27" s="446">
        <v>0</v>
      </c>
      <c r="E27" s="446">
        <v>0</v>
      </c>
      <c r="F27" s="446">
        <v>0</v>
      </c>
      <c r="G27" s="446">
        <v>0</v>
      </c>
      <c r="H27" s="446">
        <v>0</v>
      </c>
      <c r="I27" s="446">
        <v>0</v>
      </c>
      <c r="J27" s="446">
        <v>0</v>
      </c>
      <c r="K27" s="446">
        <v>0</v>
      </c>
      <c r="L27" s="446">
        <v>0</v>
      </c>
      <c r="M27" s="446">
        <v>0</v>
      </c>
      <c r="N27" s="493"/>
    </row>
    <row r="28" spans="1:14" s="444" customFormat="1" ht="15" customHeight="1" thickTop="1" thickBot="1">
      <c r="A28" s="440" t="s">
        <v>584</v>
      </c>
      <c r="B28" s="441">
        <v>8053980.2013100004</v>
      </c>
      <c r="C28" s="441">
        <v>8895161.1796899997</v>
      </c>
      <c r="D28" s="441">
        <v>9811687.9990499988</v>
      </c>
      <c r="E28" s="441">
        <v>10828081.596249999</v>
      </c>
      <c r="F28" s="441">
        <v>12061203.462069999</v>
      </c>
      <c r="G28" s="441">
        <v>12700366.984579999</v>
      </c>
      <c r="H28" s="441">
        <v>14149754.35533</v>
      </c>
      <c r="I28" s="441">
        <v>15419726.92013</v>
      </c>
      <c r="J28" s="441">
        <v>16523854.8201</v>
      </c>
      <c r="K28" s="441">
        <v>18076133.60077</v>
      </c>
      <c r="L28" s="441">
        <v>19109045.590679999</v>
      </c>
      <c r="M28" s="441">
        <v>19835971.32516</v>
      </c>
      <c r="N28" s="493"/>
    </row>
    <row r="29" spans="1:14" s="447" customFormat="1" ht="15" customHeight="1" thickTop="1">
      <c r="A29" s="445" t="s">
        <v>585</v>
      </c>
      <c r="B29" s="446">
        <v>6049801.4527899995</v>
      </c>
      <c r="C29" s="446">
        <v>6829540.4648599997</v>
      </c>
      <c r="D29" s="446">
        <v>7417424.00239</v>
      </c>
      <c r="E29" s="446">
        <v>7788148.9096299997</v>
      </c>
      <c r="F29" s="446">
        <v>8949474.6310799997</v>
      </c>
      <c r="G29" s="446">
        <v>8390565.0986199994</v>
      </c>
      <c r="H29" s="446">
        <v>9735029.9066299982</v>
      </c>
      <c r="I29" s="446">
        <v>10568101.178950001</v>
      </c>
      <c r="J29" s="446">
        <v>11739402.483309999</v>
      </c>
      <c r="K29" s="446">
        <v>6944169.8166000005</v>
      </c>
      <c r="L29" s="446">
        <v>7504904.6962099997</v>
      </c>
      <c r="M29" s="446">
        <v>14183562.136530001</v>
      </c>
      <c r="N29" s="493"/>
    </row>
    <row r="30" spans="1:14" s="447" customFormat="1" ht="15" customHeight="1">
      <c r="A30" s="448" t="s">
        <v>586</v>
      </c>
      <c r="B30" s="446">
        <v>2479.4649399999998</v>
      </c>
      <c r="C30" s="446">
        <v>3920.0633599999996</v>
      </c>
      <c r="D30" s="446">
        <v>8338.9915000000001</v>
      </c>
      <c r="E30" s="446">
        <v>11797.390579999999</v>
      </c>
      <c r="F30" s="446">
        <v>3754.6722799999998</v>
      </c>
      <c r="G30" s="446">
        <v>7898.7851700000001</v>
      </c>
      <c r="H30" s="446">
        <v>9769.6503900000007</v>
      </c>
      <c r="I30" s="446">
        <v>8025.3177000000005</v>
      </c>
      <c r="J30" s="446">
        <v>9751.9545899999994</v>
      </c>
      <c r="K30" s="446">
        <v>9193.9398599999986</v>
      </c>
      <c r="L30" s="446">
        <v>13025.76159</v>
      </c>
      <c r="M30" s="446">
        <v>12825.60441</v>
      </c>
      <c r="N30" s="493"/>
    </row>
    <row r="31" spans="1:14" s="447" customFormat="1" ht="15" customHeight="1">
      <c r="A31" s="448" t="s">
        <v>587</v>
      </c>
      <c r="B31" s="446">
        <v>1962593.7840699998</v>
      </c>
      <c r="C31" s="446">
        <v>2166392.1838099998</v>
      </c>
      <c r="D31" s="446">
        <v>2310721.83433</v>
      </c>
      <c r="E31" s="446">
        <v>2610830.8848299999</v>
      </c>
      <c r="F31" s="446">
        <v>3091193.7229499999</v>
      </c>
      <c r="G31" s="446">
        <v>2993117.7738999999</v>
      </c>
      <c r="H31" s="446">
        <v>3356322.3194299997</v>
      </c>
      <c r="I31" s="446">
        <v>3810978.76847</v>
      </c>
      <c r="J31" s="446">
        <v>4155394.1134799998</v>
      </c>
      <c r="K31" s="446">
        <v>4332677.4487600001</v>
      </c>
      <c r="L31" s="446">
        <v>5054266.7712500002</v>
      </c>
      <c r="M31" s="446">
        <v>5755241.0018800003</v>
      </c>
      <c r="N31" s="493"/>
    </row>
    <row r="32" spans="1:14" s="447" customFormat="1" ht="15" customHeight="1">
      <c r="A32" s="448" t="s">
        <v>588</v>
      </c>
      <c r="B32" s="446">
        <v>201610.16933</v>
      </c>
      <c r="C32" s="446">
        <v>37619.354249999997</v>
      </c>
      <c r="D32" s="446">
        <v>12213.028849999999</v>
      </c>
      <c r="E32" s="446">
        <v>5847.4616100000003</v>
      </c>
      <c r="F32" s="446">
        <v>4009.35914</v>
      </c>
      <c r="G32" s="446">
        <v>3243.8211099999999</v>
      </c>
      <c r="H32" s="446">
        <v>7566.1036599999998</v>
      </c>
      <c r="I32" s="446">
        <v>2901.8354900000004</v>
      </c>
      <c r="J32" s="446">
        <v>1913.1947299999999</v>
      </c>
      <c r="K32" s="446">
        <v>978.53657999999996</v>
      </c>
      <c r="L32" s="446">
        <v>867.18984999999998</v>
      </c>
      <c r="M32" s="446">
        <v>600.07852000000003</v>
      </c>
      <c r="N32" s="493"/>
    </row>
    <row r="33" spans="1:14" s="447" customFormat="1" ht="15" customHeight="1">
      <c r="A33" s="448" t="s">
        <v>589</v>
      </c>
      <c r="B33" s="446">
        <v>21255.406879999999</v>
      </c>
      <c r="C33" s="446">
        <v>19846.75189</v>
      </c>
      <c r="D33" s="446">
        <v>22840.878089999998</v>
      </c>
      <c r="E33" s="446">
        <v>27499.905940000001</v>
      </c>
      <c r="F33" s="446">
        <v>97304.243979999999</v>
      </c>
      <c r="G33" s="446">
        <v>60888.021590000004</v>
      </c>
      <c r="H33" s="446">
        <v>69225.362580000001</v>
      </c>
      <c r="I33" s="446">
        <v>77085.66915999999</v>
      </c>
      <c r="J33" s="446">
        <v>75703.712549999997</v>
      </c>
      <c r="K33" s="446">
        <v>84713.773680000013</v>
      </c>
      <c r="L33" s="446">
        <v>88409.540420000005</v>
      </c>
      <c r="M33" s="446">
        <v>93451.345659999992</v>
      </c>
      <c r="N33" s="493"/>
    </row>
    <row r="34" spans="1:14" s="447" customFormat="1" ht="15" customHeight="1">
      <c r="A34" s="448" t="s">
        <v>590</v>
      </c>
      <c r="B34" s="446">
        <v>3602422.4721900001</v>
      </c>
      <c r="C34" s="446">
        <v>4254099.0154999997</v>
      </c>
      <c r="D34" s="446">
        <v>4642690.0051499996</v>
      </c>
      <c r="E34" s="446">
        <v>4612655.6865499998</v>
      </c>
      <c r="F34" s="446">
        <v>5156944.0592200002</v>
      </c>
      <c r="G34" s="446">
        <v>4687869.4599599997</v>
      </c>
      <c r="H34" s="446">
        <v>5596698.7147200005</v>
      </c>
      <c r="I34" s="446">
        <v>5914146.76774</v>
      </c>
      <c r="J34" s="446">
        <v>6646916.7521800008</v>
      </c>
      <c r="K34" s="446">
        <v>2387099.5036200001</v>
      </c>
      <c r="L34" s="446">
        <v>2288790.5049899998</v>
      </c>
      <c r="M34" s="446">
        <v>7467364.7043300001</v>
      </c>
      <c r="N34" s="493"/>
    </row>
    <row r="35" spans="1:14" s="447" customFormat="1" ht="15" customHeight="1">
      <c r="A35" s="448" t="s">
        <v>591</v>
      </c>
      <c r="B35" s="446">
        <v>259440.15537999998</v>
      </c>
      <c r="C35" s="446">
        <v>347663.09604999999</v>
      </c>
      <c r="D35" s="446">
        <v>420619.26447000005</v>
      </c>
      <c r="E35" s="446">
        <v>519517.58012</v>
      </c>
      <c r="F35" s="446">
        <v>596268.57351000002</v>
      </c>
      <c r="G35" s="446">
        <v>637547.23688999994</v>
      </c>
      <c r="H35" s="446">
        <v>695447.75585000007</v>
      </c>
      <c r="I35" s="446">
        <v>754962.82039000001</v>
      </c>
      <c r="J35" s="446">
        <v>849722.75578000001</v>
      </c>
      <c r="K35" s="446">
        <v>129506.61409999999</v>
      </c>
      <c r="L35" s="446">
        <v>59544.928110000001</v>
      </c>
      <c r="M35" s="446">
        <v>854079.40173000004</v>
      </c>
      <c r="N35" s="493"/>
    </row>
    <row r="36" spans="1:14" s="447" customFormat="1" ht="15" customHeight="1">
      <c r="A36" s="445" t="s">
        <v>592</v>
      </c>
      <c r="B36" s="446">
        <v>2450.4051400000003</v>
      </c>
      <c r="C36" s="446">
        <v>6.3222299999999994</v>
      </c>
      <c r="D36" s="446">
        <v>7236.1665800000001</v>
      </c>
      <c r="E36" s="446">
        <v>10797.342490000001</v>
      </c>
      <c r="F36" s="446">
        <v>157.08463</v>
      </c>
      <c r="G36" s="446">
        <v>8154.61546</v>
      </c>
      <c r="H36" s="446">
        <v>8331.4075900000007</v>
      </c>
      <c r="I36" s="446">
        <v>6737.8989299999994</v>
      </c>
      <c r="J36" s="446">
        <v>19579.075559999997</v>
      </c>
      <c r="K36" s="446">
        <v>11828.90242</v>
      </c>
      <c r="L36" s="446">
        <v>21357.612289999997</v>
      </c>
      <c r="M36" s="446">
        <v>13880.763279999999</v>
      </c>
      <c r="N36" s="493"/>
    </row>
    <row r="37" spans="1:14" s="447" customFormat="1" ht="15" customHeight="1">
      <c r="A37" s="445" t="s">
        <v>593</v>
      </c>
      <c r="B37" s="446">
        <v>677627.49754000001</v>
      </c>
      <c r="C37" s="446">
        <v>741998.04794000008</v>
      </c>
      <c r="D37" s="446">
        <v>1031218.02235</v>
      </c>
      <c r="E37" s="446">
        <v>1620084.9566300001</v>
      </c>
      <c r="F37" s="446">
        <v>1833052.89475</v>
      </c>
      <c r="G37" s="446">
        <v>2233018.9541599997</v>
      </c>
      <c r="H37" s="446">
        <v>2564033.5589399999</v>
      </c>
      <c r="I37" s="446">
        <v>3075678.1967800003</v>
      </c>
      <c r="J37" s="446">
        <v>2815392.7772600004</v>
      </c>
      <c r="K37" s="446">
        <v>3204702.8577399999</v>
      </c>
      <c r="L37" s="446">
        <v>2963997.2147300001</v>
      </c>
      <c r="M37" s="446">
        <v>2705456.2663200004</v>
      </c>
      <c r="N37" s="493"/>
    </row>
    <row r="38" spans="1:14" s="447" customFormat="1" ht="15" customHeight="1">
      <c r="A38" s="445" t="s">
        <v>594</v>
      </c>
      <c r="B38" s="446">
        <v>260053.85097</v>
      </c>
      <c r="C38" s="446">
        <v>265479.60087999998</v>
      </c>
      <c r="D38" s="446">
        <v>322595.06680999999</v>
      </c>
      <c r="E38" s="446">
        <v>341285.48705</v>
      </c>
      <c r="F38" s="446">
        <v>358295.73157999996</v>
      </c>
      <c r="G38" s="446">
        <v>450251.00900999998</v>
      </c>
      <c r="H38" s="446">
        <v>499956.86011000001</v>
      </c>
      <c r="I38" s="446">
        <v>352594.65816000005</v>
      </c>
      <c r="J38" s="446">
        <v>542382.17796</v>
      </c>
      <c r="K38" s="446">
        <v>622441.84655999998</v>
      </c>
      <c r="L38" s="446">
        <v>736505.84933</v>
      </c>
      <c r="M38" s="446">
        <v>690086.29528999992</v>
      </c>
      <c r="N38" s="493"/>
    </row>
    <row r="39" spans="1:14" s="447" customFormat="1" ht="15" customHeight="1">
      <c r="A39" s="445" t="s">
        <v>147</v>
      </c>
      <c r="B39" s="446">
        <v>170953.30208000002</v>
      </c>
      <c r="C39" s="446">
        <v>178341.52155999999</v>
      </c>
      <c r="D39" s="446">
        <v>187133.12987999999</v>
      </c>
      <c r="E39" s="446">
        <v>163705.32530000003</v>
      </c>
      <c r="F39" s="446">
        <v>149150.89775</v>
      </c>
      <c r="G39" s="446">
        <v>156591.42194999999</v>
      </c>
      <c r="H39" s="446">
        <v>161738.18280000001</v>
      </c>
      <c r="I39" s="446">
        <v>173089.20078000001</v>
      </c>
      <c r="J39" s="446">
        <v>186727.00100999998</v>
      </c>
      <c r="K39" s="446">
        <v>198863.47941999999</v>
      </c>
      <c r="L39" s="446">
        <v>207351.43836</v>
      </c>
      <c r="M39" s="446">
        <v>212517.24058000001</v>
      </c>
      <c r="N39" s="493"/>
    </row>
    <row r="40" spans="1:14" s="447" customFormat="1" ht="15" customHeight="1">
      <c r="A40" s="445" t="s">
        <v>154</v>
      </c>
      <c r="B40" s="446">
        <v>678982.22214999993</v>
      </c>
      <c r="C40" s="446">
        <v>679494.72222</v>
      </c>
      <c r="D40" s="446">
        <v>680109.72210999997</v>
      </c>
      <c r="E40" s="446">
        <v>680622.22235000005</v>
      </c>
      <c r="F40" s="446">
        <v>507333.33338999999</v>
      </c>
      <c r="G40" s="446">
        <v>507648.88895999995</v>
      </c>
      <c r="H40" s="446">
        <v>508122.22224000003</v>
      </c>
      <c r="I40" s="446">
        <v>171275</v>
      </c>
      <c r="J40" s="446">
        <v>171416.66661000001</v>
      </c>
      <c r="K40" s="446">
        <v>0</v>
      </c>
      <c r="L40" s="446">
        <v>0</v>
      </c>
      <c r="M40" s="446">
        <v>206314.5</v>
      </c>
      <c r="N40" s="493"/>
    </row>
    <row r="41" spans="1:14" s="447" customFormat="1" ht="15" customHeight="1">
      <c r="A41" s="445" t="s">
        <v>595</v>
      </c>
      <c r="B41" s="446">
        <v>214111.47063999998</v>
      </c>
      <c r="C41" s="446">
        <v>200300.5</v>
      </c>
      <c r="D41" s="446">
        <v>135823.00002000001</v>
      </c>
      <c r="E41" s="446">
        <v>192624.16665</v>
      </c>
      <c r="F41" s="446">
        <v>263738.88889</v>
      </c>
      <c r="G41" s="446">
        <v>334886.55556999997</v>
      </c>
      <c r="H41" s="446">
        <v>273638.05551999999</v>
      </c>
      <c r="I41" s="446">
        <v>212820.4167</v>
      </c>
      <c r="J41" s="446">
        <v>352615.21948000003</v>
      </c>
      <c r="K41" s="446">
        <v>352669.60563999997</v>
      </c>
      <c r="L41" s="446">
        <v>352887.14998000005</v>
      </c>
      <c r="M41" s="446">
        <v>419913.44876999996</v>
      </c>
      <c r="N41" s="493"/>
    </row>
    <row r="42" spans="1:14" s="449" customFormat="1" ht="15" customHeight="1" thickBot="1">
      <c r="A42" s="445" t="s">
        <v>128</v>
      </c>
      <c r="B42" s="446">
        <v>0</v>
      </c>
      <c r="C42" s="446">
        <v>0</v>
      </c>
      <c r="D42" s="446">
        <v>30148.888910000001</v>
      </c>
      <c r="E42" s="446">
        <v>30813.186149999998</v>
      </c>
      <c r="F42" s="446">
        <v>0</v>
      </c>
      <c r="G42" s="446">
        <v>619250.44085000001</v>
      </c>
      <c r="H42" s="446">
        <v>398904.16149999999</v>
      </c>
      <c r="I42" s="446">
        <v>859430.3698300001</v>
      </c>
      <c r="J42" s="446">
        <v>696339.41891000001</v>
      </c>
      <c r="K42" s="446">
        <v>6741457.0923899999</v>
      </c>
      <c r="L42" s="446">
        <v>7322041.6297800001</v>
      </c>
      <c r="M42" s="446">
        <v>1404240.6743900001</v>
      </c>
      <c r="N42" s="493"/>
    </row>
    <row r="43" spans="1:14" s="444" customFormat="1" ht="15" customHeight="1" thickTop="1" thickBot="1">
      <c r="A43" s="440" t="s">
        <v>596</v>
      </c>
      <c r="B43" s="441">
        <v>798405.56455999997</v>
      </c>
      <c r="C43" s="441">
        <v>960541.09322000004</v>
      </c>
      <c r="D43" s="441">
        <v>1120778.0547200001</v>
      </c>
      <c r="E43" s="441">
        <v>1327573.0270799999</v>
      </c>
      <c r="F43" s="441">
        <v>1487690.7128599999</v>
      </c>
      <c r="G43" s="441">
        <v>1717245.04626</v>
      </c>
      <c r="H43" s="441">
        <v>1675669.55217</v>
      </c>
      <c r="I43" s="441">
        <v>1924336.33127</v>
      </c>
      <c r="J43" s="441">
        <v>2143427.4792399998</v>
      </c>
      <c r="K43" s="441">
        <v>2177177.3210200001</v>
      </c>
      <c r="L43" s="441">
        <v>2332214.63882</v>
      </c>
      <c r="M43" s="441">
        <v>2370108.6940199998</v>
      </c>
      <c r="N43" s="493"/>
    </row>
    <row r="44" spans="1:14" s="447" customFormat="1" ht="15" customHeight="1" thickTop="1">
      <c r="A44" s="445" t="s">
        <v>169</v>
      </c>
      <c r="B44" s="446">
        <v>490223.5</v>
      </c>
      <c r="C44" s="446">
        <v>626133.80000000005</v>
      </c>
      <c r="D44" s="446">
        <v>763310</v>
      </c>
      <c r="E44" s="446">
        <v>900717.7</v>
      </c>
      <c r="F44" s="446">
        <v>1036585.1</v>
      </c>
      <c r="G44" s="446">
        <v>1173206.8</v>
      </c>
      <c r="H44" s="446">
        <v>1344731.7</v>
      </c>
      <c r="I44" s="446">
        <v>1409165</v>
      </c>
      <c r="J44" s="446">
        <v>1537989.6</v>
      </c>
      <c r="K44" s="446">
        <v>1699065</v>
      </c>
      <c r="L44" s="446">
        <v>1699065</v>
      </c>
      <c r="M44" s="446">
        <v>1857888.8</v>
      </c>
      <c r="N44" s="493"/>
    </row>
    <row r="45" spans="1:14" s="447" customFormat="1" ht="15" customHeight="1">
      <c r="A45" s="445" t="s">
        <v>173</v>
      </c>
      <c r="B45" s="446">
        <v>35989.534549999997</v>
      </c>
      <c r="C45" s="446">
        <v>1689.5345500000001</v>
      </c>
      <c r="D45" s="446">
        <v>1689.5345500000001</v>
      </c>
      <c r="E45" s="446">
        <v>1689.5345500000001</v>
      </c>
      <c r="F45" s="446">
        <v>1689.5345500000001</v>
      </c>
      <c r="G45" s="446">
        <v>1689.5345500000001</v>
      </c>
      <c r="H45" s="446">
        <v>1689.5345500000001</v>
      </c>
      <c r="I45" s="446">
        <v>1689.5345500000001</v>
      </c>
      <c r="J45" s="446">
        <v>1689.5345500000001</v>
      </c>
      <c r="K45" s="446">
        <v>1689.5345500000001</v>
      </c>
      <c r="L45" s="446">
        <v>1689.5345500000001</v>
      </c>
      <c r="M45" s="446">
        <v>1689.5345500000001</v>
      </c>
      <c r="N45" s="493"/>
    </row>
    <row r="46" spans="1:14" s="447" customFormat="1" ht="15" customHeight="1">
      <c r="A46" s="445" t="s">
        <v>177</v>
      </c>
      <c r="B46" s="446">
        <v>0</v>
      </c>
      <c r="C46" s="446">
        <v>0</v>
      </c>
      <c r="D46" s="446">
        <v>0</v>
      </c>
      <c r="E46" s="446">
        <v>0</v>
      </c>
      <c r="F46" s="446">
        <v>0</v>
      </c>
      <c r="G46" s="446">
        <v>0</v>
      </c>
      <c r="H46" s="446">
        <v>0</v>
      </c>
      <c r="I46" s="446">
        <v>0</v>
      </c>
      <c r="J46" s="446">
        <v>0</v>
      </c>
      <c r="K46" s="446">
        <v>0</v>
      </c>
      <c r="L46" s="446">
        <v>0</v>
      </c>
      <c r="M46" s="446">
        <v>0</v>
      </c>
      <c r="N46" s="493"/>
    </row>
    <row r="47" spans="1:14" s="447" customFormat="1" ht="15" customHeight="1">
      <c r="A47" s="445" t="s">
        <v>597</v>
      </c>
      <c r="B47" s="446">
        <v>90344.217279999997</v>
      </c>
      <c r="C47" s="446">
        <v>108529.04828</v>
      </c>
      <c r="D47" s="446">
        <v>130947.91928</v>
      </c>
      <c r="E47" s="446">
        <v>153430.98422000001</v>
      </c>
      <c r="F47" s="446">
        <v>180604.46955000001</v>
      </c>
      <c r="G47" s="446">
        <v>207485.63055</v>
      </c>
      <c r="H47" s="446">
        <v>247669.20155</v>
      </c>
      <c r="I47" s="446">
        <v>255832.70155</v>
      </c>
      <c r="J47" s="446">
        <v>281597.61155000003</v>
      </c>
      <c r="K47" s="446">
        <v>313812.68455000001</v>
      </c>
      <c r="L47" s="446">
        <v>313812.68455000001</v>
      </c>
      <c r="M47" s="446">
        <v>345577.45855000004</v>
      </c>
      <c r="N47" s="493"/>
    </row>
    <row r="48" spans="1:14" s="447" customFormat="1" ht="15" customHeight="1">
      <c r="A48" s="445" t="s">
        <v>183</v>
      </c>
      <c r="B48" s="446">
        <v>181848.31272999998</v>
      </c>
      <c r="C48" s="446">
        <v>224188.71038999999</v>
      </c>
      <c r="D48" s="446">
        <v>224830.60088999997</v>
      </c>
      <c r="E48" s="446">
        <v>271734.80830999999</v>
      </c>
      <c r="F48" s="446">
        <v>268811.60875999997</v>
      </c>
      <c r="G48" s="446">
        <v>334863.08116</v>
      </c>
      <c r="H48" s="446">
        <v>81579.116069999989</v>
      </c>
      <c r="I48" s="446">
        <v>257649.09516999999</v>
      </c>
      <c r="J48" s="446">
        <v>322150.73313999997</v>
      </c>
      <c r="K48" s="446">
        <v>162610.10191999999</v>
      </c>
      <c r="L48" s="446">
        <v>317647.41972000001</v>
      </c>
      <c r="M48" s="446">
        <v>164952.90091999999</v>
      </c>
      <c r="N48" s="493"/>
    </row>
    <row r="49" spans="1:14" s="447" customFormat="1" ht="15" customHeight="1">
      <c r="A49" s="448" t="s">
        <v>598</v>
      </c>
      <c r="B49" s="446">
        <v>0</v>
      </c>
      <c r="C49" s="446">
        <v>0</v>
      </c>
      <c r="D49" s="446">
        <v>0</v>
      </c>
      <c r="E49" s="446">
        <v>0</v>
      </c>
      <c r="F49" s="446">
        <v>0</v>
      </c>
      <c r="G49" s="446">
        <v>0</v>
      </c>
      <c r="H49" s="446">
        <v>0</v>
      </c>
      <c r="I49" s="446">
        <v>0</v>
      </c>
      <c r="J49" s="446">
        <v>0</v>
      </c>
      <c r="K49" s="446">
        <v>0</v>
      </c>
      <c r="L49" s="446">
        <v>0</v>
      </c>
      <c r="M49" s="446">
        <v>0</v>
      </c>
      <c r="N49" s="493"/>
    </row>
    <row r="50" spans="1:14" s="449" customFormat="1" ht="15" customHeight="1" thickBot="1">
      <c r="A50" s="448" t="s">
        <v>599</v>
      </c>
      <c r="B50" s="446">
        <v>181848.31272999998</v>
      </c>
      <c r="C50" s="446">
        <v>224188.71038999999</v>
      </c>
      <c r="D50" s="446">
        <v>224830.60088999997</v>
      </c>
      <c r="E50" s="446">
        <v>271734.80830999999</v>
      </c>
      <c r="F50" s="446">
        <v>268811.60875999997</v>
      </c>
      <c r="G50" s="446">
        <v>334863.08116</v>
      </c>
      <c r="H50" s="446">
        <v>81579.116069999989</v>
      </c>
      <c r="I50" s="446">
        <v>257649.09516999999</v>
      </c>
      <c r="J50" s="446">
        <v>322150.73313999997</v>
      </c>
      <c r="K50" s="446">
        <v>162610.10191999999</v>
      </c>
      <c r="L50" s="446">
        <v>317647.41972000001</v>
      </c>
      <c r="M50" s="446">
        <v>164952.90091999999</v>
      </c>
      <c r="N50" s="493"/>
    </row>
    <row r="51" spans="1:14" s="444" customFormat="1" ht="15" customHeight="1" thickTop="1" thickBot="1">
      <c r="A51" s="440" t="s">
        <v>600</v>
      </c>
      <c r="B51" s="441">
        <v>8852385.7658700012</v>
      </c>
      <c r="C51" s="441">
        <v>9855702.2729100008</v>
      </c>
      <c r="D51" s="441">
        <v>10932466.05377</v>
      </c>
      <c r="E51" s="441">
        <v>12155654.623330001</v>
      </c>
      <c r="F51" s="441">
        <v>13548894.174930001</v>
      </c>
      <c r="G51" s="441">
        <v>14417612.03084</v>
      </c>
      <c r="H51" s="441">
        <v>15825423.907500001</v>
      </c>
      <c r="I51" s="441">
        <v>17344063.251400001</v>
      </c>
      <c r="J51" s="441">
        <v>18667282.299339999</v>
      </c>
      <c r="K51" s="441">
        <v>20253310.92179</v>
      </c>
      <c r="L51" s="441">
        <v>21441260.229499999</v>
      </c>
      <c r="M51" s="441">
        <v>22206080.01918</v>
      </c>
      <c r="N51" s="493"/>
    </row>
    <row r="52" spans="1:14" s="447" customFormat="1" ht="15" customHeight="1" thickTop="1">
      <c r="A52" s="450" t="s">
        <v>601</v>
      </c>
      <c r="B52" s="446">
        <v>1015.2392199999999</v>
      </c>
      <c r="C52" s="446">
        <v>527.56547999999998</v>
      </c>
      <c r="D52" s="446">
        <v>804.95119999999997</v>
      </c>
      <c r="E52" s="446">
        <v>899.96922999999992</v>
      </c>
      <c r="F52" s="446">
        <v>507.74446999999998</v>
      </c>
      <c r="G52" s="446">
        <v>841.45709999999997</v>
      </c>
      <c r="H52" s="446">
        <v>400.87195000000003</v>
      </c>
      <c r="I52" s="446">
        <v>304.08785</v>
      </c>
      <c r="J52" s="446">
        <v>27.818999999999999</v>
      </c>
      <c r="K52" s="446">
        <v>160.63573000000002</v>
      </c>
      <c r="L52" s="446">
        <v>421.19416999999999</v>
      </c>
      <c r="M52" s="446">
        <v>446.49559000000005</v>
      </c>
      <c r="N52" s="493"/>
    </row>
    <row r="53" spans="1:14" s="449" customFormat="1" ht="15" customHeight="1">
      <c r="A53" s="448" t="s">
        <v>602</v>
      </c>
      <c r="B53" s="446">
        <v>0</v>
      </c>
      <c r="C53" s="446">
        <v>0</v>
      </c>
      <c r="D53" s="446">
        <v>0</v>
      </c>
      <c r="E53" s="446">
        <v>0</v>
      </c>
      <c r="F53" s="446">
        <v>0</v>
      </c>
      <c r="G53" s="446">
        <v>0</v>
      </c>
      <c r="H53" s="446">
        <v>0</v>
      </c>
      <c r="I53" s="446">
        <v>0</v>
      </c>
      <c r="J53" s="446">
        <v>0</v>
      </c>
      <c r="K53" s="446">
        <v>0</v>
      </c>
      <c r="L53" s="446">
        <v>0</v>
      </c>
      <c r="M53" s="446">
        <v>0</v>
      </c>
      <c r="N53" s="493"/>
    </row>
    <row r="54" spans="1:14" s="449" customFormat="1" ht="15" customHeight="1">
      <c r="A54" s="448" t="s">
        <v>603</v>
      </c>
      <c r="B54" s="446">
        <v>1015.2392199999999</v>
      </c>
      <c r="C54" s="446">
        <v>527.56547999999998</v>
      </c>
      <c r="D54" s="446">
        <v>804.95119999999997</v>
      </c>
      <c r="E54" s="446">
        <v>899.96922999999992</v>
      </c>
      <c r="F54" s="446">
        <v>507.74446999999998</v>
      </c>
      <c r="G54" s="446">
        <v>841.45709999999997</v>
      </c>
      <c r="H54" s="446">
        <v>400.87195000000003</v>
      </c>
      <c r="I54" s="446">
        <v>304.08785</v>
      </c>
      <c r="J54" s="446">
        <v>27.818999999999999</v>
      </c>
      <c r="K54" s="446">
        <v>160.63573000000002</v>
      </c>
      <c r="L54" s="446">
        <v>421.19416999999999</v>
      </c>
      <c r="M54" s="446">
        <v>446.49559000000005</v>
      </c>
      <c r="N54" s="493"/>
    </row>
    <row r="55" spans="1:14" s="449" customFormat="1" ht="15" customHeight="1">
      <c r="A55" s="448" t="s">
        <v>604</v>
      </c>
      <c r="B55" s="446">
        <v>0</v>
      </c>
      <c r="C55" s="446">
        <v>0</v>
      </c>
      <c r="D55" s="446">
        <v>0</v>
      </c>
      <c r="E55" s="446">
        <v>0</v>
      </c>
      <c r="F55" s="446">
        <v>0</v>
      </c>
      <c r="G55" s="446">
        <v>0</v>
      </c>
      <c r="H55" s="446">
        <v>0</v>
      </c>
      <c r="I55" s="446">
        <v>0</v>
      </c>
      <c r="J55" s="446">
        <v>0</v>
      </c>
      <c r="K55" s="446">
        <v>0</v>
      </c>
      <c r="L55" s="446">
        <v>0</v>
      </c>
      <c r="M55" s="446">
        <v>0</v>
      </c>
      <c r="N55" s="493"/>
    </row>
    <row r="56" spans="1:14" s="449" customFormat="1" ht="15" customHeight="1">
      <c r="A56" s="448" t="s">
        <v>605</v>
      </c>
      <c r="B56" s="446">
        <v>0</v>
      </c>
      <c r="C56" s="446">
        <v>0</v>
      </c>
      <c r="D56" s="446">
        <v>0</v>
      </c>
      <c r="E56" s="446">
        <v>0</v>
      </c>
      <c r="F56" s="446">
        <v>0</v>
      </c>
      <c r="G56" s="446">
        <v>0</v>
      </c>
      <c r="H56" s="446">
        <v>0</v>
      </c>
      <c r="I56" s="446">
        <v>0</v>
      </c>
      <c r="J56" s="446">
        <v>0</v>
      </c>
      <c r="K56" s="446">
        <v>0</v>
      </c>
      <c r="L56" s="446">
        <v>0</v>
      </c>
      <c r="M56" s="446">
        <v>0</v>
      </c>
      <c r="N56" s="493"/>
    </row>
    <row r="57" spans="1:14" s="449" customFormat="1" ht="15" customHeight="1">
      <c r="A57" s="448" t="s">
        <v>606</v>
      </c>
      <c r="B57" s="446">
        <v>0</v>
      </c>
      <c r="C57" s="446">
        <v>0</v>
      </c>
      <c r="D57" s="446">
        <v>0</v>
      </c>
      <c r="E57" s="446">
        <v>0</v>
      </c>
      <c r="F57" s="446">
        <v>0</v>
      </c>
      <c r="G57" s="446">
        <v>0</v>
      </c>
      <c r="H57" s="446">
        <v>0</v>
      </c>
      <c r="I57" s="446">
        <v>0</v>
      </c>
      <c r="J57" s="446">
        <v>0</v>
      </c>
      <c r="K57" s="446">
        <v>0</v>
      </c>
      <c r="L57" s="446">
        <v>0</v>
      </c>
      <c r="M57" s="446">
        <v>0</v>
      </c>
      <c r="N57" s="493"/>
    </row>
    <row r="58" spans="1:14" s="449" customFormat="1" ht="15" customHeight="1">
      <c r="A58" s="445" t="s">
        <v>607</v>
      </c>
      <c r="B58" s="446">
        <v>6960664.6991899991</v>
      </c>
      <c r="C58" s="446">
        <v>9373573.0828900002</v>
      </c>
      <c r="D58" s="446">
        <v>9707927.0891299993</v>
      </c>
      <c r="E58" s="446">
        <v>10005483.222620001</v>
      </c>
      <c r="F58" s="446">
        <v>11177969.238700001</v>
      </c>
      <c r="G58" s="446">
        <v>12128423.69702</v>
      </c>
      <c r="H58" s="446">
        <v>12565709.611500001</v>
      </c>
      <c r="I58" s="446">
        <v>13677919.171870001</v>
      </c>
      <c r="J58" s="446">
        <v>14823284.19297</v>
      </c>
      <c r="K58" s="446">
        <v>29754188.341800001</v>
      </c>
      <c r="L58" s="446">
        <v>31064358.315759998</v>
      </c>
      <c r="M58" s="446">
        <v>32207526.522750001</v>
      </c>
      <c r="N58" s="493"/>
    </row>
    <row r="59" spans="1:14" s="444" customFormat="1">
      <c r="A59" s="451" t="s">
        <v>608</v>
      </c>
      <c r="B59" s="452">
        <v>1266934.3438599999</v>
      </c>
      <c r="C59" s="452">
        <v>1323142.1149000002</v>
      </c>
      <c r="D59" s="452">
        <v>1374341.23006</v>
      </c>
      <c r="E59" s="452">
        <v>1480559.1611800001</v>
      </c>
      <c r="F59" s="452">
        <v>1620473.92172</v>
      </c>
      <c r="G59" s="452">
        <v>1770303.58865</v>
      </c>
      <c r="H59" s="452">
        <v>1756552.39811</v>
      </c>
      <c r="I59" s="452">
        <v>1682463.75795</v>
      </c>
      <c r="J59" s="452">
        <v>2058436.4635899998</v>
      </c>
      <c r="K59" s="452">
        <v>1114799.1684699999</v>
      </c>
      <c r="L59" s="452">
        <v>2323886.4339299998</v>
      </c>
      <c r="M59" s="452">
        <v>1228421.52036</v>
      </c>
      <c r="N59" s="493"/>
    </row>
    <row r="60" spans="1:14" s="444" customFormat="1" ht="15" customHeight="1">
      <c r="A60" s="448" t="s">
        <v>609</v>
      </c>
      <c r="B60" s="446">
        <v>-221651.61618000001</v>
      </c>
      <c r="C60" s="446">
        <v>-268545.47593999997</v>
      </c>
      <c r="D60" s="446">
        <v>-279361.38266</v>
      </c>
      <c r="E60" s="446">
        <v>-294510.83302999998</v>
      </c>
      <c r="F60" s="446">
        <v>-344353.22875000001</v>
      </c>
      <c r="G60" s="446">
        <v>-396195.87742000003</v>
      </c>
      <c r="H60" s="446">
        <v>-446378.72762999998</v>
      </c>
      <c r="I60" s="446">
        <v>-528386.05944999994</v>
      </c>
      <c r="J60" s="446">
        <v>-578976.61345000006</v>
      </c>
      <c r="K60" s="446">
        <v>-318417.28985</v>
      </c>
      <c r="L60" s="446">
        <v>-678199.54226999998</v>
      </c>
      <c r="M60" s="446">
        <v>-377249.37099000002</v>
      </c>
      <c r="N60" s="493"/>
    </row>
    <row r="61" spans="1:14" s="444" customFormat="1" ht="15" customHeight="1">
      <c r="A61" s="445" t="s">
        <v>610</v>
      </c>
      <c r="B61" s="446">
        <v>1045282.7276799999</v>
      </c>
      <c r="C61" s="446">
        <v>1054596.6389600001</v>
      </c>
      <c r="D61" s="446">
        <v>1094979.8474000001</v>
      </c>
      <c r="E61" s="446">
        <v>1186048.3281500002</v>
      </c>
      <c r="F61" s="446">
        <v>1276120.69297</v>
      </c>
      <c r="G61" s="446">
        <v>1374107.71123</v>
      </c>
      <c r="H61" s="446">
        <v>1310173.6704800001</v>
      </c>
      <c r="I61" s="446">
        <v>1154077.6984999999</v>
      </c>
      <c r="J61" s="446">
        <v>1479459.85014</v>
      </c>
      <c r="K61" s="446">
        <v>796381.87861999997</v>
      </c>
      <c r="L61" s="446">
        <v>1645686.8916600002</v>
      </c>
      <c r="M61" s="446">
        <v>851172.14937</v>
      </c>
      <c r="N61" s="493"/>
    </row>
    <row r="62" spans="1:14" s="444" customFormat="1" ht="15" customHeight="1">
      <c r="A62" s="453" t="s">
        <v>611</v>
      </c>
      <c r="B62" s="446">
        <v>31916.582839999999</v>
      </c>
      <c r="C62" s="446">
        <v>37220.025479999997</v>
      </c>
      <c r="D62" s="446">
        <v>43566.851929999997</v>
      </c>
      <c r="E62" s="446">
        <v>50722.88869</v>
      </c>
      <c r="F62" s="446">
        <v>56723.933429999997</v>
      </c>
      <c r="G62" s="446">
        <v>77551.062299999991</v>
      </c>
      <c r="H62" s="446">
        <v>73539.899170000004</v>
      </c>
      <c r="I62" s="446">
        <v>101832.09617</v>
      </c>
      <c r="J62" s="446">
        <v>159154.89349000002</v>
      </c>
      <c r="K62" s="446">
        <v>92857.573579999997</v>
      </c>
      <c r="L62" s="446">
        <v>194364.63150999998</v>
      </c>
      <c r="M62" s="446">
        <v>113673.38361</v>
      </c>
      <c r="N62" s="493"/>
    </row>
    <row r="63" spans="1:14" s="444" customFormat="1" ht="15" customHeight="1">
      <c r="A63" s="448" t="s">
        <v>612</v>
      </c>
      <c r="B63" s="446">
        <v>-16287.29839</v>
      </c>
      <c r="C63" s="446">
        <v>-21115.004410000001</v>
      </c>
      <c r="D63" s="446">
        <v>-19243.779260000003</v>
      </c>
      <c r="E63" s="446">
        <v>-16548.501100000001</v>
      </c>
      <c r="F63" s="446">
        <v>-20507.11477</v>
      </c>
      <c r="G63" s="446">
        <v>-20725.069520000001</v>
      </c>
      <c r="H63" s="446">
        <v>-21663.3518</v>
      </c>
      <c r="I63" s="446">
        <v>-30232.560940000003</v>
      </c>
      <c r="J63" s="446">
        <v>-22877.623609999999</v>
      </c>
      <c r="K63" s="446">
        <v>-21688.701440000001</v>
      </c>
      <c r="L63" s="446">
        <v>-45422.72249</v>
      </c>
      <c r="M63" s="446">
        <v>-66775.856950000001</v>
      </c>
      <c r="N63" s="493"/>
    </row>
    <row r="64" spans="1:14" s="444" customFormat="1" ht="15" customHeight="1">
      <c r="A64" s="454" t="s">
        <v>613</v>
      </c>
      <c r="B64" s="446">
        <v>1060912.0121299999</v>
      </c>
      <c r="C64" s="446">
        <v>1070701.6600299999</v>
      </c>
      <c r="D64" s="446">
        <v>1119302.92007</v>
      </c>
      <c r="E64" s="446">
        <v>1220222.7157399999</v>
      </c>
      <c r="F64" s="446">
        <v>1312337.5116300001</v>
      </c>
      <c r="G64" s="446">
        <v>1430933.70401</v>
      </c>
      <c r="H64" s="446">
        <v>1362050.2178499999</v>
      </c>
      <c r="I64" s="446">
        <v>1225677.23373</v>
      </c>
      <c r="J64" s="446">
        <v>1615737.12002</v>
      </c>
      <c r="K64" s="446">
        <v>867550.75075999997</v>
      </c>
      <c r="L64" s="446">
        <v>1794628.8006800001</v>
      </c>
      <c r="M64" s="446">
        <v>898069.67602999997</v>
      </c>
      <c r="N64" s="493"/>
    </row>
    <row r="65" spans="1:14" s="444" customFormat="1" ht="15" customHeight="1">
      <c r="A65" s="453" t="s">
        <v>614</v>
      </c>
      <c r="B65" s="446">
        <v>28049.837149999999</v>
      </c>
      <c r="C65" s="446">
        <v>32797.266159999999</v>
      </c>
      <c r="D65" s="446">
        <v>37622.343930000003</v>
      </c>
      <c r="E65" s="446">
        <v>75079.262239999996</v>
      </c>
      <c r="F65" s="446">
        <v>62941.813000000002</v>
      </c>
      <c r="G65" s="446">
        <v>34202.644890000003</v>
      </c>
      <c r="H65" s="446">
        <v>81753.954750000004</v>
      </c>
      <c r="I65" s="446">
        <v>175028.23991999999</v>
      </c>
      <c r="J65" s="446">
        <v>70486.80548000001</v>
      </c>
      <c r="K65" s="446">
        <v>25399.48026</v>
      </c>
      <c r="L65" s="446">
        <v>83873.925920000009</v>
      </c>
      <c r="M65" s="446">
        <v>85841.544599999994</v>
      </c>
      <c r="N65" s="493"/>
    </row>
    <row r="66" spans="1:14" s="444" customFormat="1" ht="15" customHeight="1">
      <c r="A66" s="453" t="s">
        <v>615</v>
      </c>
      <c r="B66" s="446">
        <v>-135509.11066000001</v>
      </c>
      <c r="C66" s="446">
        <v>-91455.625079999998</v>
      </c>
      <c r="D66" s="446">
        <v>-86566.498540000001</v>
      </c>
      <c r="E66" s="446">
        <v>-123553.92182999999</v>
      </c>
      <c r="F66" s="446">
        <v>-121329.86387999999</v>
      </c>
      <c r="G66" s="446">
        <v>-103188.73325</v>
      </c>
      <c r="H66" s="446">
        <v>-368297.65977999999</v>
      </c>
      <c r="I66" s="446">
        <v>-243908.19412999999</v>
      </c>
      <c r="J66" s="446">
        <v>-181741.70458000002</v>
      </c>
      <c r="K66" s="446">
        <v>-137393.43041999999</v>
      </c>
      <c r="L66" s="446">
        <v>-301146.03433999995</v>
      </c>
      <c r="M66" s="446">
        <v>-239508.18187999999</v>
      </c>
      <c r="N66" s="493"/>
    </row>
    <row r="67" spans="1:14" s="444" customFormat="1" ht="15" customHeight="1">
      <c r="A67" s="445" t="s">
        <v>616</v>
      </c>
      <c r="B67" s="446">
        <v>953452.73861999996</v>
      </c>
      <c r="C67" s="446">
        <v>1012043.30111</v>
      </c>
      <c r="D67" s="446">
        <v>1070358.7654600001</v>
      </c>
      <c r="E67" s="446">
        <v>1171748.0561500001</v>
      </c>
      <c r="F67" s="446">
        <v>1253949.4607500001</v>
      </c>
      <c r="G67" s="446">
        <v>1361947.6156500001</v>
      </c>
      <c r="H67" s="446">
        <v>1075506.5128199998</v>
      </c>
      <c r="I67" s="446">
        <v>1156797.2795199999</v>
      </c>
      <c r="J67" s="446">
        <v>1504482.22092</v>
      </c>
      <c r="K67" s="446">
        <v>755556.80060000008</v>
      </c>
      <c r="L67" s="446">
        <v>1577356.6922599999</v>
      </c>
      <c r="M67" s="446">
        <v>744403.03874999995</v>
      </c>
      <c r="N67" s="493"/>
    </row>
    <row r="68" spans="1:14" s="444" customFormat="1" ht="15" customHeight="1">
      <c r="A68" s="448" t="s">
        <v>617</v>
      </c>
      <c r="B68" s="446">
        <v>-626804.02951999998</v>
      </c>
      <c r="C68" s="446">
        <v>-679213.29610000004</v>
      </c>
      <c r="D68" s="446">
        <v>-678935.28573</v>
      </c>
      <c r="E68" s="446">
        <v>-705530.30758999998</v>
      </c>
      <c r="F68" s="446">
        <v>-776284.82382000005</v>
      </c>
      <c r="G68" s="446">
        <v>-720455.16126999992</v>
      </c>
      <c r="H68" s="446">
        <v>-684527.62003999995</v>
      </c>
      <c r="I68" s="446">
        <v>-700708.89147000003</v>
      </c>
      <c r="J68" s="446">
        <v>-834389.08324000007</v>
      </c>
      <c r="K68" s="446">
        <v>-462940.08117999998</v>
      </c>
      <c r="L68" s="446">
        <v>-993435.23047000007</v>
      </c>
      <c r="M68" s="446">
        <v>-500590.34448999999</v>
      </c>
      <c r="N68" s="493"/>
    </row>
    <row r="69" spans="1:14" s="444" customFormat="1" ht="15" customHeight="1">
      <c r="A69" s="454" t="s">
        <v>618</v>
      </c>
      <c r="B69" s="446">
        <v>326648.70910000004</v>
      </c>
      <c r="C69" s="446">
        <v>332830.00500999996</v>
      </c>
      <c r="D69" s="446">
        <v>391423.47973000002</v>
      </c>
      <c r="E69" s="446">
        <v>466217.74855999998</v>
      </c>
      <c r="F69" s="446">
        <v>477664.63692999998</v>
      </c>
      <c r="G69" s="446">
        <v>641492.45438000001</v>
      </c>
      <c r="H69" s="446">
        <v>390978.89277999999</v>
      </c>
      <c r="I69" s="446">
        <v>456088.38805000001</v>
      </c>
      <c r="J69" s="446">
        <v>670093.13767999993</v>
      </c>
      <c r="K69" s="446">
        <v>292616.71942000004</v>
      </c>
      <c r="L69" s="446">
        <v>583921.46178999997</v>
      </c>
      <c r="M69" s="446">
        <v>243812.69425999999</v>
      </c>
      <c r="N69" s="493"/>
    </row>
    <row r="70" spans="1:14" s="444" customFormat="1" ht="15" customHeight="1">
      <c r="A70" s="454" t="s">
        <v>619</v>
      </c>
      <c r="B70" s="446">
        <v>12.65019</v>
      </c>
      <c r="C70" s="446">
        <v>7.4485400000000004</v>
      </c>
      <c r="D70" s="446">
        <v>4.6955100000000005</v>
      </c>
      <c r="E70" s="446">
        <v>2.74668</v>
      </c>
      <c r="F70" s="446">
        <v>2.60866</v>
      </c>
      <c r="G70" s="446">
        <v>1.3971300000000002</v>
      </c>
      <c r="H70" s="446">
        <v>1.0865100000000001</v>
      </c>
      <c r="I70" s="446">
        <v>0.50052999999999992</v>
      </c>
      <c r="J70" s="446">
        <v>1.1445000000000001</v>
      </c>
      <c r="K70" s="446">
        <v>0.22344999999999998</v>
      </c>
      <c r="L70" s="446">
        <v>0.80971000000000004</v>
      </c>
      <c r="M70" s="446">
        <v>0.85738000000000003</v>
      </c>
      <c r="N70" s="493"/>
    </row>
    <row r="71" spans="1:14" s="444" customFormat="1" ht="15" customHeight="1">
      <c r="A71" s="455" t="s">
        <v>620</v>
      </c>
      <c r="B71" s="446">
        <v>0</v>
      </c>
      <c r="C71" s="446">
        <v>0</v>
      </c>
      <c r="D71" s="446">
        <v>0</v>
      </c>
      <c r="E71" s="446">
        <v>0</v>
      </c>
      <c r="F71" s="446">
        <v>0</v>
      </c>
      <c r="G71" s="446">
        <v>0</v>
      </c>
      <c r="H71" s="446">
        <v>0</v>
      </c>
      <c r="I71" s="446">
        <v>0</v>
      </c>
      <c r="J71" s="446">
        <v>0</v>
      </c>
      <c r="K71" s="446">
        <v>0</v>
      </c>
      <c r="L71" s="446">
        <v>0</v>
      </c>
      <c r="M71" s="446">
        <v>0</v>
      </c>
      <c r="N71" s="493"/>
    </row>
    <row r="72" spans="1:14" s="444" customFormat="1" ht="15" customHeight="1">
      <c r="A72" s="455" t="s">
        <v>621</v>
      </c>
      <c r="B72" s="446">
        <v>12.65019</v>
      </c>
      <c r="C72" s="446">
        <v>7.4485400000000004</v>
      </c>
      <c r="D72" s="446">
        <v>4.6955100000000005</v>
      </c>
      <c r="E72" s="446">
        <v>2.74668</v>
      </c>
      <c r="F72" s="446">
        <v>2.60866</v>
      </c>
      <c r="G72" s="446">
        <v>1.3971300000000002</v>
      </c>
      <c r="H72" s="446">
        <v>1.0865100000000001</v>
      </c>
      <c r="I72" s="446">
        <v>0.50052999999999992</v>
      </c>
      <c r="J72" s="446">
        <v>1.1445000000000001</v>
      </c>
      <c r="K72" s="446">
        <v>0.22344999999999998</v>
      </c>
      <c r="L72" s="446">
        <v>0.80971000000000004</v>
      </c>
      <c r="M72" s="446">
        <v>0.85738000000000003</v>
      </c>
      <c r="N72" s="493"/>
    </row>
    <row r="73" spans="1:14" s="444" customFormat="1" ht="15" customHeight="1">
      <c r="A73" s="445" t="s">
        <v>622</v>
      </c>
      <c r="B73" s="446">
        <v>-70.70478</v>
      </c>
      <c r="C73" s="446">
        <v>-41.257129999999997</v>
      </c>
      <c r="D73" s="446">
        <v>-23.970220000000001</v>
      </c>
      <c r="E73" s="446">
        <v>-14.453989999999999</v>
      </c>
      <c r="F73" s="446">
        <v>-9.312850000000001</v>
      </c>
      <c r="G73" s="446">
        <v>-1.61463</v>
      </c>
      <c r="H73" s="446">
        <v>-0.48841000000000001</v>
      </c>
      <c r="I73" s="446">
        <v>-0.15968000000000002</v>
      </c>
      <c r="J73" s="446">
        <v>-0.19231999999999999</v>
      </c>
      <c r="K73" s="446">
        <v>-0.28967999999999999</v>
      </c>
      <c r="L73" s="446">
        <v>-0.46676000000000001</v>
      </c>
      <c r="M73" s="446">
        <v>-0.18200999999999998</v>
      </c>
      <c r="N73" s="493"/>
    </row>
    <row r="74" spans="1:14" s="444" customFormat="1" ht="15" customHeight="1">
      <c r="A74" s="445" t="s">
        <v>766</v>
      </c>
      <c r="B74" s="446">
        <v>0</v>
      </c>
      <c r="C74" s="446">
        <v>0</v>
      </c>
      <c r="D74" s="446">
        <v>0</v>
      </c>
      <c r="E74" s="446">
        <v>0</v>
      </c>
      <c r="F74" s="446">
        <v>0</v>
      </c>
      <c r="G74" s="446">
        <v>0</v>
      </c>
      <c r="H74" s="446">
        <v>0</v>
      </c>
      <c r="I74" s="446">
        <v>0</v>
      </c>
      <c r="J74" s="446">
        <v>0</v>
      </c>
      <c r="K74" s="446">
        <v>0</v>
      </c>
      <c r="L74" s="446">
        <v>0</v>
      </c>
      <c r="M74" s="446">
        <v>0</v>
      </c>
      <c r="N74" s="493"/>
    </row>
    <row r="75" spans="1:14" s="444" customFormat="1" ht="15" customHeight="1">
      <c r="A75" s="448" t="s">
        <v>311</v>
      </c>
      <c r="B75" s="446">
        <v>-70.70478</v>
      </c>
      <c r="C75" s="446">
        <v>-41.257129999999997</v>
      </c>
      <c r="D75" s="446">
        <v>-23.970220000000001</v>
      </c>
      <c r="E75" s="446">
        <v>-14.453989999999999</v>
      </c>
      <c r="F75" s="446">
        <v>-9.312850000000001</v>
      </c>
      <c r="G75" s="446">
        <v>-1.61463</v>
      </c>
      <c r="H75" s="446">
        <v>-0.48841000000000001</v>
      </c>
      <c r="I75" s="446">
        <v>-0.15968000000000002</v>
      </c>
      <c r="J75" s="446">
        <v>-0.19231999999999999</v>
      </c>
      <c r="K75" s="446">
        <v>-0.28967999999999999</v>
      </c>
      <c r="L75" s="446">
        <v>-0.46676000000000001</v>
      </c>
      <c r="M75" s="446">
        <v>-0.18200999999999998</v>
      </c>
      <c r="N75" s="493"/>
    </row>
    <row r="76" spans="1:14" s="444" customFormat="1" ht="15" customHeight="1">
      <c r="A76" s="445" t="s">
        <v>625</v>
      </c>
      <c r="B76" s="446">
        <v>326590.65450999996</v>
      </c>
      <c r="C76" s="446">
        <v>332796.19641999999</v>
      </c>
      <c r="D76" s="446">
        <v>391404.20501999999</v>
      </c>
      <c r="E76" s="446">
        <v>466206.04125000001</v>
      </c>
      <c r="F76" s="446">
        <v>477657.93274000002</v>
      </c>
      <c r="G76" s="446">
        <v>641492.23687999998</v>
      </c>
      <c r="H76" s="446">
        <v>390979.49088</v>
      </c>
      <c r="I76" s="446">
        <v>456088.72889999999</v>
      </c>
      <c r="J76" s="446">
        <v>670094.08986000007</v>
      </c>
      <c r="K76" s="446">
        <v>292616.65318999998</v>
      </c>
      <c r="L76" s="446">
        <v>583921.80474000005</v>
      </c>
      <c r="M76" s="446">
        <v>243813.36963</v>
      </c>
      <c r="N76" s="493"/>
    </row>
    <row r="77" spans="1:14" s="444" customFormat="1" ht="15" customHeight="1">
      <c r="A77" s="456" t="s">
        <v>626</v>
      </c>
      <c r="B77" s="446">
        <v>0</v>
      </c>
      <c r="C77" s="446">
        <v>7484.1977500000003</v>
      </c>
      <c r="D77" s="446">
        <v>7096.4698799999996</v>
      </c>
      <c r="E77" s="446">
        <v>5671.2719999999999</v>
      </c>
      <c r="F77" s="446">
        <v>4271.2415199999996</v>
      </c>
      <c r="G77" s="446">
        <v>2549.03629</v>
      </c>
      <c r="H77" s="446">
        <v>2876.1822299999999</v>
      </c>
      <c r="I77" s="446">
        <v>1063.3844299999998</v>
      </c>
      <c r="J77" s="446">
        <v>696.13023999999996</v>
      </c>
      <c r="K77" s="446">
        <v>595.02566000000002</v>
      </c>
      <c r="L77" s="446">
        <v>574.66390000000001</v>
      </c>
      <c r="M77" s="446">
        <v>285.82438999999999</v>
      </c>
      <c r="N77" s="493"/>
    </row>
    <row r="78" spans="1:14" s="444" customFormat="1" ht="15" customHeight="1">
      <c r="A78" s="454" t="s">
        <v>627</v>
      </c>
      <c r="B78" s="446">
        <v>326590.65450999996</v>
      </c>
      <c r="C78" s="446">
        <v>340280.39417000004</v>
      </c>
      <c r="D78" s="446">
        <v>398500.67489999998</v>
      </c>
      <c r="E78" s="446">
        <v>471877.31325000001</v>
      </c>
      <c r="F78" s="446">
        <v>481929.17426</v>
      </c>
      <c r="G78" s="446">
        <v>644041.27316999994</v>
      </c>
      <c r="H78" s="446">
        <v>393855.67311000003</v>
      </c>
      <c r="I78" s="446">
        <v>457152.11332999996</v>
      </c>
      <c r="J78" s="446">
        <v>670790.22010000004</v>
      </c>
      <c r="K78" s="446">
        <v>293211.67885000003</v>
      </c>
      <c r="L78" s="446">
        <v>584496.46863999998</v>
      </c>
      <c r="M78" s="446">
        <v>244099.19402000002</v>
      </c>
      <c r="N78" s="493"/>
    </row>
    <row r="79" spans="1:14" s="444" customFormat="1" ht="15" customHeight="1">
      <c r="A79" s="453" t="s">
        <v>628</v>
      </c>
      <c r="B79" s="446">
        <v>-25436.733</v>
      </c>
      <c r="C79" s="446">
        <v>-60.668999999999997</v>
      </c>
      <c r="D79" s="446">
        <v>-1283.2049999999999</v>
      </c>
      <c r="E79" s="446">
        <v>-218.095</v>
      </c>
      <c r="F79" s="446">
        <v>0</v>
      </c>
      <c r="G79" s="446">
        <v>0</v>
      </c>
      <c r="H79" s="446">
        <v>-295.44835</v>
      </c>
      <c r="I79" s="446">
        <v>631.49546999999995</v>
      </c>
      <c r="J79" s="446">
        <v>-14991.994929999999</v>
      </c>
      <c r="K79" s="446">
        <v>810.42303000000004</v>
      </c>
      <c r="L79" s="446">
        <v>12642.51694</v>
      </c>
      <c r="M79" s="446">
        <v>30611.16691</v>
      </c>
      <c r="N79" s="493"/>
    </row>
    <row r="80" spans="1:14" s="444" customFormat="1" ht="15" customHeight="1">
      <c r="A80" s="445" t="s">
        <v>629</v>
      </c>
      <c r="B80" s="446">
        <v>301153.92151000001</v>
      </c>
      <c r="C80" s="446">
        <v>340219.72516999999</v>
      </c>
      <c r="D80" s="446">
        <v>397217.46989999997</v>
      </c>
      <c r="E80" s="446">
        <v>471659.21824999998</v>
      </c>
      <c r="F80" s="446">
        <v>481929.17426</v>
      </c>
      <c r="G80" s="446">
        <v>644041.27316999994</v>
      </c>
      <c r="H80" s="446">
        <v>393560.22476000001</v>
      </c>
      <c r="I80" s="446">
        <v>457783.60879999999</v>
      </c>
      <c r="J80" s="446">
        <v>655798.22516999999</v>
      </c>
      <c r="K80" s="446">
        <v>294022.10187999997</v>
      </c>
      <c r="L80" s="446">
        <v>597138.9855800001</v>
      </c>
      <c r="M80" s="446">
        <v>274710.36093000002</v>
      </c>
      <c r="N80" s="493"/>
    </row>
    <row r="81" spans="1:14" s="444" customFormat="1" ht="15" customHeight="1">
      <c r="A81" s="453" t="s">
        <v>630</v>
      </c>
      <c r="B81" s="446">
        <v>0</v>
      </c>
      <c r="C81" s="446">
        <v>0</v>
      </c>
      <c r="D81" s="446">
        <v>0</v>
      </c>
      <c r="E81" s="446">
        <v>0</v>
      </c>
      <c r="F81" s="446">
        <v>0</v>
      </c>
      <c r="G81" s="446">
        <v>0</v>
      </c>
      <c r="H81" s="446">
        <v>0</v>
      </c>
      <c r="I81" s="446">
        <v>0</v>
      </c>
      <c r="J81" s="446">
        <v>0</v>
      </c>
      <c r="K81" s="446">
        <v>0</v>
      </c>
      <c r="L81" s="446">
        <v>0</v>
      </c>
      <c r="M81" s="446">
        <v>0</v>
      </c>
      <c r="N81" s="493"/>
    </row>
    <row r="82" spans="1:14" s="444" customFormat="1" ht="15" customHeight="1">
      <c r="A82" s="445" t="s">
        <v>631</v>
      </c>
      <c r="B82" s="446">
        <v>301153.92151000001</v>
      </c>
      <c r="C82" s="446">
        <v>340219.72516999999</v>
      </c>
      <c r="D82" s="446">
        <v>397217.46989999997</v>
      </c>
      <c r="E82" s="446">
        <v>471659.21824999998</v>
      </c>
      <c r="F82" s="446">
        <v>481929.17426</v>
      </c>
      <c r="G82" s="446">
        <v>644041.27316999994</v>
      </c>
      <c r="H82" s="446">
        <v>393560.22476000001</v>
      </c>
      <c r="I82" s="446">
        <v>457783.60879999999</v>
      </c>
      <c r="J82" s="446">
        <v>655798.22516999999</v>
      </c>
      <c r="K82" s="446">
        <v>294022.10187999997</v>
      </c>
      <c r="L82" s="446">
        <v>597138.9855800001</v>
      </c>
      <c r="M82" s="446">
        <v>274710.36093000002</v>
      </c>
      <c r="N82" s="493"/>
    </row>
    <row r="83" spans="1:14" s="444" customFormat="1" ht="15" customHeight="1" thickBot="1">
      <c r="A83" s="453" t="s">
        <v>632</v>
      </c>
      <c r="B83" s="446">
        <v>-119305.609</v>
      </c>
      <c r="C83" s="446">
        <v>-116031.015</v>
      </c>
      <c r="D83" s="446">
        <v>-172386.86900999999</v>
      </c>
      <c r="E83" s="446">
        <v>-199924.41</v>
      </c>
      <c r="F83" s="446">
        <v>-213117.56547999999</v>
      </c>
      <c r="G83" s="446">
        <v>-309178.19199999998</v>
      </c>
      <c r="H83" s="446">
        <v>-311981.10869999998</v>
      </c>
      <c r="I83" s="446">
        <v>-200134.51363999999</v>
      </c>
      <c r="J83" s="446">
        <v>-333647.49200000003</v>
      </c>
      <c r="K83" s="446">
        <v>-131412</v>
      </c>
      <c r="L83" s="446">
        <v>-279491.56599999999</v>
      </c>
      <c r="M83" s="446">
        <v>-109757.46</v>
      </c>
      <c r="N83" s="493"/>
    </row>
    <row r="84" spans="1:14" s="444" customFormat="1" ht="15" customHeight="1" thickTop="1" thickBot="1">
      <c r="A84" s="440" t="s">
        <v>633</v>
      </c>
      <c r="B84" s="441">
        <v>181848.31250999999</v>
      </c>
      <c r="C84" s="441">
        <v>224188.71016999998</v>
      </c>
      <c r="D84" s="441">
        <v>224830.60088999997</v>
      </c>
      <c r="E84" s="441">
        <v>271734.80825</v>
      </c>
      <c r="F84" s="441">
        <v>268811.60877999995</v>
      </c>
      <c r="G84" s="441">
        <v>334863.08117000002</v>
      </c>
      <c r="H84" s="441">
        <v>81579.11606</v>
      </c>
      <c r="I84" s="441">
        <v>257649.09516</v>
      </c>
      <c r="J84" s="441">
        <v>322150.73317000002</v>
      </c>
      <c r="K84" s="441">
        <v>162610.10188</v>
      </c>
      <c r="L84" s="441">
        <v>317647.41957999999</v>
      </c>
      <c r="M84" s="441">
        <v>164952.90093</v>
      </c>
      <c r="N84" s="493"/>
    </row>
    <row r="85" spans="1:14" s="444" customFormat="1" ht="3.75" customHeight="1" thickTop="1" thickBot="1">
      <c r="A85" s="457"/>
      <c r="B85" s="458"/>
      <c r="C85" s="458"/>
      <c r="D85" s="458"/>
      <c r="E85" s="458"/>
      <c r="F85" s="458"/>
      <c r="G85" s="458"/>
      <c r="H85" s="458"/>
      <c r="I85" s="458"/>
      <c r="J85" s="458"/>
      <c r="K85" s="458"/>
      <c r="L85" s="458"/>
      <c r="M85" s="458"/>
    </row>
    <row r="86" spans="1:14" s="444" customFormat="1" ht="15" customHeight="1" thickTop="1">
      <c r="A86" s="459"/>
      <c r="B86" s="401"/>
      <c r="C86" s="401"/>
      <c r="D86" s="401"/>
      <c r="E86" s="401"/>
      <c r="F86" s="401"/>
      <c r="G86" s="401"/>
      <c r="H86" s="401"/>
      <c r="I86" s="401"/>
      <c r="J86" s="401"/>
      <c r="K86" s="401"/>
      <c r="L86" s="401"/>
      <c r="M86" s="401"/>
    </row>
  </sheetData>
  <mergeCells count="4">
    <mergeCell ref="A1:M1"/>
    <mergeCell ref="A2:M2"/>
    <mergeCell ref="A3:M3"/>
    <mergeCell ref="A4:M4"/>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8"/>
  <sheetViews>
    <sheetView zoomScale="85" zoomScaleNormal="85" workbookViewId="0">
      <selection activeCell="H42" sqref="H42"/>
    </sheetView>
  </sheetViews>
  <sheetFormatPr baseColWidth="10" defaultColWidth="9.140625" defaultRowHeight="18"/>
  <cols>
    <col min="1" max="1" width="89.85546875" style="271" bestFit="1" customWidth="1"/>
    <col min="2" max="2" width="9.7109375" style="271" bestFit="1" customWidth="1"/>
    <col min="3" max="3" width="8.140625" style="271" bestFit="1" customWidth="1"/>
    <col min="4" max="6" width="9.7109375" style="271" bestFit="1" customWidth="1"/>
    <col min="7" max="8" width="8.140625" style="271" bestFit="1" customWidth="1"/>
    <col min="9" max="9" width="8.140625" style="271" customWidth="1"/>
    <col min="10" max="10" width="8.140625" style="271" bestFit="1" customWidth="1"/>
    <col min="11" max="12" width="8.140625" style="271" customWidth="1"/>
    <col min="13" max="13" width="8.140625" style="276" bestFit="1" customWidth="1"/>
    <col min="14" max="256" width="9.140625" style="271"/>
    <col min="257" max="257" width="89.85546875" style="271" bestFit="1" customWidth="1"/>
    <col min="258" max="258" width="9.7109375" style="271" bestFit="1" customWidth="1"/>
    <col min="259" max="259" width="8.140625" style="271" bestFit="1" customWidth="1"/>
    <col min="260" max="262" width="9.7109375" style="271" bestFit="1" customWidth="1"/>
    <col min="263" max="264" width="8.140625" style="271" bestFit="1" customWidth="1"/>
    <col min="265" max="265" width="8.140625" style="271" customWidth="1"/>
    <col min="266" max="266" width="8.140625" style="271" bestFit="1" customWidth="1"/>
    <col min="267" max="268" width="8.140625" style="271" customWidth="1"/>
    <col min="269" max="269" width="8.140625" style="271" bestFit="1" customWidth="1"/>
    <col min="270" max="512" width="9.140625" style="271"/>
    <col min="513" max="513" width="89.85546875" style="271" bestFit="1" customWidth="1"/>
    <col min="514" max="514" width="9.7109375" style="271" bestFit="1" customWidth="1"/>
    <col min="515" max="515" width="8.140625" style="271" bestFit="1" customWidth="1"/>
    <col min="516" max="518" width="9.7109375" style="271" bestFit="1" customWidth="1"/>
    <col min="519" max="520" width="8.140625" style="271" bestFit="1" customWidth="1"/>
    <col min="521" max="521" width="8.140625" style="271" customWidth="1"/>
    <col min="522" max="522" width="8.140625" style="271" bestFit="1" customWidth="1"/>
    <col min="523" max="524" width="8.140625" style="271" customWidth="1"/>
    <col min="525" max="525" width="8.140625" style="271" bestFit="1" customWidth="1"/>
    <col min="526" max="768" width="9.140625" style="271"/>
    <col min="769" max="769" width="89.85546875" style="271" bestFit="1" customWidth="1"/>
    <col min="770" max="770" width="9.7109375" style="271" bestFit="1" customWidth="1"/>
    <col min="771" max="771" width="8.140625" style="271" bestFit="1" customWidth="1"/>
    <col min="772" max="774" width="9.7109375" style="271" bestFit="1" customWidth="1"/>
    <col min="775" max="776" width="8.140625" style="271" bestFit="1" customWidth="1"/>
    <col min="777" max="777" width="8.140625" style="271" customWidth="1"/>
    <col min="778" max="778" width="8.140625" style="271" bestFit="1" customWidth="1"/>
    <col min="779" max="780" width="8.140625" style="271" customWidth="1"/>
    <col min="781" max="781" width="8.140625" style="271" bestFit="1" customWidth="1"/>
    <col min="782" max="1024" width="9.140625" style="271"/>
    <col min="1025" max="1025" width="89.85546875" style="271" bestFit="1" customWidth="1"/>
    <col min="1026" max="1026" width="9.7109375" style="271" bestFit="1" customWidth="1"/>
    <col min="1027" max="1027" width="8.140625" style="271" bestFit="1" customWidth="1"/>
    <col min="1028" max="1030" width="9.7109375" style="271" bestFit="1" customWidth="1"/>
    <col min="1031" max="1032" width="8.140625" style="271" bestFit="1" customWidth="1"/>
    <col min="1033" max="1033" width="8.140625" style="271" customWidth="1"/>
    <col min="1034" max="1034" width="8.140625" style="271" bestFit="1" customWidth="1"/>
    <col min="1035" max="1036" width="8.140625" style="271" customWidth="1"/>
    <col min="1037" max="1037" width="8.140625" style="271" bestFit="1" customWidth="1"/>
    <col min="1038" max="1280" width="9.140625" style="271"/>
    <col min="1281" max="1281" width="89.85546875" style="271" bestFit="1" customWidth="1"/>
    <col min="1282" max="1282" width="9.7109375" style="271" bestFit="1" customWidth="1"/>
    <col min="1283" max="1283" width="8.140625" style="271" bestFit="1" customWidth="1"/>
    <col min="1284" max="1286" width="9.7109375" style="271" bestFit="1" customWidth="1"/>
    <col min="1287" max="1288" width="8.140625" style="271" bestFit="1" customWidth="1"/>
    <col min="1289" max="1289" width="8.140625" style="271" customWidth="1"/>
    <col min="1290" max="1290" width="8.140625" style="271" bestFit="1" customWidth="1"/>
    <col min="1291" max="1292" width="8.140625" style="271" customWidth="1"/>
    <col min="1293" max="1293" width="8.140625" style="271" bestFit="1" customWidth="1"/>
    <col min="1294" max="1536" width="9.140625" style="271"/>
    <col min="1537" max="1537" width="89.85546875" style="271" bestFit="1" customWidth="1"/>
    <col min="1538" max="1538" width="9.7109375" style="271" bestFit="1" customWidth="1"/>
    <col min="1539" max="1539" width="8.140625" style="271" bestFit="1" customWidth="1"/>
    <col min="1540" max="1542" width="9.7109375" style="271" bestFit="1" customWidth="1"/>
    <col min="1543" max="1544" width="8.140625" style="271" bestFit="1" customWidth="1"/>
    <col min="1545" max="1545" width="8.140625" style="271" customWidth="1"/>
    <col min="1546" max="1546" width="8.140625" style="271" bestFit="1" customWidth="1"/>
    <col min="1547" max="1548" width="8.140625" style="271" customWidth="1"/>
    <col min="1549" max="1549" width="8.140625" style="271" bestFit="1" customWidth="1"/>
    <col min="1550" max="1792" width="9.140625" style="271"/>
    <col min="1793" max="1793" width="89.85546875" style="271" bestFit="1" customWidth="1"/>
    <col min="1794" max="1794" width="9.7109375" style="271" bestFit="1" customWidth="1"/>
    <col min="1795" max="1795" width="8.140625" style="271" bestFit="1" customWidth="1"/>
    <col min="1796" max="1798" width="9.7109375" style="271" bestFit="1" customWidth="1"/>
    <col min="1799" max="1800" width="8.140625" style="271" bestFit="1" customWidth="1"/>
    <col min="1801" max="1801" width="8.140625" style="271" customWidth="1"/>
    <col min="1802" max="1802" width="8.140625" style="271" bestFit="1" customWidth="1"/>
    <col min="1803" max="1804" width="8.140625" style="271" customWidth="1"/>
    <col min="1805" max="1805" width="8.140625" style="271" bestFit="1" customWidth="1"/>
    <col min="1806" max="2048" width="9.140625" style="271"/>
    <col min="2049" max="2049" width="89.85546875" style="271" bestFit="1" customWidth="1"/>
    <col min="2050" max="2050" width="9.7109375" style="271" bestFit="1" customWidth="1"/>
    <col min="2051" max="2051" width="8.140625" style="271" bestFit="1" customWidth="1"/>
    <col min="2052" max="2054" width="9.7109375" style="271" bestFit="1" customWidth="1"/>
    <col min="2055" max="2056" width="8.140625" style="271" bestFit="1" customWidth="1"/>
    <col min="2057" max="2057" width="8.140625" style="271" customWidth="1"/>
    <col min="2058" max="2058" width="8.140625" style="271" bestFit="1" customWidth="1"/>
    <col min="2059" max="2060" width="8.140625" style="271" customWidth="1"/>
    <col min="2061" max="2061" width="8.140625" style="271" bestFit="1" customWidth="1"/>
    <col min="2062" max="2304" width="9.140625" style="271"/>
    <col min="2305" max="2305" width="89.85546875" style="271" bestFit="1" customWidth="1"/>
    <col min="2306" max="2306" width="9.7109375" style="271" bestFit="1" customWidth="1"/>
    <col min="2307" max="2307" width="8.140625" style="271" bestFit="1" customWidth="1"/>
    <col min="2308" max="2310" width="9.7109375" style="271" bestFit="1" customWidth="1"/>
    <col min="2311" max="2312" width="8.140625" style="271" bestFit="1" customWidth="1"/>
    <col min="2313" max="2313" width="8.140625" style="271" customWidth="1"/>
    <col min="2314" max="2314" width="8.140625" style="271" bestFit="1" customWidth="1"/>
    <col min="2315" max="2316" width="8.140625" style="271" customWidth="1"/>
    <col min="2317" max="2317" width="8.140625" style="271" bestFit="1" customWidth="1"/>
    <col min="2318" max="2560" width="9.140625" style="271"/>
    <col min="2561" max="2561" width="89.85546875" style="271" bestFit="1" customWidth="1"/>
    <col min="2562" max="2562" width="9.7109375" style="271" bestFit="1" customWidth="1"/>
    <col min="2563" max="2563" width="8.140625" style="271" bestFit="1" customWidth="1"/>
    <col min="2564" max="2566" width="9.7109375" style="271" bestFit="1" customWidth="1"/>
    <col min="2567" max="2568" width="8.140625" style="271" bestFit="1" customWidth="1"/>
    <col min="2569" max="2569" width="8.140625" style="271" customWidth="1"/>
    <col min="2570" max="2570" width="8.140625" style="271" bestFit="1" customWidth="1"/>
    <col min="2571" max="2572" width="8.140625" style="271" customWidth="1"/>
    <col min="2573" max="2573" width="8.140625" style="271" bestFit="1" customWidth="1"/>
    <col min="2574" max="2816" width="9.140625" style="271"/>
    <col min="2817" max="2817" width="89.85546875" style="271" bestFit="1" customWidth="1"/>
    <col min="2818" max="2818" width="9.7109375" style="271" bestFit="1" customWidth="1"/>
    <col min="2819" max="2819" width="8.140625" style="271" bestFit="1" customWidth="1"/>
    <col min="2820" max="2822" width="9.7109375" style="271" bestFit="1" customWidth="1"/>
    <col min="2823" max="2824" width="8.140625" style="271" bestFit="1" customWidth="1"/>
    <col min="2825" max="2825" width="8.140625" style="271" customWidth="1"/>
    <col min="2826" max="2826" width="8.140625" style="271" bestFit="1" customWidth="1"/>
    <col min="2827" max="2828" width="8.140625" style="271" customWidth="1"/>
    <col min="2829" max="2829" width="8.140625" style="271" bestFit="1" customWidth="1"/>
    <col min="2830" max="3072" width="9.140625" style="271"/>
    <col min="3073" max="3073" width="89.85546875" style="271" bestFit="1" customWidth="1"/>
    <col min="3074" max="3074" width="9.7109375" style="271" bestFit="1" customWidth="1"/>
    <col min="3075" max="3075" width="8.140625" style="271" bestFit="1" customWidth="1"/>
    <col min="3076" max="3078" width="9.7109375" style="271" bestFit="1" customWidth="1"/>
    <col min="3079" max="3080" width="8.140625" style="271" bestFit="1" customWidth="1"/>
    <col min="3081" max="3081" width="8.140625" style="271" customWidth="1"/>
    <col min="3082" max="3082" width="8.140625" style="271" bestFit="1" customWidth="1"/>
    <col min="3083" max="3084" width="8.140625" style="271" customWidth="1"/>
    <col min="3085" max="3085" width="8.140625" style="271" bestFit="1" customWidth="1"/>
    <col min="3086" max="3328" width="9.140625" style="271"/>
    <col min="3329" max="3329" width="89.85546875" style="271" bestFit="1" customWidth="1"/>
    <col min="3330" max="3330" width="9.7109375" style="271" bestFit="1" customWidth="1"/>
    <col min="3331" max="3331" width="8.140625" style="271" bestFit="1" customWidth="1"/>
    <col min="3332" max="3334" width="9.7109375" style="271" bestFit="1" customWidth="1"/>
    <col min="3335" max="3336" width="8.140625" style="271" bestFit="1" customWidth="1"/>
    <col min="3337" max="3337" width="8.140625" style="271" customWidth="1"/>
    <col min="3338" max="3338" width="8.140625" style="271" bestFit="1" customWidth="1"/>
    <col min="3339" max="3340" width="8.140625" style="271" customWidth="1"/>
    <col min="3341" max="3341" width="8.140625" style="271" bestFit="1" customWidth="1"/>
    <col min="3342" max="3584" width="9.140625" style="271"/>
    <col min="3585" max="3585" width="89.85546875" style="271" bestFit="1" customWidth="1"/>
    <col min="3586" max="3586" width="9.7109375" style="271" bestFit="1" customWidth="1"/>
    <col min="3587" max="3587" width="8.140625" style="271" bestFit="1" customWidth="1"/>
    <col min="3588" max="3590" width="9.7109375" style="271" bestFit="1" customWidth="1"/>
    <col min="3591" max="3592" width="8.140625" style="271" bestFit="1" customWidth="1"/>
    <col min="3593" max="3593" width="8.140625" style="271" customWidth="1"/>
    <col min="3594" max="3594" width="8.140625" style="271" bestFit="1" customWidth="1"/>
    <col min="3595" max="3596" width="8.140625" style="271" customWidth="1"/>
    <col min="3597" max="3597" width="8.140625" style="271" bestFit="1" customWidth="1"/>
    <col min="3598" max="3840" width="9.140625" style="271"/>
    <col min="3841" max="3841" width="89.85546875" style="271" bestFit="1" customWidth="1"/>
    <col min="3842" max="3842" width="9.7109375" style="271" bestFit="1" customWidth="1"/>
    <col min="3843" max="3843" width="8.140625" style="271" bestFit="1" customWidth="1"/>
    <col min="3844" max="3846" width="9.7109375" style="271" bestFit="1" customWidth="1"/>
    <col min="3847" max="3848" width="8.140625" style="271" bestFit="1" customWidth="1"/>
    <col min="3849" max="3849" width="8.140625" style="271" customWidth="1"/>
    <col min="3850" max="3850" width="8.140625" style="271" bestFit="1" customWidth="1"/>
    <col min="3851" max="3852" width="8.140625" style="271" customWidth="1"/>
    <col min="3853" max="3853" width="8.140625" style="271" bestFit="1" customWidth="1"/>
    <col min="3854" max="4096" width="9.140625" style="271"/>
    <col min="4097" max="4097" width="89.85546875" style="271" bestFit="1" customWidth="1"/>
    <col min="4098" max="4098" width="9.7109375" style="271" bestFit="1" customWidth="1"/>
    <col min="4099" max="4099" width="8.140625" style="271" bestFit="1" customWidth="1"/>
    <col min="4100" max="4102" width="9.7109375" style="271" bestFit="1" customWidth="1"/>
    <col min="4103" max="4104" width="8.140625" style="271" bestFit="1" customWidth="1"/>
    <col min="4105" max="4105" width="8.140625" style="271" customWidth="1"/>
    <col min="4106" max="4106" width="8.140625" style="271" bestFit="1" customWidth="1"/>
    <col min="4107" max="4108" width="8.140625" style="271" customWidth="1"/>
    <col min="4109" max="4109" width="8.140625" style="271" bestFit="1" customWidth="1"/>
    <col min="4110" max="4352" width="9.140625" style="271"/>
    <col min="4353" max="4353" width="89.85546875" style="271" bestFit="1" customWidth="1"/>
    <col min="4354" max="4354" width="9.7109375" style="271" bestFit="1" customWidth="1"/>
    <col min="4355" max="4355" width="8.140625" style="271" bestFit="1" customWidth="1"/>
    <col min="4356" max="4358" width="9.7109375" style="271" bestFit="1" customWidth="1"/>
    <col min="4359" max="4360" width="8.140625" style="271" bestFit="1" customWidth="1"/>
    <col min="4361" max="4361" width="8.140625" style="271" customWidth="1"/>
    <col min="4362" max="4362" width="8.140625" style="271" bestFit="1" customWidth="1"/>
    <col min="4363" max="4364" width="8.140625" style="271" customWidth="1"/>
    <col min="4365" max="4365" width="8.140625" style="271" bestFit="1" customWidth="1"/>
    <col min="4366" max="4608" width="9.140625" style="271"/>
    <col min="4609" max="4609" width="89.85546875" style="271" bestFit="1" customWidth="1"/>
    <col min="4610" max="4610" width="9.7109375" style="271" bestFit="1" customWidth="1"/>
    <col min="4611" max="4611" width="8.140625" style="271" bestFit="1" customWidth="1"/>
    <col min="4612" max="4614" width="9.7109375" style="271" bestFit="1" customWidth="1"/>
    <col min="4615" max="4616" width="8.140625" style="271" bestFit="1" customWidth="1"/>
    <col min="4617" max="4617" width="8.140625" style="271" customWidth="1"/>
    <col min="4618" max="4618" width="8.140625" style="271" bestFit="1" customWidth="1"/>
    <col min="4619" max="4620" width="8.140625" style="271" customWidth="1"/>
    <col min="4621" max="4621" width="8.140625" style="271" bestFit="1" customWidth="1"/>
    <col min="4622" max="4864" width="9.140625" style="271"/>
    <col min="4865" max="4865" width="89.85546875" style="271" bestFit="1" customWidth="1"/>
    <col min="4866" max="4866" width="9.7109375" style="271" bestFit="1" customWidth="1"/>
    <col min="4867" max="4867" width="8.140625" style="271" bestFit="1" customWidth="1"/>
    <col min="4868" max="4870" width="9.7109375" style="271" bestFit="1" customWidth="1"/>
    <col min="4871" max="4872" width="8.140625" style="271" bestFit="1" customWidth="1"/>
    <col min="4873" max="4873" width="8.140625" style="271" customWidth="1"/>
    <col min="4874" max="4874" width="8.140625" style="271" bestFit="1" customWidth="1"/>
    <col min="4875" max="4876" width="8.140625" style="271" customWidth="1"/>
    <col min="4877" max="4877" width="8.140625" style="271" bestFit="1" customWidth="1"/>
    <col min="4878" max="5120" width="9.140625" style="271"/>
    <col min="5121" max="5121" width="89.85546875" style="271" bestFit="1" customWidth="1"/>
    <col min="5122" max="5122" width="9.7109375" style="271" bestFit="1" customWidth="1"/>
    <col min="5123" max="5123" width="8.140625" style="271" bestFit="1" customWidth="1"/>
    <col min="5124" max="5126" width="9.7109375" style="271" bestFit="1" customWidth="1"/>
    <col min="5127" max="5128" width="8.140625" style="271" bestFit="1" customWidth="1"/>
    <col min="5129" max="5129" width="8.140625" style="271" customWidth="1"/>
    <col min="5130" max="5130" width="8.140625" style="271" bestFit="1" customWidth="1"/>
    <col min="5131" max="5132" width="8.140625" style="271" customWidth="1"/>
    <col min="5133" max="5133" width="8.140625" style="271" bestFit="1" customWidth="1"/>
    <col min="5134" max="5376" width="9.140625" style="271"/>
    <col min="5377" max="5377" width="89.85546875" style="271" bestFit="1" customWidth="1"/>
    <col min="5378" max="5378" width="9.7109375" style="271" bestFit="1" customWidth="1"/>
    <col min="5379" max="5379" width="8.140625" style="271" bestFit="1" customWidth="1"/>
    <col min="5380" max="5382" width="9.7109375" style="271" bestFit="1" customWidth="1"/>
    <col min="5383" max="5384" width="8.140625" style="271" bestFit="1" customWidth="1"/>
    <col min="5385" max="5385" width="8.140625" style="271" customWidth="1"/>
    <col min="5386" max="5386" width="8.140625" style="271" bestFit="1" customWidth="1"/>
    <col min="5387" max="5388" width="8.140625" style="271" customWidth="1"/>
    <col min="5389" max="5389" width="8.140625" style="271" bestFit="1" customWidth="1"/>
    <col min="5390" max="5632" width="9.140625" style="271"/>
    <col min="5633" max="5633" width="89.85546875" style="271" bestFit="1" customWidth="1"/>
    <col min="5634" max="5634" width="9.7109375" style="271" bestFit="1" customWidth="1"/>
    <col min="5635" max="5635" width="8.140625" style="271" bestFit="1" customWidth="1"/>
    <col min="5636" max="5638" width="9.7109375" style="271" bestFit="1" customWidth="1"/>
    <col min="5639" max="5640" width="8.140625" style="271" bestFit="1" customWidth="1"/>
    <col min="5641" max="5641" width="8.140625" style="271" customWidth="1"/>
    <col min="5642" max="5642" width="8.140625" style="271" bestFit="1" customWidth="1"/>
    <col min="5643" max="5644" width="8.140625" style="271" customWidth="1"/>
    <col min="5645" max="5645" width="8.140625" style="271" bestFit="1" customWidth="1"/>
    <col min="5646" max="5888" width="9.140625" style="271"/>
    <col min="5889" max="5889" width="89.85546875" style="271" bestFit="1" customWidth="1"/>
    <col min="5890" max="5890" width="9.7109375" style="271" bestFit="1" customWidth="1"/>
    <col min="5891" max="5891" width="8.140625" style="271" bestFit="1" customWidth="1"/>
    <col min="5892" max="5894" width="9.7109375" style="271" bestFit="1" customWidth="1"/>
    <col min="5895" max="5896" width="8.140625" style="271" bestFit="1" customWidth="1"/>
    <col min="5897" max="5897" width="8.140625" style="271" customWidth="1"/>
    <col min="5898" max="5898" width="8.140625" style="271" bestFit="1" customWidth="1"/>
    <col min="5899" max="5900" width="8.140625" style="271" customWidth="1"/>
    <col min="5901" max="5901" width="8.140625" style="271" bestFit="1" customWidth="1"/>
    <col min="5902" max="6144" width="9.140625" style="271"/>
    <col min="6145" max="6145" width="89.85546875" style="271" bestFit="1" customWidth="1"/>
    <col min="6146" max="6146" width="9.7109375" style="271" bestFit="1" customWidth="1"/>
    <col min="6147" max="6147" width="8.140625" style="271" bestFit="1" customWidth="1"/>
    <col min="6148" max="6150" width="9.7109375" style="271" bestFit="1" customWidth="1"/>
    <col min="6151" max="6152" width="8.140625" style="271" bestFit="1" customWidth="1"/>
    <col min="6153" max="6153" width="8.140625" style="271" customWidth="1"/>
    <col min="6154" max="6154" width="8.140625" style="271" bestFit="1" customWidth="1"/>
    <col min="6155" max="6156" width="8.140625" style="271" customWidth="1"/>
    <col min="6157" max="6157" width="8.140625" style="271" bestFit="1" customWidth="1"/>
    <col min="6158" max="6400" width="9.140625" style="271"/>
    <col min="6401" max="6401" width="89.85546875" style="271" bestFit="1" customWidth="1"/>
    <col min="6402" max="6402" width="9.7109375" style="271" bestFit="1" customWidth="1"/>
    <col min="6403" max="6403" width="8.140625" style="271" bestFit="1" customWidth="1"/>
    <col min="6404" max="6406" width="9.7109375" style="271" bestFit="1" customWidth="1"/>
    <col min="6407" max="6408" width="8.140625" style="271" bestFit="1" customWidth="1"/>
    <col min="6409" max="6409" width="8.140625" style="271" customWidth="1"/>
    <col min="6410" max="6410" width="8.140625" style="271" bestFit="1" customWidth="1"/>
    <col min="6411" max="6412" width="8.140625" style="271" customWidth="1"/>
    <col min="6413" max="6413" width="8.140625" style="271" bestFit="1" customWidth="1"/>
    <col min="6414" max="6656" width="9.140625" style="271"/>
    <col min="6657" max="6657" width="89.85546875" style="271" bestFit="1" customWidth="1"/>
    <col min="6658" max="6658" width="9.7109375" style="271" bestFit="1" customWidth="1"/>
    <col min="6659" max="6659" width="8.140625" style="271" bestFit="1" customWidth="1"/>
    <col min="6660" max="6662" width="9.7109375" style="271" bestFit="1" customWidth="1"/>
    <col min="6663" max="6664" width="8.140625" style="271" bestFit="1" customWidth="1"/>
    <col min="6665" max="6665" width="8.140625" style="271" customWidth="1"/>
    <col min="6666" max="6666" width="8.140625" style="271" bestFit="1" customWidth="1"/>
    <col min="6667" max="6668" width="8.140625" style="271" customWidth="1"/>
    <col min="6669" max="6669" width="8.140625" style="271" bestFit="1" customWidth="1"/>
    <col min="6670" max="6912" width="9.140625" style="271"/>
    <col min="6913" max="6913" width="89.85546875" style="271" bestFit="1" customWidth="1"/>
    <col min="6914" max="6914" width="9.7109375" style="271" bestFit="1" customWidth="1"/>
    <col min="6915" max="6915" width="8.140625" style="271" bestFit="1" customWidth="1"/>
    <col min="6916" max="6918" width="9.7109375" style="271" bestFit="1" customWidth="1"/>
    <col min="6919" max="6920" width="8.140625" style="271" bestFit="1" customWidth="1"/>
    <col min="6921" max="6921" width="8.140625" style="271" customWidth="1"/>
    <col min="6922" max="6922" width="8.140625" style="271" bestFit="1" customWidth="1"/>
    <col min="6923" max="6924" width="8.140625" style="271" customWidth="1"/>
    <col min="6925" max="6925" width="8.140625" style="271" bestFit="1" customWidth="1"/>
    <col min="6926" max="7168" width="9.140625" style="271"/>
    <col min="7169" max="7169" width="89.85546875" style="271" bestFit="1" customWidth="1"/>
    <col min="7170" max="7170" width="9.7109375" style="271" bestFit="1" customWidth="1"/>
    <col min="7171" max="7171" width="8.140625" style="271" bestFit="1" customWidth="1"/>
    <col min="7172" max="7174" width="9.7109375" style="271" bestFit="1" customWidth="1"/>
    <col min="7175" max="7176" width="8.140625" style="271" bestFit="1" customWidth="1"/>
    <col min="7177" max="7177" width="8.140625" style="271" customWidth="1"/>
    <col min="7178" max="7178" width="8.140625" style="271" bestFit="1" customWidth="1"/>
    <col min="7179" max="7180" width="8.140625" style="271" customWidth="1"/>
    <col min="7181" max="7181" width="8.140625" style="271" bestFit="1" customWidth="1"/>
    <col min="7182" max="7424" width="9.140625" style="271"/>
    <col min="7425" max="7425" width="89.85546875" style="271" bestFit="1" customWidth="1"/>
    <col min="7426" max="7426" width="9.7109375" style="271" bestFit="1" customWidth="1"/>
    <col min="7427" max="7427" width="8.140625" style="271" bestFit="1" customWidth="1"/>
    <col min="7428" max="7430" width="9.7109375" style="271" bestFit="1" customWidth="1"/>
    <col min="7431" max="7432" width="8.140625" style="271" bestFit="1" customWidth="1"/>
    <col min="7433" max="7433" width="8.140625" style="271" customWidth="1"/>
    <col min="7434" max="7434" width="8.140625" style="271" bestFit="1" customWidth="1"/>
    <col min="7435" max="7436" width="8.140625" style="271" customWidth="1"/>
    <col min="7437" max="7437" width="8.140625" style="271" bestFit="1" customWidth="1"/>
    <col min="7438" max="7680" width="9.140625" style="271"/>
    <col min="7681" max="7681" width="89.85546875" style="271" bestFit="1" customWidth="1"/>
    <col min="7682" max="7682" width="9.7109375" style="271" bestFit="1" customWidth="1"/>
    <col min="7683" max="7683" width="8.140625" style="271" bestFit="1" customWidth="1"/>
    <col min="7684" max="7686" width="9.7109375" style="271" bestFit="1" customWidth="1"/>
    <col min="7687" max="7688" width="8.140625" style="271" bestFit="1" customWidth="1"/>
    <col min="7689" max="7689" width="8.140625" style="271" customWidth="1"/>
    <col min="7690" max="7690" width="8.140625" style="271" bestFit="1" customWidth="1"/>
    <col min="7691" max="7692" width="8.140625" style="271" customWidth="1"/>
    <col min="7693" max="7693" width="8.140625" style="271" bestFit="1" customWidth="1"/>
    <col min="7694" max="7936" width="9.140625" style="271"/>
    <col min="7937" max="7937" width="89.85546875" style="271" bestFit="1" customWidth="1"/>
    <col min="7938" max="7938" width="9.7109375" style="271" bestFit="1" customWidth="1"/>
    <col min="7939" max="7939" width="8.140625" style="271" bestFit="1" customWidth="1"/>
    <col min="7940" max="7942" width="9.7109375" style="271" bestFit="1" customWidth="1"/>
    <col min="7943" max="7944" width="8.140625" style="271" bestFit="1" customWidth="1"/>
    <col min="7945" max="7945" width="8.140625" style="271" customWidth="1"/>
    <col min="7946" max="7946" width="8.140625" style="271" bestFit="1" customWidth="1"/>
    <col min="7947" max="7948" width="8.140625" style="271" customWidth="1"/>
    <col min="7949" max="7949" width="8.140625" style="271" bestFit="1" customWidth="1"/>
    <col min="7950" max="8192" width="9.140625" style="271"/>
    <col min="8193" max="8193" width="89.85546875" style="271" bestFit="1" customWidth="1"/>
    <col min="8194" max="8194" width="9.7109375" style="271" bestFit="1" customWidth="1"/>
    <col min="8195" max="8195" width="8.140625" style="271" bestFit="1" customWidth="1"/>
    <col min="8196" max="8198" width="9.7109375" style="271" bestFit="1" customWidth="1"/>
    <col min="8199" max="8200" width="8.140625" style="271" bestFit="1" customWidth="1"/>
    <col min="8201" max="8201" width="8.140625" style="271" customWidth="1"/>
    <col min="8202" max="8202" width="8.140625" style="271" bestFit="1" customWidth="1"/>
    <col min="8203" max="8204" width="8.140625" style="271" customWidth="1"/>
    <col min="8205" max="8205" width="8.140625" style="271" bestFit="1" customWidth="1"/>
    <col min="8206" max="8448" width="9.140625" style="271"/>
    <col min="8449" max="8449" width="89.85546875" style="271" bestFit="1" customWidth="1"/>
    <col min="8450" max="8450" width="9.7109375" style="271" bestFit="1" customWidth="1"/>
    <col min="8451" max="8451" width="8.140625" style="271" bestFit="1" customWidth="1"/>
    <col min="8452" max="8454" width="9.7109375" style="271" bestFit="1" customWidth="1"/>
    <col min="8455" max="8456" width="8.140625" style="271" bestFit="1" customWidth="1"/>
    <col min="8457" max="8457" width="8.140625" style="271" customWidth="1"/>
    <col min="8458" max="8458" width="8.140625" style="271" bestFit="1" customWidth="1"/>
    <col min="8459" max="8460" width="8.140625" style="271" customWidth="1"/>
    <col min="8461" max="8461" width="8.140625" style="271" bestFit="1" customWidth="1"/>
    <col min="8462" max="8704" width="9.140625" style="271"/>
    <col min="8705" max="8705" width="89.85546875" style="271" bestFit="1" customWidth="1"/>
    <col min="8706" max="8706" width="9.7109375" style="271" bestFit="1" customWidth="1"/>
    <col min="8707" max="8707" width="8.140625" style="271" bestFit="1" customWidth="1"/>
    <col min="8708" max="8710" width="9.7109375" style="271" bestFit="1" customWidth="1"/>
    <col min="8711" max="8712" width="8.140625" style="271" bestFit="1" customWidth="1"/>
    <col min="8713" max="8713" width="8.140625" style="271" customWidth="1"/>
    <col min="8714" max="8714" width="8.140625" style="271" bestFit="1" customWidth="1"/>
    <col min="8715" max="8716" width="8.140625" style="271" customWidth="1"/>
    <col min="8717" max="8717" width="8.140625" style="271" bestFit="1" customWidth="1"/>
    <col min="8718" max="8960" width="9.140625" style="271"/>
    <col min="8961" max="8961" width="89.85546875" style="271" bestFit="1" customWidth="1"/>
    <col min="8962" max="8962" width="9.7109375" style="271" bestFit="1" customWidth="1"/>
    <col min="8963" max="8963" width="8.140625" style="271" bestFit="1" customWidth="1"/>
    <col min="8964" max="8966" width="9.7109375" style="271" bestFit="1" customWidth="1"/>
    <col min="8967" max="8968" width="8.140625" style="271" bestFit="1" customWidth="1"/>
    <col min="8969" max="8969" width="8.140625" style="271" customWidth="1"/>
    <col min="8970" max="8970" width="8.140625" style="271" bestFit="1" customWidth="1"/>
    <col min="8971" max="8972" width="8.140625" style="271" customWidth="1"/>
    <col min="8973" max="8973" width="8.140625" style="271" bestFit="1" customWidth="1"/>
    <col min="8974" max="9216" width="9.140625" style="271"/>
    <col min="9217" max="9217" width="89.85546875" style="271" bestFit="1" customWidth="1"/>
    <col min="9218" max="9218" width="9.7109375" style="271" bestFit="1" customWidth="1"/>
    <col min="9219" max="9219" width="8.140625" style="271" bestFit="1" customWidth="1"/>
    <col min="9220" max="9222" width="9.7109375" style="271" bestFit="1" customWidth="1"/>
    <col min="9223" max="9224" width="8.140625" style="271" bestFit="1" customWidth="1"/>
    <col min="9225" max="9225" width="8.140625" style="271" customWidth="1"/>
    <col min="9226" max="9226" width="8.140625" style="271" bestFit="1" customWidth="1"/>
    <col min="9227" max="9228" width="8.140625" style="271" customWidth="1"/>
    <col min="9229" max="9229" width="8.140625" style="271" bestFit="1" customWidth="1"/>
    <col min="9230" max="9472" width="9.140625" style="271"/>
    <col min="9473" max="9473" width="89.85546875" style="271" bestFit="1" customWidth="1"/>
    <col min="9474" max="9474" width="9.7109375" style="271" bestFit="1" customWidth="1"/>
    <col min="9475" max="9475" width="8.140625" style="271" bestFit="1" customWidth="1"/>
    <col min="9476" max="9478" width="9.7109375" style="271" bestFit="1" customWidth="1"/>
    <col min="9479" max="9480" width="8.140625" style="271" bestFit="1" customWidth="1"/>
    <col min="9481" max="9481" width="8.140625" style="271" customWidth="1"/>
    <col min="9482" max="9482" width="8.140625" style="271" bestFit="1" customWidth="1"/>
    <col min="9483" max="9484" width="8.140625" style="271" customWidth="1"/>
    <col min="9485" max="9485" width="8.140625" style="271" bestFit="1" customWidth="1"/>
    <col min="9486" max="9728" width="9.140625" style="271"/>
    <col min="9729" max="9729" width="89.85546875" style="271" bestFit="1" customWidth="1"/>
    <col min="9730" max="9730" width="9.7109375" style="271" bestFit="1" customWidth="1"/>
    <col min="9731" max="9731" width="8.140625" style="271" bestFit="1" customWidth="1"/>
    <col min="9732" max="9734" width="9.7109375" style="271" bestFit="1" customWidth="1"/>
    <col min="9735" max="9736" width="8.140625" style="271" bestFit="1" customWidth="1"/>
    <col min="9737" max="9737" width="8.140625" style="271" customWidth="1"/>
    <col min="9738" max="9738" width="8.140625" style="271" bestFit="1" customWidth="1"/>
    <col min="9739" max="9740" width="8.140625" style="271" customWidth="1"/>
    <col min="9741" max="9741" width="8.140625" style="271" bestFit="1" customWidth="1"/>
    <col min="9742" max="9984" width="9.140625" style="271"/>
    <col min="9985" max="9985" width="89.85546875" style="271" bestFit="1" customWidth="1"/>
    <col min="9986" max="9986" width="9.7109375" style="271" bestFit="1" customWidth="1"/>
    <col min="9987" max="9987" width="8.140625" style="271" bestFit="1" customWidth="1"/>
    <col min="9988" max="9990" width="9.7109375" style="271" bestFit="1" customWidth="1"/>
    <col min="9991" max="9992" width="8.140625" style="271" bestFit="1" customWidth="1"/>
    <col min="9993" max="9993" width="8.140625" style="271" customWidth="1"/>
    <col min="9994" max="9994" width="8.140625" style="271" bestFit="1" customWidth="1"/>
    <col min="9995" max="9996" width="8.140625" style="271" customWidth="1"/>
    <col min="9997" max="9997" width="8.140625" style="271" bestFit="1" customWidth="1"/>
    <col min="9998" max="10240" width="9.140625" style="271"/>
    <col min="10241" max="10241" width="89.85546875" style="271" bestFit="1" customWidth="1"/>
    <col min="10242" max="10242" width="9.7109375" style="271" bestFit="1" customWidth="1"/>
    <col min="10243" max="10243" width="8.140625" style="271" bestFit="1" customWidth="1"/>
    <col min="10244" max="10246" width="9.7109375" style="271" bestFit="1" customWidth="1"/>
    <col min="10247" max="10248" width="8.140625" style="271" bestFit="1" customWidth="1"/>
    <col min="10249" max="10249" width="8.140625" style="271" customWidth="1"/>
    <col min="10250" max="10250" width="8.140625" style="271" bestFit="1" customWidth="1"/>
    <col min="10251" max="10252" width="8.140625" style="271" customWidth="1"/>
    <col min="10253" max="10253" width="8.140625" style="271" bestFit="1" customWidth="1"/>
    <col min="10254" max="10496" width="9.140625" style="271"/>
    <col min="10497" max="10497" width="89.85546875" style="271" bestFit="1" customWidth="1"/>
    <col min="10498" max="10498" width="9.7109375" style="271" bestFit="1" customWidth="1"/>
    <col min="10499" max="10499" width="8.140625" style="271" bestFit="1" customWidth="1"/>
    <col min="10500" max="10502" width="9.7109375" style="271" bestFit="1" customWidth="1"/>
    <col min="10503" max="10504" width="8.140625" style="271" bestFit="1" customWidth="1"/>
    <col min="10505" max="10505" width="8.140625" style="271" customWidth="1"/>
    <col min="10506" max="10506" width="8.140625" style="271" bestFit="1" customWidth="1"/>
    <col min="10507" max="10508" width="8.140625" style="271" customWidth="1"/>
    <col min="10509" max="10509" width="8.140625" style="271" bestFit="1" customWidth="1"/>
    <col min="10510" max="10752" width="9.140625" style="271"/>
    <col min="10753" max="10753" width="89.85546875" style="271" bestFit="1" customWidth="1"/>
    <col min="10754" max="10754" width="9.7109375" style="271" bestFit="1" customWidth="1"/>
    <col min="10755" max="10755" width="8.140625" style="271" bestFit="1" customWidth="1"/>
    <col min="10756" max="10758" width="9.7109375" style="271" bestFit="1" customWidth="1"/>
    <col min="10759" max="10760" width="8.140625" style="271" bestFit="1" customWidth="1"/>
    <col min="10761" max="10761" width="8.140625" style="271" customWidth="1"/>
    <col min="10762" max="10762" width="8.140625" style="271" bestFit="1" customWidth="1"/>
    <col min="10763" max="10764" width="8.140625" style="271" customWidth="1"/>
    <col min="10765" max="10765" width="8.140625" style="271" bestFit="1" customWidth="1"/>
    <col min="10766" max="11008" width="9.140625" style="271"/>
    <col min="11009" max="11009" width="89.85546875" style="271" bestFit="1" customWidth="1"/>
    <col min="11010" max="11010" width="9.7109375" style="271" bestFit="1" customWidth="1"/>
    <col min="11011" max="11011" width="8.140625" style="271" bestFit="1" customWidth="1"/>
    <col min="11012" max="11014" width="9.7109375" style="271" bestFit="1" customWidth="1"/>
    <col min="11015" max="11016" width="8.140625" style="271" bestFit="1" customWidth="1"/>
    <col min="11017" max="11017" width="8.140625" style="271" customWidth="1"/>
    <col min="11018" max="11018" width="8.140625" style="271" bestFit="1" customWidth="1"/>
    <col min="11019" max="11020" width="8.140625" style="271" customWidth="1"/>
    <col min="11021" max="11021" width="8.140625" style="271" bestFit="1" customWidth="1"/>
    <col min="11022" max="11264" width="9.140625" style="271"/>
    <col min="11265" max="11265" width="89.85546875" style="271" bestFit="1" customWidth="1"/>
    <col min="11266" max="11266" width="9.7109375" style="271" bestFit="1" customWidth="1"/>
    <col min="11267" max="11267" width="8.140625" style="271" bestFit="1" customWidth="1"/>
    <col min="11268" max="11270" width="9.7109375" style="271" bestFit="1" customWidth="1"/>
    <col min="11271" max="11272" width="8.140625" style="271" bestFit="1" customWidth="1"/>
    <col min="11273" max="11273" width="8.140625" style="271" customWidth="1"/>
    <col min="11274" max="11274" width="8.140625" style="271" bestFit="1" customWidth="1"/>
    <col min="11275" max="11276" width="8.140625" style="271" customWidth="1"/>
    <col min="11277" max="11277" width="8.140625" style="271" bestFit="1" customWidth="1"/>
    <col min="11278" max="11520" width="9.140625" style="271"/>
    <col min="11521" max="11521" width="89.85546875" style="271" bestFit="1" customWidth="1"/>
    <col min="11522" max="11522" width="9.7109375" style="271" bestFit="1" customWidth="1"/>
    <col min="11523" max="11523" width="8.140625" style="271" bestFit="1" customWidth="1"/>
    <col min="11524" max="11526" width="9.7109375" style="271" bestFit="1" customWidth="1"/>
    <col min="11527" max="11528" width="8.140625" style="271" bestFit="1" customWidth="1"/>
    <col min="11529" max="11529" width="8.140625" style="271" customWidth="1"/>
    <col min="11530" max="11530" width="8.140625" style="271" bestFit="1" customWidth="1"/>
    <col min="11531" max="11532" width="8.140625" style="271" customWidth="1"/>
    <col min="11533" max="11533" width="8.140625" style="271" bestFit="1" customWidth="1"/>
    <col min="11534" max="11776" width="9.140625" style="271"/>
    <col min="11777" max="11777" width="89.85546875" style="271" bestFit="1" customWidth="1"/>
    <col min="11778" max="11778" width="9.7109375" style="271" bestFit="1" customWidth="1"/>
    <col min="11779" max="11779" width="8.140625" style="271" bestFit="1" customWidth="1"/>
    <col min="11780" max="11782" width="9.7109375" style="271" bestFit="1" customWidth="1"/>
    <col min="11783" max="11784" width="8.140625" style="271" bestFit="1" customWidth="1"/>
    <col min="11785" max="11785" width="8.140625" style="271" customWidth="1"/>
    <col min="11786" max="11786" width="8.140625" style="271" bestFit="1" customWidth="1"/>
    <col min="11787" max="11788" width="8.140625" style="271" customWidth="1"/>
    <col min="11789" max="11789" width="8.140625" style="271" bestFit="1" customWidth="1"/>
    <col min="11790" max="12032" width="9.140625" style="271"/>
    <col min="12033" max="12033" width="89.85546875" style="271" bestFit="1" customWidth="1"/>
    <col min="12034" max="12034" width="9.7109375" style="271" bestFit="1" customWidth="1"/>
    <col min="12035" max="12035" width="8.140625" style="271" bestFit="1" customWidth="1"/>
    <col min="12036" max="12038" width="9.7109375" style="271" bestFit="1" customWidth="1"/>
    <col min="12039" max="12040" width="8.140625" style="271" bestFit="1" customWidth="1"/>
    <col min="12041" max="12041" width="8.140625" style="271" customWidth="1"/>
    <col min="12042" max="12042" width="8.140625" style="271" bestFit="1" customWidth="1"/>
    <col min="12043" max="12044" width="8.140625" style="271" customWidth="1"/>
    <col min="12045" max="12045" width="8.140625" style="271" bestFit="1" customWidth="1"/>
    <col min="12046" max="12288" width="9.140625" style="271"/>
    <col min="12289" max="12289" width="89.85546875" style="271" bestFit="1" customWidth="1"/>
    <col min="12290" max="12290" width="9.7109375" style="271" bestFit="1" customWidth="1"/>
    <col min="12291" max="12291" width="8.140625" style="271" bestFit="1" customWidth="1"/>
    <col min="12292" max="12294" width="9.7109375" style="271" bestFit="1" customWidth="1"/>
    <col min="12295" max="12296" width="8.140625" style="271" bestFit="1" customWidth="1"/>
    <col min="12297" max="12297" width="8.140625" style="271" customWidth="1"/>
    <col min="12298" max="12298" width="8.140625" style="271" bestFit="1" customWidth="1"/>
    <col min="12299" max="12300" width="8.140625" style="271" customWidth="1"/>
    <col min="12301" max="12301" width="8.140625" style="271" bestFit="1" customWidth="1"/>
    <col min="12302" max="12544" width="9.140625" style="271"/>
    <col min="12545" max="12545" width="89.85546875" style="271" bestFit="1" customWidth="1"/>
    <col min="12546" max="12546" width="9.7109375" style="271" bestFit="1" customWidth="1"/>
    <col min="12547" max="12547" width="8.140625" style="271" bestFit="1" customWidth="1"/>
    <col min="12548" max="12550" width="9.7109375" style="271" bestFit="1" customWidth="1"/>
    <col min="12551" max="12552" width="8.140625" style="271" bestFit="1" customWidth="1"/>
    <col min="12553" max="12553" width="8.140625" style="271" customWidth="1"/>
    <col min="12554" max="12554" width="8.140625" style="271" bestFit="1" customWidth="1"/>
    <col min="12555" max="12556" width="8.140625" style="271" customWidth="1"/>
    <col min="12557" max="12557" width="8.140625" style="271" bestFit="1" customWidth="1"/>
    <col min="12558" max="12800" width="9.140625" style="271"/>
    <col min="12801" max="12801" width="89.85546875" style="271" bestFit="1" customWidth="1"/>
    <col min="12802" max="12802" width="9.7109375" style="271" bestFit="1" customWidth="1"/>
    <col min="12803" max="12803" width="8.140625" style="271" bestFit="1" customWidth="1"/>
    <col min="12804" max="12806" width="9.7109375" style="271" bestFit="1" customWidth="1"/>
    <col min="12807" max="12808" width="8.140625" style="271" bestFit="1" customWidth="1"/>
    <col min="12809" max="12809" width="8.140625" style="271" customWidth="1"/>
    <col min="12810" max="12810" width="8.140625" style="271" bestFit="1" customWidth="1"/>
    <col min="12811" max="12812" width="8.140625" style="271" customWidth="1"/>
    <col min="12813" max="12813" width="8.140625" style="271" bestFit="1" customWidth="1"/>
    <col min="12814" max="13056" width="9.140625" style="271"/>
    <col min="13057" max="13057" width="89.85546875" style="271" bestFit="1" customWidth="1"/>
    <col min="13058" max="13058" width="9.7109375" style="271" bestFit="1" customWidth="1"/>
    <col min="13059" max="13059" width="8.140625" style="271" bestFit="1" customWidth="1"/>
    <col min="13060" max="13062" width="9.7109375" style="271" bestFit="1" customWidth="1"/>
    <col min="13063" max="13064" width="8.140625" style="271" bestFit="1" customWidth="1"/>
    <col min="13065" max="13065" width="8.140625" style="271" customWidth="1"/>
    <col min="13066" max="13066" width="8.140625" style="271" bestFit="1" customWidth="1"/>
    <col min="13067" max="13068" width="8.140625" style="271" customWidth="1"/>
    <col min="13069" max="13069" width="8.140625" style="271" bestFit="1" customWidth="1"/>
    <col min="13070" max="13312" width="9.140625" style="271"/>
    <col min="13313" max="13313" width="89.85546875" style="271" bestFit="1" customWidth="1"/>
    <col min="13314" max="13314" width="9.7109375" style="271" bestFit="1" customWidth="1"/>
    <col min="13315" max="13315" width="8.140625" style="271" bestFit="1" customWidth="1"/>
    <col min="13316" max="13318" width="9.7109375" style="271" bestFit="1" customWidth="1"/>
    <col min="13319" max="13320" width="8.140625" style="271" bestFit="1" customWidth="1"/>
    <col min="13321" max="13321" width="8.140625" style="271" customWidth="1"/>
    <col min="13322" max="13322" width="8.140625" style="271" bestFit="1" customWidth="1"/>
    <col min="13323" max="13324" width="8.140625" style="271" customWidth="1"/>
    <col min="13325" max="13325" width="8.140625" style="271" bestFit="1" customWidth="1"/>
    <col min="13326" max="13568" width="9.140625" style="271"/>
    <col min="13569" max="13569" width="89.85546875" style="271" bestFit="1" customWidth="1"/>
    <col min="13570" max="13570" width="9.7109375" style="271" bestFit="1" customWidth="1"/>
    <col min="13571" max="13571" width="8.140625" style="271" bestFit="1" customWidth="1"/>
    <col min="13572" max="13574" width="9.7109375" style="271" bestFit="1" customWidth="1"/>
    <col min="13575" max="13576" width="8.140625" style="271" bestFit="1" customWidth="1"/>
    <col min="13577" max="13577" width="8.140625" style="271" customWidth="1"/>
    <col min="13578" max="13578" width="8.140625" style="271" bestFit="1" customWidth="1"/>
    <col min="13579" max="13580" width="8.140625" style="271" customWidth="1"/>
    <col min="13581" max="13581" width="8.140625" style="271" bestFit="1" customWidth="1"/>
    <col min="13582" max="13824" width="9.140625" style="271"/>
    <col min="13825" max="13825" width="89.85546875" style="271" bestFit="1" customWidth="1"/>
    <col min="13826" max="13826" width="9.7109375" style="271" bestFit="1" customWidth="1"/>
    <col min="13827" max="13827" width="8.140625" style="271" bestFit="1" customWidth="1"/>
    <col min="13828" max="13830" width="9.7109375" style="271" bestFit="1" customWidth="1"/>
    <col min="13831" max="13832" width="8.140625" style="271" bestFit="1" customWidth="1"/>
    <col min="13833" max="13833" width="8.140625" style="271" customWidth="1"/>
    <col min="13834" max="13834" width="8.140625" style="271" bestFit="1" customWidth="1"/>
    <col min="13835" max="13836" width="8.140625" style="271" customWidth="1"/>
    <col min="13837" max="13837" width="8.140625" style="271" bestFit="1" customWidth="1"/>
    <col min="13838" max="14080" width="9.140625" style="271"/>
    <col min="14081" max="14081" width="89.85546875" style="271" bestFit="1" customWidth="1"/>
    <col min="14082" max="14082" width="9.7109375" style="271" bestFit="1" customWidth="1"/>
    <col min="14083" max="14083" width="8.140625" style="271" bestFit="1" customWidth="1"/>
    <col min="14084" max="14086" width="9.7109375" style="271" bestFit="1" customWidth="1"/>
    <col min="14087" max="14088" width="8.140625" style="271" bestFit="1" customWidth="1"/>
    <col min="14089" max="14089" width="8.140625" style="271" customWidth="1"/>
    <col min="14090" max="14090" width="8.140625" style="271" bestFit="1" customWidth="1"/>
    <col min="14091" max="14092" width="8.140625" style="271" customWidth="1"/>
    <col min="14093" max="14093" width="8.140625" style="271" bestFit="1" customWidth="1"/>
    <col min="14094" max="14336" width="9.140625" style="271"/>
    <col min="14337" max="14337" width="89.85546875" style="271" bestFit="1" customWidth="1"/>
    <col min="14338" max="14338" width="9.7109375" style="271" bestFit="1" customWidth="1"/>
    <col min="14339" max="14339" width="8.140625" style="271" bestFit="1" customWidth="1"/>
    <col min="14340" max="14342" width="9.7109375" style="271" bestFit="1" customWidth="1"/>
    <col min="14343" max="14344" width="8.140625" style="271" bestFit="1" customWidth="1"/>
    <col min="14345" max="14345" width="8.140625" style="271" customWidth="1"/>
    <col min="14346" max="14346" width="8.140625" style="271" bestFit="1" customWidth="1"/>
    <col min="14347" max="14348" width="8.140625" style="271" customWidth="1"/>
    <col min="14349" max="14349" width="8.140625" style="271" bestFit="1" customWidth="1"/>
    <col min="14350" max="14592" width="9.140625" style="271"/>
    <col min="14593" max="14593" width="89.85546875" style="271" bestFit="1" customWidth="1"/>
    <col min="14594" max="14594" width="9.7109375" style="271" bestFit="1" customWidth="1"/>
    <col min="14595" max="14595" width="8.140625" style="271" bestFit="1" customWidth="1"/>
    <col min="14596" max="14598" width="9.7109375" style="271" bestFit="1" customWidth="1"/>
    <col min="14599" max="14600" width="8.140625" style="271" bestFit="1" customWidth="1"/>
    <col min="14601" max="14601" width="8.140625" style="271" customWidth="1"/>
    <col min="14602" max="14602" width="8.140625" style="271" bestFit="1" customWidth="1"/>
    <col min="14603" max="14604" width="8.140625" style="271" customWidth="1"/>
    <col min="14605" max="14605" width="8.140625" style="271" bestFit="1" customWidth="1"/>
    <col min="14606" max="14848" width="9.140625" style="271"/>
    <col min="14849" max="14849" width="89.85546875" style="271" bestFit="1" customWidth="1"/>
    <col min="14850" max="14850" width="9.7109375" style="271" bestFit="1" customWidth="1"/>
    <col min="14851" max="14851" width="8.140625" style="271" bestFit="1" customWidth="1"/>
    <col min="14852" max="14854" width="9.7109375" style="271" bestFit="1" customWidth="1"/>
    <col min="14855" max="14856" width="8.140625" style="271" bestFit="1" customWidth="1"/>
    <col min="14857" max="14857" width="8.140625" style="271" customWidth="1"/>
    <col min="14858" max="14858" width="8.140625" style="271" bestFit="1" customWidth="1"/>
    <col min="14859" max="14860" width="8.140625" style="271" customWidth="1"/>
    <col min="14861" max="14861" width="8.140625" style="271" bestFit="1" customWidth="1"/>
    <col min="14862" max="15104" width="9.140625" style="271"/>
    <col min="15105" max="15105" width="89.85546875" style="271" bestFit="1" customWidth="1"/>
    <col min="15106" max="15106" width="9.7109375" style="271" bestFit="1" customWidth="1"/>
    <col min="15107" max="15107" width="8.140625" style="271" bestFit="1" customWidth="1"/>
    <col min="15108" max="15110" width="9.7109375" style="271" bestFit="1" customWidth="1"/>
    <col min="15111" max="15112" width="8.140625" style="271" bestFit="1" customWidth="1"/>
    <col min="15113" max="15113" width="8.140625" style="271" customWidth="1"/>
    <col min="15114" max="15114" width="8.140625" style="271" bestFit="1" customWidth="1"/>
    <col min="15115" max="15116" width="8.140625" style="271" customWidth="1"/>
    <col min="15117" max="15117" width="8.140625" style="271" bestFit="1" customWidth="1"/>
    <col min="15118" max="15360" width="9.140625" style="271"/>
    <col min="15361" max="15361" width="89.85546875" style="271" bestFit="1" customWidth="1"/>
    <col min="15362" max="15362" width="9.7109375" style="271" bestFit="1" customWidth="1"/>
    <col min="15363" max="15363" width="8.140625" style="271" bestFit="1" customWidth="1"/>
    <col min="15364" max="15366" width="9.7109375" style="271" bestFit="1" customWidth="1"/>
    <col min="15367" max="15368" width="8.140625" style="271" bestFit="1" customWidth="1"/>
    <col min="15369" max="15369" width="8.140625" style="271" customWidth="1"/>
    <col min="15370" max="15370" width="8.140625" style="271" bestFit="1" customWidth="1"/>
    <col min="15371" max="15372" width="8.140625" style="271" customWidth="1"/>
    <col min="15373" max="15373" width="8.140625" style="271" bestFit="1" customWidth="1"/>
    <col min="15374" max="15616" width="9.140625" style="271"/>
    <col min="15617" max="15617" width="89.85546875" style="271" bestFit="1" customWidth="1"/>
    <col min="15618" max="15618" width="9.7109375" style="271" bestFit="1" customWidth="1"/>
    <col min="15619" max="15619" width="8.140625" style="271" bestFit="1" customWidth="1"/>
    <col min="15620" max="15622" width="9.7109375" style="271" bestFit="1" customWidth="1"/>
    <col min="15623" max="15624" width="8.140625" style="271" bestFit="1" customWidth="1"/>
    <col min="15625" max="15625" width="8.140625" style="271" customWidth="1"/>
    <col min="15626" max="15626" width="8.140625" style="271" bestFit="1" customWidth="1"/>
    <col min="15627" max="15628" width="8.140625" style="271" customWidth="1"/>
    <col min="15629" max="15629" width="8.140625" style="271" bestFit="1" customWidth="1"/>
    <col min="15630" max="15872" width="9.140625" style="271"/>
    <col min="15873" max="15873" width="89.85546875" style="271" bestFit="1" customWidth="1"/>
    <col min="15874" max="15874" width="9.7109375" style="271" bestFit="1" customWidth="1"/>
    <col min="15875" max="15875" width="8.140625" style="271" bestFit="1" customWidth="1"/>
    <col min="15876" max="15878" width="9.7109375" style="271" bestFit="1" customWidth="1"/>
    <col min="15879" max="15880" width="8.140625" style="271" bestFit="1" customWidth="1"/>
    <col min="15881" max="15881" width="8.140625" style="271" customWidth="1"/>
    <col min="15882" max="15882" width="8.140625" style="271" bestFit="1" customWidth="1"/>
    <col min="15883" max="15884" width="8.140625" style="271" customWidth="1"/>
    <col min="15885" max="15885" width="8.140625" style="271" bestFit="1" customWidth="1"/>
    <col min="15886" max="16128" width="9.140625" style="271"/>
    <col min="16129" max="16129" width="89.85546875" style="271" bestFit="1" customWidth="1"/>
    <col min="16130" max="16130" width="9.7109375" style="271" bestFit="1" customWidth="1"/>
    <col min="16131" max="16131" width="8.140625" style="271" bestFit="1" customWidth="1"/>
    <col min="16132" max="16134" width="9.7109375" style="271" bestFit="1" customWidth="1"/>
    <col min="16135" max="16136" width="8.140625" style="271" bestFit="1" customWidth="1"/>
    <col min="16137" max="16137" width="8.140625" style="271" customWidth="1"/>
    <col min="16138" max="16138" width="8.140625" style="271" bestFit="1" customWidth="1"/>
    <col min="16139" max="16140" width="8.140625" style="271" customWidth="1"/>
    <col min="16141" max="16141" width="8.140625" style="271" bestFit="1" customWidth="1"/>
    <col min="16142" max="16384" width="9.140625" style="271"/>
  </cols>
  <sheetData>
    <row r="1" spans="1:14" ht="30" customHeight="1">
      <c r="A1" s="910" t="s">
        <v>333</v>
      </c>
      <c r="B1" s="910"/>
      <c r="C1" s="910"/>
      <c r="D1" s="910"/>
      <c r="E1" s="910"/>
      <c r="F1" s="910"/>
      <c r="G1" s="910"/>
      <c r="H1" s="910"/>
      <c r="I1" s="910"/>
      <c r="J1" s="910"/>
      <c r="K1" s="910"/>
      <c r="L1" s="910"/>
      <c r="M1" s="910"/>
      <c r="N1" s="429" t="s">
        <v>1442</v>
      </c>
    </row>
    <row r="2" spans="1:14" ht="15" customHeight="1">
      <c r="A2" s="911" t="s">
        <v>560</v>
      </c>
      <c r="B2" s="911"/>
      <c r="C2" s="911"/>
      <c r="D2" s="911"/>
      <c r="E2" s="911"/>
      <c r="F2" s="911"/>
      <c r="G2" s="911"/>
      <c r="H2" s="911"/>
      <c r="I2" s="911"/>
      <c r="J2" s="911"/>
      <c r="K2" s="911"/>
      <c r="L2" s="911"/>
      <c r="M2" s="911"/>
    </row>
    <row r="3" spans="1:14" ht="15" customHeight="1">
      <c r="A3" s="911" t="s">
        <v>774</v>
      </c>
      <c r="B3" s="911"/>
      <c r="C3" s="911"/>
      <c r="D3" s="911"/>
      <c r="E3" s="911"/>
      <c r="F3" s="911"/>
      <c r="G3" s="911"/>
      <c r="H3" s="911"/>
      <c r="I3" s="911"/>
      <c r="J3" s="911"/>
      <c r="K3" s="911"/>
      <c r="L3" s="911"/>
      <c r="M3" s="911"/>
    </row>
    <row r="4" spans="1:14" ht="30" customHeight="1">
      <c r="A4" s="912" t="s">
        <v>2</v>
      </c>
      <c r="B4" s="912"/>
      <c r="C4" s="912"/>
      <c r="D4" s="912"/>
      <c r="E4" s="912"/>
      <c r="F4" s="912"/>
      <c r="G4" s="912"/>
      <c r="H4" s="912"/>
      <c r="I4" s="912"/>
      <c r="J4" s="912"/>
      <c r="K4" s="912"/>
      <c r="L4" s="912"/>
      <c r="M4" s="912"/>
    </row>
    <row r="5" spans="1:14" ht="3.75" customHeight="1" thickBot="1">
      <c r="A5" s="270"/>
      <c r="B5" s="270"/>
      <c r="C5" s="270"/>
      <c r="D5" s="270"/>
      <c r="E5" s="270"/>
      <c r="F5" s="270"/>
      <c r="G5" s="270"/>
      <c r="H5" s="270"/>
      <c r="I5" s="270"/>
      <c r="J5" s="270"/>
      <c r="K5" s="270"/>
      <c r="L5" s="270"/>
      <c r="M5" s="270"/>
    </row>
    <row r="6" spans="1:14" s="439" customFormat="1" ht="30" customHeight="1" thickTop="1" thickBot="1">
      <c r="A6" s="436"/>
      <c r="B6" s="437" t="s">
        <v>561</v>
      </c>
      <c r="C6" s="437" t="s">
        <v>562</v>
      </c>
      <c r="D6" s="437" t="s">
        <v>563</v>
      </c>
      <c r="E6" s="437" t="s">
        <v>564</v>
      </c>
      <c r="F6" s="437" t="s">
        <v>565</v>
      </c>
      <c r="G6" s="437" t="s">
        <v>566</v>
      </c>
      <c r="H6" s="437" t="s">
        <v>567</v>
      </c>
      <c r="I6" s="437" t="s">
        <v>568</v>
      </c>
      <c r="J6" s="437" t="s">
        <v>569</v>
      </c>
      <c r="K6" s="437" t="s">
        <v>1444</v>
      </c>
      <c r="L6" s="437" t="s">
        <v>570</v>
      </c>
      <c r="M6" s="437" t="s">
        <v>1445</v>
      </c>
    </row>
    <row r="7" spans="1:14" s="444" customFormat="1" ht="15" customHeight="1" thickTop="1" thickBot="1">
      <c r="A7" s="440" t="s">
        <v>571</v>
      </c>
      <c r="B7" s="441">
        <v>176816.68288000001</v>
      </c>
      <c r="C7" s="441">
        <v>213154.71932</v>
      </c>
      <c r="D7" s="441">
        <v>220032.48993000001</v>
      </c>
      <c r="E7" s="441">
        <v>226471.73235000001</v>
      </c>
      <c r="F7" s="441">
        <v>211970.02267999999</v>
      </c>
      <c r="G7" s="441">
        <v>194803.43796000001</v>
      </c>
      <c r="H7" s="441">
        <v>222794.10467</v>
      </c>
      <c r="I7" s="441">
        <v>207236.71030000001</v>
      </c>
      <c r="J7" s="441">
        <v>202341.07681</v>
      </c>
      <c r="K7" s="441">
        <v>203191.85699</v>
      </c>
      <c r="L7" s="441">
        <v>207479.95702999999</v>
      </c>
      <c r="M7" s="441">
        <v>227323.56677999999</v>
      </c>
      <c r="N7" s="493"/>
    </row>
    <row r="8" spans="1:14" s="447" customFormat="1" ht="15" customHeight="1" thickTop="1">
      <c r="A8" s="445" t="s">
        <v>9</v>
      </c>
      <c r="B8" s="446">
        <v>53653.212590000003</v>
      </c>
      <c r="C8" s="446">
        <v>69499.576239999995</v>
      </c>
      <c r="D8" s="446">
        <v>75946.608599999992</v>
      </c>
      <c r="E8" s="446">
        <v>53507.843439999997</v>
      </c>
      <c r="F8" s="446">
        <v>47185.936030000004</v>
      </c>
      <c r="G8" s="446">
        <v>57130.395649999999</v>
      </c>
      <c r="H8" s="446">
        <v>104861.15031999999</v>
      </c>
      <c r="I8" s="446">
        <v>70541.782189999998</v>
      </c>
      <c r="J8" s="446">
        <v>60728.684359999999</v>
      </c>
      <c r="K8" s="446">
        <v>73239.199459999989</v>
      </c>
      <c r="L8" s="446">
        <v>71496.193239999993</v>
      </c>
      <c r="M8" s="446">
        <v>83628.354680000004</v>
      </c>
      <c r="N8" s="493"/>
    </row>
    <row r="9" spans="1:14" s="447" customFormat="1" ht="15" customHeight="1">
      <c r="A9" s="445" t="s">
        <v>18</v>
      </c>
      <c r="B9" s="446">
        <v>16507.879140000001</v>
      </c>
      <c r="C9" s="446">
        <v>26831.289420000001</v>
      </c>
      <c r="D9" s="446">
        <v>28931.440399999999</v>
      </c>
      <c r="E9" s="446">
        <v>31584.736260000001</v>
      </c>
      <c r="F9" s="446">
        <v>30592.444319999999</v>
      </c>
      <c r="G9" s="446">
        <v>8286.25425</v>
      </c>
      <c r="H9" s="446">
        <v>20635.22018</v>
      </c>
      <c r="I9" s="446">
        <v>5792.2658899999997</v>
      </c>
      <c r="J9" s="446">
        <v>2999.4375499999996</v>
      </c>
      <c r="K9" s="446">
        <v>3428.9530399999999</v>
      </c>
      <c r="L9" s="446">
        <v>3479.20766</v>
      </c>
      <c r="M9" s="446">
        <v>3532.3311699999999</v>
      </c>
      <c r="N9" s="493"/>
    </row>
    <row r="10" spans="1:14" s="447" customFormat="1" ht="15" customHeight="1">
      <c r="A10" s="445" t="s">
        <v>27</v>
      </c>
      <c r="B10" s="446">
        <v>102714.47902</v>
      </c>
      <c r="C10" s="446">
        <v>113139.16163</v>
      </c>
      <c r="D10" s="446">
        <v>111843.46404000001</v>
      </c>
      <c r="E10" s="446">
        <v>133898.22529</v>
      </c>
      <c r="F10" s="446">
        <v>126563.26848</v>
      </c>
      <c r="G10" s="446">
        <v>118199.31240000001</v>
      </c>
      <c r="H10" s="446">
        <v>82030.804780000006</v>
      </c>
      <c r="I10" s="446">
        <v>107849.59220999999</v>
      </c>
      <c r="J10" s="446">
        <v>113068.71631</v>
      </c>
      <c r="K10" s="446">
        <v>111444.50672</v>
      </c>
      <c r="L10" s="446">
        <v>117656.38231</v>
      </c>
      <c r="M10" s="446">
        <v>118464.42429000001</v>
      </c>
      <c r="N10" s="493"/>
    </row>
    <row r="11" spans="1:14" s="447" customFormat="1" ht="15" customHeight="1">
      <c r="A11" s="448" t="s">
        <v>572</v>
      </c>
      <c r="B11" s="446">
        <v>102555.73315</v>
      </c>
      <c r="C11" s="446">
        <v>113285.96322000001</v>
      </c>
      <c r="D11" s="446">
        <v>111334.50675</v>
      </c>
      <c r="E11" s="446">
        <v>133496.4492</v>
      </c>
      <c r="F11" s="446">
        <v>125706.57488</v>
      </c>
      <c r="G11" s="446">
        <v>116670.41406</v>
      </c>
      <c r="H11" s="446">
        <v>81549.863230000003</v>
      </c>
      <c r="I11" s="446">
        <v>107023.31806000001</v>
      </c>
      <c r="J11" s="446">
        <v>112213.13357999999</v>
      </c>
      <c r="K11" s="446">
        <v>110396.81867000001</v>
      </c>
      <c r="L11" s="446">
        <v>116908.83759000001</v>
      </c>
      <c r="M11" s="446">
        <v>117479.02535</v>
      </c>
      <c r="N11" s="493"/>
    </row>
    <row r="12" spans="1:14" s="447" customFormat="1" ht="15" customHeight="1">
      <c r="A12" s="448" t="s">
        <v>573</v>
      </c>
      <c r="B12" s="446">
        <v>102555.73315</v>
      </c>
      <c r="C12" s="446">
        <v>113285.96322000001</v>
      </c>
      <c r="D12" s="446">
        <v>110996.09675</v>
      </c>
      <c r="E12" s="446">
        <v>133233.24142000001</v>
      </c>
      <c r="F12" s="446">
        <v>125298.56932</v>
      </c>
      <c r="G12" s="446">
        <v>115807.61072</v>
      </c>
      <c r="H12" s="446">
        <v>77091.956430000006</v>
      </c>
      <c r="I12" s="446">
        <v>101488.24301000001</v>
      </c>
      <c r="J12" s="446">
        <v>108289.44705</v>
      </c>
      <c r="K12" s="446">
        <v>108315.08459</v>
      </c>
      <c r="L12" s="446">
        <v>115763.3787</v>
      </c>
      <c r="M12" s="446">
        <v>117320.10199</v>
      </c>
      <c r="N12" s="493"/>
    </row>
    <row r="13" spans="1:14" s="447" customFormat="1" ht="15" customHeight="1">
      <c r="A13" s="448" t="s">
        <v>574</v>
      </c>
      <c r="B13" s="446">
        <v>0</v>
      </c>
      <c r="C13" s="446">
        <v>0</v>
      </c>
      <c r="D13" s="446">
        <v>338.41</v>
      </c>
      <c r="E13" s="446">
        <v>263.20778000000001</v>
      </c>
      <c r="F13" s="446">
        <v>408.00556</v>
      </c>
      <c r="G13" s="446">
        <v>862.80333999999993</v>
      </c>
      <c r="H13" s="446">
        <v>4457.9067999999997</v>
      </c>
      <c r="I13" s="446">
        <v>5535.0750499999995</v>
      </c>
      <c r="J13" s="446">
        <v>3923.6865299999999</v>
      </c>
      <c r="K13" s="446">
        <v>2081.7340800000002</v>
      </c>
      <c r="L13" s="446">
        <v>1145.4588899999999</v>
      </c>
      <c r="M13" s="446">
        <v>158.92335999999997</v>
      </c>
      <c r="N13" s="493"/>
    </row>
    <row r="14" spans="1:14" s="447" customFormat="1" ht="15" customHeight="1">
      <c r="A14" s="448" t="s">
        <v>575</v>
      </c>
      <c r="B14" s="446">
        <v>11.41893</v>
      </c>
      <c r="C14" s="446">
        <v>0</v>
      </c>
      <c r="D14" s="446">
        <v>22.225249999999999</v>
      </c>
      <c r="E14" s="446">
        <v>30.169430000000002</v>
      </c>
      <c r="F14" s="446">
        <v>28.966990000000003</v>
      </c>
      <c r="G14" s="446">
        <v>879.79075</v>
      </c>
      <c r="H14" s="446">
        <v>0</v>
      </c>
      <c r="I14" s="446">
        <v>85.075009999999992</v>
      </c>
      <c r="J14" s="446">
        <v>85.075009999999992</v>
      </c>
      <c r="K14" s="446">
        <v>0</v>
      </c>
      <c r="L14" s="446">
        <v>0</v>
      </c>
      <c r="M14" s="446">
        <v>0</v>
      </c>
      <c r="N14" s="493"/>
    </row>
    <row r="15" spans="1:14" s="447" customFormat="1" ht="15" customHeight="1">
      <c r="A15" s="448" t="s">
        <v>576</v>
      </c>
      <c r="B15" s="446">
        <v>11.41893</v>
      </c>
      <c r="C15" s="446">
        <v>0</v>
      </c>
      <c r="D15" s="446">
        <v>22.225249999999999</v>
      </c>
      <c r="E15" s="446">
        <v>30.169430000000002</v>
      </c>
      <c r="F15" s="446">
        <v>28.966990000000003</v>
      </c>
      <c r="G15" s="446">
        <v>703.79075</v>
      </c>
      <c r="H15" s="446">
        <v>0</v>
      </c>
      <c r="I15" s="446">
        <v>0</v>
      </c>
      <c r="J15" s="446">
        <v>0</v>
      </c>
      <c r="K15" s="446">
        <v>0</v>
      </c>
      <c r="L15" s="446">
        <v>0</v>
      </c>
      <c r="M15" s="446">
        <v>0</v>
      </c>
      <c r="N15" s="493"/>
    </row>
    <row r="16" spans="1:14" s="447" customFormat="1" ht="15" customHeight="1">
      <c r="A16" s="448" t="s">
        <v>577</v>
      </c>
      <c r="B16" s="446">
        <v>0</v>
      </c>
      <c r="C16" s="446">
        <v>0</v>
      </c>
      <c r="D16" s="446">
        <v>0</v>
      </c>
      <c r="E16" s="446">
        <v>0</v>
      </c>
      <c r="F16" s="446">
        <v>0</v>
      </c>
      <c r="G16" s="446">
        <v>176</v>
      </c>
      <c r="H16" s="446">
        <v>0</v>
      </c>
      <c r="I16" s="446">
        <v>85.075009999999992</v>
      </c>
      <c r="J16" s="446">
        <v>85.075009999999992</v>
      </c>
      <c r="K16" s="446">
        <v>0</v>
      </c>
      <c r="L16" s="446">
        <v>0</v>
      </c>
      <c r="M16" s="446">
        <v>0</v>
      </c>
      <c r="N16" s="493"/>
    </row>
    <row r="17" spans="1:14" s="447" customFormat="1" ht="15" customHeight="1">
      <c r="A17" s="448" t="s">
        <v>578</v>
      </c>
      <c r="B17" s="446">
        <v>280.82909000000001</v>
      </c>
      <c r="C17" s="446">
        <v>274.39999999999998</v>
      </c>
      <c r="D17" s="446">
        <v>274.39999999999998</v>
      </c>
      <c r="E17" s="446">
        <v>293.53593000000001</v>
      </c>
      <c r="F17" s="446">
        <v>351.94902000000002</v>
      </c>
      <c r="G17" s="446">
        <v>464.22872999999998</v>
      </c>
      <c r="H17" s="446">
        <v>491.505</v>
      </c>
      <c r="I17" s="446">
        <v>458.09063000000003</v>
      </c>
      <c r="J17" s="446">
        <v>416.66275000000002</v>
      </c>
      <c r="K17" s="446">
        <v>142.26275000000001</v>
      </c>
      <c r="L17" s="446">
        <v>142.26275000000001</v>
      </c>
      <c r="M17" s="446">
        <v>142.26275000000001</v>
      </c>
      <c r="N17" s="493"/>
    </row>
    <row r="18" spans="1:14" s="447" customFormat="1" ht="15" customHeight="1">
      <c r="A18" s="448" t="s">
        <v>579</v>
      </c>
      <c r="B18" s="446">
        <v>6.4290900000000004</v>
      </c>
      <c r="C18" s="446">
        <v>0</v>
      </c>
      <c r="D18" s="446">
        <v>0</v>
      </c>
      <c r="E18" s="446">
        <v>19.135930000000002</v>
      </c>
      <c r="F18" s="446">
        <v>77.549019999999999</v>
      </c>
      <c r="G18" s="446">
        <v>189.82873000000001</v>
      </c>
      <c r="H18" s="446">
        <v>217.10499999999999</v>
      </c>
      <c r="I18" s="446">
        <v>183.69063</v>
      </c>
      <c r="J18" s="446">
        <v>142.26275000000001</v>
      </c>
      <c r="K18" s="446">
        <v>142.26275000000001</v>
      </c>
      <c r="L18" s="446">
        <v>142.26275000000001</v>
      </c>
      <c r="M18" s="446">
        <v>142.26275000000001</v>
      </c>
      <c r="N18" s="493"/>
    </row>
    <row r="19" spans="1:14" s="447" customFormat="1" ht="15" customHeight="1">
      <c r="A19" s="448" t="s">
        <v>580</v>
      </c>
      <c r="B19" s="446">
        <v>274.39999999999998</v>
      </c>
      <c r="C19" s="446">
        <v>274.39999999999998</v>
      </c>
      <c r="D19" s="446">
        <v>274.39999999999998</v>
      </c>
      <c r="E19" s="446">
        <v>274.39999999999998</v>
      </c>
      <c r="F19" s="446">
        <v>274.39999999999998</v>
      </c>
      <c r="G19" s="446">
        <v>274.39999999999998</v>
      </c>
      <c r="H19" s="446">
        <v>274.39999999999998</v>
      </c>
      <c r="I19" s="446">
        <v>274.39999999999998</v>
      </c>
      <c r="J19" s="446">
        <v>274.39999999999998</v>
      </c>
      <c r="K19" s="446">
        <v>0</v>
      </c>
      <c r="L19" s="446">
        <v>0</v>
      </c>
      <c r="M19" s="446">
        <v>0</v>
      </c>
      <c r="N19" s="493"/>
    </row>
    <row r="20" spans="1:14" s="447" customFormat="1" ht="15" customHeight="1">
      <c r="A20" s="448" t="s">
        <v>40</v>
      </c>
      <c r="B20" s="446">
        <v>990.95938999999998</v>
      </c>
      <c r="C20" s="446">
        <v>913.61138000000005</v>
      </c>
      <c r="D20" s="446">
        <v>697.93219999999997</v>
      </c>
      <c r="E20" s="446">
        <v>905.62655000000007</v>
      </c>
      <c r="F20" s="446">
        <v>911.21736999999996</v>
      </c>
      <c r="G20" s="446">
        <v>1043.1616800000002</v>
      </c>
      <c r="H20" s="446">
        <v>590.95587999999998</v>
      </c>
      <c r="I20" s="446">
        <v>890.85655000000008</v>
      </c>
      <c r="J20" s="446">
        <v>966.14114000000006</v>
      </c>
      <c r="K20" s="446">
        <v>1302.7746999999999</v>
      </c>
      <c r="L20" s="446">
        <v>1035.4700500000001</v>
      </c>
      <c r="M20" s="446">
        <v>1180.29593</v>
      </c>
      <c r="N20" s="493"/>
    </row>
    <row r="21" spans="1:14" s="447" customFormat="1" ht="15" customHeight="1">
      <c r="A21" s="448" t="s">
        <v>581</v>
      </c>
      <c r="B21" s="446">
        <v>-1124.46154</v>
      </c>
      <c r="C21" s="446">
        <v>-1334.81297</v>
      </c>
      <c r="D21" s="446">
        <v>-485.60015999999996</v>
      </c>
      <c r="E21" s="446">
        <v>-827.55581999999993</v>
      </c>
      <c r="F21" s="446">
        <v>-435.43978000000004</v>
      </c>
      <c r="G21" s="446">
        <v>-858.2828199999999</v>
      </c>
      <c r="H21" s="446">
        <v>-601.51932999999997</v>
      </c>
      <c r="I21" s="446">
        <v>-607.74804000000006</v>
      </c>
      <c r="J21" s="446">
        <v>-612.29617000000007</v>
      </c>
      <c r="K21" s="446">
        <v>-397.3494</v>
      </c>
      <c r="L21" s="446">
        <v>-430.18808000000001</v>
      </c>
      <c r="M21" s="446">
        <v>-337.15974</v>
      </c>
      <c r="N21" s="493"/>
    </row>
    <row r="22" spans="1:14" s="447" customFormat="1" ht="15" customHeight="1">
      <c r="A22" s="445" t="s">
        <v>70</v>
      </c>
      <c r="B22" s="446">
        <v>261.37932000000001</v>
      </c>
      <c r="C22" s="446">
        <v>425.78539000000001</v>
      </c>
      <c r="D22" s="446">
        <v>252.19573</v>
      </c>
      <c r="E22" s="446">
        <v>722.25159999999994</v>
      </c>
      <c r="F22" s="446">
        <v>509.47253999999998</v>
      </c>
      <c r="G22" s="446">
        <v>591.48354000000006</v>
      </c>
      <c r="H22" s="446">
        <v>704.53778</v>
      </c>
      <c r="I22" s="446">
        <v>1770.4618</v>
      </c>
      <c r="J22" s="446">
        <v>1920.5306</v>
      </c>
      <c r="K22" s="446">
        <v>1406.8711599999999</v>
      </c>
      <c r="L22" s="446">
        <v>591.77089999999998</v>
      </c>
      <c r="M22" s="446">
        <v>8173.8349900000003</v>
      </c>
      <c r="N22" s="493"/>
    </row>
    <row r="23" spans="1:14" s="447" customFormat="1" ht="15" customHeight="1">
      <c r="A23" s="445" t="s">
        <v>76</v>
      </c>
      <c r="B23" s="446">
        <v>4.0000000000000001E-3</v>
      </c>
      <c r="C23" s="446">
        <v>4.0000000000000001E-3</v>
      </c>
      <c r="D23" s="446">
        <v>4.0000000000000001E-3</v>
      </c>
      <c r="E23" s="446">
        <v>3.0000000000000001E-3</v>
      </c>
      <c r="F23" s="446">
        <v>1E-3</v>
      </c>
      <c r="G23" s="446">
        <v>1E-3</v>
      </c>
      <c r="H23" s="446">
        <v>1E-3</v>
      </c>
      <c r="I23" s="446">
        <v>1E-3</v>
      </c>
      <c r="J23" s="446">
        <v>0</v>
      </c>
      <c r="K23" s="446">
        <v>0</v>
      </c>
      <c r="L23" s="446">
        <v>0</v>
      </c>
      <c r="M23" s="446">
        <v>0</v>
      </c>
      <c r="N23" s="493"/>
    </row>
    <row r="24" spans="1:14" s="447" customFormat="1" ht="15" customHeight="1">
      <c r="A24" s="445" t="s">
        <v>582</v>
      </c>
      <c r="B24" s="446">
        <v>273.89098999999999</v>
      </c>
      <c r="C24" s="446">
        <v>273.94209000000001</v>
      </c>
      <c r="D24" s="446">
        <v>108.79960000000001</v>
      </c>
      <c r="E24" s="446">
        <v>4106.2587999999996</v>
      </c>
      <c r="F24" s="446">
        <v>4632.1875599999994</v>
      </c>
      <c r="G24" s="446">
        <v>8526.0607600000003</v>
      </c>
      <c r="H24" s="446">
        <v>12827.93859</v>
      </c>
      <c r="I24" s="446">
        <v>19687.938590000002</v>
      </c>
      <c r="J24" s="446">
        <v>21702.149730000001</v>
      </c>
      <c r="K24" s="446">
        <v>11828.503710000001</v>
      </c>
      <c r="L24" s="446">
        <v>11783.77233</v>
      </c>
      <c r="M24" s="446">
        <v>11783.77233</v>
      </c>
      <c r="N24" s="493"/>
    </row>
    <row r="25" spans="1:14" s="447" customFormat="1" ht="15" customHeight="1">
      <c r="A25" s="445" t="s">
        <v>86</v>
      </c>
      <c r="B25" s="446">
        <v>1978.20334</v>
      </c>
      <c r="C25" s="446">
        <v>1796.3185800000001</v>
      </c>
      <c r="D25" s="446">
        <v>1729.34708</v>
      </c>
      <c r="E25" s="446">
        <v>1506.3444500000001</v>
      </c>
      <c r="F25" s="446">
        <v>1396.0307299999999</v>
      </c>
      <c r="G25" s="446">
        <v>1167.13005</v>
      </c>
      <c r="H25" s="446">
        <v>991.07514000000003</v>
      </c>
      <c r="I25" s="446">
        <v>961.87711999999999</v>
      </c>
      <c r="J25" s="446">
        <v>1352.38068</v>
      </c>
      <c r="K25" s="446">
        <v>1289.1283799999999</v>
      </c>
      <c r="L25" s="446">
        <v>1239.5603000000001</v>
      </c>
      <c r="M25" s="446">
        <v>1200.5034800000001</v>
      </c>
      <c r="N25" s="493"/>
    </row>
    <row r="26" spans="1:14" s="447" customFormat="1" ht="15" customHeight="1">
      <c r="A26" s="445" t="s">
        <v>583</v>
      </c>
      <c r="B26" s="446">
        <v>1427.6344799999999</v>
      </c>
      <c r="C26" s="446">
        <v>1188.6419699999999</v>
      </c>
      <c r="D26" s="446">
        <v>1220.63048</v>
      </c>
      <c r="E26" s="446">
        <v>1146.06951</v>
      </c>
      <c r="F26" s="446">
        <v>1090.68202</v>
      </c>
      <c r="G26" s="446">
        <v>902.80031000000008</v>
      </c>
      <c r="H26" s="446">
        <v>743.37688000000003</v>
      </c>
      <c r="I26" s="446">
        <v>632.79150000000004</v>
      </c>
      <c r="J26" s="446">
        <v>569.17757999999992</v>
      </c>
      <c r="K26" s="446">
        <v>554.69452000000001</v>
      </c>
      <c r="L26" s="446">
        <v>1233.0702900000001</v>
      </c>
      <c r="M26" s="446">
        <v>540.34583999999995</v>
      </c>
      <c r="N26" s="493"/>
    </row>
    <row r="27" spans="1:14" s="449" customFormat="1" ht="15" customHeight="1" thickBot="1">
      <c r="A27" s="445" t="s">
        <v>102</v>
      </c>
      <c r="B27" s="446">
        <v>0</v>
      </c>
      <c r="C27" s="446">
        <v>0</v>
      </c>
      <c r="D27" s="446">
        <v>0</v>
      </c>
      <c r="E27" s="446">
        <v>0</v>
      </c>
      <c r="F27" s="446">
        <v>0</v>
      </c>
      <c r="G27" s="446">
        <v>0</v>
      </c>
      <c r="H27" s="446">
        <v>0</v>
      </c>
      <c r="I27" s="446">
        <v>0</v>
      </c>
      <c r="J27" s="446">
        <v>0</v>
      </c>
      <c r="K27" s="446">
        <v>0</v>
      </c>
      <c r="L27" s="446">
        <v>0</v>
      </c>
      <c r="M27" s="446">
        <v>0</v>
      </c>
      <c r="N27" s="493"/>
    </row>
    <row r="28" spans="1:14" s="444" customFormat="1" ht="15" customHeight="1" thickTop="1" thickBot="1">
      <c r="A28" s="440" t="s">
        <v>584</v>
      </c>
      <c r="B28" s="441">
        <v>80260.105519999997</v>
      </c>
      <c r="C28" s="441">
        <v>115473.55082999999</v>
      </c>
      <c r="D28" s="441">
        <v>122190.71915999999</v>
      </c>
      <c r="E28" s="441">
        <v>128168.57805</v>
      </c>
      <c r="F28" s="441">
        <v>113326.59335</v>
      </c>
      <c r="G28" s="441">
        <v>98445.461129999996</v>
      </c>
      <c r="H28" s="441">
        <v>129757.37397</v>
      </c>
      <c r="I28" s="441">
        <v>119067.54490000001</v>
      </c>
      <c r="J28" s="441">
        <v>115500.90859000001</v>
      </c>
      <c r="K28" s="441">
        <v>116177.12045</v>
      </c>
      <c r="L28" s="441">
        <v>119862.14118999999</v>
      </c>
      <c r="M28" s="441">
        <v>135939.93908000001</v>
      </c>
      <c r="N28" s="493"/>
    </row>
    <row r="29" spans="1:14" s="447" customFormat="1" ht="15" customHeight="1" thickTop="1">
      <c r="A29" s="445" t="s">
        <v>585</v>
      </c>
      <c r="B29" s="446">
        <v>62342.44743</v>
      </c>
      <c r="C29" s="446">
        <v>79685.477510000012</v>
      </c>
      <c r="D29" s="446">
        <v>67563.025760000004</v>
      </c>
      <c r="E29" s="446">
        <v>67803.370110000003</v>
      </c>
      <c r="F29" s="446">
        <v>64110.241150000002</v>
      </c>
      <c r="G29" s="446">
        <v>71569.533500000005</v>
      </c>
      <c r="H29" s="446">
        <v>70174.974579999995</v>
      </c>
      <c r="I29" s="446">
        <v>69825.725999999995</v>
      </c>
      <c r="J29" s="446">
        <v>72257.348270000002</v>
      </c>
      <c r="K29" s="446">
        <v>67231.397219999999</v>
      </c>
      <c r="L29" s="446">
        <v>74475.803499999995</v>
      </c>
      <c r="M29" s="446">
        <v>77950.913220000002</v>
      </c>
      <c r="N29" s="493"/>
    </row>
    <row r="30" spans="1:14" s="447" customFormat="1" ht="15" customHeight="1">
      <c r="A30" s="448" t="s">
        <v>586</v>
      </c>
      <c r="B30" s="446">
        <v>27397.628949999998</v>
      </c>
      <c r="C30" s="446">
        <v>48298.087610000002</v>
      </c>
      <c r="D30" s="446">
        <v>38508.517999999996</v>
      </c>
      <c r="E30" s="446">
        <v>39720.584159999999</v>
      </c>
      <c r="F30" s="446">
        <v>34851.007490000004</v>
      </c>
      <c r="G30" s="446">
        <v>38972.483950000002</v>
      </c>
      <c r="H30" s="446">
        <v>32024.63839</v>
      </c>
      <c r="I30" s="446">
        <v>34954.533909999998</v>
      </c>
      <c r="J30" s="446">
        <v>38518.007039999997</v>
      </c>
      <c r="K30" s="446">
        <v>24423.878920000003</v>
      </c>
      <c r="L30" s="446">
        <v>35632.298329999998</v>
      </c>
      <c r="M30" s="446">
        <v>41801.880600000004</v>
      </c>
      <c r="N30" s="493"/>
    </row>
    <row r="31" spans="1:14" s="447" customFormat="1" ht="15" customHeight="1">
      <c r="A31" s="448" t="s">
        <v>587</v>
      </c>
      <c r="B31" s="446">
        <v>22635.422890000002</v>
      </c>
      <c r="C31" s="446">
        <v>22733.85094</v>
      </c>
      <c r="D31" s="446">
        <v>21367.188109999999</v>
      </c>
      <c r="E31" s="446">
        <v>19797.38868</v>
      </c>
      <c r="F31" s="446">
        <v>17664.016780000002</v>
      </c>
      <c r="G31" s="446">
        <v>19877.62715</v>
      </c>
      <c r="H31" s="446">
        <v>19539.841989999997</v>
      </c>
      <c r="I31" s="446">
        <v>21651.77362</v>
      </c>
      <c r="J31" s="446">
        <v>21571.76511</v>
      </c>
      <c r="K31" s="446">
        <v>24165.279569999999</v>
      </c>
      <c r="L31" s="446">
        <v>20278.280440000002</v>
      </c>
      <c r="M31" s="446">
        <v>17470.048340000001</v>
      </c>
      <c r="N31" s="493"/>
    </row>
    <row r="32" spans="1:14" s="447" customFormat="1" ht="15" customHeight="1">
      <c r="A32" s="448" t="s">
        <v>588</v>
      </c>
      <c r="B32" s="446">
        <v>6322.9769500000002</v>
      </c>
      <c r="C32" s="446">
        <v>2838.3182200000001</v>
      </c>
      <c r="D32" s="446">
        <v>3790.0530600000002</v>
      </c>
      <c r="E32" s="446">
        <v>3949.4627500000001</v>
      </c>
      <c r="F32" s="446">
        <v>6996.0265599999993</v>
      </c>
      <c r="G32" s="446">
        <v>8027.5493699999997</v>
      </c>
      <c r="H32" s="446">
        <v>10333.979069999999</v>
      </c>
      <c r="I32" s="446">
        <v>8042.4745899999998</v>
      </c>
      <c r="J32" s="446">
        <v>8054.8279400000001</v>
      </c>
      <c r="K32" s="446">
        <v>11699.2197</v>
      </c>
      <c r="L32" s="446">
        <v>10966.31422</v>
      </c>
      <c r="M32" s="446">
        <v>7161.3312999999998</v>
      </c>
      <c r="N32" s="493"/>
    </row>
    <row r="33" spans="1:14" s="447" customFormat="1" ht="15" customHeight="1">
      <c r="A33" s="448" t="s">
        <v>589</v>
      </c>
      <c r="B33" s="446">
        <v>5946.3532800000003</v>
      </c>
      <c r="C33" s="446">
        <v>5789.6918900000001</v>
      </c>
      <c r="D33" s="446">
        <v>3877.37538</v>
      </c>
      <c r="E33" s="446">
        <v>4325.3362400000005</v>
      </c>
      <c r="F33" s="446">
        <v>4583.5227500000001</v>
      </c>
      <c r="G33" s="446">
        <v>4573.6612500000001</v>
      </c>
      <c r="H33" s="446">
        <v>8198.4884199999997</v>
      </c>
      <c r="I33" s="446">
        <v>5121.2054699999999</v>
      </c>
      <c r="J33" s="446">
        <v>4064.7876099999999</v>
      </c>
      <c r="K33" s="446">
        <v>6795.5259100000003</v>
      </c>
      <c r="L33" s="446">
        <v>7561.6781300000002</v>
      </c>
      <c r="M33" s="446">
        <v>11421.79002</v>
      </c>
      <c r="N33" s="493"/>
    </row>
    <row r="34" spans="1:14" s="447" customFormat="1" ht="15" customHeight="1">
      <c r="A34" s="448" t="s">
        <v>590</v>
      </c>
      <c r="B34" s="446">
        <v>0</v>
      </c>
      <c r="C34" s="446">
        <v>0</v>
      </c>
      <c r="D34" s="446">
        <v>0</v>
      </c>
      <c r="E34" s="446">
        <v>0</v>
      </c>
      <c r="F34" s="446">
        <v>0</v>
      </c>
      <c r="G34" s="446">
        <v>0</v>
      </c>
      <c r="H34" s="446">
        <v>0</v>
      </c>
      <c r="I34" s="446">
        <v>0</v>
      </c>
      <c r="J34" s="446">
        <v>0</v>
      </c>
      <c r="K34" s="446">
        <v>0</v>
      </c>
      <c r="L34" s="446">
        <v>0</v>
      </c>
      <c r="M34" s="446">
        <v>0</v>
      </c>
      <c r="N34" s="493"/>
    </row>
    <row r="35" spans="1:14" s="447" customFormat="1" ht="15" customHeight="1">
      <c r="A35" s="448" t="s">
        <v>591</v>
      </c>
      <c r="B35" s="446">
        <v>40.065359999999998</v>
      </c>
      <c r="C35" s="446">
        <v>25.528849999999998</v>
      </c>
      <c r="D35" s="446">
        <v>19.891209999999997</v>
      </c>
      <c r="E35" s="446">
        <v>10.598280000000001</v>
      </c>
      <c r="F35" s="446">
        <v>15.66757</v>
      </c>
      <c r="G35" s="446">
        <v>118.21178</v>
      </c>
      <c r="H35" s="446">
        <v>78.026710000000008</v>
      </c>
      <c r="I35" s="446">
        <v>55.738410000000002</v>
      </c>
      <c r="J35" s="446">
        <v>47.960569999999997</v>
      </c>
      <c r="K35" s="446">
        <v>147.49312</v>
      </c>
      <c r="L35" s="446">
        <v>37.232379999999999</v>
      </c>
      <c r="M35" s="446">
        <v>95.862960000000001</v>
      </c>
      <c r="N35" s="493"/>
    </row>
    <row r="36" spans="1:14" s="447" customFormat="1" ht="15" customHeight="1">
      <c r="A36" s="445" t="s">
        <v>592</v>
      </c>
      <c r="B36" s="446">
        <v>0</v>
      </c>
      <c r="C36" s="446">
        <v>2.86619</v>
      </c>
      <c r="D36" s="446">
        <v>0</v>
      </c>
      <c r="E36" s="446">
        <v>0</v>
      </c>
      <c r="F36" s="446">
        <v>0</v>
      </c>
      <c r="G36" s="446">
        <v>0</v>
      </c>
      <c r="H36" s="446">
        <v>0</v>
      </c>
      <c r="I36" s="446">
        <v>0</v>
      </c>
      <c r="J36" s="446">
        <v>0</v>
      </c>
      <c r="K36" s="446">
        <v>0.51761999999999997</v>
      </c>
      <c r="L36" s="446">
        <v>14.42014</v>
      </c>
      <c r="M36" s="446">
        <v>0.129</v>
      </c>
      <c r="N36" s="493"/>
    </row>
    <row r="37" spans="1:14" s="447" customFormat="1" ht="15" customHeight="1">
      <c r="A37" s="445" t="s">
        <v>593</v>
      </c>
      <c r="B37" s="446">
        <v>10772.367</v>
      </c>
      <c r="C37" s="446">
        <v>28875.165100000002</v>
      </c>
      <c r="D37" s="446">
        <v>47587.9476</v>
      </c>
      <c r="E37" s="446">
        <v>53783.478600000002</v>
      </c>
      <c r="F37" s="446">
        <v>44225.48603</v>
      </c>
      <c r="G37" s="446">
        <v>22099.352469999998</v>
      </c>
      <c r="H37" s="446">
        <v>55064.254509999999</v>
      </c>
      <c r="I37" s="446">
        <v>43721.287619999996</v>
      </c>
      <c r="J37" s="446">
        <v>37861.672399999996</v>
      </c>
      <c r="K37" s="446">
        <v>43213.872080000001</v>
      </c>
      <c r="L37" s="446">
        <v>40175.72337</v>
      </c>
      <c r="M37" s="446">
        <v>45036.948790000002</v>
      </c>
      <c r="N37" s="493"/>
    </row>
    <row r="38" spans="1:14" s="447" customFormat="1" ht="15" customHeight="1">
      <c r="A38" s="445" t="s">
        <v>594</v>
      </c>
      <c r="B38" s="446">
        <v>3477.5881899999999</v>
      </c>
      <c r="C38" s="446">
        <v>3315.2901000000002</v>
      </c>
      <c r="D38" s="446">
        <v>3237.5536099999999</v>
      </c>
      <c r="E38" s="446">
        <v>3120.6717100000001</v>
      </c>
      <c r="F38" s="446">
        <v>2626.7477699999999</v>
      </c>
      <c r="G38" s="446">
        <v>2331.7535899999998</v>
      </c>
      <c r="H38" s="446">
        <v>2557.4577899999999</v>
      </c>
      <c r="I38" s="446">
        <v>2405.4017999999996</v>
      </c>
      <c r="J38" s="446">
        <v>3051.4920499999998</v>
      </c>
      <c r="K38" s="446">
        <v>3316.6691900000001</v>
      </c>
      <c r="L38" s="446">
        <v>3402.2959000000001</v>
      </c>
      <c r="M38" s="446">
        <v>11262.651230000001</v>
      </c>
      <c r="N38" s="493"/>
    </row>
    <row r="39" spans="1:14" s="447" customFormat="1" ht="15" customHeight="1">
      <c r="A39" s="445" t="s">
        <v>147</v>
      </c>
      <c r="B39" s="446">
        <v>3667.7028999999998</v>
      </c>
      <c r="C39" s="446">
        <v>3594.7519300000004</v>
      </c>
      <c r="D39" s="446">
        <v>3802.1921899999998</v>
      </c>
      <c r="E39" s="446">
        <v>3461.0576299999998</v>
      </c>
      <c r="F39" s="446">
        <v>2364.1183999999998</v>
      </c>
      <c r="G39" s="446">
        <v>2444.8215699999996</v>
      </c>
      <c r="H39" s="446">
        <v>1960.6870900000001</v>
      </c>
      <c r="I39" s="446">
        <v>3115.1294800000001</v>
      </c>
      <c r="J39" s="446">
        <v>2330.3958700000003</v>
      </c>
      <c r="K39" s="446">
        <v>2414.6643399999998</v>
      </c>
      <c r="L39" s="446">
        <v>1793.8982800000001</v>
      </c>
      <c r="M39" s="446">
        <v>1689.29684</v>
      </c>
      <c r="N39" s="493"/>
    </row>
    <row r="40" spans="1:14" s="447" customFormat="1" ht="15" customHeight="1">
      <c r="A40" s="445" t="s">
        <v>154</v>
      </c>
      <c r="B40" s="446">
        <v>0</v>
      </c>
      <c r="C40" s="446">
        <v>0</v>
      </c>
      <c r="D40" s="446">
        <v>0</v>
      </c>
      <c r="E40" s="446">
        <v>0</v>
      </c>
      <c r="F40" s="446">
        <v>0</v>
      </c>
      <c r="G40" s="446">
        <v>0</v>
      </c>
      <c r="H40" s="446">
        <v>0</v>
      </c>
      <c r="I40" s="446">
        <v>0</v>
      </c>
      <c r="J40" s="446">
        <v>0</v>
      </c>
      <c r="K40" s="446">
        <v>0</v>
      </c>
      <c r="L40" s="446">
        <v>0</v>
      </c>
      <c r="M40" s="446">
        <v>0</v>
      </c>
      <c r="N40" s="493"/>
    </row>
    <row r="41" spans="1:14" s="447" customFormat="1" ht="15" customHeight="1">
      <c r="A41" s="445" t="s">
        <v>595</v>
      </c>
      <c r="B41" s="446">
        <v>0</v>
      </c>
      <c r="C41" s="446">
        <v>0</v>
      </c>
      <c r="D41" s="446">
        <v>0</v>
      </c>
      <c r="E41" s="446">
        <v>0</v>
      </c>
      <c r="F41" s="446">
        <v>0</v>
      </c>
      <c r="G41" s="446">
        <v>0</v>
      </c>
      <c r="H41" s="446">
        <v>0</v>
      </c>
      <c r="I41" s="446">
        <v>0</v>
      </c>
      <c r="J41" s="446">
        <v>0</v>
      </c>
      <c r="K41" s="446">
        <v>0</v>
      </c>
      <c r="L41" s="446">
        <v>0</v>
      </c>
      <c r="M41" s="446">
        <v>0</v>
      </c>
      <c r="N41" s="493"/>
    </row>
    <row r="42" spans="1:14" s="449" customFormat="1" ht="15" customHeight="1" thickBot="1">
      <c r="A42" s="445" t="s">
        <v>128</v>
      </c>
      <c r="B42" s="446">
        <v>0</v>
      </c>
      <c r="C42" s="446">
        <v>0</v>
      </c>
      <c r="D42" s="446">
        <v>0</v>
      </c>
      <c r="E42" s="446">
        <v>0</v>
      </c>
      <c r="F42" s="446">
        <v>0</v>
      </c>
      <c r="G42" s="446">
        <v>0</v>
      </c>
      <c r="H42" s="446">
        <v>0</v>
      </c>
      <c r="I42" s="446">
        <v>0</v>
      </c>
      <c r="J42" s="446">
        <v>0</v>
      </c>
      <c r="K42" s="446">
        <v>0</v>
      </c>
      <c r="L42" s="446">
        <v>0</v>
      </c>
      <c r="M42" s="446">
        <v>0</v>
      </c>
      <c r="N42" s="493"/>
    </row>
    <row r="43" spans="1:14" s="444" customFormat="1" ht="15" customHeight="1" thickTop="1" thickBot="1">
      <c r="A43" s="440" t="s">
        <v>596</v>
      </c>
      <c r="B43" s="441">
        <v>96556.577359999996</v>
      </c>
      <c r="C43" s="441">
        <v>97681.169040000008</v>
      </c>
      <c r="D43" s="441">
        <v>97841.770759999999</v>
      </c>
      <c r="E43" s="441">
        <v>98303.154299999995</v>
      </c>
      <c r="F43" s="441">
        <v>98643.429329999999</v>
      </c>
      <c r="G43" s="441">
        <v>96357.97683</v>
      </c>
      <c r="H43" s="441">
        <v>93036.7307</v>
      </c>
      <c r="I43" s="441">
        <v>88169.165400000013</v>
      </c>
      <c r="J43" s="441">
        <v>86840.168189999997</v>
      </c>
      <c r="K43" s="441">
        <v>87014.736510000002</v>
      </c>
      <c r="L43" s="441">
        <v>87617.815799999997</v>
      </c>
      <c r="M43" s="441">
        <v>91383.627659999998</v>
      </c>
      <c r="N43" s="493"/>
    </row>
    <row r="44" spans="1:14" s="447" customFormat="1" ht="15" customHeight="1" thickTop="1">
      <c r="A44" s="445" t="s">
        <v>169</v>
      </c>
      <c r="B44" s="446">
        <v>95490.01655</v>
      </c>
      <c r="C44" s="446">
        <v>95490.01655</v>
      </c>
      <c r="D44" s="446">
        <v>95490.01655</v>
      </c>
      <c r="E44" s="446">
        <v>95490.01655</v>
      </c>
      <c r="F44" s="446">
        <v>95490.01655</v>
      </c>
      <c r="G44" s="446">
        <v>95490.01655</v>
      </c>
      <c r="H44" s="446">
        <v>95490.01655</v>
      </c>
      <c r="I44" s="446">
        <v>95490.01655</v>
      </c>
      <c r="J44" s="446">
        <v>95490.01655</v>
      </c>
      <c r="K44" s="446">
        <v>95490.01655</v>
      </c>
      <c r="L44" s="446">
        <v>95490.01655</v>
      </c>
      <c r="M44" s="446">
        <v>95490.01655</v>
      </c>
      <c r="N44" s="493"/>
    </row>
    <row r="45" spans="1:14" s="447" customFormat="1" ht="15" customHeight="1">
      <c r="A45" s="445" t="s">
        <v>173</v>
      </c>
      <c r="B45" s="446">
        <v>0</v>
      </c>
      <c r="C45" s="446">
        <v>0</v>
      </c>
      <c r="D45" s="446">
        <v>0</v>
      </c>
      <c r="E45" s="446">
        <v>0</v>
      </c>
      <c r="F45" s="446">
        <v>0</v>
      </c>
      <c r="G45" s="446">
        <v>0</v>
      </c>
      <c r="H45" s="446">
        <v>0</v>
      </c>
      <c r="I45" s="446">
        <v>0</v>
      </c>
      <c r="J45" s="446">
        <v>0</v>
      </c>
      <c r="K45" s="446">
        <v>0</v>
      </c>
      <c r="L45" s="446">
        <v>0</v>
      </c>
      <c r="M45" s="446">
        <v>0</v>
      </c>
      <c r="N45" s="493"/>
    </row>
    <row r="46" spans="1:14" s="447" customFormat="1" ht="15" customHeight="1">
      <c r="A46" s="445" t="s">
        <v>177</v>
      </c>
      <c r="B46" s="446">
        <v>0</v>
      </c>
      <c r="C46" s="446">
        <v>0</v>
      </c>
      <c r="D46" s="446">
        <v>0</v>
      </c>
      <c r="E46" s="446">
        <v>0</v>
      </c>
      <c r="F46" s="446">
        <v>0</v>
      </c>
      <c r="G46" s="446">
        <v>0</v>
      </c>
      <c r="H46" s="446">
        <v>0</v>
      </c>
      <c r="I46" s="446">
        <v>0</v>
      </c>
      <c r="J46" s="446">
        <v>0</v>
      </c>
      <c r="K46" s="446">
        <v>0</v>
      </c>
      <c r="L46" s="446">
        <v>0</v>
      </c>
      <c r="M46" s="446">
        <v>0</v>
      </c>
      <c r="N46" s="493"/>
    </row>
    <row r="47" spans="1:14" s="447" customFormat="1" ht="15" customHeight="1">
      <c r="A47" s="445" t="s">
        <v>597</v>
      </c>
      <c r="B47" s="446">
        <v>11746.18975</v>
      </c>
      <c r="C47" s="446">
        <v>11883.465980000001</v>
      </c>
      <c r="D47" s="446">
        <v>11995.925140000001</v>
      </c>
      <c r="E47" s="446">
        <v>12011.98531</v>
      </c>
      <c r="F47" s="446">
        <v>12058.123669999999</v>
      </c>
      <c r="G47" s="446">
        <v>12092.151169999999</v>
      </c>
      <c r="H47" s="446">
        <v>12092.151169999999</v>
      </c>
      <c r="I47" s="446">
        <v>12092.151169999999</v>
      </c>
      <c r="J47" s="446">
        <v>12092.151169999999</v>
      </c>
      <c r="K47" s="446">
        <v>12092.151169999999</v>
      </c>
      <c r="L47" s="446">
        <v>12092.151169999999</v>
      </c>
      <c r="M47" s="446">
        <v>12169.915929999999</v>
      </c>
      <c r="N47" s="493"/>
    </row>
    <row r="48" spans="1:14" s="447" customFormat="1" ht="15" customHeight="1">
      <c r="A48" s="445" t="s">
        <v>183</v>
      </c>
      <c r="B48" s="446">
        <v>-10679.628939999999</v>
      </c>
      <c r="C48" s="446">
        <v>-9692.3134900000005</v>
      </c>
      <c r="D48" s="446">
        <v>-9644.1709300000002</v>
      </c>
      <c r="E48" s="446">
        <v>-9198.8475600000002</v>
      </c>
      <c r="F48" s="446">
        <v>-8904.7108900000003</v>
      </c>
      <c r="G48" s="446">
        <v>-11224.19089</v>
      </c>
      <c r="H48" s="446">
        <v>-14545.437019999999</v>
      </c>
      <c r="I48" s="446">
        <v>-19413.00232</v>
      </c>
      <c r="J48" s="446">
        <v>-20741.999530000001</v>
      </c>
      <c r="K48" s="446">
        <v>-20567.431210000002</v>
      </c>
      <c r="L48" s="446">
        <v>-19964.351920000001</v>
      </c>
      <c r="M48" s="446">
        <v>-16276.304820000001</v>
      </c>
      <c r="N48" s="493"/>
    </row>
    <row r="49" spans="1:14" s="447" customFormat="1" ht="15" customHeight="1">
      <c r="A49" s="448" t="s">
        <v>598</v>
      </c>
      <c r="B49" s="446">
        <v>-12052.391180000001</v>
      </c>
      <c r="C49" s="446">
        <v>-10816.905130000001</v>
      </c>
      <c r="D49" s="446">
        <v>-9804.7726500000008</v>
      </c>
      <c r="E49" s="446">
        <v>-9660.2310999999991</v>
      </c>
      <c r="F49" s="446">
        <v>-9244.9858999999997</v>
      </c>
      <c r="G49" s="446">
        <v>-8938.7383900000004</v>
      </c>
      <c r="H49" s="446">
        <v>-11224.19068</v>
      </c>
      <c r="I49" s="446">
        <v>-14545.437019999999</v>
      </c>
      <c r="J49" s="446">
        <v>-19413.002089999998</v>
      </c>
      <c r="K49" s="446">
        <v>-20741.999530000001</v>
      </c>
      <c r="L49" s="446">
        <v>-20741.999530000001</v>
      </c>
      <c r="M49" s="446">
        <v>-20088.775539999999</v>
      </c>
      <c r="N49" s="493"/>
    </row>
    <row r="50" spans="1:14" s="449" customFormat="1" ht="15" customHeight="1" thickBot="1">
      <c r="A50" s="448" t="s">
        <v>599</v>
      </c>
      <c r="B50" s="446">
        <v>1372.76224</v>
      </c>
      <c r="C50" s="446">
        <v>1124.5916399999999</v>
      </c>
      <c r="D50" s="446">
        <v>160.60172</v>
      </c>
      <c r="E50" s="446">
        <v>461.38353999999998</v>
      </c>
      <c r="F50" s="446">
        <v>340.27501000000001</v>
      </c>
      <c r="G50" s="446">
        <v>-2285.4524999999999</v>
      </c>
      <c r="H50" s="446">
        <v>-3321.2463399999997</v>
      </c>
      <c r="I50" s="446">
        <v>-4867.5653000000002</v>
      </c>
      <c r="J50" s="446">
        <v>-1328.9974399999999</v>
      </c>
      <c r="K50" s="446">
        <v>174.56832</v>
      </c>
      <c r="L50" s="446">
        <v>777.64760999999999</v>
      </c>
      <c r="M50" s="446">
        <v>3812.4707200000003</v>
      </c>
      <c r="N50" s="493"/>
    </row>
    <row r="51" spans="1:14" s="444" customFormat="1" ht="15" customHeight="1" thickTop="1" thickBot="1">
      <c r="A51" s="440" t="s">
        <v>600</v>
      </c>
      <c r="B51" s="441">
        <v>176816.68288000001</v>
      </c>
      <c r="C51" s="441">
        <v>213154.71987</v>
      </c>
      <c r="D51" s="441">
        <v>220032.48991999999</v>
      </c>
      <c r="E51" s="441">
        <v>226471.73235000001</v>
      </c>
      <c r="F51" s="441">
        <v>211970.02267999999</v>
      </c>
      <c r="G51" s="441">
        <v>194803.43796000001</v>
      </c>
      <c r="H51" s="441">
        <v>222794.10467</v>
      </c>
      <c r="I51" s="441">
        <v>207236.71030000001</v>
      </c>
      <c r="J51" s="441">
        <v>202341.07678</v>
      </c>
      <c r="K51" s="441">
        <v>203191.85696</v>
      </c>
      <c r="L51" s="441">
        <v>207479.95699000001</v>
      </c>
      <c r="M51" s="441">
        <v>227323.56674000001</v>
      </c>
      <c r="N51" s="493"/>
    </row>
    <row r="52" spans="1:14" s="447" customFormat="1" ht="15" customHeight="1" thickTop="1">
      <c r="A52" s="450" t="s">
        <v>601</v>
      </c>
      <c r="B52" s="446">
        <v>62538.690560000003</v>
      </c>
      <c r="C52" s="446">
        <v>89885.581430000006</v>
      </c>
      <c r="D52" s="446">
        <v>89695.080370000011</v>
      </c>
      <c r="E52" s="446">
        <v>52790.860619999999</v>
      </c>
      <c r="F52" s="446">
        <v>37656.62169</v>
      </c>
      <c r="G52" s="446">
        <v>23947.436870000001</v>
      </c>
      <c r="H52" s="446">
        <v>28632.792940000003</v>
      </c>
      <c r="I52" s="446">
        <v>44567.894289999997</v>
      </c>
      <c r="J52" s="446">
        <v>16156.58959</v>
      </c>
      <c r="K52" s="446">
        <v>19912.322889999999</v>
      </c>
      <c r="L52" s="446">
        <v>6758.2307999999994</v>
      </c>
      <c r="M52" s="446">
        <v>10158.489800000001</v>
      </c>
      <c r="N52" s="493"/>
    </row>
    <row r="53" spans="1:14" s="449" customFormat="1" ht="15" customHeight="1">
      <c r="A53" s="448" t="s">
        <v>602</v>
      </c>
      <c r="B53" s="446">
        <v>1215.69181</v>
      </c>
      <c r="C53" s="446">
        <v>0</v>
      </c>
      <c r="D53" s="446">
        <v>1004.92044</v>
      </c>
      <c r="E53" s="446">
        <v>350.60060999999996</v>
      </c>
      <c r="F53" s="446">
        <v>0</v>
      </c>
      <c r="G53" s="446">
        <v>0</v>
      </c>
      <c r="H53" s="446">
        <v>0</v>
      </c>
      <c r="I53" s="446">
        <v>0</v>
      </c>
      <c r="J53" s="446">
        <v>0</v>
      </c>
      <c r="K53" s="446">
        <v>0</v>
      </c>
      <c r="L53" s="446">
        <v>0</v>
      </c>
      <c r="M53" s="446">
        <v>0</v>
      </c>
      <c r="N53" s="493"/>
    </row>
    <row r="54" spans="1:14" s="449" customFormat="1" ht="15" customHeight="1">
      <c r="A54" s="448" t="s">
        <v>603</v>
      </c>
      <c r="B54" s="446">
        <v>61322.998749999999</v>
      </c>
      <c r="C54" s="446">
        <v>89885.581430000006</v>
      </c>
      <c r="D54" s="446">
        <v>88690.159930000009</v>
      </c>
      <c r="E54" s="446">
        <v>52440.260009999998</v>
      </c>
      <c r="F54" s="446">
        <v>37656.62169</v>
      </c>
      <c r="G54" s="446">
        <v>23947.436870000001</v>
      </c>
      <c r="H54" s="446">
        <v>28632.792940000003</v>
      </c>
      <c r="I54" s="446">
        <v>44567.894289999997</v>
      </c>
      <c r="J54" s="446">
        <v>16156.58959</v>
      </c>
      <c r="K54" s="446">
        <v>19912.322889999999</v>
      </c>
      <c r="L54" s="446">
        <v>6758.2307999999994</v>
      </c>
      <c r="M54" s="446">
        <v>10158.489800000001</v>
      </c>
      <c r="N54" s="493"/>
    </row>
    <row r="55" spans="1:14" s="449" customFormat="1" ht="15" customHeight="1">
      <c r="A55" s="448" t="s">
        <v>604</v>
      </c>
      <c r="B55" s="446">
        <v>0</v>
      </c>
      <c r="C55" s="446">
        <v>0</v>
      </c>
      <c r="D55" s="446">
        <v>0</v>
      </c>
      <c r="E55" s="446">
        <v>0</v>
      </c>
      <c r="F55" s="446">
        <v>0</v>
      </c>
      <c r="G55" s="446">
        <v>0</v>
      </c>
      <c r="H55" s="446">
        <v>0</v>
      </c>
      <c r="I55" s="446">
        <v>0</v>
      </c>
      <c r="J55" s="446">
        <v>0</v>
      </c>
      <c r="K55" s="446">
        <v>0</v>
      </c>
      <c r="L55" s="446">
        <v>0</v>
      </c>
      <c r="M55" s="446">
        <v>0</v>
      </c>
      <c r="N55" s="493"/>
    </row>
    <row r="56" spans="1:14" s="449" customFormat="1" ht="15" customHeight="1">
      <c r="A56" s="448" t="s">
        <v>605</v>
      </c>
      <c r="B56" s="446">
        <v>0</v>
      </c>
      <c r="C56" s="446">
        <v>0</v>
      </c>
      <c r="D56" s="446">
        <v>0</v>
      </c>
      <c r="E56" s="446">
        <v>0</v>
      </c>
      <c r="F56" s="446">
        <v>0</v>
      </c>
      <c r="G56" s="446">
        <v>0</v>
      </c>
      <c r="H56" s="446">
        <v>0</v>
      </c>
      <c r="I56" s="446">
        <v>0</v>
      </c>
      <c r="J56" s="446">
        <v>0</v>
      </c>
      <c r="K56" s="446">
        <v>0</v>
      </c>
      <c r="L56" s="446">
        <v>0</v>
      </c>
      <c r="M56" s="446">
        <v>0</v>
      </c>
      <c r="N56" s="493"/>
    </row>
    <row r="57" spans="1:14" s="449" customFormat="1" ht="15" customHeight="1">
      <c r="A57" s="448" t="s">
        <v>606</v>
      </c>
      <c r="B57" s="446">
        <v>0</v>
      </c>
      <c r="C57" s="446">
        <v>0</v>
      </c>
      <c r="D57" s="446">
        <v>0</v>
      </c>
      <c r="E57" s="446">
        <v>0</v>
      </c>
      <c r="F57" s="446">
        <v>0</v>
      </c>
      <c r="G57" s="446">
        <v>0</v>
      </c>
      <c r="H57" s="446">
        <v>0</v>
      </c>
      <c r="I57" s="446">
        <v>0</v>
      </c>
      <c r="J57" s="446">
        <v>0</v>
      </c>
      <c r="K57" s="446">
        <v>0</v>
      </c>
      <c r="L57" s="446">
        <v>0</v>
      </c>
      <c r="M57" s="446">
        <v>0</v>
      </c>
      <c r="N57" s="493"/>
    </row>
    <row r="58" spans="1:14" s="449" customFormat="1" ht="15" customHeight="1">
      <c r="A58" s="445" t="s">
        <v>607</v>
      </c>
      <c r="B58" s="446">
        <v>1003730.83062</v>
      </c>
      <c r="C58" s="446">
        <v>984294.44110000005</v>
      </c>
      <c r="D58" s="446">
        <v>1065263.2624900001</v>
      </c>
      <c r="E58" s="446">
        <v>1003905.1013099999</v>
      </c>
      <c r="F58" s="446">
        <v>1093297.12512</v>
      </c>
      <c r="G58" s="446">
        <v>991201.46351999999</v>
      </c>
      <c r="H58" s="446">
        <v>774001.45377999998</v>
      </c>
      <c r="I58" s="446">
        <v>733781.81598000007</v>
      </c>
      <c r="J58" s="446">
        <v>761593.78738999995</v>
      </c>
      <c r="K58" s="446">
        <v>807208.90026000002</v>
      </c>
      <c r="L58" s="446">
        <v>812173.10757000011</v>
      </c>
      <c r="M58" s="446">
        <v>799040.42220999999</v>
      </c>
      <c r="N58" s="493"/>
    </row>
    <row r="59" spans="1:14" s="444" customFormat="1">
      <c r="A59" s="451" t="s">
        <v>608</v>
      </c>
      <c r="B59" s="452">
        <v>8626.6301800000001</v>
      </c>
      <c r="C59" s="452">
        <v>9134.8107600000003</v>
      </c>
      <c r="D59" s="452">
        <v>8263.46198</v>
      </c>
      <c r="E59" s="452">
        <v>8959.827150000001</v>
      </c>
      <c r="F59" s="452">
        <v>8085.5501699999995</v>
      </c>
      <c r="G59" s="452">
        <v>7577.40146</v>
      </c>
      <c r="H59" s="452">
        <v>6381.4382900000001</v>
      </c>
      <c r="I59" s="452">
        <v>6039.5814099999998</v>
      </c>
      <c r="J59" s="452">
        <v>6640.8687699999991</v>
      </c>
      <c r="K59" s="452">
        <v>3908.1974300000002</v>
      </c>
      <c r="L59" s="452">
        <v>7668.29007</v>
      </c>
      <c r="M59" s="452">
        <v>3750.0772200000001</v>
      </c>
      <c r="N59" s="493"/>
    </row>
    <row r="60" spans="1:14" s="444" customFormat="1" ht="15" customHeight="1">
      <c r="A60" s="448" t="s">
        <v>609</v>
      </c>
      <c r="B60" s="446">
        <v>-356.20753000000002</v>
      </c>
      <c r="C60" s="446">
        <v>-534.53768000000002</v>
      </c>
      <c r="D60" s="446">
        <v>-563.69911000000002</v>
      </c>
      <c r="E60" s="446">
        <v>-557.21632999999997</v>
      </c>
      <c r="F60" s="446">
        <v>-1157.0727099999999</v>
      </c>
      <c r="G60" s="446">
        <v>-597.11473000000001</v>
      </c>
      <c r="H60" s="446">
        <v>-1010.1227</v>
      </c>
      <c r="I60" s="446">
        <v>-1312.8974900000001</v>
      </c>
      <c r="J60" s="446">
        <v>-1030.49568</v>
      </c>
      <c r="K60" s="446">
        <v>-742.79117000000008</v>
      </c>
      <c r="L60" s="446">
        <v>-1425.69715</v>
      </c>
      <c r="M60" s="446">
        <v>-880.36086999999998</v>
      </c>
      <c r="N60" s="493"/>
    </row>
    <row r="61" spans="1:14" s="444" customFormat="1" ht="15" customHeight="1">
      <c r="A61" s="445" t="s">
        <v>610</v>
      </c>
      <c r="B61" s="446">
        <v>8270.4226500000004</v>
      </c>
      <c r="C61" s="446">
        <v>8600.2730800000008</v>
      </c>
      <c r="D61" s="446">
        <v>7699.7628700000005</v>
      </c>
      <c r="E61" s="446">
        <v>8402.6108199999999</v>
      </c>
      <c r="F61" s="446">
        <v>6928.4774600000001</v>
      </c>
      <c r="G61" s="446">
        <v>6980.2867300000007</v>
      </c>
      <c r="H61" s="446">
        <v>5371.3155900000002</v>
      </c>
      <c r="I61" s="446">
        <v>4726.6839199999995</v>
      </c>
      <c r="J61" s="446">
        <v>5610.37309</v>
      </c>
      <c r="K61" s="446">
        <v>3165.4062599999997</v>
      </c>
      <c r="L61" s="446">
        <v>6242.59292</v>
      </c>
      <c r="M61" s="446">
        <v>2869.7163500000001</v>
      </c>
      <c r="N61" s="493"/>
    </row>
    <row r="62" spans="1:14" s="444" customFormat="1" ht="15" customHeight="1">
      <c r="A62" s="453" t="s">
        <v>611</v>
      </c>
      <c r="B62" s="446">
        <v>5937.0886799999998</v>
      </c>
      <c r="C62" s="446">
        <v>5617.9032100000004</v>
      </c>
      <c r="D62" s="446">
        <v>6872.8189499999999</v>
      </c>
      <c r="E62" s="446">
        <v>7473.6108800000002</v>
      </c>
      <c r="F62" s="446">
        <v>9363.7208800000008</v>
      </c>
      <c r="G62" s="446">
        <v>8134.7033600000004</v>
      </c>
      <c r="H62" s="446">
        <v>5993.2725099999998</v>
      </c>
      <c r="I62" s="446">
        <v>8936.5353699999996</v>
      </c>
      <c r="J62" s="446">
        <v>7960.7150000000001</v>
      </c>
      <c r="K62" s="446">
        <v>10384.26606</v>
      </c>
      <c r="L62" s="446">
        <v>23361.727010000002</v>
      </c>
      <c r="M62" s="446">
        <v>19467.30428</v>
      </c>
      <c r="N62" s="493"/>
    </row>
    <row r="63" spans="1:14" s="444" customFormat="1" ht="15" customHeight="1">
      <c r="A63" s="448" t="s">
        <v>612</v>
      </c>
      <c r="B63" s="446">
        <v>-808.12293</v>
      </c>
      <c r="C63" s="446">
        <v>-825.54353000000003</v>
      </c>
      <c r="D63" s="446">
        <v>-3124.6672000000003</v>
      </c>
      <c r="E63" s="446">
        <v>-3254.39428</v>
      </c>
      <c r="F63" s="446">
        <v>-4270.5034500000002</v>
      </c>
      <c r="G63" s="446">
        <v>-3277.8258500000002</v>
      </c>
      <c r="H63" s="446">
        <v>-3827.0489600000001</v>
      </c>
      <c r="I63" s="446">
        <v>-4600.0275999999994</v>
      </c>
      <c r="J63" s="446">
        <v>-2603.5671699999998</v>
      </c>
      <c r="K63" s="446">
        <v>-5610.2352300000002</v>
      </c>
      <c r="L63" s="446">
        <v>-13409.52469</v>
      </c>
      <c r="M63" s="446">
        <v>-11491.43208</v>
      </c>
      <c r="N63" s="493"/>
    </row>
    <row r="64" spans="1:14" s="444" customFormat="1" ht="15" customHeight="1">
      <c r="A64" s="454" t="s">
        <v>613</v>
      </c>
      <c r="B64" s="446">
        <v>13399.3884</v>
      </c>
      <c r="C64" s="446">
        <v>13392.63276</v>
      </c>
      <c r="D64" s="446">
        <v>11447.91462</v>
      </c>
      <c r="E64" s="446">
        <v>12621.82742</v>
      </c>
      <c r="F64" s="446">
        <v>12021.694890000001</v>
      </c>
      <c r="G64" s="446">
        <v>11837.16424</v>
      </c>
      <c r="H64" s="446">
        <v>7537.5391399999999</v>
      </c>
      <c r="I64" s="446">
        <v>9063.1916899999997</v>
      </c>
      <c r="J64" s="446">
        <v>10967.520919999999</v>
      </c>
      <c r="K64" s="446">
        <v>7939.4370899999994</v>
      </c>
      <c r="L64" s="446">
        <v>16194.795239999999</v>
      </c>
      <c r="M64" s="446">
        <v>10845.58855</v>
      </c>
      <c r="N64" s="493"/>
    </row>
    <row r="65" spans="1:14" s="444" customFormat="1" ht="15" customHeight="1">
      <c r="A65" s="453" t="s">
        <v>614</v>
      </c>
      <c r="B65" s="446">
        <v>1472.22245</v>
      </c>
      <c r="C65" s="446">
        <v>1605.3745100000001</v>
      </c>
      <c r="D65" s="446">
        <v>1288.60998</v>
      </c>
      <c r="E65" s="446">
        <v>2128.2764999999999</v>
      </c>
      <c r="F65" s="446">
        <v>2635.6564500000004</v>
      </c>
      <c r="G65" s="446">
        <v>1648.57951</v>
      </c>
      <c r="H65" s="446">
        <v>1513.27856</v>
      </c>
      <c r="I65" s="446">
        <v>1082.5396499999999</v>
      </c>
      <c r="J65" s="446">
        <v>3283.7462300000002</v>
      </c>
      <c r="K65" s="446">
        <v>1988.75323</v>
      </c>
      <c r="L65" s="446">
        <v>4828.1474100000005</v>
      </c>
      <c r="M65" s="446">
        <v>1073.7624900000001</v>
      </c>
      <c r="N65" s="493"/>
    </row>
    <row r="66" spans="1:14" s="444" customFormat="1" ht="15" customHeight="1">
      <c r="A66" s="453" t="s">
        <v>615</v>
      </c>
      <c r="B66" s="446">
        <v>-628.60950000000003</v>
      </c>
      <c r="C66" s="446">
        <v>-1533.86403</v>
      </c>
      <c r="D66" s="446">
        <v>-584.29022999999995</v>
      </c>
      <c r="E66" s="446">
        <v>-1713.95867</v>
      </c>
      <c r="F66" s="446">
        <v>-939.06581000000006</v>
      </c>
      <c r="G66" s="446">
        <v>-2155.7004200000001</v>
      </c>
      <c r="H66" s="446">
        <v>-750.80584999999996</v>
      </c>
      <c r="I66" s="446">
        <v>-2239.9107599999998</v>
      </c>
      <c r="J66" s="446">
        <v>-2608.82512</v>
      </c>
      <c r="K66" s="446">
        <v>-2732.2858700000002</v>
      </c>
      <c r="L66" s="446">
        <v>-5743.0136700000003</v>
      </c>
      <c r="M66" s="446">
        <v>-884.63472000000002</v>
      </c>
      <c r="N66" s="493"/>
    </row>
    <row r="67" spans="1:14" s="444" customFormat="1" ht="15" customHeight="1">
      <c r="A67" s="445" t="s">
        <v>616</v>
      </c>
      <c r="B67" s="446">
        <v>14243.00135</v>
      </c>
      <c r="C67" s="446">
        <v>13464.143239999999</v>
      </c>
      <c r="D67" s="446">
        <v>12152.234369999998</v>
      </c>
      <c r="E67" s="446">
        <v>13036.14525</v>
      </c>
      <c r="F67" s="446">
        <v>13718.285529999999</v>
      </c>
      <c r="G67" s="446">
        <v>11330.04333</v>
      </c>
      <c r="H67" s="446">
        <v>8300.011849999999</v>
      </c>
      <c r="I67" s="446">
        <v>7905.8205800000005</v>
      </c>
      <c r="J67" s="446">
        <v>11642.44203</v>
      </c>
      <c r="K67" s="446">
        <v>7195.90445</v>
      </c>
      <c r="L67" s="446">
        <v>15279.928980000001</v>
      </c>
      <c r="M67" s="446">
        <v>11034.71632</v>
      </c>
      <c r="N67" s="493"/>
    </row>
    <row r="68" spans="1:14" s="444" customFormat="1" ht="15" customHeight="1">
      <c r="A68" s="448" t="s">
        <v>617</v>
      </c>
      <c r="B68" s="446">
        <v>-12873.928910000001</v>
      </c>
      <c r="C68" s="446">
        <v>-13582.095740000001</v>
      </c>
      <c r="D68" s="446">
        <v>-12000.21803</v>
      </c>
      <c r="E68" s="446">
        <v>-12628.430560000001</v>
      </c>
      <c r="F68" s="446">
        <v>-13371.91778</v>
      </c>
      <c r="G68" s="446">
        <v>-13608.239970000001</v>
      </c>
      <c r="H68" s="446">
        <v>-11596.757679999999</v>
      </c>
      <c r="I68" s="446">
        <v>-12782.60446</v>
      </c>
      <c r="J68" s="446">
        <v>-12880.95865</v>
      </c>
      <c r="K68" s="446">
        <v>-7029.4012999999995</v>
      </c>
      <c r="L68" s="446">
        <v>-14510.076439999999</v>
      </c>
      <c r="M68" s="446">
        <v>-7228.1879100000006</v>
      </c>
      <c r="N68" s="493"/>
    </row>
    <row r="69" spans="1:14" s="444" customFormat="1" ht="15" customHeight="1">
      <c r="A69" s="454" t="s">
        <v>618</v>
      </c>
      <c r="B69" s="446">
        <v>1369.0724399999999</v>
      </c>
      <c r="C69" s="446">
        <v>-117.9525</v>
      </c>
      <c r="D69" s="446">
        <v>152.01633999999999</v>
      </c>
      <c r="E69" s="446">
        <v>407.71469000000002</v>
      </c>
      <c r="F69" s="446">
        <v>346.36775</v>
      </c>
      <c r="G69" s="446">
        <v>-2278.1966400000001</v>
      </c>
      <c r="H69" s="446">
        <v>-3296.7458300000003</v>
      </c>
      <c r="I69" s="446">
        <v>-4876.78388</v>
      </c>
      <c r="J69" s="446">
        <v>-1238.5166200000001</v>
      </c>
      <c r="K69" s="446">
        <v>166.50315000000001</v>
      </c>
      <c r="L69" s="446">
        <v>769.85254000000009</v>
      </c>
      <c r="M69" s="446">
        <v>3806.5284100000003</v>
      </c>
      <c r="N69" s="493"/>
    </row>
    <row r="70" spans="1:14" s="444" customFormat="1" ht="15" customHeight="1">
      <c r="A70" s="454" t="s">
        <v>619</v>
      </c>
      <c r="B70" s="446">
        <v>-5.3046699999999998</v>
      </c>
      <c r="C70" s="446">
        <v>6.8687299999999993</v>
      </c>
      <c r="D70" s="446">
        <v>-0.36033999999999999</v>
      </c>
      <c r="E70" s="446">
        <v>28.207799999999999</v>
      </c>
      <c r="F70" s="446">
        <v>-14.75963</v>
      </c>
      <c r="G70" s="446">
        <v>0.25178</v>
      </c>
      <c r="H70" s="446">
        <v>2.95261</v>
      </c>
      <c r="I70" s="446">
        <v>6.0352399999999999</v>
      </c>
      <c r="J70" s="446">
        <v>0.27437</v>
      </c>
      <c r="K70" s="446">
        <v>-0.17554</v>
      </c>
      <c r="L70" s="446">
        <v>-0.44563999999999998</v>
      </c>
      <c r="M70" s="446">
        <v>-1.1277999999999999</v>
      </c>
      <c r="N70" s="493"/>
    </row>
    <row r="71" spans="1:14" s="444" customFormat="1" ht="15" customHeight="1">
      <c r="A71" s="455" t="s">
        <v>620</v>
      </c>
      <c r="B71" s="446">
        <v>-5.3046699999999998</v>
      </c>
      <c r="C71" s="446">
        <v>6.8687299999999993</v>
      </c>
      <c r="D71" s="446">
        <v>-0.36033999999999999</v>
      </c>
      <c r="E71" s="446">
        <v>28.207799999999999</v>
      </c>
      <c r="F71" s="446">
        <v>-14.75963</v>
      </c>
      <c r="G71" s="446">
        <v>0.25178</v>
      </c>
      <c r="H71" s="446">
        <v>2.95261</v>
      </c>
      <c r="I71" s="446">
        <v>6.0352399999999999</v>
      </c>
      <c r="J71" s="446">
        <v>0.27437</v>
      </c>
      <c r="K71" s="446">
        <v>-0.17554</v>
      </c>
      <c r="L71" s="446">
        <v>-0.44563999999999998</v>
      </c>
      <c r="M71" s="446">
        <v>-1.1277999999999999</v>
      </c>
      <c r="N71" s="493"/>
    </row>
    <row r="72" spans="1:14" s="444" customFormat="1" ht="15" customHeight="1">
      <c r="A72" s="455" t="s">
        <v>621</v>
      </c>
      <c r="B72" s="446">
        <v>0</v>
      </c>
      <c r="C72" s="446">
        <v>0</v>
      </c>
      <c r="D72" s="446">
        <v>0</v>
      </c>
      <c r="E72" s="446">
        <v>0</v>
      </c>
      <c r="F72" s="446">
        <v>0</v>
      </c>
      <c r="G72" s="446">
        <v>0</v>
      </c>
      <c r="H72" s="446">
        <v>0</v>
      </c>
      <c r="I72" s="446">
        <v>0</v>
      </c>
      <c r="J72" s="446">
        <v>0</v>
      </c>
      <c r="K72" s="446">
        <v>0</v>
      </c>
      <c r="L72" s="446">
        <v>0</v>
      </c>
      <c r="M72" s="446">
        <v>0</v>
      </c>
      <c r="N72" s="493"/>
    </row>
    <row r="73" spans="1:14" s="444" customFormat="1" ht="15" customHeight="1">
      <c r="A73" s="445" t="s">
        <v>622</v>
      </c>
      <c r="B73" s="446">
        <v>-1.88591</v>
      </c>
      <c r="C73" s="446">
        <v>-17.212720000000001</v>
      </c>
      <c r="D73" s="446">
        <v>0</v>
      </c>
      <c r="E73" s="446">
        <v>0</v>
      </c>
      <c r="F73" s="446">
        <v>0.76890000000000003</v>
      </c>
      <c r="G73" s="446">
        <v>-0.99579999999999991</v>
      </c>
      <c r="H73" s="446">
        <v>-1.76997</v>
      </c>
      <c r="I73" s="446">
        <v>-6.8011599999999994</v>
      </c>
      <c r="J73" s="446">
        <v>-5.246E-2</v>
      </c>
      <c r="K73" s="446">
        <v>0</v>
      </c>
      <c r="L73" s="446">
        <v>0</v>
      </c>
      <c r="M73" s="446">
        <v>0</v>
      </c>
      <c r="N73" s="493"/>
    </row>
    <row r="74" spans="1:14" s="444" customFormat="1" ht="15" customHeight="1">
      <c r="A74" s="445" t="s">
        <v>766</v>
      </c>
      <c r="B74" s="446">
        <v>-1.88591</v>
      </c>
      <c r="C74" s="446">
        <v>-17.212720000000001</v>
      </c>
      <c r="D74" s="446">
        <v>0</v>
      </c>
      <c r="E74" s="446">
        <v>0</v>
      </c>
      <c r="F74" s="446">
        <v>0.76890000000000003</v>
      </c>
      <c r="G74" s="446">
        <v>-0.99579999999999991</v>
      </c>
      <c r="H74" s="446">
        <v>-1.76997</v>
      </c>
      <c r="I74" s="446">
        <v>-6.8011599999999994</v>
      </c>
      <c r="J74" s="446">
        <v>-5.246E-2</v>
      </c>
      <c r="K74" s="446">
        <v>0</v>
      </c>
      <c r="L74" s="446">
        <v>0</v>
      </c>
      <c r="M74" s="446">
        <v>0</v>
      </c>
      <c r="N74" s="493"/>
    </row>
    <row r="75" spans="1:14" s="444" customFormat="1" ht="15" customHeight="1">
      <c r="A75" s="448" t="s">
        <v>311</v>
      </c>
      <c r="B75" s="446">
        <v>0</v>
      </c>
      <c r="C75" s="446">
        <v>0</v>
      </c>
      <c r="D75" s="446">
        <v>0</v>
      </c>
      <c r="E75" s="446">
        <v>0</v>
      </c>
      <c r="F75" s="446">
        <v>0</v>
      </c>
      <c r="G75" s="446">
        <v>0</v>
      </c>
      <c r="H75" s="446">
        <v>0</v>
      </c>
      <c r="I75" s="446">
        <v>0</v>
      </c>
      <c r="J75" s="446">
        <v>0</v>
      </c>
      <c r="K75" s="446">
        <v>0</v>
      </c>
      <c r="L75" s="446">
        <v>0</v>
      </c>
      <c r="M75" s="446">
        <v>0</v>
      </c>
      <c r="N75" s="493"/>
    </row>
    <row r="76" spans="1:14" s="444" customFormat="1" ht="15" customHeight="1">
      <c r="A76" s="445" t="s">
        <v>625</v>
      </c>
      <c r="B76" s="446">
        <v>1361.8818600000002</v>
      </c>
      <c r="C76" s="446">
        <v>-128.29649000000001</v>
      </c>
      <c r="D76" s="446">
        <v>151.65600000000001</v>
      </c>
      <c r="E76" s="446">
        <v>435.92248999999998</v>
      </c>
      <c r="F76" s="446">
        <v>332.37702000000002</v>
      </c>
      <c r="G76" s="446">
        <v>-2278.9406600000002</v>
      </c>
      <c r="H76" s="446">
        <v>-3295.5631899999998</v>
      </c>
      <c r="I76" s="446">
        <v>-4877.5497999999998</v>
      </c>
      <c r="J76" s="446">
        <v>-1238.2947099999999</v>
      </c>
      <c r="K76" s="446">
        <v>166.32760999999999</v>
      </c>
      <c r="L76" s="446">
        <v>769.40690000000006</v>
      </c>
      <c r="M76" s="446">
        <v>3805.4006099999997</v>
      </c>
      <c r="N76" s="493"/>
    </row>
    <row r="77" spans="1:14" s="444" customFormat="1" ht="15" customHeight="1">
      <c r="A77" s="456" t="s">
        <v>626</v>
      </c>
      <c r="B77" s="446">
        <v>0</v>
      </c>
      <c r="C77" s="446">
        <v>0</v>
      </c>
      <c r="D77" s="446">
        <v>0</v>
      </c>
      <c r="E77" s="446">
        <v>0</v>
      </c>
      <c r="F77" s="446">
        <v>0</v>
      </c>
      <c r="G77" s="446">
        <v>0</v>
      </c>
      <c r="H77" s="446">
        <v>0</v>
      </c>
      <c r="I77" s="446">
        <v>0</v>
      </c>
      <c r="J77" s="446">
        <v>0</v>
      </c>
      <c r="K77" s="446">
        <v>0</v>
      </c>
      <c r="L77" s="446">
        <v>0</v>
      </c>
      <c r="M77" s="446">
        <v>0</v>
      </c>
      <c r="N77" s="493"/>
    </row>
    <row r="78" spans="1:14" s="444" customFormat="1" ht="15" customHeight="1">
      <c r="A78" s="454" t="s">
        <v>627</v>
      </c>
      <c r="B78" s="446">
        <v>1361.8818600000002</v>
      </c>
      <c r="C78" s="446">
        <v>-128.29649000000001</v>
      </c>
      <c r="D78" s="446">
        <v>151.65600000000001</v>
      </c>
      <c r="E78" s="446">
        <v>435.92248999999998</v>
      </c>
      <c r="F78" s="446">
        <v>332.37702000000002</v>
      </c>
      <c r="G78" s="446">
        <v>-2278.9406600000002</v>
      </c>
      <c r="H78" s="446">
        <v>-3295.5631899999998</v>
      </c>
      <c r="I78" s="446">
        <v>-4877.5497999999998</v>
      </c>
      <c r="J78" s="446">
        <v>-1238.2947099999999</v>
      </c>
      <c r="K78" s="446">
        <v>166.32760999999999</v>
      </c>
      <c r="L78" s="446">
        <v>769.40690000000006</v>
      </c>
      <c r="M78" s="446">
        <v>3805.4006099999997</v>
      </c>
      <c r="N78" s="493"/>
    </row>
    <row r="79" spans="1:14" s="444" customFormat="1" ht="15" customHeight="1">
      <c r="A79" s="453" t="s">
        <v>628</v>
      </c>
      <c r="B79" s="446">
        <v>10.880379999999999</v>
      </c>
      <c r="C79" s="446">
        <v>1252.8881299999998</v>
      </c>
      <c r="D79" s="446">
        <v>8.9457199999999997</v>
      </c>
      <c r="E79" s="446">
        <v>25.46105</v>
      </c>
      <c r="F79" s="446">
        <v>7.8979900000000001</v>
      </c>
      <c r="G79" s="446">
        <v>-6.5118400000000003</v>
      </c>
      <c r="H79" s="446">
        <v>-25.683150000000001</v>
      </c>
      <c r="I79" s="446">
        <v>9.9845000000000006</v>
      </c>
      <c r="J79" s="446">
        <v>-90.702730000000003</v>
      </c>
      <c r="K79" s="446">
        <v>8.24071</v>
      </c>
      <c r="L79" s="446">
        <v>8.24071</v>
      </c>
      <c r="M79" s="446">
        <v>7.0701099999999997</v>
      </c>
      <c r="N79" s="493"/>
    </row>
    <row r="80" spans="1:14" s="444" customFormat="1" ht="15" customHeight="1">
      <c r="A80" s="445" t="s">
        <v>629</v>
      </c>
      <c r="B80" s="446">
        <v>1372.76224</v>
      </c>
      <c r="C80" s="446">
        <v>1124.5916399999999</v>
      </c>
      <c r="D80" s="446">
        <v>160.60172</v>
      </c>
      <c r="E80" s="446">
        <v>461.38353999999998</v>
      </c>
      <c r="F80" s="446">
        <v>340.27501000000001</v>
      </c>
      <c r="G80" s="446">
        <v>-2285.4524999999999</v>
      </c>
      <c r="H80" s="446">
        <v>-3321.2463399999997</v>
      </c>
      <c r="I80" s="446">
        <v>-4867.5653000000002</v>
      </c>
      <c r="J80" s="446">
        <v>-1328.9974399999999</v>
      </c>
      <c r="K80" s="446">
        <v>174.56832</v>
      </c>
      <c r="L80" s="446">
        <v>777.64760999999999</v>
      </c>
      <c r="M80" s="446">
        <v>3812.4707200000003</v>
      </c>
      <c r="N80" s="493"/>
    </row>
    <row r="81" spans="1:14" s="444" customFormat="1" ht="15" customHeight="1">
      <c r="A81" s="453" t="s">
        <v>630</v>
      </c>
      <c r="B81" s="446">
        <v>0</v>
      </c>
      <c r="C81" s="446">
        <v>0</v>
      </c>
      <c r="D81" s="446">
        <v>0</v>
      </c>
      <c r="E81" s="446">
        <v>0</v>
      </c>
      <c r="F81" s="446">
        <v>0</v>
      </c>
      <c r="G81" s="446">
        <v>0</v>
      </c>
      <c r="H81" s="446">
        <v>0</v>
      </c>
      <c r="I81" s="446">
        <v>0</v>
      </c>
      <c r="J81" s="446">
        <v>0</v>
      </c>
      <c r="K81" s="446">
        <v>0</v>
      </c>
      <c r="L81" s="446">
        <v>0</v>
      </c>
      <c r="M81" s="446">
        <v>0</v>
      </c>
      <c r="N81" s="493"/>
    </row>
    <row r="82" spans="1:14" s="444" customFormat="1" ht="15" customHeight="1">
      <c r="A82" s="445" t="s">
        <v>631</v>
      </c>
      <c r="B82" s="446">
        <v>1372.76224</v>
      </c>
      <c r="C82" s="446">
        <v>1124.5916399999999</v>
      </c>
      <c r="D82" s="446">
        <v>160.60172</v>
      </c>
      <c r="E82" s="446">
        <v>461.38353999999998</v>
      </c>
      <c r="F82" s="446">
        <v>340.27501000000001</v>
      </c>
      <c r="G82" s="446">
        <v>-2285.4524999999999</v>
      </c>
      <c r="H82" s="446">
        <v>-3321.2463399999997</v>
      </c>
      <c r="I82" s="446">
        <v>-4867.5653000000002</v>
      </c>
      <c r="J82" s="446">
        <v>-1328.9974399999999</v>
      </c>
      <c r="K82" s="446">
        <v>174.56832</v>
      </c>
      <c r="L82" s="446">
        <v>777.64760999999999</v>
      </c>
      <c r="M82" s="446">
        <v>3812.4707200000003</v>
      </c>
      <c r="N82" s="493"/>
    </row>
    <row r="83" spans="1:14" s="444" customFormat="1" ht="15" customHeight="1" thickBot="1">
      <c r="A83" s="453" t="s">
        <v>632</v>
      </c>
      <c r="B83" s="446">
        <v>0</v>
      </c>
      <c r="C83" s="446">
        <v>0</v>
      </c>
      <c r="D83" s="446">
        <v>0</v>
      </c>
      <c r="E83" s="446">
        <v>0</v>
      </c>
      <c r="F83" s="446">
        <v>0</v>
      </c>
      <c r="G83" s="446">
        <v>0</v>
      </c>
      <c r="H83" s="446">
        <v>0</v>
      </c>
      <c r="I83" s="446">
        <v>0</v>
      </c>
      <c r="J83" s="446">
        <v>0</v>
      </c>
      <c r="K83" s="446">
        <v>0</v>
      </c>
      <c r="L83" s="446">
        <v>0</v>
      </c>
      <c r="M83" s="446">
        <v>0</v>
      </c>
      <c r="N83" s="493"/>
    </row>
    <row r="84" spans="1:14" s="444" customFormat="1" ht="15" customHeight="1" thickTop="1" thickBot="1">
      <c r="A84" s="440" t="s">
        <v>633</v>
      </c>
      <c r="B84" s="441">
        <v>1372.76224</v>
      </c>
      <c r="C84" s="441">
        <v>1124.5916399999999</v>
      </c>
      <c r="D84" s="441">
        <v>160.60172</v>
      </c>
      <c r="E84" s="441">
        <v>461.38353999999998</v>
      </c>
      <c r="F84" s="441">
        <v>340.27501000000001</v>
      </c>
      <c r="G84" s="441">
        <v>-2285.4524999999999</v>
      </c>
      <c r="H84" s="441">
        <v>-3321.2463399999997</v>
      </c>
      <c r="I84" s="441">
        <v>-4867.5653000000002</v>
      </c>
      <c r="J84" s="441">
        <v>-1328.9974399999999</v>
      </c>
      <c r="K84" s="441">
        <v>174.56832</v>
      </c>
      <c r="L84" s="441">
        <v>777.64760999999999</v>
      </c>
      <c r="M84" s="441">
        <v>3812.4707200000003</v>
      </c>
      <c r="N84" s="493"/>
    </row>
    <row r="85" spans="1:14" s="444" customFormat="1" ht="3.75" customHeight="1" thickTop="1" thickBot="1">
      <c r="A85" s="457"/>
      <c r="B85" s="458"/>
      <c r="C85" s="458"/>
      <c r="D85" s="458"/>
      <c r="E85" s="458"/>
      <c r="F85" s="458"/>
      <c r="G85" s="458"/>
      <c r="H85" s="458"/>
      <c r="I85" s="458"/>
      <c r="J85" s="458"/>
      <c r="K85" s="458"/>
      <c r="L85" s="458"/>
      <c r="M85" s="458"/>
    </row>
    <row r="86" spans="1:14" s="444" customFormat="1" ht="15" customHeight="1" thickTop="1">
      <c r="A86" s="459"/>
      <c r="B86" s="401"/>
      <c r="C86" s="401"/>
      <c r="D86" s="401"/>
      <c r="E86" s="401"/>
      <c r="F86" s="401"/>
      <c r="G86" s="401"/>
      <c r="H86" s="401"/>
      <c r="I86" s="401"/>
      <c r="J86" s="401"/>
      <c r="K86" s="401"/>
      <c r="L86" s="401"/>
      <c r="M86" s="401"/>
    </row>
    <row r="87" spans="1:14" s="444" customFormat="1">
      <c r="M87" s="492"/>
    </row>
    <row r="88" spans="1:14" s="444" customFormat="1">
      <c r="M88" s="492"/>
    </row>
  </sheetData>
  <mergeCells count="4">
    <mergeCell ref="A1:M1"/>
    <mergeCell ref="A2:M2"/>
    <mergeCell ref="A3:M3"/>
    <mergeCell ref="A4:M4"/>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7"/>
  <sheetViews>
    <sheetView zoomScale="85" zoomScaleNormal="85" workbookViewId="0">
      <selection activeCell="H42" sqref="H42"/>
    </sheetView>
  </sheetViews>
  <sheetFormatPr baseColWidth="10" defaultColWidth="9.140625" defaultRowHeight="18"/>
  <cols>
    <col min="1" max="1" width="89.85546875" style="271" bestFit="1" customWidth="1"/>
    <col min="2" max="8" width="10.7109375" style="271" bestFit="1" customWidth="1"/>
    <col min="9" max="9" width="10.7109375" style="271" customWidth="1"/>
    <col min="10" max="10" width="10.7109375" style="271" bestFit="1" customWidth="1"/>
    <col min="11" max="12" width="10.7109375" style="271" customWidth="1"/>
    <col min="13" max="13" width="10.7109375" style="276" bestFit="1" customWidth="1"/>
    <col min="14" max="256" width="9.140625" style="271"/>
    <col min="257" max="257" width="89.85546875" style="271" bestFit="1" customWidth="1"/>
    <col min="258" max="264" width="10.7109375" style="271" bestFit="1" customWidth="1"/>
    <col min="265" max="265" width="10.7109375" style="271" customWidth="1"/>
    <col min="266" max="266" width="10.7109375" style="271" bestFit="1" customWidth="1"/>
    <col min="267" max="268" width="10.7109375" style="271" customWidth="1"/>
    <col min="269" max="269" width="10.7109375" style="271" bestFit="1" customWidth="1"/>
    <col min="270" max="512" width="9.140625" style="271"/>
    <col min="513" max="513" width="89.85546875" style="271" bestFit="1" customWidth="1"/>
    <col min="514" max="520" width="10.7109375" style="271" bestFit="1" customWidth="1"/>
    <col min="521" max="521" width="10.7109375" style="271" customWidth="1"/>
    <col min="522" max="522" width="10.7109375" style="271" bestFit="1" customWidth="1"/>
    <col min="523" max="524" width="10.7109375" style="271" customWidth="1"/>
    <col min="525" max="525" width="10.7109375" style="271" bestFit="1" customWidth="1"/>
    <col min="526" max="768" width="9.140625" style="271"/>
    <col min="769" max="769" width="89.85546875" style="271" bestFit="1" customWidth="1"/>
    <col min="770" max="776" width="10.7109375" style="271" bestFit="1" customWidth="1"/>
    <col min="777" max="777" width="10.7109375" style="271" customWidth="1"/>
    <col min="778" max="778" width="10.7109375" style="271" bestFit="1" customWidth="1"/>
    <col min="779" max="780" width="10.7109375" style="271" customWidth="1"/>
    <col min="781" max="781" width="10.7109375" style="271" bestFit="1" customWidth="1"/>
    <col min="782" max="1024" width="9.140625" style="271"/>
    <col min="1025" max="1025" width="89.85546875" style="271" bestFit="1" customWidth="1"/>
    <col min="1026" max="1032" width="10.7109375" style="271" bestFit="1" customWidth="1"/>
    <col min="1033" max="1033" width="10.7109375" style="271" customWidth="1"/>
    <col min="1034" max="1034" width="10.7109375" style="271" bestFit="1" customWidth="1"/>
    <col min="1035" max="1036" width="10.7109375" style="271" customWidth="1"/>
    <col min="1037" max="1037" width="10.7109375" style="271" bestFit="1" customWidth="1"/>
    <col min="1038" max="1280" width="9.140625" style="271"/>
    <col min="1281" max="1281" width="89.85546875" style="271" bestFit="1" customWidth="1"/>
    <col min="1282" max="1288" width="10.7109375" style="271" bestFit="1" customWidth="1"/>
    <col min="1289" max="1289" width="10.7109375" style="271" customWidth="1"/>
    <col min="1290" max="1290" width="10.7109375" style="271" bestFit="1" customWidth="1"/>
    <col min="1291" max="1292" width="10.7109375" style="271" customWidth="1"/>
    <col min="1293" max="1293" width="10.7109375" style="271" bestFit="1" customWidth="1"/>
    <col min="1294" max="1536" width="9.140625" style="271"/>
    <col min="1537" max="1537" width="89.85546875" style="271" bestFit="1" customWidth="1"/>
    <col min="1538" max="1544" width="10.7109375" style="271" bestFit="1" customWidth="1"/>
    <col min="1545" max="1545" width="10.7109375" style="271" customWidth="1"/>
    <col min="1546" max="1546" width="10.7109375" style="271" bestFit="1" customWidth="1"/>
    <col min="1547" max="1548" width="10.7109375" style="271" customWidth="1"/>
    <col min="1549" max="1549" width="10.7109375" style="271" bestFit="1" customWidth="1"/>
    <col min="1550" max="1792" width="9.140625" style="271"/>
    <col min="1793" max="1793" width="89.85546875" style="271" bestFit="1" customWidth="1"/>
    <col min="1794" max="1800" width="10.7109375" style="271" bestFit="1" customWidth="1"/>
    <col min="1801" max="1801" width="10.7109375" style="271" customWidth="1"/>
    <col min="1802" max="1802" width="10.7109375" style="271" bestFit="1" customWidth="1"/>
    <col min="1803" max="1804" width="10.7109375" style="271" customWidth="1"/>
    <col min="1805" max="1805" width="10.7109375" style="271" bestFit="1" customWidth="1"/>
    <col min="1806" max="2048" width="9.140625" style="271"/>
    <col min="2049" max="2049" width="89.85546875" style="271" bestFit="1" customWidth="1"/>
    <col min="2050" max="2056" width="10.7109375" style="271" bestFit="1" customWidth="1"/>
    <col min="2057" max="2057" width="10.7109375" style="271" customWidth="1"/>
    <col min="2058" max="2058" width="10.7109375" style="271" bestFit="1" customWidth="1"/>
    <col min="2059" max="2060" width="10.7109375" style="271" customWidth="1"/>
    <col min="2061" max="2061" width="10.7109375" style="271" bestFit="1" customWidth="1"/>
    <col min="2062" max="2304" width="9.140625" style="271"/>
    <col min="2305" max="2305" width="89.85546875" style="271" bestFit="1" customWidth="1"/>
    <col min="2306" max="2312" width="10.7109375" style="271" bestFit="1" customWidth="1"/>
    <col min="2313" max="2313" width="10.7109375" style="271" customWidth="1"/>
    <col min="2314" max="2314" width="10.7109375" style="271" bestFit="1" customWidth="1"/>
    <col min="2315" max="2316" width="10.7109375" style="271" customWidth="1"/>
    <col min="2317" max="2317" width="10.7109375" style="271" bestFit="1" customWidth="1"/>
    <col min="2318" max="2560" width="9.140625" style="271"/>
    <col min="2561" max="2561" width="89.85546875" style="271" bestFit="1" customWidth="1"/>
    <col min="2562" max="2568" width="10.7109375" style="271" bestFit="1" customWidth="1"/>
    <col min="2569" max="2569" width="10.7109375" style="271" customWidth="1"/>
    <col min="2570" max="2570" width="10.7109375" style="271" bestFit="1" customWidth="1"/>
    <col min="2571" max="2572" width="10.7109375" style="271" customWidth="1"/>
    <col min="2573" max="2573" width="10.7109375" style="271" bestFit="1" customWidth="1"/>
    <col min="2574" max="2816" width="9.140625" style="271"/>
    <col min="2817" max="2817" width="89.85546875" style="271" bestFit="1" customWidth="1"/>
    <col min="2818" max="2824" width="10.7109375" style="271" bestFit="1" customWidth="1"/>
    <col min="2825" max="2825" width="10.7109375" style="271" customWidth="1"/>
    <col min="2826" max="2826" width="10.7109375" style="271" bestFit="1" customWidth="1"/>
    <col min="2827" max="2828" width="10.7109375" style="271" customWidth="1"/>
    <col min="2829" max="2829" width="10.7109375" style="271" bestFit="1" customWidth="1"/>
    <col min="2830" max="3072" width="9.140625" style="271"/>
    <col min="3073" max="3073" width="89.85546875" style="271" bestFit="1" customWidth="1"/>
    <col min="3074" max="3080" width="10.7109375" style="271" bestFit="1" customWidth="1"/>
    <col min="3081" max="3081" width="10.7109375" style="271" customWidth="1"/>
    <col min="3082" max="3082" width="10.7109375" style="271" bestFit="1" customWidth="1"/>
    <col min="3083" max="3084" width="10.7109375" style="271" customWidth="1"/>
    <col min="3085" max="3085" width="10.7109375" style="271" bestFit="1" customWidth="1"/>
    <col min="3086" max="3328" width="9.140625" style="271"/>
    <col min="3329" max="3329" width="89.85546875" style="271" bestFit="1" customWidth="1"/>
    <col min="3330" max="3336" width="10.7109375" style="271" bestFit="1" customWidth="1"/>
    <col min="3337" max="3337" width="10.7109375" style="271" customWidth="1"/>
    <col min="3338" max="3338" width="10.7109375" style="271" bestFit="1" customWidth="1"/>
    <col min="3339" max="3340" width="10.7109375" style="271" customWidth="1"/>
    <col min="3341" max="3341" width="10.7109375" style="271" bestFit="1" customWidth="1"/>
    <col min="3342" max="3584" width="9.140625" style="271"/>
    <col min="3585" max="3585" width="89.85546875" style="271" bestFit="1" customWidth="1"/>
    <col min="3586" max="3592" width="10.7109375" style="271" bestFit="1" customWidth="1"/>
    <col min="3593" max="3593" width="10.7109375" style="271" customWidth="1"/>
    <col min="3594" max="3594" width="10.7109375" style="271" bestFit="1" customWidth="1"/>
    <col min="3595" max="3596" width="10.7109375" style="271" customWidth="1"/>
    <col min="3597" max="3597" width="10.7109375" style="271" bestFit="1" customWidth="1"/>
    <col min="3598" max="3840" width="9.140625" style="271"/>
    <col min="3841" max="3841" width="89.85546875" style="271" bestFit="1" customWidth="1"/>
    <col min="3842" max="3848" width="10.7109375" style="271" bestFit="1" customWidth="1"/>
    <col min="3849" max="3849" width="10.7109375" style="271" customWidth="1"/>
    <col min="3850" max="3850" width="10.7109375" style="271" bestFit="1" customWidth="1"/>
    <col min="3851" max="3852" width="10.7109375" style="271" customWidth="1"/>
    <col min="3853" max="3853" width="10.7109375" style="271" bestFit="1" customWidth="1"/>
    <col min="3854" max="4096" width="9.140625" style="271"/>
    <col min="4097" max="4097" width="89.85546875" style="271" bestFit="1" customWidth="1"/>
    <col min="4098" max="4104" width="10.7109375" style="271" bestFit="1" customWidth="1"/>
    <col min="4105" max="4105" width="10.7109375" style="271" customWidth="1"/>
    <col min="4106" max="4106" width="10.7109375" style="271" bestFit="1" customWidth="1"/>
    <col min="4107" max="4108" width="10.7109375" style="271" customWidth="1"/>
    <col min="4109" max="4109" width="10.7109375" style="271" bestFit="1" customWidth="1"/>
    <col min="4110" max="4352" width="9.140625" style="271"/>
    <col min="4353" max="4353" width="89.85546875" style="271" bestFit="1" customWidth="1"/>
    <col min="4354" max="4360" width="10.7109375" style="271" bestFit="1" customWidth="1"/>
    <col min="4361" max="4361" width="10.7109375" style="271" customWidth="1"/>
    <col min="4362" max="4362" width="10.7109375" style="271" bestFit="1" customWidth="1"/>
    <col min="4363" max="4364" width="10.7109375" style="271" customWidth="1"/>
    <col min="4365" max="4365" width="10.7109375" style="271" bestFit="1" customWidth="1"/>
    <col min="4366" max="4608" width="9.140625" style="271"/>
    <col min="4609" max="4609" width="89.85546875" style="271" bestFit="1" customWidth="1"/>
    <col min="4610" max="4616" width="10.7109375" style="271" bestFit="1" customWidth="1"/>
    <col min="4617" max="4617" width="10.7109375" style="271" customWidth="1"/>
    <col min="4618" max="4618" width="10.7109375" style="271" bestFit="1" customWidth="1"/>
    <col min="4619" max="4620" width="10.7109375" style="271" customWidth="1"/>
    <col min="4621" max="4621" width="10.7109375" style="271" bestFit="1" customWidth="1"/>
    <col min="4622" max="4864" width="9.140625" style="271"/>
    <col min="4865" max="4865" width="89.85546875" style="271" bestFit="1" customWidth="1"/>
    <col min="4866" max="4872" width="10.7109375" style="271" bestFit="1" customWidth="1"/>
    <col min="4873" max="4873" width="10.7109375" style="271" customWidth="1"/>
    <col min="4874" max="4874" width="10.7109375" style="271" bestFit="1" customWidth="1"/>
    <col min="4875" max="4876" width="10.7109375" style="271" customWidth="1"/>
    <col min="4877" max="4877" width="10.7109375" style="271" bestFit="1" customWidth="1"/>
    <col min="4878" max="5120" width="9.140625" style="271"/>
    <col min="5121" max="5121" width="89.85546875" style="271" bestFit="1" customWidth="1"/>
    <col min="5122" max="5128" width="10.7109375" style="271" bestFit="1" customWidth="1"/>
    <col min="5129" max="5129" width="10.7109375" style="271" customWidth="1"/>
    <col min="5130" max="5130" width="10.7109375" style="271" bestFit="1" customWidth="1"/>
    <col min="5131" max="5132" width="10.7109375" style="271" customWidth="1"/>
    <col min="5133" max="5133" width="10.7109375" style="271" bestFit="1" customWidth="1"/>
    <col min="5134" max="5376" width="9.140625" style="271"/>
    <col min="5377" max="5377" width="89.85546875" style="271" bestFit="1" customWidth="1"/>
    <col min="5378" max="5384" width="10.7109375" style="271" bestFit="1" customWidth="1"/>
    <col min="5385" max="5385" width="10.7109375" style="271" customWidth="1"/>
    <col min="5386" max="5386" width="10.7109375" style="271" bestFit="1" customWidth="1"/>
    <col min="5387" max="5388" width="10.7109375" style="271" customWidth="1"/>
    <col min="5389" max="5389" width="10.7109375" style="271" bestFit="1" customWidth="1"/>
    <col min="5390" max="5632" width="9.140625" style="271"/>
    <col min="5633" max="5633" width="89.85546875" style="271" bestFit="1" customWidth="1"/>
    <col min="5634" max="5640" width="10.7109375" style="271" bestFit="1" customWidth="1"/>
    <col min="5641" max="5641" width="10.7109375" style="271" customWidth="1"/>
    <col min="5642" max="5642" width="10.7109375" style="271" bestFit="1" customWidth="1"/>
    <col min="5643" max="5644" width="10.7109375" style="271" customWidth="1"/>
    <col min="5645" max="5645" width="10.7109375" style="271" bestFit="1" customWidth="1"/>
    <col min="5646" max="5888" width="9.140625" style="271"/>
    <col min="5889" max="5889" width="89.85546875" style="271" bestFit="1" customWidth="1"/>
    <col min="5890" max="5896" width="10.7109375" style="271" bestFit="1" customWidth="1"/>
    <col min="5897" max="5897" width="10.7109375" style="271" customWidth="1"/>
    <col min="5898" max="5898" width="10.7109375" style="271" bestFit="1" customWidth="1"/>
    <col min="5899" max="5900" width="10.7109375" style="271" customWidth="1"/>
    <col min="5901" max="5901" width="10.7109375" style="271" bestFit="1" customWidth="1"/>
    <col min="5902" max="6144" width="9.140625" style="271"/>
    <col min="6145" max="6145" width="89.85546875" style="271" bestFit="1" customWidth="1"/>
    <col min="6146" max="6152" width="10.7109375" style="271" bestFit="1" customWidth="1"/>
    <col min="6153" max="6153" width="10.7109375" style="271" customWidth="1"/>
    <col min="6154" max="6154" width="10.7109375" style="271" bestFit="1" customWidth="1"/>
    <col min="6155" max="6156" width="10.7109375" style="271" customWidth="1"/>
    <col min="6157" max="6157" width="10.7109375" style="271" bestFit="1" customWidth="1"/>
    <col min="6158" max="6400" width="9.140625" style="271"/>
    <col min="6401" max="6401" width="89.85546875" style="271" bestFit="1" customWidth="1"/>
    <col min="6402" max="6408" width="10.7109375" style="271" bestFit="1" customWidth="1"/>
    <col min="6409" max="6409" width="10.7109375" style="271" customWidth="1"/>
    <col min="6410" max="6410" width="10.7109375" style="271" bestFit="1" customWidth="1"/>
    <col min="6411" max="6412" width="10.7109375" style="271" customWidth="1"/>
    <col min="6413" max="6413" width="10.7109375" style="271" bestFit="1" customWidth="1"/>
    <col min="6414" max="6656" width="9.140625" style="271"/>
    <col min="6657" max="6657" width="89.85546875" style="271" bestFit="1" customWidth="1"/>
    <col min="6658" max="6664" width="10.7109375" style="271" bestFit="1" customWidth="1"/>
    <col min="6665" max="6665" width="10.7109375" style="271" customWidth="1"/>
    <col min="6666" max="6666" width="10.7109375" style="271" bestFit="1" customWidth="1"/>
    <col min="6667" max="6668" width="10.7109375" style="271" customWidth="1"/>
    <col min="6669" max="6669" width="10.7109375" style="271" bestFit="1" customWidth="1"/>
    <col min="6670" max="6912" width="9.140625" style="271"/>
    <col min="6913" max="6913" width="89.85546875" style="271" bestFit="1" customWidth="1"/>
    <col min="6914" max="6920" width="10.7109375" style="271" bestFit="1" customWidth="1"/>
    <col min="6921" max="6921" width="10.7109375" style="271" customWidth="1"/>
    <col min="6922" max="6922" width="10.7109375" style="271" bestFit="1" customWidth="1"/>
    <col min="6923" max="6924" width="10.7109375" style="271" customWidth="1"/>
    <col min="6925" max="6925" width="10.7109375" style="271" bestFit="1" customWidth="1"/>
    <col min="6926" max="7168" width="9.140625" style="271"/>
    <col min="7169" max="7169" width="89.85546875" style="271" bestFit="1" customWidth="1"/>
    <col min="7170" max="7176" width="10.7109375" style="271" bestFit="1" customWidth="1"/>
    <col min="7177" max="7177" width="10.7109375" style="271" customWidth="1"/>
    <col min="7178" max="7178" width="10.7109375" style="271" bestFit="1" customWidth="1"/>
    <col min="7179" max="7180" width="10.7109375" style="271" customWidth="1"/>
    <col min="7181" max="7181" width="10.7109375" style="271" bestFit="1" customWidth="1"/>
    <col min="7182" max="7424" width="9.140625" style="271"/>
    <col min="7425" max="7425" width="89.85546875" style="271" bestFit="1" customWidth="1"/>
    <col min="7426" max="7432" width="10.7109375" style="271" bestFit="1" customWidth="1"/>
    <col min="7433" max="7433" width="10.7109375" style="271" customWidth="1"/>
    <col min="7434" max="7434" width="10.7109375" style="271" bestFit="1" customWidth="1"/>
    <col min="7435" max="7436" width="10.7109375" style="271" customWidth="1"/>
    <col min="7437" max="7437" width="10.7109375" style="271" bestFit="1" customWidth="1"/>
    <col min="7438" max="7680" width="9.140625" style="271"/>
    <col min="7681" max="7681" width="89.85546875" style="271" bestFit="1" customWidth="1"/>
    <col min="7682" max="7688" width="10.7109375" style="271" bestFit="1" customWidth="1"/>
    <col min="7689" max="7689" width="10.7109375" style="271" customWidth="1"/>
    <col min="7690" max="7690" width="10.7109375" style="271" bestFit="1" customWidth="1"/>
    <col min="7691" max="7692" width="10.7109375" style="271" customWidth="1"/>
    <col min="7693" max="7693" width="10.7109375" style="271" bestFit="1" customWidth="1"/>
    <col min="7694" max="7936" width="9.140625" style="271"/>
    <col min="7937" max="7937" width="89.85546875" style="271" bestFit="1" customWidth="1"/>
    <col min="7938" max="7944" width="10.7109375" style="271" bestFit="1" customWidth="1"/>
    <col min="7945" max="7945" width="10.7109375" style="271" customWidth="1"/>
    <col min="7946" max="7946" width="10.7109375" style="271" bestFit="1" customWidth="1"/>
    <col min="7947" max="7948" width="10.7109375" style="271" customWidth="1"/>
    <col min="7949" max="7949" width="10.7109375" style="271" bestFit="1" customWidth="1"/>
    <col min="7950" max="8192" width="9.140625" style="271"/>
    <col min="8193" max="8193" width="89.85546875" style="271" bestFit="1" customWidth="1"/>
    <col min="8194" max="8200" width="10.7109375" style="271" bestFit="1" customWidth="1"/>
    <col min="8201" max="8201" width="10.7109375" style="271" customWidth="1"/>
    <col min="8202" max="8202" width="10.7109375" style="271" bestFit="1" customWidth="1"/>
    <col min="8203" max="8204" width="10.7109375" style="271" customWidth="1"/>
    <col min="8205" max="8205" width="10.7109375" style="271" bestFit="1" customWidth="1"/>
    <col min="8206" max="8448" width="9.140625" style="271"/>
    <col min="8449" max="8449" width="89.85546875" style="271" bestFit="1" customWidth="1"/>
    <col min="8450" max="8456" width="10.7109375" style="271" bestFit="1" customWidth="1"/>
    <col min="8457" max="8457" width="10.7109375" style="271" customWidth="1"/>
    <col min="8458" max="8458" width="10.7109375" style="271" bestFit="1" customWidth="1"/>
    <col min="8459" max="8460" width="10.7109375" style="271" customWidth="1"/>
    <col min="8461" max="8461" width="10.7109375" style="271" bestFit="1" customWidth="1"/>
    <col min="8462" max="8704" width="9.140625" style="271"/>
    <col min="8705" max="8705" width="89.85546875" style="271" bestFit="1" customWidth="1"/>
    <col min="8706" max="8712" width="10.7109375" style="271" bestFit="1" customWidth="1"/>
    <col min="8713" max="8713" width="10.7109375" style="271" customWidth="1"/>
    <col min="8714" max="8714" width="10.7109375" style="271" bestFit="1" customWidth="1"/>
    <col min="8715" max="8716" width="10.7109375" style="271" customWidth="1"/>
    <col min="8717" max="8717" width="10.7109375" style="271" bestFit="1" customWidth="1"/>
    <col min="8718" max="8960" width="9.140625" style="271"/>
    <col min="8961" max="8961" width="89.85546875" style="271" bestFit="1" customWidth="1"/>
    <col min="8962" max="8968" width="10.7109375" style="271" bestFit="1" customWidth="1"/>
    <col min="8969" max="8969" width="10.7109375" style="271" customWidth="1"/>
    <col min="8970" max="8970" width="10.7109375" style="271" bestFit="1" customWidth="1"/>
    <col min="8971" max="8972" width="10.7109375" style="271" customWidth="1"/>
    <col min="8973" max="8973" width="10.7109375" style="271" bestFit="1" customWidth="1"/>
    <col min="8974" max="9216" width="9.140625" style="271"/>
    <col min="9217" max="9217" width="89.85546875" style="271" bestFit="1" customWidth="1"/>
    <col min="9218" max="9224" width="10.7109375" style="271" bestFit="1" customWidth="1"/>
    <col min="9225" max="9225" width="10.7109375" style="271" customWidth="1"/>
    <col min="9226" max="9226" width="10.7109375" style="271" bestFit="1" customWidth="1"/>
    <col min="9227" max="9228" width="10.7109375" style="271" customWidth="1"/>
    <col min="9229" max="9229" width="10.7109375" style="271" bestFit="1" customWidth="1"/>
    <col min="9230" max="9472" width="9.140625" style="271"/>
    <col min="9473" max="9473" width="89.85546875" style="271" bestFit="1" customWidth="1"/>
    <col min="9474" max="9480" width="10.7109375" style="271" bestFit="1" customWidth="1"/>
    <col min="9481" max="9481" width="10.7109375" style="271" customWidth="1"/>
    <col min="9482" max="9482" width="10.7109375" style="271" bestFit="1" customWidth="1"/>
    <col min="9483" max="9484" width="10.7109375" style="271" customWidth="1"/>
    <col min="9485" max="9485" width="10.7109375" style="271" bestFit="1" customWidth="1"/>
    <col min="9486" max="9728" width="9.140625" style="271"/>
    <col min="9729" max="9729" width="89.85546875" style="271" bestFit="1" customWidth="1"/>
    <col min="9730" max="9736" width="10.7109375" style="271" bestFit="1" customWidth="1"/>
    <col min="9737" max="9737" width="10.7109375" style="271" customWidth="1"/>
    <col min="9738" max="9738" width="10.7109375" style="271" bestFit="1" customWidth="1"/>
    <col min="9739" max="9740" width="10.7109375" style="271" customWidth="1"/>
    <col min="9741" max="9741" width="10.7109375" style="271" bestFit="1" customWidth="1"/>
    <col min="9742" max="9984" width="9.140625" style="271"/>
    <col min="9985" max="9985" width="89.85546875" style="271" bestFit="1" customWidth="1"/>
    <col min="9986" max="9992" width="10.7109375" style="271" bestFit="1" customWidth="1"/>
    <col min="9993" max="9993" width="10.7109375" style="271" customWidth="1"/>
    <col min="9994" max="9994" width="10.7109375" style="271" bestFit="1" customWidth="1"/>
    <col min="9995" max="9996" width="10.7109375" style="271" customWidth="1"/>
    <col min="9997" max="9997" width="10.7109375" style="271" bestFit="1" customWidth="1"/>
    <col min="9998" max="10240" width="9.140625" style="271"/>
    <col min="10241" max="10241" width="89.85546875" style="271" bestFit="1" customWidth="1"/>
    <col min="10242" max="10248" width="10.7109375" style="271" bestFit="1" customWidth="1"/>
    <col min="10249" max="10249" width="10.7109375" style="271" customWidth="1"/>
    <col min="10250" max="10250" width="10.7109375" style="271" bestFit="1" customWidth="1"/>
    <col min="10251" max="10252" width="10.7109375" style="271" customWidth="1"/>
    <col min="10253" max="10253" width="10.7109375" style="271" bestFit="1" customWidth="1"/>
    <col min="10254" max="10496" width="9.140625" style="271"/>
    <col min="10497" max="10497" width="89.85546875" style="271" bestFit="1" customWidth="1"/>
    <col min="10498" max="10504" width="10.7109375" style="271" bestFit="1" customWidth="1"/>
    <col min="10505" max="10505" width="10.7109375" style="271" customWidth="1"/>
    <col min="10506" max="10506" width="10.7109375" style="271" bestFit="1" customWidth="1"/>
    <col min="10507" max="10508" width="10.7109375" style="271" customWidth="1"/>
    <col min="10509" max="10509" width="10.7109375" style="271" bestFit="1" customWidth="1"/>
    <col min="10510" max="10752" width="9.140625" style="271"/>
    <col min="10753" max="10753" width="89.85546875" style="271" bestFit="1" customWidth="1"/>
    <col min="10754" max="10760" width="10.7109375" style="271" bestFit="1" customWidth="1"/>
    <col min="10761" max="10761" width="10.7109375" style="271" customWidth="1"/>
    <col min="10762" max="10762" width="10.7109375" style="271" bestFit="1" customWidth="1"/>
    <col min="10763" max="10764" width="10.7109375" style="271" customWidth="1"/>
    <col min="10765" max="10765" width="10.7109375" style="271" bestFit="1" customWidth="1"/>
    <col min="10766" max="11008" width="9.140625" style="271"/>
    <col min="11009" max="11009" width="89.85546875" style="271" bestFit="1" customWidth="1"/>
    <col min="11010" max="11016" width="10.7109375" style="271" bestFit="1" customWidth="1"/>
    <col min="11017" max="11017" width="10.7109375" style="271" customWidth="1"/>
    <col min="11018" max="11018" width="10.7109375" style="271" bestFit="1" customWidth="1"/>
    <col min="11019" max="11020" width="10.7109375" style="271" customWidth="1"/>
    <col min="11021" max="11021" width="10.7109375" style="271" bestFit="1" customWidth="1"/>
    <col min="11022" max="11264" width="9.140625" style="271"/>
    <col min="11265" max="11265" width="89.85546875" style="271" bestFit="1" customWidth="1"/>
    <col min="11266" max="11272" width="10.7109375" style="271" bestFit="1" customWidth="1"/>
    <col min="11273" max="11273" width="10.7109375" style="271" customWidth="1"/>
    <col min="11274" max="11274" width="10.7109375" style="271" bestFit="1" customWidth="1"/>
    <col min="11275" max="11276" width="10.7109375" style="271" customWidth="1"/>
    <col min="11277" max="11277" width="10.7109375" style="271" bestFit="1" customWidth="1"/>
    <col min="11278" max="11520" width="9.140625" style="271"/>
    <col min="11521" max="11521" width="89.85546875" style="271" bestFit="1" customWidth="1"/>
    <col min="11522" max="11528" width="10.7109375" style="271" bestFit="1" customWidth="1"/>
    <col min="11529" max="11529" width="10.7109375" style="271" customWidth="1"/>
    <col min="11530" max="11530" width="10.7109375" style="271" bestFit="1" customWidth="1"/>
    <col min="11531" max="11532" width="10.7109375" style="271" customWidth="1"/>
    <col min="11533" max="11533" width="10.7109375" style="271" bestFit="1" customWidth="1"/>
    <col min="11534" max="11776" width="9.140625" style="271"/>
    <col min="11777" max="11777" width="89.85546875" style="271" bestFit="1" customWidth="1"/>
    <col min="11778" max="11784" width="10.7109375" style="271" bestFit="1" customWidth="1"/>
    <col min="11785" max="11785" width="10.7109375" style="271" customWidth="1"/>
    <col min="11786" max="11786" width="10.7109375" style="271" bestFit="1" customWidth="1"/>
    <col min="11787" max="11788" width="10.7109375" style="271" customWidth="1"/>
    <col min="11789" max="11789" width="10.7109375" style="271" bestFit="1" customWidth="1"/>
    <col min="11790" max="12032" width="9.140625" style="271"/>
    <col min="12033" max="12033" width="89.85546875" style="271" bestFit="1" customWidth="1"/>
    <col min="12034" max="12040" width="10.7109375" style="271" bestFit="1" customWidth="1"/>
    <col min="12041" max="12041" width="10.7109375" style="271" customWidth="1"/>
    <col min="12042" max="12042" width="10.7109375" style="271" bestFit="1" customWidth="1"/>
    <col min="12043" max="12044" width="10.7109375" style="271" customWidth="1"/>
    <col min="12045" max="12045" width="10.7109375" style="271" bestFit="1" customWidth="1"/>
    <col min="12046" max="12288" width="9.140625" style="271"/>
    <col min="12289" max="12289" width="89.85546875" style="271" bestFit="1" customWidth="1"/>
    <col min="12290" max="12296" width="10.7109375" style="271" bestFit="1" customWidth="1"/>
    <col min="12297" max="12297" width="10.7109375" style="271" customWidth="1"/>
    <col min="12298" max="12298" width="10.7109375" style="271" bestFit="1" customWidth="1"/>
    <col min="12299" max="12300" width="10.7109375" style="271" customWidth="1"/>
    <col min="12301" max="12301" width="10.7109375" style="271" bestFit="1" customWidth="1"/>
    <col min="12302" max="12544" width="9.140625" style="271"/>
    <col min="12545" max="12545" width="89.85546875" style="271" bestFit="1" customWidth="1"/>
    <col min="12546" max="12552" width="10.7109375" style="271" bestFit="1" customWidth="1"/>
    <col min="12553" max="12553" width="10.7109375" style="271" customWidth="1"/>
    <col min="12554" max="12554" width="10.7109375" style="271" bestFit="1" customWidth="1"/>
    <col min="12555" max="12556" width="10.7109375" style="271" customWidth="1"/>
    <col min="12557" max="12557" width="10.7109375" style="271" bestFit="1" customWidth="1"/>
    <col min="12558" max="12800" width="9.140625" style="271"/>
    <col min="12801" max="12801" width="89.85546875" style="271" bestFit="1" customWidth="1"/>
    <col min="12802" max="12808" width="10.7109375" style="271" bestFit="1" customWidth="1"/>
    <col min="12809" max="12809" width="10.7109375" style="271" customWidth="1"/>
    <col min="12810" max="12810" width="10.7109375" style="271" bestFit="1" customWidth="1"/>
    <col min="12811" max="12812" width="10.7109375" style="271" customWidth="1"/>
    <col min="12813" max="12813" width="10.7109375" style="271" bestFit="1" customWidth="1"/>
    <col min="12814" max="13056" width="9.140625" style="271"/>
    <col min="13057" max="13057" width="89.85546875" style="271" bestFit="1" customWidth="1"/>
    <col min="13058" max="13064" width="10.7109375" style="271" bestFit="1" customWidth="1"/>
    <col min="13065" max="13065" width="10.7109375" style="271" customWidth="1"/>
    <col min="13066" max="13066" width="10.7109375" style="271" bestFit="1" customWidth="1"/>
    <col min="13067" max="13068" width="10.7109375" style="271" customWidth="1"/>
    <col min="13069" max="13069" width="10.7109375" style="271" bestFit="1" customWidth="1"/>
    <col min="13070" max="13312" width="9.140625" style="271"/>
    <col min="13313" max="13313" width="89.85546875" style="271" bestFit="1" customWidth="1"/>
    <col min="13314" max="13320" width="10.7109375" style="271" bestFit="1" customWidth="1"/>
    <col min="13321" max="13321" width="10.7109375" style="271" customWidth="1"/>
    <col min="13322" max="13322" width="10.7109375" style="271" bestFit="1" customWidth="1"/>
    <col min="13323" max="13324" width="10.7109375" style="271" customWidth="1"/>
    <col min="13325" max="13325" width="10.7109375" style="271" bestFit="1" customWidth="1"/>
    <col min="13326" max="13568" width="9.140625" style="271"/>
    <col min="13569" max="13569" width="89.85546875" style="271" bestFit="1" customWidth="1"/>
    <col min="13570" max="13576" width="10.7109375" style="271" bestFit="1" customWidth="1"/>
    <col min="13577" max="13577" width="10.7109375" style="271" customWidth="1"/>
    <col min="13578" max="13578" width="10.7109375" style="271" bestFit="1" customWidth="1"/>
    <col min="13579" max="13580" width="10.7109375" style="271" customWidth="1"/>
    <col min="13581" max="13581" width="10.7109375" style="271" bestFit="1" customWidth="1"/>
    <col min="13582" max="13824" width="9.140625" style="271"/>
    <col min="13825" max="13825" width="89.85546875" style="271" bestFit="1" customWidth="1"/>
    <col min="13826" max="13832" width="10.7109375" style="271" bestFit="1" customWidth="1"/>
    <col min="13833" max="13833" width="10.7109375" style="271" customWidth="1"/>
    <col min="13834" max="13834" width="10.7109375" style="271" bestFit="1" customWidth="1"/>
    <col min="13835" max="13836" width="10.7109375" style="271" customWidth="1"/>
    <col min="13837" max="13837" width="10.7109375" style="271" bestFit="1" customWidth="1"/>
    <col min="13838" max="14080" width="9.140625" style="271"/>
    <col min="14081" max="14081" width="89.85546875" style="271" bestFit="1" customWidth="1"/>
    <col min="14082" max="14088" width="10.7109375" style="271" bestFit="1" customWidth="1"/>
    <col min="14089" max="14089" width="10.7109375" style="271" customWidth="1"/>
    <col min="14090" max="14090" width="10.7109375" style="271" bestFit="1" customWidth="1"/>
    <col min="14091" max="14092" width="10.7109375" style="271" customWidth="1"/>
    <col min="14093" max="14093" width="10.7109375" style="271" bestFit="1" customWidth="1"/>
    <col min="14094" max="14336" width="9.140625" style="271"/>
    <col min="14337" max="14337" width="89.85546875" style="271" bestFit="1" customWidth="1"/>
    <col min="14338" max="14344" width="10.7109375" style="271" bestFit="1" customWidth="1"/>
    <col min="14345" max="14345" width="10.7109375" style="271" customWidth="1"/>
    <col min="14346" max="14346" width="10.7109375" style="271" bestFit="1" customWidth="1"/>
    <col min="14347" max="14348" width="10.7109375" style="271" customWidth="1"/>
    <col min="14349" max="14349" width="10.7109375" style="271" bestFit="1" customWidth="1"/>
    <col min="14350" max="14592" width="9.140625" style="271"/>
    <col min="14593" max="14593" width="89.85546875" style="271" bestFit="1" customWidth="1"/>
    <col min="14594" max="14600" width="10.7109375" style="271" bestFit="1" customWidth="1"/>
    <col min="14601" max="14601" width="10.7109375" style="271" customWidth="1"/>
    <col min="14602" max="14602" width="10.7109375" style="271" bestFit="1" customWidth="1"/>
    <col min="14603" max="14604" width="10.7109375" style="271" customWidth="1"/>
    <col min="14605" max="14605" width="10.7109375" style="271" bestFit="1" customWidth="1"/>
    <col min="14606" max="14848" width="9.140625" style="271"/>
    <col min="14849" max="14849" width="89.85546875" style="271" bestFit="1" customWidth="1"/>
    <col min="14850" max="14856" width="10.7109375" style="271" bestFit="1" customWidth="1"/>
    <col min="14857" max="14857" width="10.7109375" style="271" customWidth="1"/>
    <col min="14858" max="14858" width="10.7109375" style="271" bestFit="1" customWidth="1"/>
    <col min="14859" max="14860" width="10.7109375" style="271" customWidth="1"/>
    <col min="14861" max="14861" width="10.7109375" style="271" bestFit="1" customWidth="1"/>
    <col min="14862" max="15104" width="9.140625" style="271"/>
    <col min="15105" max="15105" width="89.85546875" style="271" bestFit="1" customWidth="1"/>
    <col min="15106" max="15112" width="10.7109375" style="271" bestFit="1" customWidth="1"/>
    <col min="15113" max="15113" width="10.7109375" style="271" customWidth="1"/>
    <col min="15114" max="15114" width="10.7109375" style="271" bestFit="1" customWidth="1"/>
    <col min="15115" max="15116" width="10.7109375" style="271" customWidth="1"/>
    <col min="15117" max="15117" width="10.7109375" style="271" bestFit="1" customWidth="1"/>
    <col min="15118" max="15360" width="9.140625" style="271"/>
    <col min="15361" max="15361" width="89.85546875" style="271" bestFit="1" customWidth="1"/>
    <col min="15362" max="15368" width="10.7109375" style="271" bestFit="1" customWidth="1"/>
    <col min="15369" max="15369" width="10.7109375" style="271" customWidth="1"/>
    <col min="15370" max="15370" width="10.7109375" style="271" bestFit="1" customWidth="1"/>
    <col min="15371" max="15372" width="10.7109375" style="271" customWidth="1"/>
    <col min="15373" max="15373" width="10.7109375" style="271" bestFit="1" customWidth="1"/>
    <col min="15374" max="15616" width="9.140625" style="271"/>
    <col min="15617" max="15617" width="89.85546875" style="271" bestFit="1" customWidth="1"/>
    <col min="15618" max="15624" width="10.7109375" style="271" bestFit="1" customWidth="1"/>
    <col min="15625" max="15625" width="10.7109375" style="271" customWidth="1"/>
    <col min="15626" max="15626" width="10.7109375" style="271" bestFit="1" customWidth="1"/>
    <col min="15627" max="15628" width="10.7109375" style="271" customWidth="1"/>
    <col min="15629" max="15629" width="10.7109375" style="271" bestFit="1" customWidth="1"/>
    <col min="15630" max="15872" width="9.140625" style="271"/>
    <col min="15873" max="15873" width="89.85546875" style="271" bestFit="1" customWidth="1"/>
    <col min="15874" max="15880" width="10.7109375" style="271" bestFit="1" customWidth="1"/>
    <col min="15881" max="15881" width="10.7109375" style="271" customWidth="1"/>
    <col min="15882" max="15882" width="10.7109375" style="271" bestFit="1" customWidth="1"/>
    <col min="15883" max="15884" width="10.7109375" style="271" customWidth="1"/>
    <col min="15885" max="15885" width="10.7109375" style="271" bestFit="1" customWidth="1"/>
    <col min="15886" max="16128" width="9.140625" style="271"/>
    <col min="16129" max="16129" width="89.85546875" style="271" bestFit="1" customWidth="1"/>
    <col min="16130" max="16136" width="10.7109375" style="271" bestFit="1" customWidth="1"/>
    <col min="16137" max="16137" width="10.7109375" style="271" customWidth="1"/>
    <col min="16138" max="16138" width="10.7109375" style="271" bestFit="1" customWidth="1"/>
    <col min="16139" max="16140" width="10.7109375" style="271" customWidth="1"/>
    <col min="16141" max="16141" width="10.7109375" style="271" bestFit="1" customWidth="1"/>
    <col min="16142" max="16384" width="9.140625" style="271"/>
  </cols>
  <sheetData>
    <row r="1" spans="1:14" ht="30" customHeight="1">
      <c r="A1" s="910" t="s">
        <v>333</v>
      </c>
      <c r="B1" s="910"/>
      <c r="C1" s="910"/>
      <c r="D1" s="910"/>
      <c r="E1" s="910"/>
      <c r="F1" s="910"/>
      <c r="G1" s="910"/>
      <c r="H1" s="910"/>
      <c r="I1" s="910"/>
      <c r="J1" s="910"/>
      <c r="K1" s="910"/>
      <c r="L1" s="910"/>
      <c r="M1" s="910"/>
      <c r="N1" s="429" t="s">
        <v>1442</v>
      </c>
    </row>
    <row r="2" spans="1:14" ht="15" customHeight="1">
      <c r="A2" s="911" t="s">
        <v>560</v>
      </c>
      <c r="B2" s="911"/>
      <c r="C2" s="911"/>
      <c r="D2" s="911"/>
      <c r="E2" s="911"/>
      <c r="F2" s="911"/>
      <c r="G2" s="911"/>
      <c r="H2" s="911"/>
      <c r="I2" s="911"/>
      <c r="J2" s="911"/>
      <c r="K2" s="911"/>
      <c r="L2" s="911"/>
      <c r="M2" s="911"/>
    </row>
    <row r="3" spans="1:14" ht="15" customHeight="1">
      <c r="A3" s="911" t="s">
        <v>775</v>
      </c>
      <c r="B3" s="911"/>
      <c r="C3" s="911"/>
      <c r="D3" s="911"/>
      <c r="E3" s="911"/>
      <c r="F3" s="911"/>
      <c r="G3" s="911"/>
      <c r="H3" s="911"/>
      <c r="I3" s="911"/>
      <c r="J3" s="911"/>
      <c r="K3" s="911"/>
      <c r="L3" s="911"/>
      <c r="M3" s="911"/>
    </row>
    <row r="4" spans="1:14" ht="30" customHeight="1">
      <c r="A4" s="912" t="s">
        <v>2</v>
      </c>
      <c r="B4" s="912"/>
      <c r="C4" s="912"/>
      <c r="D4" s="912"/>
      <c r="E4" s="912"/>
      <c r="F4" s="912"/>
      <c r="G4" s="912"/>
      <c r="H4" s="912"/>
      <c r="I4" s="912"/>
      <c r="J4" s="912"/>
      <c r="K4" s="912"/>
      <c r="L4" s="912"/>
      <c r="M4" s="912"/>
    </row>
    <row r="5" spans="1:14" ht="3.75" customHeight="1" thickBot="1">
      <c r="A5" s="270"/>
      <c r="B5" s="270"/>
      <c r="C5" s="270"/>
      <c r="D5" s="270"/>
      <c r="E5" s="270"/>
      <c r="F5" s="270"/>
      <c r="G5" s="270"/>
      <c r="H5" s="270"/>
      <c r="I5" s="270"/>
      <c r="J5" s="270"/>
      <c r="K5" s="270"/>
      <c r="L5" s="270"/>
      <c r="M5" s="270"/>
    </row>
    <row r="6" spans="1:14" s="439" customFormat="1" ht="30" customHeight="1" thickTop="1" thickBot="1">
      <c r="A6" s="436"/>
      <c r="B6" s="437" t="s">
        <v>561</v>
      </c>
      <c r="C6" s="437" t="s">
        <v>562</v>
      </c>
      <c r="D6" s="437" t="s">
        <v>563</v>
      </c>
      <c r="E6" s="437" t="s">
        <v>564</v>
      </c>
      <c r="F6" s="437" t="s">
        <v>565</v>
      </c>
      <c r="G6" s="437" t="s">
        <v>566</v>
      </c>
      <c r="H6" s="437" t="s">
        <v>567</v>
      </c>
      <c r="I6" s="437" t="s">
        <v>568</v>
      </c>
      <c r="J6" s="437" t="s">
        <v>569</v>
      </c>
      <c r="K6" s="437" t="s">
        <v>1444</v>
      </c>
      <c r="L6" s="437" t="s">
        <v>570</v>
      </c>
      <c r="M6" s="437" t="s">
        <v>1445</v>
      </c>
    </row>
    <row r="7" spans="1:14" s="444" customFormat="1" ht="15" customHeight="1" thickTop="1" thickBot="1">
      <c r="A7" s="440" t="s">
        <v>571</v>
      </c>
      <c r="B7" s="441">
        <v>8421990.5261000004</v>
      </c>
      <c r="C7" s="441">
        <v>10017234.596170001</v>
      </c>
      <c r="D7" s="441">
        <v>11161700.99265</v>
      </c>
      <c r="E7" s="441">
        <v>12339902.262950001</v>
      </c>
      <c r="F7" s="441">
        <v>14206381.12785</v>
      </c>
      <c r="G7" s="441">
        <v>15302837.484719999</v>
      </c>
      <c r="H7" s="441">
        <v>17472143.46751</v>
      </c>
      <c r="I7" s="441">
        <v>19101938.411330003</v>
      </c>
      <c r="J7" s="441">
        <v>20581857.598330002</v>
      </c>
      <c r="K7" s="441">
        <v>21881575.353099998</v>
      </c>
      <c r="L7" s="441">
        <v>23409167.15027</v>
      </c>
      <c r="M7" s="441">
        <v>23686292.13907</v>
      </c>
      <c r="N7" s="493"/>
    </row>
    <row r="8" spans="1:14" s="447" customFormat="1" ht="15" customHeight="1" thickTop="1">
      <c r="A8" s="445" t="s">
        <v>9</v>
      </c>
      <c r="B8" s="446">
        <v>757696.43495000002</v>
      </c>
      <c r="C8" s="446">
        <v>929820.08851000003</v>
      </c>
      <c r="D8" s="446">
        <v>831663.59976999997</v>
      </c>
      <c r="E8" s="446">
        <v>613486.53936000005</v>
      </c>
      <c r="F8" s="446">
        <v>933331.6997</v>
      </c>
      <c r="G8" s="446">
        <v>913462.98589000001</v>
      </c>
      <c r="H8" s="446">
        <v>1033740.2143400001</v>
      </c>
      <c r="I8" s="446">
        <v>1198442.3883099998</v>
      </c>
      <c r="J8" s="446">
        <v>1176084.07549</v>
      </c>
      <c r="K8" s="446">
        <v>1810392.4273399999</v>
      </c>
      <c r="L8" s="446">
        <v>2575135.4120999998</v>
      </c>
      <c r="M8" s="446">
        <v>2397929.2294099997</v>
      </c>
      <c r="N8" s="493"/>
    </row>
    <row r="9" spans="1:14" s="447" customFormat="1" ht="15" customHeight="1">
      <c r="A9" s="445" t="s">
        <v>18</v>
      </c>
      <c r="B9" s="446">
        <v>571795.29677999998</v>
      </c>
      <c r="C9" s="446">
        <v>856994.82961000002</v>
      </c>
      <c r="D9" s="446">
        <v>998347.71811000002</v>
      </c>
      <c r="E9" s="446">
        <v>1448029.68258</v>
      </c>
      <c r="F9" s="446">
        <v>1516496.5081199999</v>
      </c>
      <c r="G9" s="446">
        <v>1674428.94484</v>
      </c>
      <c r="H9" s="446">
        <v>1942239.1558800002</v>
      </c>
      <c r="I9" s="446">
        <v>2097575.8755899998</v>
      </c>
      <c r="J9" s="446">
        <v>2242046.0164399999</v>
      </c>
      <c r="K9" s="446">
        <v>2001541.6159699999</v>
      </c>
      <c r="L9" s="446">
        <v>2585899.37512</v>
      </c>
      <c r="M9" s="446">
        <v>2956569.3698899997</v>
      </c>
      <c r="N9" s="493"/>
    </row>
    <row r="10" spans="1:14" s="447" customFormat="1" ht="15" customHeight="1">
      <c r="A10" s="445" t="s">
        <v>27</v>
      </c>
      <c r="B10" s="446">
        <v>6894974.7681400003</v>
      </c>
      <c r="C10" s="446">
        <v>7913290.5194300003</v>
      </c>
      <c r="D10" s="446">
        <v>8872118.3705800008</v>
      </c>
      <c r="E10" s="446">
        <v>9701376.9855199996</v>
      </c>
      <c r="F10" s="446">
        <v>11139924.659399999</v>
      </c>
      <c r="G10" s="446">
        <v>12034449.535459999</v>
      </c>
      <c r="H10" s="446">
        <v>13229360.682610001</v>
      </c>
      <c r="I10" s="446">
        <v>14420494.22511</v>
      </c>
      <c r="J10" s="446">
        <v>15551804.918620002</v>
      </c>
      <c r="K10" s="446">
        <v>16679863.28448</v>
      </c>
      <c r="L10" s="446">
        <v>16821286.638610002</v>
      </c>
      <c r="M10" s="446">
        <v>16911740.717209999</v>
      </c>
      <c r="N10" s="493"/>
    </row>
    <row r="11" spans="1:14" s="447" customFormat="1" ht="15" customHeight="1">
      <c r="A11" s="448" t="s">
        <v>572</v>
      </c>
      <c r="B11" s="446">
        <v>7054185.8012399999</v>
      </c>
      <c r="C11" s="446">
        <v>8036753.4593500001</v>
      </c>
      <c r="D11" s="446">
        <v>8984070.2357299998</v>
      </c>
      <c r="E11" s="446">
        <v>9810351.7194999997</v>
      </c>
      <c r="F11" s="446">
        <v>11254579.59159</v>
      </c>
      <c r="G11" s="446">
        <v>12134000.941190001</v>
      </c>
      <c r="H11" s="446">
        <v>12766281.500080001</v>
      </c>
      <c r="I11" s="446">
        <v>13729994.2795</v>
      </c>
      <c r="J11" s="446">
        <v>14931583.797370002</v>
      </c>
      <c r="K11" s="446">
        <v>16166400.97831</v>
      </c>
      <c r="L11" s="446">
        <v>16423856.006959999</v>
      </c>
      <c r="M11" s="446">
        <v>16533552.58051</v>
      </c>
      <c r="N11" s="493"/>
    </row>
    <row r="12" spans="1:14" s="447" customFormat="1" ht="15" customHeight="1">
      <c r="A12" s="448" t="s">
        <v>573</v>
      </c>
      <c r="B12" s="446">
        <v>7010749.3733199993</v>
      </c>
      <c r="C12" s="446">
        <v>7996401.1835000003</v>
      </c>
      <c r="D12" s="446">
        <v>8917543.7314400002</v>
      </c>
      <c r="E12" s="446">
        <v>9681795.0115699992</v>
      </c>
      <c r="F12" s="446">
        <v>11033601.26489</v>
      </c>
      <c r="G12" s="446">
        <v>11604551.855280001</v>
      </c>
      <c r="H12" s="446">
        <v>12252655.426760001</v>
      </c>
      <c r="I12" s="446">
        <v>10861544.681809999</v>
      </c>
      <c r="J12" s="446">
        <v>12052839.50615</v>
      </c>
      <c r="K12" s="446">
        <v>13642603.96167</v>
      </c>
      <c r="L12" s="446">
        <v>14161427.03284</v>
      </c>
      <c r="M12" s="446">
        <v>14570290.166879999</v>
      </c>
      <c r="N12" s="493"/>
    </row>
    <row r="13" spans="1:14" s="447" customFormat="1" ht="15" customHeight="1">
      <c r="A13" s="448" t="s">
        <v>574</v>
      </c>
      <c r="B13" s="446">
        <v>43436.427920000002</v>
      </c>
      <c r="C13" s="446">
        <v>40352.275849999998</v>
      </c>
      <c r="D13" s="446">
        <v>66526.504289999997</v>
      </c>
      <c r="E13" s="446">
        <v>128556.70793</v>
      </c>
      <c r="F13" s="446">
        <v>220978.32669999998</v>
      </c>
      <c r="G13" s="446">
        <v>529449.08591000002</v>
      </c>
      <c r="H13" s="446">
        <v>513626.07331999997</v>
      </c>
      <c r="I13" s="446">
        <v>2868449.5976900002</v>
      </c>
      <c r="J13" s="446">
        <v>2878744.29122</v>
      </c>
      <c r="K13" s="446">
        <v>2523797.01664</v>
      </c>
      <c r="L13" s="446">
        <v>2262428.9741199999</v>
      </c>
      <c r="M13" s="446">
        <v>1963262.4136300001</v>
      </c>
      <c r="N13" s="493"/>
    </row>
    <row r="14" spans="1:14" s="447" customFormat="1" ht="15" customHeight="1">
      <c r="A14" s="448" t="s">
        <v>575</v>
      </c>
      <c r="B14" s="446">
        <v>52108.436369999996</v>
      </c>
      <c r="C14" s="446">
        <v>68226.479900000006</v>
      </c>
      <c r="D14" s="446">
        <v>79159.584170000002</v>
      </c>
      <c r="E14" s="446">
        <v>103083.27670999999</v>
      </c>
      <c r="F14" s="446">
        <v>88041.188510000007</v>
      </c>
      <c r="G14" s="446">
        <v>80705.004180000004</v>
      </c>
      <c r="H14" s="446">
        <v>42165.20246</v>
      </c>
      <c r="I14" s="446">
        <v>70506.114269999991</v>
      </c>
      <c r="J14" s="446">
        <v>149902.204</v>
      </c>
      <c r="K14" s="446">
        <v>207994.50104</v>
      </c>
      <c r="L14" s="446">
        <v>234111.17285</v>
      </c>
      <c r="M14" s="446">
        <v>341421.34281</v>
      </c>
      <c r="N14" s="493"/>
    </row>
    <row r="15" spans="1:14" s="447" customFormat="1" ht="15" customHeight="1">
      <c r="A15" s="448" t="s">
        <v>576</v>
      </c>
      <c r="B15" s="446">
        <v>50531.472840000002</v>
      </c>
      <c r="C15" s="446">
        <v>64755.159770000006</v>
      </c>
      <c r="D15" s="446">
        <v>75378.142810000005</v>
      </c>
      <c r="E15" s="446">
        <v>94642.344140000001</v>
      </c>
      <c r="F15" s="446">
        <v>70623.91234000001</v>
      </c>
      <c r="G15" s="446">
        <v>58528.69169</v>
      </c>
      <c r="H15" s="446">
        <v>30917.120269999999</v>
      </c>
      <c r="I15" s="446">
        <v>55184.278060000004</v>
      </c>
      <c r="J15" s="446">
        <v>57939.47221</v>
      </c>
      <c r="K15" s="446">
        <v>72274.625040000014</v>
      </c>
      <c r="L15" s="446">
        <v>94214.007900000011</v>
      </c>
      <c r="M15" s="446">
        <v>138069.21632000001</v>
      </c>
      <c r="N15" s="493"/>
    </row>
    <row r="16" spans="1:14" s="447" customFormat="1" ht="15" customHeight="1">
      <c r="A16" s="448" t="s">
        <v>577</v>
      </c>
      <c r="B16" s="446">
        <v>1576.96353</v>
      </c>
      <c r="C16" s="446">
        <v>3471.3201300000001</v>
      </c>
      <c r="D16" s="446">
        <v>3781.4413599999998</v>
      </c>
      <c r="E16" s="446">
        <v>8440.9325700000009</v>
      </c>
      <c r="F16" s="446">
        <v>17417.276170000001</v>
      </c>
      <c r="G16" s="446">
        <v>22176.312489999997</v>
      </c>
      <c r="H16" s="446">
        <v>11248.082189999999</v>
      </c>
      <c r="I16" s="446">
        <v>15321.836210000001</v>
      </c>
      <c r="J16" s="446">
        <v>91962.731790000005</v>
      </c>
      <c r="K16" s="446">
        <v>135719.87599999999</v>
      </c>
      <c r="L16" s="446">
        <v>139897.16494999998</v>
      </c>
      <c r="M16" s="446">
        <v>203352.12649</v>
      </c>
      <c r="N16" s="493"/>
    </row>
    <row r="17" spans="1:14" s="447" customFormat="1" ht="15" customHeight="1">
      <c r="A17" s="448" t="s">
        <v>578</v>
      </c>
      <c r="B17" s="446">
        <v>41195.998390000001</v>
      </c>
      <c r="C17" s="446">
        <v>51457.959299999995</v>
      </c>
      <c r="D17" s="446">
        <v>76372.603010000006</v>
      </c>
      <c r="E17" s="446">
        <v>84578.812379999988</v>
      </c>
      <c r="F17" s="446">
        <v>88467.534169999999</v>
      </c>
      <c r="G17" s="446">
        <v>95268.720349999989</v>
      </c>
      <c r="H17" s="446">
        <v>96560.416519999999</v>
      </c>
      <c r="I17" s="446">
        <v>76197.574659999998</v>
      </c>
      <c r="J17" s="446">
        <v>89341.554349999991</v>
      </c>
      <c r="K17" s="446">
        <v>127568.13297000001</v>
      </c>
      <c r="L17" s="446">
        <v>166746.40463</v>
      </c>
      <c r="M17" s="446">
        <v>212373.33946000002</v>
      </c>
      <c r="N17" s="493"/>
    </row>
    <row r="18" spans="1:14" s="447" customFormat="1" ht="15" customHeight="1">
      <c r="A18" s="448" t="s">
        <v>579</v>
      </c>
      <c r="B18" s="446">
        <v>37693.672500000001</v>
      </c>
      <c r="C18" s="446">
        <v>47601.001210000002</v>
      </c>
      <c r="D18" s="446">
        <v>69208.705170000001</v>
      </c>
      <c r="E18" s="446">
        <v>75169.794569999998</v>
      </c>
      <c r="F18" s="446">
        <v>79025.748569999996</v>
      </c>
      <c r="G18" s="446">
        <v>77487.794810000007</v>
      </c>
      <c r="H18" s="446">
        <v>76705.30101000001</v>
      </c>
      <c r="I18" s="446">
        <v>60445.94556</v>
      </c>
      <c r="J18" s="446">
        <v>60597.409950000001</v>
      </c>
      <c r="K18" s="446">
        <v>62060.716759999996</v>
      </c>
      <c r="L18" s="446">
        <v>74223.014670000004</v>
      </c>
      <c r="M18" s="446">
        <v>81358.604000000007</v>
      </c>
      <c r="N18" s="493"/>
    </row>
    <row r="19" spans="1:14" s="447" customFormat="1" ht="15" customHeight="1">
      <c r="A19" s="448" t="s">
        <v>580</v>
      </c>
      <c r="B19" s="446">
        <v>3502.3258900000001</v>
      </c>
      <c r="C19" s="446">
        <v>3856.9580899999996</v>
      </c>
      <c r="D19" s="446">
        <v>7163.8978399999996</v>
      </c>
      <c r="E19" s="446">
        <v>9409.0178100000012</v>
      </c>
      <c r="F19" s="446">
        <v>9441.7855999999992</v>
      </c>
      <c r="G19" s="446">
        <v>17780.92554</v>
      </c>
      <c r="H19" s="446">
        <v>19855.115510000003</v>
      </c>
      <c r="I19" s="446">
        <v>15751.6291</v>
      </c>
      <c r="J19" s="446">
        <v>28744.144399999997</v>
      </c>
      <c r="K19" s="446">
        <v>65507.416210000003</v>
      </c>
      <c r="L19" s="446">
        <v>92523.38996</v>
      </c>
      <c r="M19" s="446">
        <v>131014.73546</v>
      </c>
      <c r="N19" s="493"/>
    </row>
    <row r="20" spans="1:14" s="447" customFormat="1" ht="15" customHeight="1">
      <c r="A20" s="448" t="s">
        <v>40</v>
      </c>
      <c r="B20" s="446">
        <v>74084.394509999998</v>
      </c>
      <c r="C20" s="446">
        <v>78877.583910000001</v>
      </c>
      <c r="D20" s="446">
        <v>87424.734400000001</v>
      </c>
      <c r="E20" s="446">
        <v>98147.747829999993</v>
      </c>
      <c r="F20" s="446">
        <v>110752.16643000001</v>
      </c>
      <c r="G20" s="446">
        <v>126988.94085</v>
      </c>
      <c r="H20" s="446">
        <v>878871.72347000008</v>
      </c>
      <c r="I20" s="446">
        <v>1098720.77308</v>
      </c>
      <c r="J20" s="446">
        <v>971898.01436000003</v>
      </c>
      <c r="K20" s="446">
        <v>869686.63266999996</v>
      </c>
      <c r="L20" s="446">
        <v>756779.48983000009</v>
      </c>
      <c r="M20" s="446">
        <v>650729.3358</v>
      </c>
      <c r="N20" s="493"/>
    </row>
    <row r="21" spans="1:14" s="447" customFormat="1" ht="15" customHeight="1">
      <c r="A21" s="448" t="s">
        <v>581</v>
      </c>
      <c r="B21" s="446">
        <v>-326599.86236999999</v>
      </c>
      <c r="C21" s="446">
        <v>-322024.96302999998</v>
      </c>
      <c r="D21" s="446">
        <v>-354908.78672999999</v>
      </c>
      <c r="E21" s="446">
        <v>-394784.57089999999</v>
      </c>
      <c r="F21" s="446">
        <v>-401915.82130000001</v>
      </c>
      <c r="G21" s="446">
        <v>-402514.07111000002</v>
      </c>
      <c r="H21" s="446">
        <v>-554518.15992000001</v>
      </c>
      <c r="I21" s="446">
        <v>-554924.51639999996</v>
      </c>
      <c r="J21" s="446">
        <v>-590920.65146000008</v>
      </c>
      <c r="K21" s="446">
        <v>-691786.96051</v>
      </c>
      <c r="L21" s="446">
        <v>-760206.43565999996</v>
      </c>
      <c r="M21" s="446">
        <v>-826335.88136999996</v>
      </c>
      <c r="N21" s="493"/>
    </row>
    <row r="22" spans="1:14" s="447" customFormat="1" ht="15" customHeight="1">
      <c r="A22" s="445" t="s">
        <v>70</v>
      </c>
      <c r="B22" s="446">
        <v>51710.077619999996</v>
      </c>
      <c r="C22" s="446">
        <v>66922.235409999994</v>
      </c>
      <c r="D22" s="446">
        <v>83408.066900000005</v>
      </c>
      <c r="E22" s="446">
        <v>97638.455180000004</v>
      </c>
      <c r="F22" s="446">
        <v>80695.668919999996</v>
      </c>
      <c r="G22" s="446">
        <v>81124.817049999998</v>
      </c>
      <c r="H22" s="446">
        <v>159259.79181999998</v>
      </c>
      <c r="I22" s="446">
        <v>143824.07271000001</v>
      </c>
      <c r="J22" s="446">
        <v>179601.76058</v>
      </c>
      <c r="K22" s="446">
        <v>148484.47649</v>
      </c>
      <c r="L22" s="446">
        <v>164736.31913999998</v>
      </c>
      <c r="M22" s="446">
        <v>144125.86008000001</v>
      </c>
      <c r="N22" s="493"/>
    </row>
    <row r="23" spans="1:14" s="447" customFormat="1" ht="15" customHeight="1">
      <c r="A23" s="445" t="s">
        <v>76</v>
      </c>
      <c r="B23" s="446">
        <v>2E-3</v>
      </c>
      <c r="C23" s="446">
        <v>0</v>
      </c>
      <c r="D23" s="446">
        <v>2176.0007799999998</v>
      </c>
      <c r="E23" s="446">
        <v>1208.91131</v>
      </c>
      <c r="F23" s="446">
        <v>57.523350000000001</v>
      </c>
      <c r="G23" s="446">
        <v>2654.2016100000001</v>
      </c>
      <c r="H23" s="446">
        <v>5226.3328000000001</v>
      </c>
      <c r="I23" s="446">
        <v>4349.2826999999997</v>
      </c>
      <c r="J23" s="446">
        <v>3804.3445000000002</v>
      </c>
      <c r="K23" s="446">
        <v>7836.8222100000003</v>
      </c>
      <c r="L23" s="446">
        <v>12711.682419999999</v>
      </c>
      <c r="M23" s="446">
        <v>11383.22962</v>
      </c>
      <c r="N23" s="493"/>
    </row>
    <row r="24" spans="1:14" s="447" customFormat="1" ht="15" customHeight="1">
      <c r="A24" s="445" t="s">
        <v>582</v>
      </c>
      <c r="B24" s="446">
        <v>28085.63912</v>
      </c>
      <c r="C24" s="446">
        <v>65271.169310000005</v>
      </c>
      <c r="D24" s="446">
        <v>135622.02109999998</v>
      </c>
      <c r="E24" s="446">
        <v>221174.48493999999</v>
      </c>
      <c r="F24" s="446">
        <v>255444.81731000001</v>
      </c>
      <c r="G24" s="446">
        <v>320647.02439999999</v>
      </c>
      <c r="H24" s="446">
        <v>828347.04660999996</v>
      </c>
      <c r="I24" s="446">
        <v>976587.60991999996</v>
      </c>
      <c r="J24" s="446">
        <v>1149221.5470499999</v>
      </c>
      <c r="K24" s="446">
        <v>950428.70363</v>
      </c>
      <c r="L24" s="446">
        <v>950429.20578999992</v>
      </c>
      <c r="M24" s="446">
        <v>950530.12461000006</v>
      </c>
      <c r="N24" s="493"/>
    </row>
    <row r="25" spans="1:14" s="447" customFormat="1" ht="15" customHeight="1">
      <c r="A25" s="445" t="s">
        <v>86</v>
      </c>
      <c r="B25" s="446">
        <v>81325.782760000002</v>
      </c>
      <c r="C25" s="446">
        <v>98156.46703</v>
      </c>
      <c r="D25" s="446">
        <v>126555.83446</v>
      </c>
      <c r="E25" s="446">
        <v>150942.36209000001</v>
      </c>
      <c r="F25" s="446">
        <v>195973.48302000001</v>
      </c>
      <c r="G25" s="446">
        <v>211899.54005000001</v>
      </c>
      <c r="H25" s="446">
        <v>206897.64771000002</v>
      </c>
      <c r="I25" s="446">
        <v>207244.77556000001</v>
      </c>
      <c r="J25" s="446">
        <v>212317.15243000002</v>
      </c>
      <c r="K25" s="446">
        <v>216080.43534999999</v>
      </c>
      <c r="L25" s="446">
        <v>224923.76913999999</v>
      </c>
      <c r="M25" s="446">
        <v>239110.85673</v>
      </c>
      <c r="N25" s="493"/>
    </row>
    <row r="26" spans="1:14" s="447" customFormat="1" ht="15" customHeight="1">
      <c r="A26" s="445" t="s">
        <v>583</v>
      </c>
      <c r="B26" s="446">
        <v>36402.524729999997</v>
      </c>
      <c r="C26" s="446">
        <v>86779.286870000011</v>
      </c>
      <c r="D26" s="446">
        <v>111809.38095000001</v>
      </c>
      <c r="E26" s="446">
        <v>106044.84196999999</v>
      </c>
      <c r="F26" s="446">
        <v>84456.768030000007</v>
      </c>
      <c r="G26" s="446">
        <v>64170.435420000002</v>
      </c>
      <c r="H26" s="446">
        <v>67072.595740000004</v>
      </c>
      <c r="I26" s="446">
        <v>53420.181429999997</v>
      </c>
      <c r="J26" s="446">
        <v>66977.783219999998</v>
      </c>
      <c r="K26" s="446">
        <v>66947.587630000009</v>
      </c>
      <c r="L26" s="446">
        <v>74044.747950000004</v>
      </c>
      <c r="M26" s="446">
        <v>74902.751519999991</v>
      </c>
      <c r="N26" s="493"/>
    </row>
    <row r="27" spans="1:14" s="449" customFormat="1" ht="15" customHeight="1" thickBot="1">
      <c r="A27" s="445" t="s">
        <v>102</v>
      </c>
      <c r="B27" s="446">
        <v>0</v>
      </c>
      <c r="C27" s="446">
        <v>0</v>
      </c>
      <c r="D27" s="446">
        <v>0</v>
      </c>
      <c r="E27" s="446">
        <v>0</v>
      </c>
      <c r="F27" s="446">
        <v>0</v>
      </c>
      <c r="G27" s="446">
        <v>0</v>
      </c>
      <c r="H27" s="446">
        <v>0</v>
      </c>
      <c r="I27" s="446">
        <v>0</v>
      </c>
      <c r="J27" s="446">
        <v>0</v>
      </c>
      <c r="K27" s="446">
        <v>0</v>
      </c>
      <c r="L27" s="446">
        <v>0</v>
      </c>
      <c r="M27" s="446">
        <v>0</v>
      </c>
      <c r="N27" s="493"/>
    </row>
    <row r="28" spans="1:14" s="444" customFormat="1" ht="15" customHeight="1" thickTop="1" thickBot="1">
      <c r="A28" s="440" t="s">
        <v>584</v>
      </c>
      <c r="B28" s="441">
        <v>7736328.7672199998</v>
      </c>
      <c r="C28" s="441">
        <v>9229280.73257</v>
      </c>
      <c r="D28" s="441">
        <v>10286822.097899999</v>
      </c>
      <c r="E28" s="441">
        <v>11391071.299079999</v>
      </c>
      <c r="F28" s="441">
        <v>13159605.10784</v>
      </c>
      <c r="G28" s="441">
        <v>14117952.217959998</v>
      </c>
      <c r="H28" s="441">
        <v>16265232.386879999</v>
      </c>
      <c r="I28" s="441">
        <v>17800232.07669</v>
      </c>
      <c r="J28" s="441">
        <v>19142615.97608</v>
      </c>
      <c r="K28" s="441">
        <v>20424265.057459999</v>
      </c>
      <c r="L28" s="441">
        <v>21838689.967810001</v>
      </c>
      <c r="M28" s="441">
        <v>22109675.74109</v>
      </c>
      <c r="N28" s="493"/>
    </row>
    <row r="29" spans="1:14" s="447" customFormat="1" ht="15" customHeight="1" thickTop="1">
      <c r="A29" s="445" t="s">
        <v>585</v>
      </c>
      <c r="B29" s="446">
        <v>5725132.5848300001</v>
      </c>
      <c r="C29" s="446">
        <v>7383484.4458299996</v>
      </c>
      <c r="D29" s="446">
        <v>8297175.4968699999</v>
      </c>
      <c r="E29" s="446">
        <v>8571109.8557200003</v>
      </c>
      <c r="F29" s="446">
        <v>9624376.5087000001</v>
      </c>
      <c r="G29" s="446">
        <v>9200397.9899799991</v>
      </c>
      <c r="H29" s="446">
        <v>10564590.606419999</v>
      </c>
      <c r="I29" s="446">
        <v>12465904.734450001</v>
      </c>
      <c r="J29" s="446">
        <v>13984632.79874</v>
      </c>
      <c r="K29" s="446">
        <v>7206219.0666499995</v>
      </c>
      <c r="L29" s="446">
        <v>8072208.7210100004</v>
      </c>
      <c r="M29" s="446">
        <v>16290944.86662</v>
      </c>
      <c r="N29" s="493"/>
    </row>
    <row r="30" spans="1:14" s="447" customFormat="1" ht="15" customHeight="1">
      <c r="A30" s="448" t="s">
        <v>586</v>
      </c>
      <c r="B30" s="446">
        <v>1791.53388</v>
      </c>
      <c r="C30" s="446">
        <v>1690.0923400000001</v>
      </c>
      <c r="D30" s="446">
        <v>1569.4230500000001</v>
      </c>
      <c r="E30" s="446">
        <v>180878.81393</v>
      </c>
      <c r="F30" s="446">
        <v>509044.57573000004</v>
      </c>
      <c r="G30" s="446">
        <v>455433.99447999999</v>
      </c>
      <c r="H30" s="446">
        <v>876781.41735999996</v>
      </c>
      <c r="I30" s="446">
        <v>837405.55874999997</v>
      </c>
      <c r="J30" s="446">
        <v>1221482.8259400001</v>
      </c>
      <c r="K30" s="446">
        <v>821512.66854999994</v>
      </c>
      <c r="L30" s="446">
        <v>1128312.60039</v>
      </c>
      <c r="M30" s="446">
        <v>1046608.73477</v>
      </c>
      <c r="N30" s="493"/>
    </row>
    <row r="31" spans="1:14" s="447" customFormat="1" ht="15" customHeight="1">
      <c r="A31" s="448" t="s">
        <v>587</v>
      </c>
      <c r="B31" s="446">
        <v>2360538.3766999999</v>
      </c>
      <c r="C31" s="446">
        <v>2761611.6330999997</v>
      </c>
      <c r="D31" s="446">
        <v>3558507.6672399999</v>
      </c>
      <c r="E31" s="446">
        <v>3607047.1695400001</v>
      </c>
      <c r="F31" s="446">
        <v>3919148.8343400001</v>
      </c>
      <c r="G31" s="446">
        <v>3781578.84613</v>
      </c>
      <c r="H31" s="446">
        <v>3852638.6310700001</v>
      </c>
      <c r="I31" s="446">
        <v>4347119.6523000002</v>
      </c>
      <c r="J31" s="446">
        <v>4559770.8686899999</v>
      </c>
      <c r="K31" s="446">
        <v>4087693.9063200001</v>
      </c>
      <c r="L31" s="446">
        <v>4471355.6706899991</v>
      </c>
      <c r="M31" s="446">
        <v>4907795.94245</v>
      </c>
      <c r="N31" s="493"/>
    </row>
    <row r="32" spans="1:14" s="447" customFormat="1" ht="15" customHeight="1">
      <c r="A32" s="448" t="s">
        <v>588</v>
      </c>
      <c r="B32" s="446">
        <v>124795.31629999999</v>
      </c>
      <c r="C32" s="446">
        <v>33603.29393</v>
      </c>
      <c r="D32" s="446">
        <v>12623.302220000001</v>
      </c>
      <c r="E32" s="446">
        <v>8853.8923900000009</v>
      </c>
      <c r="F32" s="446">
        <v>3820.12246</v>
      </c>
      <c r="G32" s="446">
        <v>2133.79486</v>
      </c>
      <c r="H32" s="446">
        <v>1487.81728</v>
      </c>
      <c r="I32" s="446">
        <v>640.02178000000004</v>
      </c>
      <c r="J32" s="446">
        <v>401.79352</v>
      </c>
      <c r="K32" s="446">
        <v>295.64114000000001</v>
      </c>
      <c r="L32" s="446">
        <v>191.77795999999998</v>
      </c>
      <c r="M32" s="446">
        <v>103.39816</v>
      </c>
      <c r="N32" s="493"/>
    </row>
    <row r="33" spans="1:14" s="447" customFormat="1" ht="15" customHeight="1">
      <c r="A33" s="448" t="s">
        <v>589</v>
      </c>
      <c r="B33" s="446">
        <v>73307.689159999994</v>
      </c>
      <c r="C33" s="446">
        <v>80378.581439999994</v>
      </c>
      <c r="D33" s="446">
        <v>62132.083789999997</v>
      </c>
      <c r="E33" s="446">
        <v>55182.672319999998</v>
      </c>
      <c r="F33" s="446">
        <v>69608.879760000011</v>
      </c>
      <c r="G33" s="446">
        <v>64411.811809999999</v>
      </c>
      <c r="H33" s="446">
        <v>66656.675049999991</v>
      </c>
      <c r="I33" s="446">
        <v>84885.175109999996</v>
      </c>
      <c r="J33" s="446">
        <v>95693.356370000009</v>
      </c>
      <c r="K33" s="446">
        <v>96798.630879999997</v>
      </c>
      <c r="L33" s="446">
        <v>96844.647799999992</v>
      </c>
      <c r="M33" s="446">
        <v>102963.2069</v>
      </c>
      <c r="N33" s="493"/>
    </row>
    <row r="34" spans="1:14" s="447" customFormat="1" ht="15" customHeight="1">
      <c r="A34" s="448" t="s">
        <v>590</v>
      </c>
      <c r="B34" s="446">
        <v>2985025.0495100003</v>
      </c>
      <c r="C34" s="446">
        <v>4271407.5674700001</v>
      </c>
      <c r="D34" s="446">
        <v>4374589.3359599998</v>
      </c>
      <c r="E34" s="446">
        <v>4374183.2456499999</v>
      </c>
      <c r="F34" s="446">
        <v>4757553.9504700005</v>
      </c>
      <c r="G34" s="446">
        <v>4541825.4823599998</v>
      </c>
      <c r="H34" s="446">
        <v>5387335.9219300002</v>
      </c>
      <c r="I34" s="446">
        <v>6743612.1233299999</v>
      </c>
      <c r="J34" s="446">
        <v>7615939.4513699999</v>
      </c>
      <c r="K34" s="446">
        <v>2145723.4805100001</v>
      </c>
      <c r="L34" s="446">
        <v>2319610.8321599998</v>
      </c>
      <c r="M34" s="446">
        <v>9456351.7140300013</v>
      </c>
      <c r="N34" s="493"/>
    </row>
    <row r="35" spans="1:14" s="447" customFormat="1" ht="15" customHeight="1">
      <c r="A35" s="448" t="s">
        <v>591</v>
      </c>
      <c r="B35" s="446">
        <v>179674.61928000001</v>
      </c>
      <c r="C35" s="446">
        <v>234793.27755</v>
      </c>
      <c r="D35" s="446">
        <v>287753.68461</v>
      </c>
      <c r="E35" s="446">
        <v>344964.06189000001</v>
      </c>
      <c r="F35" s="446">
        <v>365200.14594000002</v>
      </c>
      <c r="G35" s="446">
        <v>355014.06033999997</v>
      </c>
      <c r="H35" s="446">
        <v>379690.14373000001</v>
      </c>
      <c r="I35" s="446">
        <v>452242.20318000001</v>
      </c>
      <c r="J35" s="446">
        <v>491344.50285000005</v>
      </c>
      <c r="K35" s="446">
        <v>54194.739249999999</v>
      </c>
      <c r="L35" s="446">
        <v>55893.192009999999</v>
      </c>
      <c r="M35" s="446">
        <v>777121.87030999991</v>
      </c>
      <c r="N35" s="493"/>
    </row>
    <row r="36" spans="1:14" s="447" customFormat="1" ht="15" customHeight="1">
      <c r="A36" s="445" t="s">
        <v>592</v>
      </c>
      <c r="B36" s="446">
        <v>2609.0369500000002</v>
      </c>
      <c r="C36" s="446">
        <v>2778.8429500000002</v>
      </c>
      <c r="D36" s="446">
        <v>5436.4557699999996</v>
      </c>
      <c r="E36" s="446">
        <v>6575.4621900000002</v>
      </c>
      <c r="F36" s="446">
        <v>4378.1983</v>
      </c>
      <c r="G36" s="446">
        <v>4458.3459499999999</v>
      </c>
      <c r="H36" s="446">
        <v>4158.63598</v>
      </c>
      <c r="I36" s="446">
        <v>4246.7226200000005</v>
      </c>
      <c r="J36" s="446">
        <v>6869.4169800000009</v>
      </c>
      <c r="K36" s="446">
        <v>3965.8964700000001</v>
      </c>
      <c r="L36" s="446">
        <v>7468.9904000000006</v>
      </c>
      <c r="M36" s="446">
        <v>5800.8180899999998</v>
      </c>
      <c r="N36" s="493"/>
    </row>
    <row r="37" spans="1:14" s="447" customFormat="1" ht="15" customHeight="1">
      <c r="A37" s="445" t="s">
        <v>593</v>
      </c>
      <c r="B37" s="446">
        <v>466793.1655</v>
      </c>
      <c r="C37" s="446">
        <v>519930.22191000002</v>
      </c>
      <c r="D37" s="446">
        <v>352013.96401</v>
      </c>
      <c r="E37" s="446">
        <v>1261501.57421</v>
      </c>
      <c r="F37" s="446">
        <v>1817754.0551700001</v>
      </c>
      <c r="G37" s="446">
        <v>2290925.5655999999</v>
      </c>
      <c r="H37" s="446">
        <v>3561659.9832600001</v>
      </c>
      <c r="I37" s="446">
        <v>3237624.1132199997</v>
      </c>
      <c r="J37" s="446">
        <v>2866565.9153299998</v>
      </c>
      <c r="K37" s="446">
        <v>3667253.2015500003</v>
      </c>
      <c r="L37" s="446">
        <v>3765714.7838099999</v>
      </c>
      <c r="M37" s="446">
        <v>3661718.6799400002</v>
      </c>
      <c r="N37" s="493"/>
    </row>
    <row r="38" spans="1:14" s="447" customFormat="1" ht="15" customHeight="1">
      <c r="A38" s="445" t="s">
        <v>594</v>
      </c>
      <c r="B38" s="446">
        <v>281944.70679000003</v>
      </c>
      <c r="C38" s="446">
        <v>263028.90250999999</v>
      </c>
      <c r="D38" s="446">
        <v>294875.20227000001</v>
      </c>
      <c r="E38" s="446">
        <v>304374.65995</v>
      </c>
      <c r="F38" s="446">
        <v>284987.78764999995</v>
      </c>
      <c r="G38" s="446">
        <v>346374.79236000002</v>
      </c>
      <c r="H38" s="446">
        <v>340888.53837000002</v>
      </c>
      <c r="I38" s="446">
        <v>385611.91251999995</v>
      </c>
      <c r="J38" s="446">
        <v>483401.08839999995</v>
      </c>
      <c r="K38" s="446">
        <v>364528.55443000002</v>
      </c>
      <c r="L38" s="446">
        <v>451293.41055000003</v>
      </c>
      <c r="M38" s="446">
        <v>306894.32233999996</v>
      </c>
      <c r="N38" s="493"/>
    </row>
    <row r="39" spans="1:14" s="447" customFormat="1" ht="15" customHeight="1">
      <c r="A39" s="445" t="s">
        <v>147</v>
      </c>
      <c r="B39" s="446">
        <v>193816.42937999999</v>
      </c>
      <c r="C39" s="446">
        <v>202736.39660000001</v>
      </c>
      <c r="D39" s="446">
        <v>175520.76225999999</v>
      </c>
      <c r="E39" s="446">
        <v>189556.80599000002</v>
      </c>
      <c r="F39" s="446">
        <v>209404.91331999999</v>
      </c>
      <c r="G39" s="446">
        <v>228061.16991</v>
      </c>
      <c r="H39" s="446">
        <v>234557.98477000001</v>
      </c>
      <c r="I39" s="446">
        <v>249056.44583000001</v>
      </c>
      <c r="J39" s="446">
        <v>269066.99702000001</v>
      </c>
      <c r="K39" s="446">
        <v>285106.65302999999</v>
      </c>
      <c r="L39" s="446">
        <v>287479.11138999998</v>
      </c>
      <c r="M39" s="446">
        <v>287280.22039999999</v>
      </c>
      <c r="N39" s="493"/>
    </row>
    <row r="40" spans="1:14" s="447" customFormat="1" ht="15" customHeight="1">
      <c r="A40" s="445" t="s">
        <v>154</v>
      </c>
      <c r="B40" s="446">
        <v>675174.55554999993</v>
      </c>
      <c r="C40" s="446">
        <v>570954.9</v>
      </c>
      <c r="D40" s="446">
        <v>797712.15278999996</v>
      </c>
      <c r="E40" s="446">
        <v>738699.91667999991</v>
      </c>
      <c r="F40" s="446">
        <v>862559.82637999998</v>
      </c>
      <c r="G40" s="446">
        <v>728762.60000999994</v>
      </c>
      <c r="H40" s="446">
        <v>738197.17917999998</v>
      </c>
      <c r="I40" s="446">
        <v>783871.375</v>
      </c>
      <c r="J40" s="446">
        <v>963734.62916999997</v>
      </c>
      <c r="K40" s="446">
        <v>1048771.4138799999</v>
      </c>
      <c r="L40" s="446">
        <v>921411.51110999996</v>
      </c>
      <c r="M40" s="446">
        <v>826394.97499000002</v>
      </c>
      <c r="N40" s="493"/>
    </row>
    <row r="41" spans="1:14" s="447" customFormat="1" ht="15" customHeight="1">
      <c r="A41" s="445" t="s">
        <v>595</v>
      </c>
      <c r="B41" s="446">
        <v>175123.17263999998</v>
      </c>
      <c r="C41" s="446">
        <v>168247.28545</v>
      </c>
      <c r="D41" s="446">
        <v>161385.48611000003</v>
      </c>
      <c r="E41" s="446">
        <v>253873.24527000001</v>
      </c>
      <c r="F41" s="446">
        <v>232851.47034999999</v>
      </c>
      <c r="G41" s="446">
        <v>301685.66999000002</v>
      </c>
      <c r="H41" s="446">
        <v>268535.01675000001</v>
      </c>
      <c r="I41" s="446">
        <v>334105.79424000002</v>
      </c>
      <c r="J41" s="446">
        <v>295267.63270000002</v>
      </c>
      <c r="K41" s="446">
        <v>392124.59639999998</v>
      </c>
      <c r="L41" s="446">
        <v>428605.85376999999</v>
      </c>
      <c r="M41" s="446">
        <v>405996.62054999999</v>
      </c>
      <c r="N41" s="493"/>
    </row>
    <row r="42" spans="1:14" s="449" customFormat="1" ht="15" customHeight="1" thickBot="1">
      <c r="A42" s="445" t="s">
        <v>128</v>
      </c>
      <c r="B42" s="446">
        <v>215735.11558000001</v>
      </c>
      <c r="C42" s="446">
        <v>118119.73731999999</v>
      </c>
      <c r="D42" s="446">
        <v>202702.57782000001</v>
      </c>
      <c r="E42" s="446">
        <v>65379.779069999997</v>
      </c>
      <c r="F42" s="446">
        <v>123292.34797</v>
      </c>
      <c r="G42" s="446">
        <v>1017286.08416</v>
      </c>
      <c r="H42" s="446">
        <v>552644.44215000002</v>
      </c>
      <c r="I42" s="446">
        <v>339810.97881</v>
      </c>
      <c r="J42" s="446">
        <v>273077.49774000002</v>
      </c>
      <c r="K42" s="446">
        <v>7456295.6750499997</v>
      </c>
      <c r="L42" s="446">
        <v>7904507.5857700007</v>
      </c>
      <c r="M42" s="446">
        <v>324645.23816000001</v>
      </c>
      <c r="N42" s="493"/>
    </row>
    <row r="43" spans="1:14" s="444" customFormat="1" ht="15" customHeight="1" thickTop="1" thickBot="1">
      <c r="A43" s="440" t="s">
        <v>596</v>
      </c>
      <c r="B43" s="441">
        <v>685661.75887999998</v>
      </c>
      <c r="C43" s="441">
        <v>787953.86360000004</v>
      </c>
      <c r="D43" s="441">
        <v>874878.89474999998</v>
      </c>
      <c r="E43" s="441">
        <v>948830.96389000001</v>
      </c>
      <c r="F43" s="441">
        <v>1046776.02001</v>
      </c>
      <c r="G43" s="441">
        <v>1184885.26676</v>
      </c>
      <c r="H43" s="441">
        <v>1206911.0806300002</v>
      </c>
      <c r="I43" s="441">
        <v>1301706.33464</v>
      </c>
      <c r="J43" s="441">
        <v>1439241.62225</v>
      </c>
      <c r="K43" s="441">
        <v>1457310.2956400001</v>
      </c>
      <c r="L43" s="441">
        <v>1570477.18246</v>
      </c>
      <c r="M43" s="441">
        <v>1576616.3979800001</v>
      </c>
      <c r="N43" s="493"/>
    </row>
    <row r="44" spans="1:14" s="447" customFormat="1" ht="15" customHeight="1" thickTop="1">
      <c r="A44" s="445" t="s">
        <v>169</v>
      </c>
      <c r="B44" s="446">
        <v>381857.6</v>
      </c>
      <c r="C44" s="446">
        <v>423929</v>
      </c>
      <c r="D44" s="446">
        <v>470178.8</v>
      </c>
      <c r="E44" s="446">
        <v>511751.3</v>
      </c>
      <c r="F44" s="446">
        <v>548080.6</v>
      </c>
      <c r="G44" s="446">
        <v>582276.19999999995</v>
      </c>
      <c r="H44" s="446">
        <v>627467.9</v>
      </c>
      <c r="I44" s="446">
        <v>696683.9</v>
      </c>
      <c r="J44" s="446">
        <v>739183.9</v>
      </c>
      <c r="K44" s="446">
        <v>812035.9</v>
      </c>
      <c r="L44" s="446">
        <v>812035.9</v>
      </c>
      <c r="M44" s="446">
        <v>872374.9</v>
      </c>
      <c r="N44" s="493"/>
    </row>
    <row r="45" spans="1:14" s="447" customFormat="1" ht="15" customHeight="1">
      <c r="A45" s="445" t="s">
        <v>173</v>
      </c>
      <c r="B45" s="446">
        <v>116.006</v>
      </c>
      <c r="C45" s="446">
        <v>116.006</v>
      </c>
      <c r="D45" s="446">
        <v>116.006</v>
      </c>
      <c r="E45" s="446">
        <v>116.006</v>
      </c>
      <c r="F45" s="446">
        <v>116.006</v>
      </c>
      <c r="G45" s="446">
        <v>8691.0059999999994</v>
      </c>
      <c r="H45" s="446">
        <v>8691.0059999999994</v>
      </c>
      <c r="I45" s="446">
        <v>116.006</v>
      </c>
      <c r="J45" s="446">
        <v>116.006</v>
      </c>
      <c r="K45" s="446">
        <v>116.006</v>
      </c>
      <c r="L45" s="446">
        <v>116.006</v>
      </c>
      <c r="M45" s="446">
        <v>116.006</v>
      </c>
      <c r="N45" s="493"/>
    </row>
    <row r="46" spans="1:14" s="447" customFormat="1" ht="15" customHeight="1">
      <c r="A46" s="445" t="s">
        <v>177</v>
      </c>
      <c r="B46" s="446">
        <v>0</v>
      </c>
      <c r="C46" s="446">
        <v>0</v>
      </c>
      <c r="D46" s="446">
        <v>0</v>
      </c>
      <c r="E46" s="446">
        <v>0</v>
      </c>
      <c r="F46" s="446">
        <v>0</v>
      </c>
      <c r="G46" s="446">
        <v>0</v>
      </c>
      <c r="H46" s="446">
        <v>0</v>
      </c>
      <c r="I46" s="446">
        <v>0</v>
      </c>
      <c r="J46" s="446">
        <v>0</v>
      </c>
      <c r="K46" s="446">
        <v>0</v>
      </c>
      <c r="L46" s="446">
        <v>0</v>
      </c>
      <c r="M46" s="446">
        <v>0</v>
      </c>
      <c r="N46" s="493"/>
    </row>
    <row r="47" spans="1:14" s="447" customFormat="1" ht="15" customHeight="1">
      <c r="A47" s="445" t="s">
        <v>597</v>
      </c>
      <c r="B47" s="446">
        <v>191272.55361</v>
      </c>
      <c r="C47" s="446">
        <v>235985.99624000001</v>
      </c>
      <c r="D47" s="446">
        <v>288492.64520999999</v>
      </c>
      <c r="E47" s="446">
        <v>335884.79914999998</v>
      </c>
      <c r="F47" s="446">
        <v>377020.99018000002</v>
      </c>
      <c r="G47" s="446">
        <v>428093.49338</v>
      </c>
      <c r="H47" s="446">
        <v>496875.58707999997</v>
      </c>
      <c r="I47" s="446">
        <v>503920.29372000002</v>
      </c>
      <c r="J47" s="446">
        <v>526657.33687</v>
      </c>
      <c r="K47" s="446">
        <v>565747.04595000006</v>
      </c>
      <c r="L47" s="446">
        <v>565747.04595000006</v>
      </c>
      <c r="M47" s="446">
        <v>609152.58285999997</v>
      </c>
      <c r="N47" s="493"/>
    </row>
    <row r="48" spans="1:14" s="447" customFormat="1" ht="15" customHeight="1">
      <c r="A48" s="445" t="s">
        <v>183</v>
      </c>
      <c r="B48" s="446">
        <v>112415.59926999999</v>
      </c>
      <c r="C48" s="446">
        <v>127922.86136</v>
      </c>
      <c r="D48" s="446">
        <v>116091.44354000001</v>
      </c>
      <c r="E48" s="446">
        <v>101078.85874</v>
      </c>
      <c r="F48" s="446">
        <v>121558.42383</v>
      </c>
      <c r="G48" s="446">
        <v>165824.56737999999</v>
      </c>
      <c r="H48" s="446">
        <v>73876.587549999997</v>
      </c>
      <c r="I48" s="446">
        <v>100986.13492</v>
      </c>
      <c r="J48" s="446">
        <v>173284.37938</v>
      </c>
      <c r="K48" s="446">
        <v>79411.343689999994</v>
      </c>
      <c r="L48" s="446">
        <v>192578.23050999999</v>
      </c>
      <c r="M48" s="446">
        <v>94972.909120000011</v>
      </c>
      <c r="N48" s="493"/>
    </row>
    <row r="49" spans="1:14" s="447" customFormat="1" ht="15" customHeight="1">
      <c r="A49" s="448" t="s">
        <v>598</v>
      </c>
      <c r="B49" s="446">
        <v>0</v>
      </c>
      <c r="C49" s="446">
        <v>0</v>
      </c>
      <c r="D49" s="446">
        <v>0</v>
      </c>
      <c r="E49" s="446">
        <v>0</v>
      </c>
      <c r="F49" s="446">
        <v>0</v>
      </c>
      <c r="G49" s="446">
        <v>0</v>
      </c>
      <c r="H49" s="446">
        <v>3430</v>
      </c>
      <c r="I49" s="446">
        <v>0</v>
      </c>
      <c r="J49" s="446">
        <v>0</v>
      </c>
      <c r="K49" s="446">
        <v>0</v>
      </c>
      <c r="L49" s="446">
        <v>0</v>
      </c>
      <c r="M49" s="446">
        <v>20661</v>
      </c>
      <c r="N49" s="493"/>
    </row>
    <row r="50" spans="1:14" s="449" customFormat="1" ht="15" customHeight="1" thickBot="1">
      <c r="A50" s="448" t="s">
        <v>599</v>
      </c>
      <c r="B50" s="446">
        <v>112415.59926999999</v>
      </c>
      <c r="C50" s="446">
        <v>127922.86136</v>
      </c>
      <c r="D50" s="446">
        <v>116091.44354000001</v>
      </c>
      <c r="E50" s="446">
        <v>101078.85874</v>
      </c>
      <c r="F50" s="446">
        <v>121558.42383</v>
      </c>
      <c r="G50" s="446">
        <v>165824.56737999999</v>
      </c>
      <c r="H50" s="446">
        <v>70446.587549999997</v>
      </c>
      <c r="I50" s="446">
        <v>100986.13492</v>
      </c>
      <c r="J50" s="446">
        <v>173284.37938</v>
      </c>
      <c r="K50" s="446">
        <v>79411.343689999994</v>
      </c>
      <c r="L50" s="446">
        <v>192578.23050999999</v>
      </c>
      <c r="M50" s="446">
        <v>74311.909120000011</v>
      </c>
      <c r="N50" s="493"/>
    </row>
    <row r="51" spans="1:14" s="444" customFormat="1" ht="15" customHeight="1" thickTop="1" thickBot="1">
      <c r="A51" s="440" t="s">
        <v>600</v>
      </c>
      <c r="B51" s="441">
        <v>8421990.5261000004</v>
      </c>
      <c r="C51" s="441">
        <v>10017234.596170001</v>
      </c>
      <c r="D51" s="441">
        <v>11161700.99265</v>
      </c>
      <c r="E51" s="441">
        <v>12339902.262969999</v>
      </c>
      <c r="F51" s="441">
        <v>14206381.12785</v>
      </c>
      <c r="G51" s="441">
        <v>15302837.484719999</v>
      </c>
      <c r="H51" s="441">
        <v>17472143.46751</v>
      </c>
      <c r="I51" s="441">
        <v>19101938.411330003</v>
      </c>
      <c r="J51" s="441">
        <v>20581857.598330002</v>
      </c>
      <c r="K51" s="441">
        <v>21881575.353099998</v>
      </c>
      <c r="L51" s="441">
        <v>23409167.15027</v>
      </c>
      <c r="M51" s="441">
        <v>23686292.13907</v>
      </c>
      <c r="N51" s="493"/>
    </row>
    <row r="52" spans="1:14" s="447" customFormat="1" ht="15" customHeight="1" thickTop="1">
      <c r="A52" s="450" t="s">
        <v>601</v>
      </c>
      <c r="B52" s="446">
        <v>54574.304619999995</v>
      </c>
      <c r="C52" s="446">
        <v>51511.406240000004</v>
      </c>
      <c r="D52" s="446">
        <v>50907.77145</v>
      </c>
      <c r="E52" s="446">
        <v>42296.655880000006</v>
      </c>
      <c r="F52" s="446">
        <v>41461.66719</v>
      </c>
      <c r="G52" s="446">
        <v>86447.862930000003</v>
      </c>
      <c r="H52" s="446">
        <v>136082.15575999999</v>
      </c>
      <c r="I52" s="446">
        <v>212207.88043000002</v>
      </c>
      <c r="J52" s="446">
        <v>322471.07654000004</v>
      </c>
      <c r="K52" s="446">
        <v>322205.30935</v>
      </c>
      <c r="L52" s="446">
        <v>313221.12099000002</v>
      </c>
      <c r="M52" s="446">
        <v>349845.72219999996</v>
      </c>
      <c r="N52" s="493"/>
    </row>
    <row r="53" spans="1:14" s="449" customFormat="1" ht="15" customHeight="1">
      <c r="A53" s="448" t="s">
        <v>602</v>
      </c>
      <c r="B53" s="446">
        <v>0</v>
      </c>
      <c r="C53" s="446">
        <v>0</v>
      </c>
      <c r="D53" s="446">
        <v>0</v>
      </c>
      <c r="E53" s="446">
        <v>0</v>
      </c>
      <c r="F53" s="446">
        <v>0</v>
      </c>
      <c r="G53" s="446">
        <v>0</v>
      </c>
      <c r="H53" s="446">
        <v>0</v>
      </c>
      <c r="I53" s="446">
        <v>0</v>
      </c>
      <c r="J53" s="446">
        <v>0</v>
      </c>
      <c r="K53" s="446">
        <v>0</v>
      </c>
      <c r="L53" s="446">
        <v>0</v>
      </c>
      <c r="M53" s="446">
        <v>0</v>
      </c>
      <c r="N53" s="493"/>
    </row>
    <row r="54" spans="1:14" s="449" customFormat="1" ht="15" customHeight="1">
      <c r="A54" s="448" t="s">
        <v>603</v>
      </c>
      <c r="B54" s="446">
        <v>54574.304619999995</v>
      </c>
      <c r="C54" s="446">
        <v>51511.406240000004</v>
      </c>
      <c r="D54" s="446">
        <v>50907.77145</v>
      </c>
      <c r="E54" s="446">
        <v>42296.655880000006</v>
      </c>
      <c r="F54" s="446">
        <v>41115.424460000002</v>
      </c>
      <c r="G54" s="446">
        <v>83581.378549999994</v>
      </c>
      <c r="H54" s="446">
        <v>133701.299</v>
      </c>
      <c r="I54" s="446">
        <v>209820.31949000002</v>
      </c>
      <c r="J54" s="446">
        <v>319078.14528</v>
      </c>
      <c r="K54" s="446">
        <v>318830.57400000002</v>
      </c>
      <c r="L54" s="446">
        <v>309972.83149999997</v>
      </c>
      <c r="M54" s="446">
        <v>346950.27226</v>
      </c>
      <c r="N54" s="493"/>
    </row>
    <row r="55" spans="1:14" s="449" customFormat="1" ht="15" customHeight="1">
      <c r="A55" s="448" t="s">
        <v>604</v>
      </c>
      <c r="B55" s="446">
        <v>0</v>
      </c>
      <c r="C55" s="446">
        <v>0</v>
      </c>
      <c r="D55" s="446">
        <v>0</v>
      </c>
      <c r="E55" s="446">
        <v>0</v>
      </c>
      <c r="F55" s="446">
        <v>0</v>
      </c>
      <c r="G55" s="446">
        <v>0</v>
      </c>
      <c r="H55" s="446">
        <v>0</v>
      </c>
      <c r="I55" s="446">
        <v>0</v>
      </c>
      <c r="J55" s="446">
        <v>0</v>
      </c>
      <c r="K55" s="446">
        <v>0</v>
      </c>
      <c r="L55" s="446">
        <v>0</v>
      </c>
      <c r="M55" s="446">
        <v>0</v>
      </c>
      <c r="N55" s="493"/>
    </row>
    <row r="56" spans="1:14" s="449" customFormat="1" ht="15" customHeight="1">
      <c r="A56" s="448" t="s">
        <v>605</v>
      </c>
      <c r="B56" s="446">
        <v>0</v>
      </c>
      <c r="C56" s="446">
        <v>0</v>
      </c>
      <c r="D56" s="446">
        <v>0</v>
      </c>
      <c r="E56" s="446">
        <v>0</v>
      </c>
      <c r="F56" s="446">
        <v>346.24272999999999</v>
      </c>
      <c r="G56" s="446">
        <v>2866.4843799999999</v>
      </c>
      <c r="H56" s="446">
        <v>2380.8567599999997</v>
      </c>
      <c r="I56" s="446">
        <v>2387.5609399999998</v>
      </c>
      <c r="J56" s="446">
        <v>3392.9312599999998</v>
      </c>
      <c r="K56" s="446">
        <v>3374.7353499999999</v>
      </c>
      <c r="L56" s="446">
        <v>3248.2894900000001</v>
      </c>
      <c r="M56" s="446">
        <v>2895.44994</v>
      </c>
      <c r="N56" s="493"/>
    </row>
    <row r="57" spans="1:14" s="449" customFormat="1" ht="15" customHeight="1">
      <c r="A57" s="448" t="s">
        <v>606</v>
      </c>
      <c r="B57" s="446">
        <v>0</v>
      </c>
      <c r="C57" s="446">
        <v>0</v>
      </c>
      <c r="D57" s="446">
        <v>0</v>
      </c>
      <c r="E57" s="446">
        <v>0</v>
      </c>
      <c r="F57" s="446">
        <v>0</v>
      </c>
      <c r="G57" s="446">
        <v>0</v>
      </c>
      <c r="H57" s="446">
        <v>0</v>
      </c>
      <c r="I57" s="446">
        <v>0</v>
      </c>
      <c r="J57" s="446">
        <v>0</v>
      </c>
      <c r="K57" s="446">
        <v>0</v>
      </c>
      <c r="L57" s="446">
        <v>0</v>
      </c>
      <c r="M57" s="446">
        <v>0</v>
      </c>
      <c r="N57" s="493"/>
    </row>
    <row r="58" spans="1:14" s="449" customFormat="1" ht="15" customHeight="1">
      <c r="A58" s="445" t="s">
        <v>607</v>
      </c>
      <c r="B58" s="446">
        <v>16495307.077889999</v>
      </c>
      <c r="C58" s="446">
        <v>17752805.970869999</v>
      </c>
      <c r="D58" s="446">
        <v>19149388.5823</v>
      </c>
      <c r="E58" s="446">
        <v>27538396.063720003</v>
      </c>
      <c r="F58" s="446">
        <v>29215690.563700002</v>
      </c>
      <c r="G58" s="446">
        <v>23489326.466839999</v>
      </c>
      <c r="H58" s="446">
        <v>23684534.056589998</v>
      </c>
      <c r="I58" s="446">
        <v>22588406.866909999</v>
      </c>
      <c r="J58" s="446">
        <v>23301812.966460001</v>
      </c>
      <c r="K58" s="446">
        <v>27358870.337499999</v>
      </c>
      <c r="L58" s="446">
        <v>28481967.948040001</v>
      </c>
      <c r="M58" s="446">
        <v>29960127.670259997</v>
      </c>
      <c r="N58" s="493"/>
    </row>
    <row r="59" spans="1:14" s="444" customFormat="1">
      <c r="A59" s="451" t="s">
        <v>608</v>
      </c>
      <c r="B59" s="452">
        <v>1091386.98765</v>
      </c>
      <c r="C59" s="452">
        <v>1123932.1481400002</v>
      </c>
      <c r="D59" s="452">
        <v>1188306.96753</v>
      </c>
      <c r="E59" s="452">
        <v>1254271.7965499999</v>
      </c>
      <c r="F59" s="452">
        <v>1340198.53207</v>
      </c>
      <c r="G59" s="452">
        <v>1454631.40356</v>
      </c>
      <c r="H59" s="452">
        <v>1473746.35953</v>
      </c>
      <c r="I59" s="452">
        <v>1460538.39949</v>
      </c>
      <c r="J59" s="452">
        <v>1674976.8767500001</v>
      </c>
      <c r="K59" s="452">
        <v>912518.67812000006</v>
      </c>
      <c r="L59" s="452">
        <v>1877432.1470000001</v>
      </c>
      <c r="M59" s="452">
        <v>987722.37112999998</v>
      </c>
      <c r="N59" s="493"/>
    </row>
    <row r="60" spans="1:14" s="444" customFormat="1" ht="15" customHeight="1">
      <c r="A60" s="448" t="s">
        <v>609</v>
      </c>
      <c r="B60" s="446">
        <v>-211007.14366999999</v>
      </c>
      <c r="C60" s="446">
        <v>-246866.77799</v>
      </c>
      <c r="D60" s="446">
        <v>-276113.39298</v>
      </c>
      <c r="E60" s="446">
        <v>-288986.94026999996</v>
      </c>
      <c r="F60" s="446">
        <v>-361461.53937000001</v>
      </c>
      <c r="G60" s="446">
        <v>-440756.04674999998</v>
      </c>
      <c r="H60" s="446">
        <v>-512289.65941000002</v>
      </c>
      <c r="I60" s="446">
        <v>-607823.82821000007</v>
      </c>
      <c r="J60" s="446">
        <v>-664570.8491900001</v>
      </c>
      <c r="K60" s="446">
        <v>-362568.25795999996</v>
      </c>
      <c r="L60" s="446">
        <v>-777647.0610499999</v>
      </c>
      <c r="M60" s="446">
        <v>-424980.47331000003</v>
      </c>
      <c r="N60" s="493"/>
    </row>
    <row r="61" spans="1:14" s="444" customFormat="1" ht="15" customHeight="1">
      <c r="A61" s="445" t="s">
        <v>610</v>
      </c>
      <c r="B61" s="446">
        <v>880379.84398000001</v>
      </c>
      <c r="C61" s="446">
        <v>877065.37014999997</v>
      </c>
      <c r="D61" s="446">
        <v>912193.5745499999</v>
      </c>
      <c r="E61" s="446">
        <v>965284.85627999995</v>
      </c>
      <c r="F61" s="446">
        <v>978736.99270000006</v>
      </c>
      <c r="G61" s="446">
        <v>1013875.3568099999</v>
      </c>
      <c r="H61" s="446">
        <v>961456.70012000005</v>
      </c>
      <c r="I61" s="446">
        <v>852714.57127999992</v>
      </c>
      <c r="J61" s="446">
        <v>1010406.02756</v>
      </c>
      <c r="K61" s="446">
        <v>549950.42015999998</v>
      </c>
      <c r="L61" s="446">
        <v>1099785.08595</v>
      </c>
      <c r="M61" s="446">
        <v>562741.89782000007</v>
      </c>
      <c r="N61" s="493"/>
    </row>
    <row r="62" spans="1:14" s="444" customFormat="1" ht="15" customHeight="1">
      <c r="A62" s="453" t="s">
        <v>611</v>
      </c>
      <c r="B62" s="446">
        <v>59004.361340000003</v>
      </c>
      <c r="C62" s="446">
        <v>59172.612430000001</v>
      </c>
      <c r="D62" s="446">
        <v>65720.562569999995</v>
      </c>
      <c r="E62" s="446">
        <v>84660.754310000004</v>
      </c>
      <c r="F62" s="446">
        <v>120432.92621999999</v>
      </c>
      <c r="G62" s="446">
        <v>164742.79603</v>
      </c>
      <c r="H62" s="446">
        <v>159494.17306</v>
      </c>
      <c r="I62" s="446">
        <v>165257.92322999999</v>
      </c>
      <c r="J62" s="446">
        <v>229094.48616999999</v>
      </c>
      <c r="K62" s="446">
        <v>201668.57696000001</v>
      </c>
      <c r="L62" s="446">
        <v>446326.06089999998</v>
      </c>
      <c r="M62" s="446">
        <v>247674.79566999999</v>
      </c>
      <c r="N62" s="493"/>
    </row>
    <row r="63" spans="1:14" s="444" customFormat="1" ht="15" customHeight="1">
      <c r="A63" s="448" t="s">
        <v>612</v>
      </c>
      <c r="B63" s="446">
        <v>-16829.037620000003</v>
      </c>
      <c r="C63" s="446">
        <v>-23892.005160000001</v>
      </c>
      <c r="D63" s="446">
        <v>-25427.658729999999</v>
      </c>
      <c r="E63" s="446">
        <v>-40360.431810000002</v>
      </c>
      <c r="F63" s="446">
        <v>-66182.570630000002</v>
      </c>
      <c r="G63" s="446">
        <v>-94926.096769999989</v>
      </c>
      <c r="H63" s="446">
        <v>-90959.415549999991</v>
      </c>
      <c r="I63" s="446">
        <v>-66521.548760000005</v>
      </c>
      <c r="J63" s="446">
        <v>-71947.627059999999</v>
      </c>
      <c r="K63" s="446">
        <v>-97679.493719999999</v>
      </c>
      <c r="L63" s="446">
        <v>-242829.11555000002</v>
      </c>
      <c r="M63" s="446">
        <v>-169152.84144999998</v>
      </c>
      <c r="N63" s="493"/>
    </row>
    <row r="64" spans="1:14" s="444" customFormat="1" ht="15" customHeight="1">
      <c r="A64" s="454" t="s">
        <v>613</v>
      </c>
      <c r="B64" s="446">
        <v>922555.16769999999</v>
      </c>
      <c r="C64" s="446">
        <v>912345.97742000001</v>
      </c>
      <c r="D64" s="446">
        <v>952486.47838999995</v>
      </c>
      <c r="E64" s="446">
        <v>1009585.17878</v>
      </c>
      <c r="F64" s="446">
        <v>1032987.34829</v>
      </c>
      <c r="G64" s="446">
        <v>1083692.0560699999</v>
      </c>
      <c r="H64" s="446">
        <v>1029991.45763</v>
      </c>
      <c r="I64" s="446">
        <v>951450.94574999996</v>
      </c>
      <c r="J64" s="446">
        <v>1167552.8866700002</v>
      </c>
      <c r="K64" s="446">
        <v>653939.50339999993</v>
      </c>
      <c r="L64" s="446">
        <v>1303282.0312999999</v>
      </c>
      <c r="M64" s="446">
        <v>641263.85203999991</v>
      </c>
      <c r="N64" s="493"/>
    </row>
    <row r="65" spans="1:14" s="444" customFormat="1" ht="15" customHeight="1">
      <c r="A65" s="453" t="s">
        <v>614</v>
      </c>
      <c r="B65" s="446">
        <v>337224.46931000001</v>
      </c>
      <c r="C65" s="446">
        <v>368425.90216</v>
      </c>
      <c r="D65" s="446">
        <v>455776.79748000001</v>
      </c>
      <c r="E65" s="446">
        <v>295032.48439</v>
      </c>
      <c r="F65" s="446">
        <v>262810.08393999998</v>
      </c>
      <c r="G65" s="446">
        <v>227027.34500999999</v>
      </c>
      <c r="H65" s="446">
        <v>223825.69580000002</v>
      </c>
      <c r="I65" s="446">
        <v>721815.73161000002</v>
      </c>
      <c r="J65" s="446">
        <v>375485.00607</v>
      </c>
      <c r="K65" s="446">
        <v>230298.42233</v>
      </c>
      <c r="L65" s="446">
        <v>678400.42802999995</v>
      </c>
      <c r="M65" s="446">
        <v>280213.24552999996</v>
      </c>
      <c r="N65" s="493"/>
    </row>
    <row r="66" spans="1:14" s="444" customFormat="1" ht="15" customHeight="1">
      <c r="A66" s="453" t="s">
        <v>615</v>
      </c>
      <c r="B66" s="446">
        <v>-442346.79618</v>
      </c>
      <c r="C66" s="446">
        <v>-401934.47813</v>
      </c>
      <c r="D66" s="446">
        <v>-512736.05941000005</v>
      </c>
      <c r="E66" s="446">
        <v>-412620.05598</v>
      </c>
      <c r="F66" s="446">
        <v>-361951.99536</v>
      </c>
      <c r="G66" s="446">
        <v>-296324.53206</v>
      </c>
      <c r="H66" s="446">
        <v>-420644.48715</v>
      </c>
      <c r="I66" s="446">
        <v>-763045.17614999996</v>
      </c>
      <c r="J66" s="446">
        <v>-482324.11567000003</v>
      </c>
      <c r="K66" s="446">
        <v>-322145.21016000002</v>
      </c>
      <c r="L66" s="446">
        <v>-882045.22461000003</v>
      </c>
      <c r="M66" s="446">
        <v>-384125.59130999999</v>
      </c>
      <c r="N66" s="493"/>
    </row>
    <row r="67" spans="1:14" s="444" customFormat="1" ht="15" customHeight="1">
      <c r="A67" s="445" t="s">
        <v>616</v>
      </c>
      <c r="B67" s="446">
        <v>817432.84083</v>
      </c>
      <c r="C67" s="446">
        <v>878837.40145</v>
      </c>
      <c r="D67" s="446">
        <v>895527.21646000003</v>
      </c>
      <c r="E67" s="446">
        <v>891997.60719000001</v>
      </c>
      <c r="F67" s="446">
        <v>933845.43686999998</v>
      </c>
      <c r="G67" s="446">
        <v>1014394.86902</v>
      </c>
      <c r="H67" s="446">
        <v>833172.66628</v>
      </c>
      <c r="I67" s="446">
        <v>910221.50121000002</v>
      </c>
      <c r="J67" s="446">
        <v>1060713.7770700001</v>
      </c>
      <c r="K67" s="446">
        <v>562092.71557</v>
      </c>
      <c r="L67" s="446">
        <v>1099637.2347200001</v>
      </c>
      <c r="M67" s="446">
        <v>537351.50625999994</v>
      </c>
      <c r="N67" s="493"/>
    </row>
    <row r="68" spans="1:14" s="444" customFormat="1" ht="15" customHeight="1">
      <c r="A68" s="448" t="s">
        <v>617</v>
      </c>
      <c r="B68" s="446">
        <v>-614116.95146999997</v>
      </c>
      <c r="C68" s="446">
        <v>-684466.28977000003</v>
      </c>
      <c r="D68" s="446">
        <v>-727316.39347000001</v>
      </c>
      <c r="E68" s="446">
        <v>-714572.1474299999</v>
      </c>
      <c r="F68" s="446">
        <v>-709394.35049999994</v>
      </c>
      <c r="G68" s="446">
        <v>-700478.06172</v>
      </c>
      <c r="H68" s="446">
        <v>-670010.90045000007</v>
      </c>
      <c r="I68" s="446">
        <v>-687467.30546000006</v>
      </c>
      <c r="J68" s="446">
        <v>-722994.25097000005</v>
      </c>
      <c r="K68" s="446">
        <v>-427232.88297000004</v>
      </c>
      <c r="L68" s="446">
        <v>-767361.12237999996</v>
      </c>
      <c r="M68" s="446">
        <v>-442464.71664</v>
      </c>
      <c r="N68" s="493"/>
    </row>
    <row r="69" spans="1:14" s="444" customFormat="1" ht="15" customHeight="1">
      <c r="A69" s="454" t="s">
        <v>618</v>
      </c>
      <c r="B69" s="446">
        <v>203315.88936</v>
      </c>
      <c r="C69" s="446">
        <v>194371.11168</v>
      </c>
      <c r="D69" s="446">
        <v>168210.82299000002</v>
      </c>
      <c r="E69" s="446">
        <v>177425.45976</v>
      </c>
      <c r="F69" s="446">
        <v>224451.08637</v>
      </c>
      <c r="G69" s="446">
        <v>313916.80729999999</v>
      </c>
      <c r="H69" s="446">
        <v>163161.76583000002</v>
      </c>
      <c r="I69" s="446">
        <v>222754.19575000001</v>
      </c>
      <c r="J69" s="446">
        <v>337719.52610000002</v>
      </c>
      <c r="K69" s="446">
        <v>134859.83259999999</v>
      </c>
      <c r="L69" s="446">
        <v>332276.11233999999</v>
      </c>
      <c r="M69" s="446">
        <v>94886.78962000001</v>
      </c>
      <c r="N69" s="493"/>
    </row>
    <row r="70" spans="1:14" s="444" customFormat="1" ht="15" customHeight="1">
      <c r="A70" s="454" t="s">
        <v>619</v>
      </c>
      <c r="B70" s="446">
        <v>429.23811999999998</v>
      </c>
      <c r="C70" s="446">
        <v>306.24799000000002</v>
      </c>
      <c r="D70" s="446">
        <v>278.70802000000003</v>
      </c>
      <c r="E70" s="446">
        <v>301.04732000000001</v>
      </c>
      <c r="F70" s="446">
        <v>330.08352000000002</v>
      </c>
      <c r="G70" s="446">
        <v>120.45735999999999</v>
      </c>
      <c r="H70" s="446">
        <v>455.64657</v>
      </c>
      <c r="I70" s="446">
        <v>-106.34108999999999</v>
      </c>
      <c r="J70" s="446">
        <v>37.91621</v>
      </c>
      <c r="K70" s="446">
        <v>237.19343000000001</v>
      </c>
      <c r="L70" s="446">
        <v>438.35048999999998</v>
      </c>
      <c r="M70" s="446">
        <v>252.23239999999998</v>
      </c>
      <c r="N70" s="493"/>
    </row>
    <row r="71" spans="1:14" s="444" customFormat="1" ht="15" customHeight="1">
      <c r="A71" s="455" t="s">
        <v>620</v>
      </c>
      <c r="B71" s="446">
        <v>0</v>
      </c>
      <c r="C71" s="446">
        <v>0</v>
      </c>
      <c r="D71" s="446">
        <v>0</v>
      </c>
      <c r="E71" s="446">
        <v>61.049970000000002</v>
      </c>
      <c r="F71" s="446">
        <v>2.2899999999999999E-3</v>
      </c>
      <c r="G71" s="446">
        <v>-28.87182</v>
      </c>
      <c r="H71" s="446">
        <v>359.57911000000001</v>
      </c>
      <c r="I71" s="446">
        <v>-161.91202999999999</v>
      </c>
      <c r="J71" s="446">
        <v>-92.53004</v>
      </c>
      <c r="K71" s="446">
        <v>111.97519</v>
      </c>
      <c r="L71" s="446">
        <v>196.45681999999999</v>
      </c>
      <c r="M71" s="446">
        <v>131.84313</v>
      </c>
      <c r="N71" s="493"/>
    </row>
    <row r="72" spans="1:14" s="444" customFormat="1" ht="15" customHeight="1">
      <c r="A72" s="455" t="s">
        <v>621</v>
      </c>
      <c r="B72" s="446">
        <v>429.23811999999998</v>
      </c>
      <c r="C72" s="446">
        <v>306.24799000000002</v>
      </c>
      <c r="D72" s="446">
        <v>278.70802000000003</v>
      </c>
      <c r="E72" s="446">
        <v>239.99735000000001</v>
      </c>
      <c r="F72" s="446">
        <v>330.08123000000001</v>
      </c>
      <c r="G72" s="446">
        <v>149.32917999999998</v>
      </c>
      <c r="H72" s="446">
        <v>96.067460000000011</v>
      </c>
      <c r="I72" s="446">
        <v>55.57094</v>
      </c>
      <c r="J72" s="446">
        <v>130.44624999999999</v>
      </c>
      <c r="K72" s="446">
        <v>125.21824000000001</v>
      </c>
      <c r="L72" s="446">
        <v>241.89367000000001</v>
      </c>
      <c r="M72" s="446">
        <v>120.38927000000001</v>
      </c>
      <c r="N72" s="493"/>
    </row>
    <row r="73" spans="1:14" s="444" customFormat="1" ht="15" customHeight="1">
      <c r="A73" s="445" t="s">
        <v>622</v>
      </c>
      <c r="B73" s="446">
        <v>-169.13926999999998</v>
      </c>
      <c r="C73" s="446">
        <v>-166.83216000000002</v>
      </c>
      <c r="D73" s="446">
        <v>-104.90402</v>
      </c>
      <c r="E73" s="446">
        <v>-96.949079999999995</v>
      </c>
      <c r="F73" s="446">
        <v>-52.558450000000001</v>
      </c>
      <c r="G73" s="446">
        <v>-21.5702</v>
      </c>
      <c r="H73" s="446">
        <v>-15.095469999999999</v>
      </c>
      <c r="I73" s="446">
        <v>-7.0910699999999993</v>
      </c>
      <c r="J73" s="446">
        <v>-18.571680000000001</v>
      </c>
      <c r="K73" s="446">
        <v>-25.875029999999999</v>
      </c>
      <c r="L73" s="446">
        <v>-37.895739999999996</v>
      </c>
      <c r="M73" s="446">
        <v>-14.933479999999999</v>
      </c>
      <c r="N73" s="493"/>
    </row>
    <row r="74" spans="1:14" s="444" customFormat="1" ht="15" customHeight="1">
      <c r="A74" s="445" t="s">
        <v>766</v>
      </c>
      <c r="B74" s="446">
        <v>0</v>
      </c>
      <c r="C74" s="446">
        <v>0</v>
      </c>
      <c r="D74" s="446">
        <v>0</v>
      </c>
      <c r="E74" s="446">
        <v>-2.4648300000000001</v>
      </c>
      <c r="F74" s="446">
        <v>0</v>
      </c>
      <c r="G74" s="446">
        <v>0</v>
      </c>
      <c r="H74" s="446">
        <v>0</v>
      </c>
      <c r="I74" s="446">
        <v>0</v>
      </c>
      <c r="J74" s="446">
        <v>0</v>
      </c>
      <c r="K74" s="446">
        <v>0</v>
      </c>
      <c r="L74" s="446">
        <v>0</v>
      </c>
      <c r="M74" s="446">
        <v>-3.5988200000000004</v>
      </c>
      <c r="N74" s="493"/>
    </row>
    <row r="75" spans="1:14" s="444" customFormat="1" ht="15" customHeight="1">
      <c r="A75" s="448" t="s">
        <v>311</v>
      </c>
      <c r="B75" s="446">
        <v>-169.13926999999998</v>
      </c>
      <c r="C75" s="446">
        <v>-166.83216000000002</v>
      </c>
      <c r="D75" s="446">
        <v>-104.90402</v>
      </c>
      <c r="E75" s="446">
        <v>-94.484250000000003</v>
      </c>
      <c r="F75" s="446">
        <v>-52.558450000000001</v>
      </c>
      <c r="G75" s="446">
        <v>-21.5702</v>
      </c>
      <c r="H75" s="446">
        <v>-15.095469999999999</v>
      </c>
      <c r="I75" s="446">
        <v>-7.0910699999999993</v>
      </c>
      <c r="J75" s="446">
        <v>-18.571680000000001</v>
      </c>
      <c r="K75" s="446">
        <v>-25.875029999999999</v>
      </c>
      <c r="L75" s="446">
        <v>-37.895739999999996</v>
      </c>
      <c r="M75" s="446">
        <v>-11.33466</v>
      </c>
      <c r="N75" s="493"/>
    </row>
    <row r="76" spans="1:14" s="444" customFormat="1" ht="15" customHeight="1">
      <c r="A76" s="445" t="s">
        <v>625</v>
      </c>
      <c r="B76" s="446">
        <v>203575.98821000001</v>
      </c>
      <c r="C76" s="446">
        <v>194510.52750999999</v>
      </c>
      <c r="D76" s="446">
        <v>168384.62699000002</v>
      </c>
      <c r="E76" s="446">
        <v>177629.55799999999</v>
      </c>
      <c r="F76" s="446">
        <v>224728.61144000001</v>
      </c>
      <c r="G76" s="446">
        <v>314015.69445999997</v>
      </c>
      <c r="H76" s="446">
        <v>163602.31693</v>
      </c>
      <c r="I76" s="446">
        <v>222640.76359000002</v>
      </c>
      <c r="J76" s="446">
        <v>337738.87063000002</v>
      </c>
      <c r="K76" s="446">
        <v>135071.15100000001</v>
      </c>
      <c r="L76" s="446">
        <v>332676.56708999997</v>
      </c>
      <c r="M76" s="446">
        <v>95124.088540000012</v>
      </c>
      <c r="N76" s="493"/>
    </row>
    <row r="77" spans="1:14" s="444" customFormat="1" ht="15" customHeight="1">
      <c r="A77" s="456" t="s">
        <v>626</v>
      </c>
      <c r="B77" s="446">
        <v>5003.2693399999998</v>
      </c>
      <c r="C77" s="446">
        <v>4503.9907300000004</v>
      </c>
      <c r="D77" s="446">
        <v>4907.8018499999998</v>
      </c>
      <c r="E77" s="446">
        <v>5648.5809300000001</v>
      </c>
      <c r="F77" s="446">
        <v>5439.52261</v>
      </c>
      <c r="G77" s="446">
        <v>4456.2914700000001</v>
      </c>
      <c r="H77" s="446">
        <v>8731.6310599999997</v>
      </c>
      <c r="I77" s="446">
        <v>2855.8467099999998</v>
      </c>
      <c r="J77" s="446">
        <v>2380.4137599999999</v>
      </c>
      <c r="K77" s="446">
        <v>1408.77693</v>
      </c>
      <c r="L77" s="446">
        <v>2060.4495700000002</v>
      </c>
      <c r="M77" s="446">
        <v>650.00390000000004</v>
      </c>
      <c r="N77" s="493"/>
    </row>
    <row r="78" spans="1:14" s="444" customFormat="1" ht="15" customHeight="1">
      <c r="A78" s="454" t="s">
        <v>627</v>
      </c>
      <c r="B78" s="446">
        <v>208579.25755000001</v>
      </c>
      <c r="C78" s="446">
        <v>199014.51824</v>
      </c>
      <c r="D78" s="446">
        <v>173292.42884000001</v>
      </c>
      <c r="E78" s="446">
        <v>183278.13893000002</v>
      </c>
      <c r="F78" s="446">
        <v>230168.13405000002</v>
      </c>
      <c r="G78" s="446">
        <v>318471.98593000002</v>
      </c>
      <c r="H78" s="446">
        <v>172333.94799000002</v>
      </c>
      <c r="I78" s="446">
        <v>225496.6103</v>
      </c>
      <c r="J78" s="446">
        <v>340119.28438999999</v>
      </c>
      <c r="K78" s="446">
        <v>136479.92793000001</v>
      </c>
      <c r="L78" s="446">
        <v>334737.01666000002</v>
      </c>
      <c r="M78" s="446">
        <v>95774.092439999993</v>
      </c>
      <c r="N78" s="493"/>
    </row>
    <row r="79" spans="1:14" s="444" customFormat="1" ht="15" customHeight="1">
      <c r="A79" s="453" t="s">
        <v>628</v>
      </c>
      <c r="B79" s="446">
        <v>-11591.63428</v>
      </c>
      <c r="C79" s="446">
        <v>-9366.6458699999985</v>
      </c>
      <c r="D79" s="446">
        <v>900.98169999999993</v>
      </c>
      <c r="E79" s="446">
        <v>-2515.5125600000001</v>
      </c>
      <c r="F79" s="446">
        <v>-406.46295000000003</v>
      </c>
      <c r="G79" s="446">
        <v>3599.0408199999997</v>
      </c>
      <c r="H79" s="446">
        <v>3133.9957899999999</v>
      </c>
      <c r="I79" s="446">
        <v>1950.4208999999998</v>
      </c>
      <c r="J79" s="446">
        <v>1892.8597</v>
      </c>
      <c r="K79" s="446">
        <v>1623.00476</v>
      </c>
      <c r="L79" s="446">
        <v>2133.2289500000002</v>
      </c>
      <c r="M79" s="446">
        <v>3416.2606800000003</v>
      </c>
      <c r="N79" s="493"/>
    </row>
    <row r="80" spans="1:14" s="444" customFormat="1" ht="15" customHeight="1">
      <c r="A80" s="445" t="s">
        <v>629</v>
      </c>
      <c r="B80" s="446">
        <v>196987.62327000001</v>
      </c>
      <c r="C80" s="446">
        <v>189647.87237</v>
      </c>
      <c r="D80" s="446">
        <v>174193.41053999998</v>
      </c>
      <c r="E80" s="446">
        <v>180762.62637000001</v>
      </c>
      <c r="F80" s="446">
        <v>229761.67110000001</v>
      </c>
      <c r="G80" s="446">
        <v>322071.02675000002</v>
      </c>
      <c r="H80" s="446">
        <v>175467.94378</v>
      </c>
      <c r="I80" s="446">
        <v>227447.0312</v>
      </c>
      <c r="J80" s="446">
        <v>342012.14408999996</v>
      </c>
      <c r="K80" s="446">
        <v>138102.93268999999</v>
      </c>
      <c r="L80" s="446">
        <v>336870.24561000004</v>
      </c>
      <c r="M80" s="446">
        <v>99190.35312</v>
      </c>
      <c r="N80" s="493"/>
    </row>
    <row r="81" spans="1:14" s="444" customFormat="1" ht="15" customHeight="1">
      <c r="A81" s="453" t="s">
        <v>630</v>
      </c>
      <c r="B81" s="446">
        <v>0</v>
      </c>
      <c r="C81" s="446">
        <v>0</v>
      </c>
      <c r="D81" s="446">
        <v>0</v>
      </c>
      <c r="E81" s="446">
        <v>0</v>
      </c>
      <c r="F81" s="446">
        <v>0</v>
      </c>
      <c r="G81" s="446">
        <v>0</v>
      </c>
      <c r="H81" s="446">
        <v>0</v>
      </c>
      <c r="I81" s="446">
        <v>0</v>
      </c>
      <c r="J81" s="446">
        <v>0</v>
      </c>
      <c r="K81" s="446">
        <v>0</v>
      </c>
      <c r="L81" s="446">
        <v>0</v>
      </c>
      <c r="M81" s="446">
        <v>0</v>
      </c>
      <c r="N81" s="493"/>
    </row>
    <row r="82" spans="1:14" s="444" customFormat="1" ht="15" customHeight="1">
      <c r="A82" s="445" t="s">
        <v>631</v>
      </c>
      <c r="B82" s="446">
        <v>196987.62327000001</v>
      </c>
      <c r="C82" s="446">
        <v>189647.87237</v>
      </c>
      <c r="D82" s="446">
        <v>174193.41053999998</v>
      </c>
      <c r="E82" s="446">
        <v>180762.62637000001</v>
      </c>
      <c r="F82" s="446">
        <v>229761.67110000001</v>
      </c>
      <c r="G82" s="446">
        <v>322071.02675000002</v>
      </c>
      <c r="H82" s="446">
        <v>175467.94378</v>
      </c>
      <c r="I82" s="446">
        <v>227447.0312</v>
      </c>
      <c r="J82" s="446">
        <v>342012.14408999996</v>
      </c>
      <c r="K82" s="446">
        <v>138102.93268999999</v>
      </c>
      <c r="L82" s="446">
        <v>336870.24561000004</v>
      </c>
      <c r="M82" s="446">
        <v>99190.35312</v>
      </c>
      <c r="N82" s="493"/>
    </row>
    <row r="83" spans="1:14" s="444" customFormat="1" ht="15" customHeight="1" thickBot="1">
      <c r="A83" s="453" t="s">
        <v>632</v>
      </c>
      <c r="B83" s="446">
        <v>-84572.024000000005</v>
      </c>
      <c r="C83" s="446">
        <v>-61725.011009999995</v>
      </c>
      <c r="D83" s="446">
        <v>-58101.966999999997</v>
      </c>
      <c r="E83" s="446">
        <v>-79683.767630000002</v>
      </c>
      <c r="F83" s="446">
        <v>-108203.24726999999</v>
      </c>
      <c r="G83" s="446">
        <v>-156246.45937</v>
      </c>
      <c r="H83" s="446">
        <v>-105021.35623</v>
      </c>
      <c r="I83" s="446">
        <v>-126460.89628</v>
      </c>
      <c r="J83" s="446">
        <v>-168727.76471000002</v>
      </c>
      <c r="K83" s="446">
        <v>-58691.589</v>
      </c>
      <c r="L83" s="446">
        <v>-144292.01509999999</v>
      </c>
      <c r="M83" s="446">
        <v>-24878.444</v>
      </c>
      <c r="N83" s="493"/>
    </row>
    <row r="84" spans="1:14" s="444" customFormat="1" ht="15" customHeight="1" thickTop="1" thickBot="1">
      <c r="A84" s="440" t="s">
        <v>633</v>
      </c>
      <c r="B84" s="441">
        <v>112415.59926999999</v>
      </c>
      <c r="C84" s="441">
        <v>127922.86136</v>
      </c>
      <c r="D84" s="441">
        <v>116091.44354000001</v>
      </c>
      <c r="E84" s="441">
        <v>101078.85874</v>
      </c>
      <c r="F84" s="441">
        <v>121558.42383</v>
      </c>
      <c r="G84" s="441">
        <v>165824.56737999999</v>
      </c>
      <c r="H84" s="441">
        <v>70446.587549999997</v>
      </c>
      <c r="I84" s="441">
        <v>100986.13492</v>
      </c>
      <c r="J84" s="441">
        <v>173284.37938</v>
      </c>
      <c r="K84" s="441">
        <v>79411.343689999994</v>
      </c>
      <c r="L84" s="441">
        <v>192578.23050999999</v>
      </c>
      <c r="M84" s="441">
        <v>74311.909120000011</v>
      </c>
      <c r="N84" s="493"/>
    </row>
    <row r="85" spans="1:14" s="444" customFormat="1" ht="3.75" customHeight="1" thickTop="1" thickBot="1">
      <c r="A85" s="457"/>
      <c r="B85" s="458"/>
      <c r="C85" s="458"/>
      <c r="D85" s="458"/>
      <c r="E85" s="458"/>
      <c r="F85" s="458"/>
      <c r="G85" s="458"/>
      <c r="H85" s="458"/>
      <c r="I85" s="458"/>
      <c r="J85" s="458"/>
      <c r="K85" s="458"/>
      <c r="L85" s="458"/>
      <c r="M85" s="458"/>
    </row>
    <row r="86" spans="1:14" s="444" customFormat="1" ht="15" customHeight="1" thickTop="1">
      <c r="A86" s="459"/>
      <c r="B86" s="401"/>
      <c r="C86" s="401"/>
      <c r="D86" s="401"/>
      <c r="E86" s="401"/>
      <c r="F86" s="401"/>
      <c r="G86" s="401"/>
      <c r="H86" s="401"/>
      <c r="I86" s="401"/>
      <c r="J86" s="401"/>
      <c r="K86" s="401"/>
      <c r="L86" s="401"/>
      <c r="M86" s="401"/>
    </row>
    <row r="87" spans="1:14" ht="15" customHeight="1">
      <c r="A87" s="273"/>
      <c r="B87" s="274"/>
      <c r="C87" s="274"/>
      <c r="D87" s="274"/>
      <c r="E87" s="274"/>
      <c r="F87" s="274"/>
      <c r="G87" s="274"/>
      <c r="H87" s="274"/>
      <c r="I87" s="274"/>
      <c r="J87" s="274"/>
      <c r="K87" s="274"/>
      <c r="L87" s="274"/>
      <c r="M87" s="274"/>
    </row>
  </sheetData>
  <mergeCells count="4">
    <mergeCell ref="A1:M1"/>
    <mergeCell ref="A2:M2"/>
    <mergeCell ref="A3:M3"/>
    <mergeCell ref="A4:M4"/>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6"/>
  <sheetViews>
    <sheetView zoomScale="85" zoomScaleNormal="85" workbookViewId="0">
      <selection activeCell="H42" sqref="H42"/>
    </sheetView>
  </sheetViews>
  <sheetFormatPr baseColWidth="10" defaultColWidth="9.140625" defaultRowHeight="18"/>
  <cols>
    <col min="1" max="1" width="89.85546875" style="271" bestFit="1" customWidth="1"/>
    <col min="2" max="8" width="9.7109375" style="271" bestFit="1" customWidth="1"/>
    <col min="9" max="11" width="9.7109375" style="271" customWidth="1"/>
    <col min="12" max="12" width="9.7109375" style="276" bestFit="1" customWidth="1"/>
    <col min="13" max="13" width="9.7109375" style="276" customWidth="1"/>
    <col min="14" max="256" width="9.140625" style="271"/>
    <col min="257" max="257" width="89.85546875" style="271" bestFit="1" customWidth="1"/>
    <col min="258" max="264" width="9.7109375" style="271" bestFit="1" customWidth="1"/>
    <col min="265" max="267" width="9.7109375" style="271" customWidth="1"/>
    <col min="268" max="268" width="9.7109375" style="271" bestFit="1" customWidth="1"/>
    <col min="269" max="269" width="9.7109375" style="271" customWidth="1"/>
    <col min="270" max="512" width="9.140625" style="271"/>
    <col min="513" max="513" width="89.85546875" style="271" bestFit="1" customWidth="1"/>
    <col min="514" max="520" width="9.7109375" style="271" bestFit="1" customWidth="1"/>
    <col min="521" max="523" width="9.7109375" style="271" customWidth="1"/>
    <col min="524" max="524" width="9.7109375" style="271" bestFit="1" customWidth="1"/>
    <col min="525" max="525" width="9.7109375" style="271" customWidth="1"/>
    <col min="526" max="768" width="9.140625" style="271"/>
    <col min="769" max="769" width="89.85546875" style="271" bestFit="1" customWidth="1"/>
    <col min="770" max="776" width="9.7109375" style="271" bestFit="1" customWidth="1"/>
    <col min="777" max="779" width="9.7109375" style="271" customWidth="1"/>
    <col min="780" max="780" width="9.7109375" style="271" bestFit="1" customWidth="1"/>
    <col min="781" max="781" width="9.7109375" style="271" customWidth="1"/>
    <col min="782" max="1024" width="9.140625" style="271"/>
    <col min="1025" max="1025" width="89.85546875" style="271" bestFit="1" customWidth="1"/>
    <col min="1026" max="1032" width="9.7109375" style="271" bestFit="1" customWidth="1"/>
    <col min="1033" max="1035" width="9.7109375" style="271" customWidth="1"/>
    <col min="1036" max="1036" width="9.7109375" style="271" bestFit="1" customWidth="1"/>
    <col min="1037" max="1037" width="9.7109375" style="271" customWidth="1"/>
    <col min="1038" max="1280" width="9.140625" style="271"/>
    <col min="1281" max="1281" width="89.85546875" style="271" bestFit="1" customWidth="1"/>
    <col min="1282" max="1288" width="9.7109375" style="271" bestFit="1" customWidth="1"/>
    <col min="1289" max="1291" width="9.7109375" style="271" customWidth="1"/>
    <col min="1292" max="1292" width="9.7109375" style="271" bestFit="1" customWidth="1"/>
    <col min="1293" max="1293" width="9.7109375" style="271" customWidth="1"/>
    <col min="1294" max="1536" width="9.140625" style="271"/>
    <col min="1537" max="1537" width="89.85546875" style="271" bestFit="1" customWidth="1"/>
    <col min="1538" max="1544" width="9.7109375" style="271" bestFit="1" customWidth="1"/>
    <col min="1545" max="1547" width="9.7109375" style="271" customWidth="1"/>
    <col min="1548" max="1548" width="9.7109375" style="271" bestFit="1" customWidth="1"/>
    <col min="1549" max="1549" width="9.7109375" style="271" customWidth="1"/>
    <col min="1550" max="1792" width="9.140625" style="271"/>
    <col min="1793" max="1793" width="89.85546875" style="271" bestFit="1" customWidth="1"/>
    <col min="1794" max="1800" width="9.7109375" style="271" bestFit="1" customWidth="1"/>
    <col min="1801" max="1803" width="9.7109375" style="271" customWidth="1"/>
    <col min="1804" max="1804" width="9.7109375" style="271" bestFit="1" customWidth="1"/>
    <col min="1805" max="1805" width="9.7109375" style="271" customWidth="1"/>
    <col min="1806" max="2048" width="9.140625" style="271"/>
    <col min="2049" max="2049" width="89.85546875" style="271" bestFit="1" customWidth="1"/>
    <col min="2050" max="2056" width="9.7109375" style="271" bestFit="1" customWidth="1"/>
    <col min="2057" max="2059" width="9.7109375" style="271" customWidth="1"/>
    <col min="2060" max="2060" width="9.7109375" style="271" bestFit="1" customWidth="1"/>
    <col min="2061" max="2061" width="9.7109375" style="271" customWidth="1"/>
    <col min="2062" max="2304" width="9.140625" style="271"/>
    <col min="2305" max="2305" width="89.85546875" style="271" bestFit="1" customWidth="1"/>
    <col min="2306" max="2312" width="9.7109375" style="271" bestFit="1" customWidth="1"/>
    <col min="2313" max="2315" width="9.7109375" style="271" customWidth="1"/>
    <col min="2316" max="2316" width="9.7109375" style="271" bestFit="1" customWidth="1"/>
    <col min="2317" max="2317" width="9.7109375" style="271" customWidth="1"/>
    <col min="2318" max="2560" width="9.140625" style="271"/>
    <col min="2561" max="2561" width="89.85546875" style="271" bestFit="1" customWidth="1"/>
    <col min="2562" max="2568" width="9.7109375" style="271" bestFit="1" customWidth="1"/>
    <col min="2569" max="2571" width="9.7109375" style="271" customWidth="1"/>
    <col min="2572" max="2572" width="9.7109375" style="271" bestFit="1" customWidth="1"/>
    <col min="2573" max="2573" width="9.7109375" style="271" customWidth="1"/>
    <col min="2574" max="2816" width="9.140625" style="271"/>
    <col min="2817" max="2817" width="89.85546875" style="271" bestFit="1" customWidth="1"/>
    <col min="2818" max="2824" width="9.7109375" style="271" bestFit="1" customWidth="1"/>
    <col min="2825" max="2827" width="9.7109375" style="271" customWidth="1"/>
    <col min="2828" max="2828" width="9.7109375" style="271" bestFit="1" customWidth="1"/>
    <col min="2829" max="2829" width="9.7109375" style="271" customWidth="1"/>
    <col min="2830" max="3072" width="9.140625" style="271"/>
    <col min="3073" max="3073" width="89.85546875" style="271" bestFit="1" customWidth="1"/>
    <col min="3074" max="3080" width="9.7109375" style="271" bestFit="1" customWidth="1"/>
    <col min="3081" max="3083" width="9.7109375" style="271" customWidth="1"/>
    <col min="3084" max="3084" width="9.7109375" style="271" bestFit="1" customWidth="1"/>
    <col min="3085" max="3085" width="9.7109375" style="271" customWidth="1"/>
    <col min="3086" max="3328" width="9.140625" style="271"/>
    <col min="3329" max="3329" width="89.85546875" style="271" bestFit="1" customWidth="1"/>
    <col min="3330" max="3336" width="9.7109375" style="271" bestFit="1" customWidth="1"/>
    <col min="3337" max="3339" width="9.7109375" style="271" customWidth="1"/>
    <col min="3340" max="3340" width="9.7109375" style="271" bestFit="1" customWidth="1"/>
    <col min="3341" max="3341" width="9.7109375" style="271" customWidth="1"/>
    <col min="3342" max="3584" width="9.140625" style="271"/>
    <col min="3585" max="3585" width="89.85546875" style="271" bestFit="1" customWidth="1"/>
    <col min="3586" max="3592" width="9.7109375" style="271" bestFit="1" customWidth="1"/>
    <col min="3593" max="3595" width="9.7109375" style="271" customWidth="1"/>
    <col min="3596" max="3596" width="9.7109375" style="271" bestFit="1" customWidth="1"/>
    <col min="3597" max="3597" width="9.7109375" style="271" customWidth="1"/>
    <col min="3598" max="3840" width="9.140625" style="271"/>
    <col min="3841" max="3841" width="89.85546875" style="271" bestFit="1" customWidth="1"/>
    <col min="3842" max="3848" width="9.7109375" style="271" bestFit="1" customWidth="1"/>
    <col min="3849" max="3851" width="9.7109375" style="271" customWidth="1"/>
    <col min="3852" max="3852" width="9.7109375" style="271" bestFit="1" customWidth="1"/>
    <col min="3853" max="3853" width="9.7109375" style="271" customWidth="1"/>
    <col min="3854" max="4096" width="9.140625" style="271"/>
    <col min="4097" max="4097" width="89.85546875" style="271" bestFit="1" customWidth="1"/>
    <col min="4098" max="4104" width="9.7109375" style="271" bestFit="1" customWidth="1"/>
    <col min="4105" max="4107" width="9.7109375" style="271" customWidth="1"/>
    <col min="4108" max="4108" width="9.7109375" style="271" bestFit="1" customWidth="1"/>
    <col min="4109" max="4109" width="9.7109375" style="271" customWidth="1"/>
    <col min="4110" max="4352" width="9.140625" style="271"/>
    <col min="4353" max="4353" width="89.85546875" style="271" bestFit="1" customWidth="1"/>
    <col min="4354" max="4360" width="9.7109375" style="271" bestFit="1" customWidth="1"/>
    <col min="4361" max="4363" width="9.7109375" style="271" customWidth="1"/>
    <col min="4364" max="4364" width="9.7109375" style="271" bestFit="1" customWidth="1"/>
    <col min="4365" max="4365" width="9.7109375" style="271" customWidth="1"/>
    <col min="4366" max="4608" width="9.140625" style="271"/>
    <col min="4609" max="4609" width="89.85546875" style="271" bestFit="1" customWidth="1"/>
    <col min="4610" max="4616" width="9.7109375" style="271" bestFit="1" customWidth="1"/>
    <col min="4617" max="4619" width="9.7109375" style="271" customWidth="1"/>
    <col min="4620" max="4620" width="9.7109375" style="271" bestFit="1" customWidth="1"/>
    <col min="4621" max="4621" width="9.7109375" style="271" customWidth="1"/>
    <col min="4622" max="4864" width="9.140625" style="271"/>
    <col min="4865" max="4865" width="89.85546875" style="271" bestFit="1" customWidth="1"/>
    <col min="4866" max="4872" width="9.7109375" style="271" bestFit="1" customWidth="1"/>
    <col min="4873" max="4875" width="9.7109375" style="271" customWidth="1"/>
    <col min="4876" max="4876" width="9.7109375" style="271" bestFit="1" customWidth="1"/>
    <col min="4877" max="4877" width="9.7109375" style="271" customWidth="1"/>
    <col min="4878" max="5120" width="9.140625" style="271"/>
    <col min="5121" max="5121" width="89.85546875" style="271" bestFit="1" customWidth="1"/>
    <col min="5122" max="5128" width="9.7109375" style="271" bestFit="1" customWidth="1"/>
    <col min="5129" max="5131" width="9.7109375" style="271" customWidth="1"/>
    <col min="5132" max="5132" width="9.7109375" style="271" bestFit="1" customWidth="1"/>
    <col min="5133" max="5133" width="9.7109375" style="271" customWidth="1"/>
    <col min="5134" max="5376" width="9.140625" style="271"/>
    <col min="5377" max="5377" width="89.85546875" style="271" bestFit="1" customWidth="1"/>
    <col min="5378" max="5384" width="9.7109375" style="271" bestFit="1" customWidth="1"/>
    <col min="5385" max="5387" width="9.7109375" style="271" customWidth="1"/>
    <col min="5388" max="5388" width="9.7109375" style="271" bestFit="1" customWidth="1"/>
    <col min="5389" max="5389" width="9.7109375" style="271" customWidth="1"/>
    <col min="5390" max="5632" width="9.140625" style="271"/>
    <col min="5633" max="5633" width="89.85546875" style="271" bestFit="1" customWidth="1"/>
    <col min="5634" max="5640" width="9.7109375" style="271" bestFit="1" customWidth="1"/>
    <col min="5641" max="5643" width="9.7109375" style="271" customWidth="1"/>
    <col min="5644" max="5644" width="9.7109375" style="271" bestFit="1" customWidth="1"/>
    <col min="5645" max="5645" width="9.7109375" style="271" customWidth="1"/>
    <col min="5646" max="5888" width="9.140625" style="271"/>
    <col min="5889" max="5889" width="89.85546875" style="271" bestFit="1" customWidth="1"/>
    <col min="5890" max="5896" width="9.7109375" style="271" bestFit="1" customWidth="1"/>
    <col min="5897" max="5899" width="9.7109375" style="271" customWidth="1"/>
    <col min="5900" max="5900" width="9.7109375" style="271" bestFit="1" customWidth="1"/>
    <col min="5901" max="5901" width="9.7109375" style="271" customWidth="1"/>
    <col min="5902" max="6144" width="9.140625" style="271"/>
    <col min="6145" max="6145" width="89.85546875" style="271" bestFit="1" customWidth="1"/>
    <col min="6146" max="6152" width="9.7109375" style="271" bestFit="1" customWidth="1"/>
    <col min="6153" max="6155" width="9.7109375" style="271" customWidth="1"/>
    <col min="6156" max="6156" width="9.7109375" style="271" bestFit="1" customWidth="1"/>
    <col min="6157" max="6157" width="9.7109375" style="271" customWidth="1"/>
    <col min="6158" max="6400" width="9.140625" style="271"/>
    <col min="6401" max="6401" width="89.85546875" style="271" bestFit="1" customWidth="1"/>
    <col min="6402" max="6408" width="9.7109375" style="271" bestFit="1" customWidth="1"/>
    <col min="6409" max="6411" width="9.7109375" style="271" customWidth="1"/>
    <col min="6412" max="6412" width="9.7109375" style="271" bestFit="1" customWidth="1"/>
    <col min="6413" max="6413" width="9.7109375" style="271" customWidth="1"/>
    <col min="6414" max="6656" width="9.140625" style="271"/>
    <col min="6657" max="6657" width="89.85546875" style="271" bestFit="1" customWidth="1"/>
    <col min="6658" max="6664" width="9.7109375" style="271" bestFit="1" customWidth="1"/>
    <col min="6665" max="6667" width="9.7109375" style="271" customWidth="1"/>
    <col min="6668" max="6668" width="9.7109375" style="271" bestFit="1" customWidth="1"/>
    <col min="6669" max="6669" width="9.7109375" style="271" customWidth="1"/>
    <col min="6670" max="6912" width="9.140625" style="271"/>
    <col min="6913" max="6913" width="89.85546875" style="271" bestFit="1" customWidth="1"/>
    <col min="6914" max="6920" width="9.7109375" style="271" bestFit="1" customWidth="1"/>
    <col min="6921" max="6923" width="9.7109375" style="271" customWidth="1"/>
    <col min="6924" max="6924" width="9.7109375" style="271" bestFit="1" customWidth="1"/>
    <col min="6925" max="6925" width="9.7109375" style="271" customWidth="1"/>
    <col min="6926" max="7168" width="9.140625" style="271"/>
    <col min="7169" max="7169" width="89.85546875" style="271" bestFit="1" customWidth="1"/>
    <col min="7170" max="7176" width="9.7109375" style="271" bestFit="1" customWidth="1"/>
    <col min="7177" max="7179" width="9.7109375" style="271" customWidth="1"/>
    <col min="7180" max="7180" width="9.7109375" style="271" bestFit="1" customWidth="1"/>
    <col min="7181" max="7181" width="9.7109375" style="271" customWidth="1"/>
    <col min="7182" max="7424" width="9.140625" style="271"/>
    <col min="7425" max="7425" width="89.85546875" style="271" bestFit="1" customWidth="1"/>
    <col min="7426" max="7432" width="9.7109375" style="271" bestFit="1" customWidth="1"/>
    <col min="7433" max="7435" width="9.7109375" style="271" customWidth="1"/>
    <col min="7436" max="7436" width="9.7109375" style="271" bestFit="1" customWidth="1"/>
    <col min="7437" max="7437" width="9.7109375" style="271" customWidth="1"/>
    <col min="7438" max="7680" width="9.140625" style="271"/>
    <col min="7681" max="7681" width="89.85546875" style="271" bestFit="1" customWidth="1"/>
    <col min="7682" max="7688" width="9.7109375" style="271" bestFit="1" customWidth="1"/>
    <col min="7689" max="7691" width="9.7109375" style="271" customWidth="1"/>
    <col min="7692" max="7692" width="9.7109375" style="271" bestFit="1" customWidth="1"/>
    <col min="7693" max="7693" width="9.7109375" style="271" customWidth="1"/>
    <col min="7694" max="7936" width="9.140625" style="271"/>
    <col min="7937" max="7937" width="89.85546875" style="271" bestFit="1" customWidth="1"/>
    <col min="7938" max="7944" width="9.7109375" style="271" bestFit="1" customWidth="1"/>
    <col min="7945" max="7947" width="9.7109375" style="271" customWidth="1"/>
    <col min="7948" max="7948" width="9.7109375" style="271" bestFit="1" customWidth="1"/>
    <col min="7949" max="7949" width="9.7109375" style="271" customWidth="1"/>
    <col min="7950" max="8192" width="9.140625" style="271"/>
    <col min="8193" max="8193" width="89.85546875" style="271" bestFit="1" customWidth="1"/>
    <col min="8194" max="8200" width="9.7109375" style="271" bestFit="1" customWidth="1"/>
    <col min="8201" max="8203" width="9.7109375" style="271" customWidth="1"/>
    <col min="8204" max="8204" width="9.7109375" style="271" bestFit="1" customWidth="1"/>
    <col min="8205" max="8205" width="9.7109375" style="271" customWidth="1"/>
    <col min="8206" max="8448" width="9.140625" style="271"/>
    <col min="8449" max="8449" width="89.85546875" style="271" bestFit="1" customWidth="1"/>
    <col min="8450" max="8456" width="9.7109375" style="271" bestFit="1" customWidth="1"/>
    <col min="8457" max="8459" width="9.7109375" style="271" customWidth="1"/>
    <col min="8460" max="8460" width="9.7109375" style="271" bestFit="1" customWidth="1"/>
    <col min="8461" max="8461" width="9.7109375" style="271" customWidth="1"/>
    <col min="8462" max="8704" width="9.140625" style="271"/>
    <col min="8705" max="8705" width="89.85546875" style="271" bestFit="1" customWidth="1"/>
    <col min="8706" max="8712" width="9.7109375" style="271" bestFit="1" customWidth="1"/>
    <col min="8713" max="8715" width="9.7109375" style="271" customWidth="1"/>
    <col min="8716" max="8716" width="9.7109375" style="271" bestFit="1" customWidth="1"/>
    <col min="8717" max="8717" width="9.7109375" style="271" customWidth="1"/>
    <col min="8718" max="8960" width="9.140625" style="271"/>
    <col min="8961" max="8961" width="89.85546875" style="271" bestFit="1" customWidth="1"/>
    <col min="8962" max="8968" width="9.7109375" style="271" bestFit="1" customWidth="1"/>
    <col min="8969" max="8971" width="9.7109375" style="271" customWidth="1"/>
    <col min="8972" max="8972" width="9.7109375" style="271" bestFit="1" customWidth="1"/>
    <col min="8973" max="8973" width="9.7109375" style="271" customWidth="1"/>
    <col min="8974" max="9216" width="9.140625" style="271"/>
    <col min="9217" max="9217" width="89.85546875" style="271" bestFit="1" customWidth="1"/>
    <col min="9218" max="9224" width="9.7109375" style="271" bestFit="1" customWidth="1"/>
    <col min="9225" max="9227" width="9.7109375" style="271" customWidth="1"/>
    <col min="9228" max="9228" width="9.7109375" style="271" bestFit="1" customWidth="1"/>
    <col min="9229" max="9229" width="9.7109375" style="271" customWidth="1"/>
    <col min="9230" max="9472" width="9.140625" style="271"/>
    <col min="9473" max="9473" width="89.85546875" style="271" bestFit="1" customWidth="1"/>
    <col min="9474" max="9480" width="9.7109375" style="271" bestFit="1" customWidth="1"/>
    <col min="9481" max="9483" width="9.7109375" style="271" customWidth="1"/>
    <col min="9484" max="9484" width="9.7109375" style="271" bestFit="1" customWidth="1"/>
    <col min="9485" max="9485" width="9.7109375" style="271" customWidth="1"/>
    <col min="9486" max="9728" width="9.140625" style="271"/>
    <col min="9729" max="9729" width="89.85546875" style="271" bestFit="1" customWidth="1"/>
    <col min="9730" max="9736" width="9.7109375" style="271" bestFit="1" customWidth="1"/>
    <col min="9737" max="9739" width="9.7109375" style="271" customWidth="1"/>
    <col min="9740" max="9740" width="9.7109375" style="271" bestFit="1" customWidth="1"/>
    <col min="9741" max="9741" width="9.7109375" style="271" customWidth="1"/>
    <col min="9742" max="9984" width="9.140625" style="271"/>
    <col min="9985" max="9985" width="89.85546875" style="271" bestFit="1" customWidth="1"/>
    <col min="9986" max="9992" width="9.7109375" style="271" bestFit="1" customWidth="1"/>
    <col min="9993" max="9995" width="9.7109375" style="271" customWidth="1"/>
    <col min="9996" max="9996" width="9.7109375" style="271" bestFit="1" customWidth="1"/>
    <col min="9997" max="9997" width="9.7109375" style="271" customWidth="1"/>
    <col min="9998" max="10240" width="9.140625" style="271"/>
    <col min="10241" max="10241" width="89.85546875" style="271" bestFit="1" customWidth="1"/>
    <col min="10242" max="10248" width="9.7109375" style="271" bestFit="1" customWidth="1"/>
    <col min="10249" max="10251" width="9.7109375" style="271" customWidth="1"/>
    <col min="10252" max="10252" width="9.7109375" style="271" bestFit="1" customWidth="1"/>
    <col min="10253" max="10253" width="9.7109375" style="271" customWidth="1"/>
    <col min="10254" max="10496" width="9.140625" style="271"/>
    <col min="10497" max="10497" width="89.85546875" style="271" bestFit="1" customWidth="1"/>
    <col min="10498" max="10504" width="9.7109375" style="271" bestFit="1" customWidth="1"/>
    <col min="10505" max="10507" width="9.7109375" style="271" customWidth="1"/>
    <col min="10508" max="10508" width="9.7109375" style="271" bestFit="1" customWidth="1"/>
    <col min="10509" max="10509" width="9.7109375" style="271" customWidth="1"/>
    <col min="10510" max="10752" width="9.140625" style="271"/>
    <col min="10753" max="10753" width="89.85546875" style="271" bestFit="1" customWidth="1"/>
    <col min="10754" max="10760" width="9.7109375" style="271" bestFit="1" customWidth="1"/>
    <col min="10761" max="10763" width="9.7109375" style="271" customWidth="1"/>
    <col min="10764" max="10764" width="9.7109375" style="271" bestFit="1" customWidth="1"/>
    <col min="10765" max="10765" width="9.7109375" style="271" customWidth="1"/>
    <col min="10766" max="11008" width="9.140625" style="271"/>
    <col min="11009" max="11009" width="89.85546875" style="271" bestFit="1" customWidth="1"/>
    <col min="11010" max="11016" width="9.7109375" style="271" bestFit="1" customWidth="1"/>
    <col min="11017" max="11019" width="9.7109375" style="271" customWidth="1"/>
    <col min="11020" max="11020" width="9.7109375" style="271" bestFit="1" customWidth="1"/>
    <col min="11021" max="11021" width="9.7109375" style="271" customWidth="1"/>
    <col min="11022" max="11264" width="9.140625" style="271"/>
    <col min="11265" max="11265" width="89.85546875" style="271" bestFit="1" customWidth="1"/>
    <col min="11266" max="11272" width="9.7109375" style="271" bestFit="1" customWidth="1"/>
    <col min="11273" max="11275" width="9.7109375" style="271" customWidth="1"/>
    <col min="11276" max="11276" width="9.7109375" style="271" bestFit="1" customWidth="1"/>
    <col min="11277" max="11277" width="9.7109375" style="271" customWidth="1"/>
    <col min="11278" max="11520" width="9.140625" style="271"/>
    <col min="11521" max="11521" width="89.85546875" style="271" bestFit="1" customWidth="1"/>
    <col min="11522" max="11528" width="9.7109375" style="271" bestFit="1" customWidth="1"/>
    <col min="11529" max="11531" width="9.7109375" style="271" customWidth="1"/>
    <col min="11532" max="11532" width="9.7109375" style="271" bestFit="1" customWidth="1"/>
    <col min="11533" max="11533" width="9.7109375" style="271" customWidth="1"/>
    <col min="11534" max="11776" width="9.140625" style="271"/>
    <col min="11777" max="11777" width="89.85546875" style="271" bestFit="1" customWidth="1"/>
    <col min="11778" max="11784" width="9.7109375" style="271" bestFit="1" customWidth="1"/>
    <col min="11785" max="11787" width="9.7109375" style="271" customWidth="1"/>
    <col min="11788" max="11788" width="9.7109375" style="271" bestFit="1" customWidth="1"/>
    <col min="11789" max="11789" width="9.7109375" style="271" customWidth="1"/>
    <col min="11790" max="12032" width="9.140625" style="271"/>
    <col min="12033" max="12033" width="89.85546875" style="271" bestFit="1" customWidth="1"/>
    <col min="12034" max="12040" width="9.7109375" style="271" bestFit="1" customWidth="1"/>
    <col min="12041" max="12043" width="9.7109375" style="271" customWidth="1"/>
    <col min="12044" max="12044" width="9.7109375" style="271" bestFit="1" customWidth="1"/>
    <col min="12045" max="12045" width="9.7109375" style="271" customWidth="1"/>
    <col min="12046" max="12288" width="9.140625" style="271"/>
    <col min="12289" max="12289" width="89.85546875" style="271" bestFit="1" customWidth="1"/>
    <col min="12290" max="12296" width="9.7109375" style="271" bestFit="1" customWidth="1"/>
    <col min="12297" max="12299" width="9.7109375" style="271" customWidth="1"/>
    <col min="12300" max="12300" width="9.7109375" style="271" bestFit="1" customWidth="1"/>
    <col min="12301" max="12301" width="9.7109375" style="271" customWidth="1"/>
    <col min="12302" max="12544" width="9.140625" style="271"/>
    <col min="12545" max="12545" width="89.85546875" style="271" bestFit="1" customWidth="1"/>
    <col min="12546" max="12552" width="9.7109375" style="271" bestFit="1" customWidth="1"/>
    <col min="12553" max="12555" width="9.7109375" style="271" customWidth="1"/>
    <col min="12556" max="12556" width="9.7109375" style="271" bestFit="1" customWidth="1"/>
    <col min="12557" max="12557" width="9.7109375" style="271" customWidth="1"/>
    <col min="12558" max="12800" width="9.140625" style="271"/>
    <col min="12801" max="12801" width="89.85546875" style="271" bestFit="1" customWidth="1"/>
    <col min="12802" max="12808" width="9.7109375" style="271" bestFit="1" customWidth="1"/>
    <col min="12809" max="12811" width="9.7109375" style="271" customWidth="1"/>
    <col min="12812" max="12812" width="9.7109375" style="271" bestFit="1" customWidth="1"/>
    <col min="12813" max="12813" width="9.7109375" style="271" customWidth="1"/>
    <col min="12814" max="13056" width="9.140625" style="271"/>
    <col min="13057" max="13057" width="89.85546875" style="271" bestFit="1" customWidth="1"/>
    <col min="13058" max="13064" width="9.7109375" style="271" bestFit="1" customWidth="1"/>
    <col min="13065" max="13067" width="9.7109375" style="271" customWidth="1"/>
    <col min="13068" max="13068" width="9.7109375" style="271" bestFit="1" customWidth="1"/>
    <col min="13069" max="13069" width="9.7109375" style="271" customWidth="1"/>
    <col min="13070" max="13312" width="9.140625" style="271"/>
    <col min="13313" max="13313" width="89.85546875" style="271" bestFit="1" customWidth="1"/>
    <col min="13314" max="13320" width="9.7109375" style="271" bestFit="1" customWidth="1"/>
    <col min="13321" max="13323" width="9.7109375" style="271" customWidth="1"/>
    <col min="13324" max="13324" width="9.7109375" style="271" bestFit="1" customWidth="1"/>
    <col min="13325" max="13325" width="9.7109375" style="271" customWidth="1"/>
    <col min="13326" max="13568" width="9.140625" style="271"/>
    <col min="13569" max="13569" width="89.85546875" style="271" bestFit="1" customWidth="1"/>
    <col min="13570" max="13576" width="9.7109375" style="271" bestFit="1" customWidth="1"/>
    <col min="13577" max="13579" width="9.7109375" style="271" customWidth="1"/>
    <col min="13580" max="13580" width="9.7109375" style="271" bestFit="1" customWidth="1"/>
    <col min="13581" max="13581" width="9.7109375" style="271" customWidth="1"/>
    <col min="13582" max="13824" width="9.140625" style="271"/>
    <col min="13825" max="13825" width="89.85546875" style="271" bestFit="1" customWidth="1"/>
    <col min="13826" max="13832" width="9.7109375" style="271" bestFit="1" customWidth="1"/>
    <col min="13833" max="13835" width="9.7109375" style="271" customWidth="1"/>
    <col min="13836" max="13836" width="9.7109375" style="271" bestFit="1" customWidth="1"/>
    <col min="13837" max="13837" width="9.7109375" style="271" customWidth="1"/>
    <col min="13838" max="14080" width="9.140625" style="271"/>
    <col min="14081" max="14081" width="89.85546875" style="271" bestFit="1" customWidth="1"/>
    <col min="14082" max="14088" width="9.7109375" style="271" bestFit="1" customWidth="1"/>
    <col min="14089" max="14091" width="9.7109375" style="271" customWidth="1"/>
    <col min="14092" max="14092" width="9.7109375" style="271" bestFit="1" customWidth="1"/>
    <col min="14093" max="14093" width="9.7109375" style="271" customWidth="1"/>
    <col min="14094" max="14336" width="9.140625" style="271"/>
    <col min="14337" max="14337" width="89.85546875" style="271" bestFit="1" customWidth="1"/>
    <col min="14338" max="14344" width="9.7109375" style="271" bestFit="1" customWidth="1"/>
    <col min="14345" max="14347" width="9.7109375" style="271" customWidth="1"/>
    <col min="14348" max="14348" width="9.7109375" style="271" bestFit="1" customWidth="1"/>
    <col min="14349" max="14349" width="9.7109375" style="271" customWidth="1"/>
    <col min="14350" max="14592" width="9.140625" style="271"/>
    <col min="14593" max="14593" width="89.85546875" style="271" bestFit="1" customWidth="1"/>
    <col min="14594" max="14600" width="9.7109375" style="271" bestFit="1" customWidth="1"/>
    <col min="14601" max="14603" width="9.7109375" style="271" customWidth="1"/>
    <col min="14604" max="14604" width="9.7109375" style="271" bestFit="1" customWidth="1"/>
    <col min="14605" max="14605" width="9.7109375" style="271" customWidth="1"/>
    <col min="14606" max="14848" width="9.140625" style="271"/>
    <col min="14849" max="14849" width="89.85546875" style="271" bestFit="1" customWidth="1"/>
    <col min="14850" max="14856" width="9.7109375" style="271" bestFit="1" customWidth="1"/>
    <col min="14857" max="14859" width="9.7109375" style="271" customWidth="1"/>
    <col min="14860" max="14860" width="9.7109375" style="271" bestFit="1" customWidth="1"/>
    <col min="14861" max="14861" width="9.7109375" style="271" customWidth="1"/>
    <col min="14862" max="15104" width="9.140625" style="271"/>
    <col min="15105" max="15105" width="89.85546875" style="271" bestFit="1" customWidth="1"/>
    <col min="15106" max="15112" width="9.7109375" style="271" bestFit="1" customWidth="1"/>
    <col min="15113" max="15115" width="9.7109375" style="271" customWidth="1"/>
    <col min="15116" max="15116" width="9.7109375" style="271" bestFit="1" customWidth="1"/>
    <col min="15117" max="15117" width="9.7109375" style="271" customWidth="1"/>
    <col min="15118" max="15360" width="9.140625" style="271"/>
    <col min="15361" max="15361" width="89.85546875" style="271" bestFit="1" customWidth="1"/>
    <col min="15362" max="15368" width="9.7109375" style="271" bestFit="1" customWidth="1"/>
    <col min="15369" max="15371" width="9.7109375" style="271" customWidth="1"/>
    <col min="15372" max="15372" width="9.7109375" style="271" bestFit="1" customWidth="1"/>
    <col min="15373" max="15373" width="9.7109375" style="271" customWidth="1"/>
    <col min="15374" max="15616" width="9.140625" style="271"/>
    <col min="15617" max="15617" width="89.85546875" style="271" bestFit="1" customWidth="1"/>
    <col min="15618" max="15624" width="9.7109375" style="271" bestFit="1" customWidth="1"/>
    <col min="15625" max="15627" width="9.7109375" style="271" customWidth="1"/>
    <col min="15628" max="15628" width="9.7109375" style="271" bestFit="1" customWidth="1"/>
    <col min="15629" max="15629" width="9.7109375" style="271" customWidth="1"/>
    <col min="15630" max="15872" width="9.140625" style="271"/>
    <col min="15873" max="15873" width="89.85546875" style="271" bestFit="1" customWidth="1"/>
    <col min="15874" max="15880" width="9.7109375" style="271" bestFit="1" customWidth="1"/>
    <col min="15881" max="15883" width="9.7109375" style="271" customWidth="1"/>
    <col min="15884" max="15884" width="9.7109375" style="271" bestFit="1" customWidth="1"/>
    <col min="15885" max="15885" width="9.7109375" style="271" customWidth="1"/>
    <col min="15886" max="16128" width="9.140625" style="271"/>
    <col min="16129" max="16129" width="89.85546875" style="271" bestFit="1" customWidth="1"/>
    <col min="16130" max="16136" width="9.7109375" style="271" bestFit="1" customWidth="1"/>
    <col min="16137" max="16139" width="9.7109375" style="271" customWidth="1"/>
    <col min="16140" max="16140" width="9.7109375" style="271" bestFit="1" customWidth="1"/>
    <col min="16141" max="16141" width="9.7109375" style="271" customWidth="1"/>
    <col min="16142" max="16384" width="9.140625" style="271"/>
  </cols>
  <sheetData>
    <row r="1" spans="1:23" ht="30" customHeight="1">
      <c r="A1" s="910" t="s">
        <v>333</v>
      </c>
      <c r="B1" s="910"/>
      <c r="C1" s="910"/>
      <c r="D1" s="910"/>
      <c r="E1" s="910"/>
      <c r="F1" s="910"/>
      <c r="G1" s="910"/>
      <c r="H1" s="910"/>
      <c r="I1" s="910"/>
      <c r="J1" s="910"/>
      <c r="K1" s="910"/>
      <c r="L1" s="910"/>
      <c r="M1" s="292"/>
      <c r="N1" s="429" t="s">
        <v>1442</v>
      </c>
      <c r="O1" s="270"/>
      <c r="P1" s="270"/>
      <c r="Q1" s="270"/>
      <c r="R1" s="270"/>
      <c r="S1" s="270"/>
      <c r="T1" s="270"/>
      <c r="U1" s="270"/>
      <c r="V1" s="270"/>
      <c r="W1" s="270"/>
    </row>
    <row r="2" spans="1:23" ht="15" customHeight="1">
      <c r="A2" s="911" t="s">
        <v>560</v>
      </c>
      <c r="B2" s="911"/>
      <c r="C2" s="911"/>
      <c r="D2" s="911"/>
      <c r="E2" s="911"/>
      <c r="F2" s="911"/>
      <c r="G2" s="911"/>
      <c r="H2" s="911"/>
      <c r="I2" s="911"/>
      <c r="J2" s="911"/>
      <c r="K2" s="911"/>
      <c r="L2" s="911"/>
      <c r="M2" s="293"/>
      <c r="N2" s="270"/>
      <c r="O2" s="270"/>
      <c r="P2" s="270"/>
      <c r="Q2" s="270"/>
      <c r="R2" s="270"/>
      <c r="S2" s="270"/>
      <c r="T2" s="270"/>
      <c r="U2" s="270"/>
      <c r="V2" s="270"/>
      <c r="W2" s="270"/>
    </row>
    <row r="3" spans="1:23" ht="15" customHeight="1">
      <c r="A3" s="911" t="s">
        <v>776</v>
      </c>
      <c r="B3" s="911"/>
      <c r="C3" s="911"/>
      <c r="D3" s="911"/>
      <c r="E3" s="911"/>
      <c r="F3" s="911"/>
      <c r="G3" s="911"/>
      <c r="H3" s="911"/>
      <c r="I3" s="911"/>
      <c r="J3" s="911"/>
      <c r="K3" s="911"/>
      <c r="L3" s="911"/>
      <c r="M3" s="293"/>
      <c r="N3" s="270"/>
      <c r="O3" s="270"/>
      <c r="P3" s="270"/>
      <c r="Q3" s="270"/>
      <c r="R3" s="270"/>
      <c r="S3" s="270"/>
      <c r="T3" s="270"/>
      <c r="U3" s="270"/>
      <c r="V3" s="270"/>
      <c r="W3" s="270"/>
    </row>
    <row r="4" spans="1:23" ht="30" customHeight="1">
      <c r="A4" s="912" t="s">
        <v>2</v>
      </c>
      <c r="B4" s="912"/>
      <c r="C4" s="912"/>
      <c r="D4" s="912"/>
      <c r="E4" s="912"/>
      <c r="F4" s="912"/>
      <c r="G4" s="912"/>
      <c r="H4" s="912"/>
      <c r="I4" s="912"/>
      <c r="J4" s="912"/>
      <c r="K4" s="912"/>
      <c r="L4" s="912"/>
      <c r="M4" s="294"/>
      <c r="N4" s="270"/>
      <c r="O4" s="270"/>
      <c r="P4" s="270"/>
      <c r="Q4" s="270"/>
      <c r="R4" s="270"/>
      <c r="S4" s="270"/>
      <c r="T4" s="270"/>
      <c r="U4" s="270"/>
      <c r="V4" s="270"/>
      <c r="W4" s="270"/>
    </row>
    <row r="5" spans="1:23" ht="3.75" customHeight="1" thickBot="1">
      <c r="A5" s="270"/>
      <c r="B5" s="270"/>
      <c r="C5" s="270"/>
      <c r="D5" s="270"/>
      <c r="E5" s="270"/>
      <c r="F5" s="270"/>
      <c r="G5" s="270"/>
      <c r="H5" s="270"/>
      <c r="I5" s="270"/>
      <c r="J5" s="270"/>
      <c r="K5" s="270"/>
      <c r="L5" s="270"/>
      <c r="M5" s="270"/>
      <c r="N5" s="270"/>
      <c r="O5" s="270"/>
      <c r="P5" s="270"/>
      <c r="Q5" s="270"/>
      <c r="R5" s="270"/>
      <c r="S5" s="270"/>
      <c r="T5" s="270"/>
      <c r="U5" s="270"/>
      <c r="V5" s="270"/>
      <c r="W5" s="270"/>
    </row>
    <row r="6" spans="1:23" s="439" customFormat="1" ht="30" customHeight="1" thickTop="1" thickBot="1">
      <c r="A6" s="436"/>
      <c r="B6" s="437" t="s">
        <v>561</v>
      </c>
      <c r="C6" s="437" t="s">
        <v>562</v>
      </c>
      <c r="D6" s="437" t="s">
        <v>563</v>
      </c>
      <c r="E6" s="437" t="s">
        <v>564</v>
      </c>
      <c r="F6" s="437" t="s">
        <v>565</v>
      </c>
      <c r="G6" s="437" t="s">
        <v>566</v>
      </c>
      <c r="H6" s="437" t="s">
        <v>567</v>
      </c>
      <c r="I6" s="437" t="s">
        <v>568</v>
      </c>
      <c r="J6" s="437" t="s">
        <v>569</v>
      </c>
      <c r="K6" s="437" t="s">
        <v>1444</v>
      </c>
      <c r="L6" s="437" t="s">
        <v>570</v>
      </c>
      <c r="M6" s="437" t="s">
        <v>1445</v>
      </c>
      <c r="N6" s="438"/>
      <c r="O6" s="438"/>
      <c r="P6" s="438"/>
      <c r="Q6" s="438"/>
      <c r="R6" s="438"/>
      <c r="S6" s="438"/>
    </row>
    <row r="7" spans="1:23" s="444" customFormat="1" ht="15" customHeight="1" thickTop="1" thickBot="1">
      <c r="A7" s="440" t="s">
        <v>571</v>
      </c>
      <c r="B7" s="441">
        <v>1934414.21848</v>
      </c>
      <c r="C7" s="441">
        <v>2439824.36779</v>
      </c>
      <c r="D7" s="441">
        <v>2855732.0057600001</v>
      </c>
      <c r="E7" s="441">
        <v>3459594.7146799997</v>
      </c>
      <c r="F7" s="441">
        <v>3648036.2588000004</v>
      </c>
      <c r="G7" s="441">
        <v>3912356.5817899997</v>
      </c>
      <c r="H7" s="441">
        <v>4263274.21373</v>
      </c>
      <c r="I7" s="441">
        <v>4522238.1017299993</v>
      </c>
      <c r="J7" s="441">
        <v>5051812.24144</v>
      </c>
      <c r="K7" s="441">
        <v>5166919.3378599994</v>
      </c>
      <c r="L7" s="441">
        <v>5316851.5337700006</v>
      </c>
      <c r="M7" s="441">
        <v>5169556.8290900001</v>
      </c>
      <c r="N7" s="442"/>
      <c r="O7" s="442"/>
      <c r="P7" s="442"/>
      <c r="Q7" s="442"/>
      <c r="R7" s="442"/>
      <c r="S7" s="442"/>
    </row>
    <row r="8" spans="1:23" s="447" customFormat="1" ht="15" customHeight="1" thickTop="1">
      <c r="A8" s="445" t="s">
        <v>9</v>
      </c>
      <c r="B8" s="446">
        <v>130686.21718000001</v>
      </c>
      <c r="C8" s="446">
        <v>351127.66879000003</v>
      </c>
      <c r="D8" s="446">
        <v>203220.68465000001</v>
      </c>
      <c r="E8" s="446">
        <v>329779.06680000003</v>
      </c>
      <c r="F8" s="446">
        <v>304954.58866000001</v>
      </c>
      <c r="G8" s="446">
        <v>276078.946</v>
      </c>
      <c r="H8" s="446">
        <v>315547.88936000003</v>
      </c>
      <c r="I8" s="446">
        <v>367300.46312999999</v>
      </c>
      <c r="J8" s="446">
        <v>327218.30230000004</v>
      </c>
      <c r="K8" s="446">
        <v>448843.86063000001</v>
      </c>
      <c r="L8" s="446">
        <v>440729.92495999997</v>
      </c>
      <c r="M8" s="446">
        <v>421590.06591</v>
      </c>
      <c r="N8" s="442"/>
      <c r="O8" s="442"/>
      <c r="P8" s="442"/>
      <c r="Q8" s="442"/>
      <c r="R8" s="442"/>
      <c r="S8" s="442"/>
    </row>
    <row r="9" spans="1:23" s="447" customFormat="1" ht="15" customHeight="1">
      <c r="A9" s="445" t="s">
        <v>18</v>
      </c>
      <c r="B9" s="446">
        <v>239554.27930000002</v>
      </c>
      <c r="C9" s="446">
        <v>232629.31975999998</v>
      </c>
      <c r="D9" s="446">
        <v>325998.55343000003</v>
      </c>
      <c r="E9" s="446">
        <v>223827.99674</v>
      </c>
      <c r="F9" s="446">
        <v>256781.43862</v>
      </c>
      <c r="G9" s="446">
        <v>310001.10595</v>
      </c>
      <c r="H9" s="446">
        <v>232364.56693999999</v>
      </c>
      <c r="I9" s="446">
        <v>311172.57084</v>
      </c>
      <c r="J9" s="446">
        <v>379441.80597000004</v>
      </c>
      <c r="K9" s="446">
        <v>251384.26439</v>
      </c>
      <c r="L9" s="446">
        <v>358522.33654000005</v>
      </c>
      <c r="M9" s="446">
        <v>259028.53693</v>
      </c>
      <c r="N9" s="442"/>
      <c r="O9" s="442"/>
      <c r="P9" s="442"/>
      <c r="Q9" s="442"/>
      <c r="R9" s="442"/>
      <c r="S9" s="442"/>
    </row>
    <row r="10" spans="1:23" s="447" customFormat="1" ht="15" customHeight="1">
      <c r="A10" s="445" t="s">
        <v>27</v>
      </c>
      <c r="B10" s="446">
        <v>1432854.34717</v>
      </c>
      <c r="C10" s="446">
        <v>1790074.0258299999</v>
      </c>
      <c r="D10" s="446">
        <v>2176950.8648200002</v>
      </c>
      <c r="E10" s="446">
        <v>2559176.5441900003</v>
      </c>
      <c r="F10" s="446">
        <v>2803734.1227899999</v>
      </c>
      <c r="G10" s="446">
        <v>3031629.5279000001</v>
      </c>
      <c r="H10" s="446">
        <v>3317433.5394000001</v>
      </c>
      <c r="I10" s="446">
        <v>3562328.4162300001</v>
      </c>
      <c r="J10" s="446">
        <v>4038523.9888000004</v>
      </c>
      <c r="K10" s="446">
        <v>4145503.24205</v>
      </c>
      <c r="L10" s="446">
        <v>4216559.4369200002</v>
      </c>
      <c r="M10" s="446">
        <v>4205318.0642200001</v>
      </c>
      <c r="N10" s="442"/>
      <c r="O10" s="442"/>
      <c r="P10" s="442"/>
      <c r="Q10" s="442"/>
      <c r="R10" s="442"/>
      <c r="S10" s="442"/>
    </row>
    <row r="11" spans="1:23" s="447" customFormat="1" ht="15" customHeight="1">
      <c r="A11" s="448" t="s">
        <v>572</v>
      </c>
      <c r="B11" s="446">
        <v>1424671.8925000001</v>
      </c>
      <c r="C11" s="446">
        <v>1774494.4452500001</v>
      </c>
      <c r="D11" s="446">
        <v>2163783.6082199998</v>
      </c>
      <c r="E11" s="446">
        <v>2536751.4440600001</v>
      </c>
      <c r="F11" s="446">
        <v>2788000.0942600002</v>
      </c>
      <c r="G11" s="446">
        <v>3025964.5660199998</v>
      </c>
      <c r="H11" s="446">
        <v>3171923.64451</v>
      </c>
      <c r="I11" s="446">
        <v>3378197.3480100003</v>
      </c>
      <c r="J11" s="446">
        <v>3840479.1285700002</v>
      </c>
      <c r="K11" s="446">
        <v>3949347.5793000003</v>
      </c>
      <c r="L11" s="446">
        <v>4005857.86473</v>
      </c>
      <c r="M11" s="446">
        <v>3972242.3923800001</v>
      </c>
      <c r="N11" s="442"/>
      <c r="O11" s="442"/>
      <c r="P11" s="442"/>
      <c r="Q11" s="442"/>
      <c r="R11" s="442"/>
      <c r="S11" s="442"/>
    </row>
    <row r="12" spans="1:23" s="447" customFormat="1" ht="15" customHeight="1">
      <c r="A12" s="448" t="s">
        <v>573</v>
      </c>
      <c r="B12" s="446">
        <v>1407430.2734700001</v>
      </c>
      <c r="C12" s="446">
        <v>1738289.69781</v>
      </c>
      <c r="D12" s="446">
        <v>2092904.9965899999</v>
      </c>
      <c r="E12" s="446">
        <v>2445387.97645</v>
      </c>
      <c r="F12" s="446">
        <v>2677203.0827100002</v>
      </c>
      <c r="G12" s="446">
        <v>2897583.8065399998</v>
      </c>
      <c r="H12" s="446">
        <v>3042596.1340100002</v>
      </c>
      <c r="I12" s="446">
        <v>2628882.3251300002</v>
      </c>
      <c r="J12" s="446">
        <v>3038144.0852399999</v>
      </c>
      <c r="K12" s="446">
        <v>3169478.0375300003</v>
      </c>
      <c r="L12" s="446">
        <v>3175290.94631</v>
      </c>
      <c r="M12" s="446">
        <v>3176361.5983000002</v>
      </c>
      <c r="N12" s="442"/>
      <c r="O12" s="442"/>
      <c r="P12" s="442"/>
      <c r="Q12" s="442"/>
      <c r="R12" s="442"/>
      <c r="S12" s="442"/>
    </row>
    <row r="13" spans="1:23" s="447" customFormat="1" ht="15" customHeight="1">
      <c r="A13" s="448" t="s">
        <v>574</v>
      </c>
      <c r="B13" s="446">
        <v>17241.619030000002</v>
      </c>
      <c r="C13" s="446">
        <v>36204.747439999999</v>
      </c>
      <c r="D13" s="446">
        <v>70878.611629999999</v>
      </c>
      <c r="E13" s="446">
        <v>91363.467609999992</v>
      </c>
      <c r="F13" s="446">
        <v>110797.01155</v>
      </c>
      <c r="G13" s="446">
        <v>128380.75948000001</v>
      </c>
      <c r="H13" s="446">
        <v>129327.5105</v>
      </c>
      <c r="I13" s="446">
        <v>749315.02287999995</v>
      </c>
      <c r="J13" s="446">
        <v>802335.04333000001</v>
      </c>
      <c r="K13" s="446">
        <v>779869.54177000001</v>
      </c>
      <c r="L13" s="446">
        <v>830566.91842</v>
      </c>
      <c r="M13" s="446">
        <v>795880.79408000002</v>
      </c>
      <c r="N13" s="442"/>
      <c r="O13" s="442"/>
      <c r="P13" s="442"/>
      <c r="Q13" s="442"/>
      <c r="R13" s="442"/>
      <c r="S13" s="442"/>
    </row>
    <row r="14" spans="1:23" s="447" customFormat="1" ht="15" customHeight="1">
      <c r="A14" s="448" t="s">
        <v>575</v>
      </c>
      <c r="B14" s="446">
        <v>11057.344789999999</v>
      </c>
      <c r="C14" s="446">
        <v>6650.9694200000004</v>
      </c>
      <c r="D14" s="446">
        <v>8431.69211</v>
      </c>
      <c r="E14" s="446">
        <v>8925.5644800000009</v>
      </c>
      <c r="F14" s="446">
        <v>4798.8216299999995</v>
      </c>
      <c r="G14" s="446">
        <v>4429.6493099999998</v>
      </c>
      <c r="H14" s="446">
        <v>563.31220999999994</v>
      </c>
      <c r="I14" s="446">
        <v>2180.1635699999997</v>
      </c>
      <c r="J14" s="446">
        <v>11517.054539999999</v>
      </c>
      <c r="K14" s="446">
        <v>12624.355589999999</v>
      </c>
      <c r="L14" s="446">
        <v>26141.324789999999</v>
      </c>
      <c r="M14" s="446">
        <v>42738.284409999993</v>
      </c>
      <c r="N14" s="442"/>
      <c r="O14" s="442"/>
      <c r="P14" s="442"/>
      <c r="Q14" s="442"/>
      <c r="R14" s="442"/>
      <c r="S14" s="442"/>
    </row>
    <row r="15" spans="1:23" s="447" customFormat="1" ht="15" customHeight="1">
      <c r="A15" s="448" t="s">
        <v>576</v>
      </c>
      <c r="B15" s="446">
        <v>10468.95919</v>
      </c>
      <c r="C15" s="446">
        <v>5392.2072600000001</v>
      </c>
      <c r="D15" s="446">
        <v>7643.7509500000006</v>
      </c>
      <c r="E15" s="446">
        <v>7293.2806300000002</v>
      </c>
      <c r="F15" s="446">
        <v>3972.4027500000002</v>
      </c>
      <c r="G15" s="446">
        <v>2735.7403399999998</v>
      </c>
      <c r="H15" s="446">
        <v>540.70716000000004</v>
      </c>
      <c r="I15" s="446">
        <v>1942.09834</v>
      </c>
      <c r="J15" s="446">
        <v>3754.1867499999998</v>
      </c>
      <c r="K15" s="446">
        <v>5888.9495199999992</v>
      </c>
      <c r="L15" s="446">
        <v>14287.657029999998</v>
      </c>
      <c r="M15" s="446">
        <v>18115.981079999998</v>
      </c>
      <c r="N15" s="442"/>
      <c r="O15" s="442"/>
      <c r="P15" s="442"/>
      <c r="Q15" s="442"/>
      <c r="R15" s="442"/>
      <c r="S15" s="442"/>
    </row>
    <row r="16" spans="1:23" s="447" customFormat="1" ht="15" customHeight="1">
      <c r="A16" s="448" t="s">
        <v>577</v>
      </c>
      <c r="B16" s="446">
        <v>588.38559999999995</v>
      </c>
      <c r="C16" s="446">
        <v>1258.76216</v>
      </c>
      <c r="D16" s="446">
        <v>787.94116000000008</v>
      </c>
      <c r="E16" s="446">
        <v>1632.28385</v>
      </c>
      <c r="F16" s="446">
        <v>826.41888000000006</v>
      </c>
      <c r="G16" s="446">
        <v>1693.90897</v>
      </c>
      <c r="H16" s="446">
        <v>22.605049999999999</v>
      </c>
      <c r="I16" s="446">
        <v>238.06523000000001</v>
      </c>
      <c r="J16" s="446">
        <v>7762.8677900000002</v>
      </c>
      <c r="K16" s="446">
        <v>6735.40607</v>
      </c>
      <c r="L16" s="446">
        <v>11853.66776</v>
      </c>
      <c r="M16" s="446">
        <v>24622.303329999999</v>
      </c>
      <c r="N16" s="442"/>
      <c r="O16" s="442"/>
      <c r="P16" s="442"/>
      <c r="Q16" s="442"/>
      <c r="R16" s="442"/>
      <c r="S16" s="442"/>
    </row>
    <row r="17" spans="1:19" s="447" customFormat="1" ht="15" customHeight="1">
      <c r="A17" s="448" t="s">
        <v>578</v>
      </c>
      <c r="B17" s="446">
        <v>24526.887850000003</v>
      </c>
      <c r="C17" s="446">
        <v>33364.796090000003</v>
      </c>
      <c r="D17" s="446">
        <v>33309.543210000003</v>
      </c>
      <c r="E17" s="446">
        <v>40333.713429999996</v>
      </c>
      <c r="F17" s="446">
        <v>34707.496140000003</v>
      </c>
      <c r="G17" s="446">
        <v>37752.454960000003</v>
      </c>
      <c r="H17" s="446">
        <v>43044.90913</v>
      </c>
      <c r="I17" s="446">
        <v>63668.286060000006</v>
      </c>
      <c r="J17" s="446">
        <v>95653.70693</v>
      </c>
      <c r="K17" s="446">
        <v>94969.209569999992</v>
      </c>
      <c r="L17" s="446">
        <v>156537.53644</v>
      </c>
      <c r="M17" s="446">
        <v>195644.69788999998</v>
      </c>
      <c r="N17" s="442"/>
      <c r="O17" s="442"/>
      <c r="P17" s="442"/>
      <c r="Q17" s="442"/>
      <c r="R17" s="442"/>
      <c r="S17" s="442"/>
    </row>
    <row r="18" spans="1:19" s="447" customFormat="1" ht="15" customHeight="1">
      <c r="A18" s="448" t="s">
        <v>579</v>
      </c>
      <c r="B18" s="446">
        <v>23830.44685</v>
      </c>
      <c r="C18" s="446">
        <v>32285.394670000001</v>
      </c>
      <c r="D18" s="446">
        <v>30457.52403</v>
      </c>
      <c r="E18" s="446">
        <v>33727.065820000003</v>
      </c>
      <c r="F18" s="446">
        <v>30134.68664</v>
      </c>
      <c r="G18" s="446">
        <v>29472.084159999999</v>
      </c>
      <c r="H18" s="446">
        <v>34372.727650000001</v>
      </c>
      <c r="I18" s="446">
        <v>45460.78039</v>
      </c>
      <c r="J18" s="446">
        <v>50570.42222</v>
      </c>
      <c r="K18" s="446">
        <v>51690.086929999998</v>
      </c>
      <c r="L18" s="446">
        <v>74328.251319999996</v>
      </c>
      <c r="M18" s="446">
        <v>90236.719060000003</v>
      </c>
      <c r="N18" s="442"/>
      <c r="O18" s="442"/>
      <c r="P18" s="442"/>
      <c r="Q18" s="442"/>
      <c r="R18" s="442"/>
      <c r="S18" s="442"/>
    </row>
    <row r="19" spans="1:19" s="447" customFormat="1" ht="15" customHeight="1">
      <c r="A19" s="448" t="s">
        <v>580</v>
      </c>
      <c r="B19" s="446">
        <v>696.44100000000003</v>
      </c>
      <c r="C19" s="446">
        <v>1079.4014199999999</v>
      </c>
      <c r="D19" s="446">
        <v>2852.0191800000002</v>
      </c>
      <c r="E19" s="446">
        <v>6606.64761</v>
      </c>
      <c r="F19" s="446">
        <v>4572.8095000000003</v>
      </c>
      <c r="G19" s="446">
        <v>8280.3708000000006</v>
      </c>
      <c r="H19" s="446">
        <v>8672.1814800000011</v>
      </c>
      <c r="I19" s="446">
        <v>18207.505670000002</v>
      </c>
      <c r="J19" s="446">
        <v>45083.28471</v>
      </c>
      <c r="K19" s="446">
        <v>43279.122640000001</v>
      </c>
      <c r="L19" s="446">
        <v>82209.28512</v>
      </c>
      <c r="M19" s="446">
        <v>105407.97882999999</v>
      </c>
      <c r="N19" s="442"/>
      <c r="O19" s="442"/>
      <c r="P19" s="442"/>
      <c r="Q19" s="442"/>
      <c r="R19" s="442"/>
      <c r="S19" s="442"/>
    </row>
    <row r="20" spans="1:19" s="447" customFormat="1" ht="15" customHeight="1">
      <c r="A20" s="448" t="s">
        <v>40</v>
      </c>
      <c r="B20" s="446">
        <v>16126.42491</v>
      </c>
      <c r="C20" s="446">
        <v>18598.86347</v>
      </c>
      <c r="D20" s="446">
        <v>21222.589929999998</v>
      </c>
      <c r="E20" s="446">
        <v>26782.188300000002</v>
      </c>
      <c r="F20" s="446">
        <v>25741.91145</v>
      </c>
      <c r="G20" s="446">
        <v>28422.532440000003</v>
      </c>
      <c r="H20" s="446">
        <v>182975.7328</v>
      </c>
      <c r="I20" s="446">
        <v>219028.58533</v>
      </c>
      <c r="J20" s="446">
        <v>215418.30115000001</v>
      </c>
      <c r="K20" s="446">
        <v>213090.17659000002</v>
      </c>
      <c r="L20" s="446">
        <v>209260.05405999999</v>
      </c>
      <c r="M20" s="446">
        <v>198808.68680000002</v>
      </c>
      <c r="N20" s="442"/>
      <c r="O20" s="442"/>
      <c r="P20" s="442"/>
      <c r="Q20" s="442"/>
      <c r="R20" s="442"/>
      <c r="S20" s="442"/>
    </row>
    <row r="21" spans="1:19" s="447" customFormat="1" ht="15" customHeight="1">
      <c r="A21" s="448" t="s">
        <v>581</v>
      </c>
      <c r="B21" s="446">
        <v>-43528.202880000004</v>
      </c>
      <c r="C21" s="446">
        <v>-43035.0484</v>
      </c>
      <c r="D21" s="446">
        <v>-49796.568650000001</v>
      </c>
      <c r="E21" s="446">
        <v>-53616.36608</v>
      </c>
      <c r="F21" s="446">
        <v>-49514.200689999998</v>
      </c>
      <c r="G21" s="446">
        <v>-64939.674829999996</v>
      </c>
      <c r="H21" s="446">
        <v>-81074.059250000006</v>
      </c>
      <c r="I21" s="446">
        <v>-100745.96673999999</v>
      </c>
      <c r="J21" s="446">
        <v>-124544.20239000001</v>
      </c>
      <c r="K21" s="446">
        <v>-124528.079</v>
      </c>
      <c r="L21" s="446">
        <v>-181237.3431</v>
      </c>
      <c r="M21" s="446">
        <v>-204115.99726</v>
      </c>
      <c r="N21" s="442"/>
      <c r="O21" s="442"/>
      <c r="P21" s="442"/>
      <c r="Q21" s="442"/>
      <c r="R21" s="442"/>
      <c r="S21" s="442"/>
    </row>
    <row r="22" spans="1:19" s="447" customFormat="1" ht="15" customHeight="1">
      <c r="A22" s="445" t="s">
        <v>70</v>
      </c>
      <c r="B22" s="446">
        <v>4619.1308499999996</v>
      </c>
      <c r="C22" s="446">
        <v>11416.49048</v>
      </c>
      <c r="D22" s="446">
        <v>11828.348749999999</v>
      </c>
      <c r="E22" s="446">
        <v>14998.940849999999</v>
      </c>
      <c r="F22" s="446">
        <v>17906.96688</v>
      </c>
      <c r="G22" s="446">
        <v>12570.45408</v>
      </c>
      <c r="H22" s="446">
        <v>27706.396820000002</v>
      </c>
      <c r="I22" s="446">
        <v>31716.97928</v>
      </c>
      <c r="J22" s="446">
        <v>36496.397709999997</v>
      </c>
      <c r="K22" s="446">
        <v>29954.384469999997</v>
      </c>
      <c r="L22" s="446">
        <v>31829.4048</v>
      </c>
      <c r="M22" s="446">
        <v>25973.98214</v>
      </c>
      <c r="N22" s="442"/>
      <c r="O22" s="442"/>
      <c r="P22" s="442"/>
      <c r="Q22" s="442"/>
      <c r="R22" s="442"/>
      <c r="S22" s="442"/>
    </row>
    <row r="23" spans="1:19" s="447" customFormat="1" ht="15" customHeight="1">
      <c r="A23" s="445" t="s">
        <v>76</v>
      </c>
      <c r="B23" s="446">
        <v>773.2471700000001</v>
      </c>
      <c r="C23" s="446">
        <v>1478.6486299999999</v>
      </c>
      <c r="D23" s="446">
        <v>1615.4557199999999</v>
      </c>
      <c r="E23" s="446">
        <v>2583.4821200000001</v>
      </c>
      <c r="F23" s="446">
        <v>3707.3757700000001</v>
      </c>
      <c r="G23" s="446">
        <v>2133.6224900000002</v>
      </c>
      <c r="H23" s="446">
        <v>3116.5825599999998</v>
      </c>
      <c r="I23" s="446">
        <v>1048.6255200000001</v>
      </c>
      <c r="J23" s="446">
        <v>7540.6502899999996</v>
      </c>
      <c r="K23" s="446">
        <v>7234.7731699999995</v>
      </c>
      <c r="L23" s="446">
        <v>8130.0361299999995</v>
      </c>
      <c r="M23" s="446">
        <v>11302.844499999999</v>
      </c>
      <c r="N23" s="442"/>
      <c r="O23" s="442"/>
      <c r="P23" s="442"/>
      <c r="Q23" s="442"/>
      <c r="R23" s="442"/>
      <c r="S23" s="442"/>
    </row>
    <row r="24" spans="1:19" s="447" customFormat="1" ht="15" customHeight="1">
      <c r="A24" s="445" t="s">
        <v>582</v>
      </c>
      <c r="B24" s="446">
        <v>84575.583989999999</v>
      </c>
      <c r="C24" s="446">
        <v>19046.391190000002</v>
      </c>
      <c r="D24" s="446">
        <v>98659.676390000008</v>
      </c>
      <c r="E24" s="446">
        <v>278467.70543999999</v>
      </c>
      <c r="F24" s="446">
        <v>218109.92190000002</v>
      </c>
      <c r="G24" s="446">
        <v>236650.08141999997</v>
      </c>
      <c r="H24" s="446">
        <v>313609.29226000002</v>
      </c>
      <c r="I24" s="446">
        <v>207305.57259</v>
      </c>
      <c r="J24" s="446">
        <v>220602.67565000002</v>
      </c>
      <c r="K24" s="446">
        <v>242419.55481999999</v>
      </c>
      <c r="L24" s="446">
        <v>220216.81797999999</v>
      </c>
      <c r="M24" s="446">
        <v>205022.68766</v>
      </c>
      <c r="N24" s="442"/>
      <c r="O24" s="442"/>
      <c r="P24" s="442"/>
      <c r="Q24" s="442"/>
      <c r="R24" s="442"/>
      <c r="S24" s="442"/>
    </row>
    <row r="25" spans="1:19" s="447" customFormat="1" ht="15" customHeight="1">
      <c r="A25" s="445" t="s">
        <v>86</v>
      </c>
      <c r="B25" s="446">
        <v>34441.461579999996</v>
      </c>
      <c r="C25" s="446">
        <v>29437.187020000001</v>
      </c>
      <c r="D25" s="446">
        <v>26975.363819999999</v>
      </c>
      <c r="E25" s="446">
        <v>26653.453590000001</v>
      </c>
      <c r="F25" s="446">
        <v>38936.559670000002</v>
      </c>
      <c r="G25" s="446">
        <v>38972.86507</v>
      </c>
      <c r="H25" s="446">
        <v>39247.404310000005</v>
      </c>
      <c r="I25" s="446">
        <v>35374.629670000002</v>
      </c>
      <c r="J25" s="446">
        <v>36083.772170000004</v>
      </c>
      <c r="K25" s="446">
        <v>35274.048119999999</v>
      </c>
      <c r="L25" s="446">
        <v>34551.22956</v>
      </c>
      <c r="M25" s="446">
        <v>34015.733060000006</v>
      </c>
      <c r="N25" s="442"/>
      <c r="O25" s="442"/>
      <c r="P25" s="442"/>
      <c r="Q25" s="442"/>
      <c r="R25" s="442"/>
      <c r="S25" s="442"/>
    </row>
    <row r="26" spans="1:19" s="447" customFormat="1" ht="15" customHeight="1">
      <c r="A26" s="445" t="s">
        <v>583</v>
      </c>
      <c r="B26" s="446">
        <v>6909.9512400000003</v>
      </c>
      <c r="C26" s="446">
        <v>4614.63609</v>
      </c>
      <c r="D26" s="446">
        <v>10483.05818</v>
      </c>
      <c r="E26" s="446">
        <v>24107.524949999999</v>
      </c>
      <c r="F26" s="446">
        <v>3905.28451</v>
      </c>
      <c r="G26" s="446">
        <v>4319.9788799999997</v>
      </c>
      <c r="H26" s="446">
        <v>14248.542079999999</v>
      </c>
      <c r="I26" s="446">
        <v>5990.84447</v>
      </c>
      <c r="J26" s="446">
        <v>5904.6485499999999</v>
      </c>
      <c r="K26" s="446">
        <v>6305.2102100000002</v>
      </c>
      <c r="L26" s="446">
        <v>6312.3468800000001</v>
      </c>
      <c r="M26" s="446">
        <v>7304.9146700000001</v>
      </c>
      <c r="N26" s="442"/>
      <c r="O26" s="442"/>
      <c r="P26" s="442"/>
      <c r="Q26" s="442"/>
      <c r="R26" s="442"/>
      <c r="S26" s="442"/>
    </row>
    <row r="27" spans="1:19" s="449" customFormat="1" ht="15" customHeight="1" thickBot="1">
      <c r="A27" s="445" t="s">
        <v>102</v>
      </c>
      <c r="B27" s="446">
        <v>0</v>
      </c>
      <c r="C27" s="446">
        <v>0</v>
      </c>
      <c r="D27" s="446">
        <v>0</v>
      </c>
      <c r="E27" s="446">
        <v>0</v>
      </c>
      <c r="F27" s="446">
        <v>0</v>
      </c>
      <c r="G27" s="446">
        <v>0</v>
      </c>
      <c r="H27" s="446">
        <v>0</v>
      </c>
      <c r="I27" s="446">
        <v>0</v>
      </c>
      <c r="J27" s="446">
        <v>0</v>
      </c>
      <c r="K27" s="446">
        <v>0</v>
      </c>
      <c r="L27" s="446">
        <v>0</v>
      </c>
      <c r="M27" s="446">
        <v>0</v>
      </c>
      <c r="N27" s="442"/>
      <c r="O27" s="442"/>
      <c r="P27" s="442"/>
      <c r="Q27" s="442"/>
      <c r="R27" s="442"/>
      <c r="S27" s="442"/>
    </row>
    <row r="28" spans="1:19" s="444" customFormat="1" ht="15" customHeight="1" thickTop="1" thickBot="1">
      <c r="A28" s="440" t="s">
        <v>584</v>
      </c>
      <c r="B28" s="441">
        <v>1722232.8607900001</v>
      </c>
      <c r="C28" s="441">
        <v>2217189.5920500001</v>
      </c>
      <c r="D28" s="441">
        <v>2616940.3010800001</v>
      </c>
      <c r="E28" s="441">
        <v>3204220.0764600001</v>
      </c>
      <c r="F28" s="441">
        <v>3380372.2189499997</v>
      </c>
      <c r="G28" s="441">
        <v>3614999.0419099997</v>
      </c>
      <c r="H28" s="441">
        <v>3958685.5974499998</v>
      </c>
      <c r="I28" s="441">
        <v>4196554.2468600003</v>
      </c>
      <c r="J28" s="441">
        <v>4712303.9423400005</v>
      </c>
      <c r="K28" s="441">
        <v>4806555.8504399993</v>
      </c>
      <c r="L28" s="441">
        <v>4960762.1517700003</v>
      </c>
      <c r="M28" s="441">
        <v>4768591.0985699994</v>
      </c>
      <c r="N28" s="442"/>
      <c r="O28" s="442"/>
      <c r="P28" s="442"/>
      <c r="Q28" s="442"/>
      <c r="R28" s="442"/>
      <c r="S28" s="442"/>
    </row>
    <row r="29" spans="1:19" s="447" customFormat="1" ht="15" customHeight="1" thickTop="1">
      <c r="A29" s="445" t="s">
        <v>585</v>
      </c>
      <c r="B29" s="446">
        <v>1646364.2689100001</v>
      </c>
      <c r="C29" s="446">
        <v>2078498.1110499999</v>
      </c>
      <c r="D29" s="446">
        <v>2352349.7970100003</v>
      </c>
      <c r="E29" s="446">
        <v>2752463.5214800001</v>
      </c>
      <c r="F29" s="446">
        <v>2791074.8232199997</v>
      </c>
      <c r="G29" s="446">
        <v>3001070.3019899996</v>
      </c>
      <c r="H29" s="446">
        <v>3098648.4368199999</v>
      </c>
      <c r="I29" s="446">
        <v>3348269.3779699998</v>
      </c>
      <c r="J29" s="446">
        <v>3549589.3094200003</v>
      </c>
      <c r="K29" s="446">
        <v>3382561.0383800003</v>
      </c>
      <c r="L29" s="446">
        <v>2429977.0496499999</v>
      </c>
      <c r="M29" s="446">
        <v>3732493.1807300001</v>
      </c>
      <c r="N29" s="442"/>
      <c r="O29" s="442"/>
      <c r="P29" s="442"/>
      <c r="Q29" s="442"/>
      <c r="R29" s="442"/>
      <c r="S29" s="442"/>
    </row>
    <row r="30" spans="1:19" s="447" customFormat="1" ht="15" customHeight="1">
      <c r="A30" s="448" t="s">
        <v>586</v>
      </c>
      <c r="B30" s="446">
        <v>69455.001329999999</v>
      </c>
      <c r="C30" s="446">
        <v>277283.06708999997</v>
      </c>
      <c r="D30" s="446">
        <v>379860.32263999997</v>
      </c>
      <c r="E30" s="446">
        <v>532731.01381999999</v>
      </c>
      <c r="F30" s="446">
        <v>475195.45869999996</v>
      </c>
      <c r="G30" s="446">
        <v>321734.37663000001</v>
      </c>
      <c r="H30" s="446">
        <v>262159.05592000001</v>
      </c>
      <c r="I30" s="446">
        <v>255221.76853</v>
      </c>
      <c r="J30" s="446">
        <v>385971.15827999997</v>
      </c>
      <c r="K30" s="446">
        <v>325936.11181000003</v>
      </c>
      <c r="L30" s="446">
        <v>493325.53670999996</v>
      </c>
      <c r="M30" s="446">
        <v>324304.80714999995</v>
      </c>
      <c r="N30" s="442"/>
      <c r="O30" s="442"/>
      <c r="P30" s="442"/>
      <c r="Q30" s="442"/>
      <c r="R30" s="442"/>
      <c r="S30" s="442"/>
    </row>
    <row r="31" spans="1:19" s="447" customFormat="1" ht="15" customHeight="1">
      <c r="A31" s="448" t="s">
        <v>587</v>
      </c>
      <c r="B31" s="446">
        <v>342103.72805000003</v>
      </c>
      <c r="C31" s="446">
        <v>483978.25658999995</v>
      </c>
      <c r="D31" s="446">
        <v>539509.81249000004</v>
      </c>
      <c r="E31" s="446">
        <v>477599.23894999997</v>
      </c>
      <c r="F31" s="446">
        <v>459772.40957000002</v>
      </c>
      <c r="G31" s="446">
        <v>398344.59422000003</v>
      </c>
      <c r="H31" s="446">
        <v>330391.10892000003</v>
      </c>
      <c r="I31" s="446">
        <v>478542.77104000002</v>
      </c>
      <c r="J31" s="446">
        <v>556904.69175</v>
      </c>
      <c r="K31" s="446">
        <v>541856.26124000002</v>
      </c>
      <c r="L31" s="446">
        <v>594918.02766999998</v>
      </c>
      <c r="M31" s="446">
        <v>739448.12290999992</v>
      </c>
      <c r="N31" s="442"/>
      <c r="O31" s="442"/>
      <c r="P31" s="442"/>
      <c r="Q31" s="442"/>
      <c r="R31" s="442"/>
      <c r="S31" s="442"/>
    </row>
    <row r="32" spans="1:19" s="447" customFormat="1" ht="15" customHeight="1">
      <c r="A32" s="448" t="s">
        <v>588</v>
      </c>
      <c r="B32" s="446">
        <v>159181.81762000002</v>
      </c>
      <c r="C32" s="446">
        <v>55200.600359999997</v>
      </c>
      <c r="D32" s="446">
        <v>15345.49404</v>
      </c>
      <c r="E32" s="446">
        <v>4944.1660099999999</v>
      </c>
      <c r="F32" s="446">
        <v>3862.1358700000001</v>
      </c>
      <c r="G32" s="446">
        <v>2690.8866699999999</v>
      </c>
      <c r="H32" s="446">
        <v>1632.55863</v>
      </c>
      <c r="I32" s="446">
        <v>860.07776999999999</v>
      </c>
      <c r="J32" s="446">
        <v>614.14301999999998</v>
      </c>
      <c r="K32" s="446">
        <v>579.16416000000004</v>
      </c>
      <c r="L32" s="446">
        <v>530.80696</v>
      </c>
      <c r="M32" s="446">
        <v>603.08852000000002</v>
      </c>
      <c r="N32" s="442"/>
      <c r="O32" s="442"/>
      <c r="P32" s="442"/>
      <c r="Q32" s="442"/>
      <c r="R32" s="442"/>
      <c r="S32" s="442"/>
    </row>
    <row r="33" spans="1:19" s="447" customFormat="1" ht="15" customHeight="1">
      <c r="A33" s="448" t="s">
        <v>589</v>
      </c>
      <c r="B33" s="446">
        <v>76796.933019999997</v>
      </c>
      <c r="C33" s="446">
        <v>116033.91826000001</v>
      </c>
      <c r="D33" s="446">
        <v>167802.75224999999</v>
      </c>
      <c r="E33" s="446">
        <v>255558.22453000001</v>
      </c>
      <c r="F33" s="446">
        <v>159934.64649000001</v>
      </c>
      <c r="G33" s="446">
        <v>57369.133959999999</v>
      </c>
      <c r="H33" s="446">
        <v>75349.875910000002</v>
      </c>
      <c r="I33" s="446">
        <v>107059.04929000001</v>
      </c>
      <c r="J33" s="446">
        <v>84142.602370000008</v>
      </c>
      <c r="K33" s="446">
        <v>64152.882239999999</v>
      </c>
      <c r="L33" s="446">
        <v>83031.81985</v>
      </c>
      <c r="M33" s="446">
        <v>87014.361040000003</v>
      </c>
      <c r="N33" s="442"/>
      <c r="O33" s="442"/>
      <c r="P33" s="442"/>
      <c r="Q33" s="442"/>
      <c r="R33" s="442"/>
      <c r="S33" s="442"/>
    </row>
    <row r="34" spans="1:19" s="447" customFormat="1" ht="15" customHeight="1">
      <c r="A34" s="448" t="s">
        <v>590</v>
      </c>
      <c r="B34" s="446">
        <v>930194.26676000003</v>
      </c>
      <c r="C34" s="446">
        <v>1054192.02101</v>
      </c>
      <c r="D34" s="446">
        <v>1132900.5906199999</v>
      </c>
      <c r="E34" s="446">
        <v>1328458.0327300001</v>
      </c>
      <c r="F34" s="446">
        <v>1509226.74493</v>
      </c>
      <c r="G34" s="446">
        <v>2015600.80547</v>
      </c>
      <c r="H34" s="446">
        <v>2229756.4098800002</v>
      </c>
      <c r="I34" s="446">
        <v>2293887.9976300001</v>
      </c>
      <c r="J34" s="446">
        <v>2287670.6594799999</v>
      </c>
      <c r="K34" s="446">
        <v>2200686.62898</v>
      </c>
      <c r="L34" s="446">
        <v>1142910.14646</v>
      </c>
      <c r="M34" s="446">
        <v>2333970.5364800002</v>
      </c>
      <c r="N34" s="442"/>
      <c r="O34" s="442"/>
      <c r="P34" s="442"/>
      <c r="Q34" s="442"/>
      <c r="R34" s="442"/>
      <c r="S34" s="442"/>
    </row>
    <row r="35" spans="1:19" s="447" customFormat="1" ht="15" customHeight="1">
      <c r="A35" s="448" t="s">
        <v>591</v>
      </c>
      <c r="B35" s="446">
        <v>68632.522129999998</v>
      </c>
      <c r="C35" s="446">
        <v>91810.247739999992</v>
      </c>
      <c r="D35" s="446">
        <v>116930.82497</v>
      </c>
      <c r="E35" s="446">
        <v>153172.84544</v>
      </c>
      <c r="F35" s="446">
        <v>183083.42765999999</v>
      </c>
      <c r="G35" s="446">
        <v>205330.50503999999</v>
      </c>
      <c r="H35" s="446">
        <v>199359.42756000001</v>
      </c>
      <c r="I35" s="446">
        <v>212697.71371000001</v>
      </c>
      <c r="J35" s="446">
        <v>234286.05452000001</v>
      </c>
      <c r="K35" s="446">
        <v>249349.98994999999</v>
      </c>
      <c r="L35" s="446">
        <v>115260.712</v>
      </c>
      <c r="M35" s="446">
        <v>247152.26462999999</v>
      </c>
      <c r="N35" s="442"/>
      <c r="O35" s="442"/>
      <c r="P35" s="442"/>
      <c r="Q35" s="442"/>
      <c r="R35" s="442"/>
      <c r="S35" s="442"/>
    </row>
    <row r="36" spans="1:19" s="447" customFormat="1" ht="15" customHeight="1">
      <c r="A36" s="445" t="s">
        <v>592</v>
      </c>
      <c r="B36" s="446">
        <v>10.089120000000001</v>
      </c>
      <c r="C36" s="446">
        <v>12.73329</v>
      </c>
      <c r="D36" s="446">
        <v>14.508620000000001</v>
      </c>
      <c r="E36" s="446">
        <v>20.07995</v>
      </c>
      <c r="F36" s="446">
        <v>72.091970000000003</v>
      </c>
      <c r="G36" s="446">
        <v>37.620800000000003</v>
      </c>
      <c r="H36" s="446">
        <v>16862.61131</v>
      </c>
      <c r="I36" s="446">
        <v>8447.5147500000003</v>
      </c>
      <c r="J36" s="446">
        <v>28.314490000000003</v>
      </c>
      <c r="K36" s="446">
        <v>24.279169999999997</v>
      </c>
      <c r="L36" s="446">
        <v>45.291110000000003</v>
      </c>
      <c r="M36" s="446">
        <v>81.273390000000006</v>
      </c>
      <c r="N36" s="442"/>
      <c r="O36" s="442"/>
      <c r="P36" s="442"/>
      <c r="Q36" s="442"/>
      <c r="R36" s="442"/>
      <c r="S36" s="442"/>
    </row>
    <row r="37" spans="1:19" s="447" customFormat="1" ht="15" customHeight="1">
      <c r="A37" s="445" t="s">
        <v>593</v>
      </c>
      <c r="B37" s="446">
        <v>26939.016030000003</v>
      </c>
      <c r="C37" s="446">
        <v>42935.949270000005</v>
      </c>
      <c r="D37" s="446">
        <v>76878.21819</v>
      </c>
      <c r="E37" s="446">
        <v>244281.04586000001</v>
      </c>
      <c r="F37" s="446">
        <v>327754.68007999996</v>
      </c>
      <c r="G37" s="446">
        <v>396387.55960000004</v>
      </c>
      <c r="H37" s="446">
        <v>533552.59722</v>
      </c>
      <c r="I37" s="446">
        <v>671976.20438999997</v>
      </c>
      <c r="J37" s="446">
        <v>948076.40219000005</v>
      </c>
      <c r="K37" s="446">
        <v>1030274.28516</v>
      </c>
      <c r="L37" s="446">
        <v>825845.55011000007</v>
      </c>
      <c r="M37" s="446">
        <v>858971.67110000004</v>
      </c>
      <c r="N37" s="442"/>
      <c r="O37" s="442"/>
      <c r="P37" s="442"/>
      <c r="Q37" s="442"/>
      <c r="R37" s="442"/>
      <c r="S37" s="442"/>
    </row>
    <row r="38" spans="1:19" s="447" customFormat="1" ht="15" customHeight="1">
      <c r="A38" s="445" t="s">
        <v>594</v>
      </c>
      <c r="B38" s="446">
        <v>31729.656199999998</v>
      </c>
      <c r="C38" s="446">
        <v>38834.72178</v>
      </c>
      <c r="D38" s="446">
        <v>43171.326420000005</v>
      </c>
      <c r="E38" s="446">
        <v>58643.95102</v>
      </c>
      <c r="F38" s="446">
        <v>64646.73661</v>
      </c>
      <c r="G38" s="446">
        <v>48647.239880000001</v>
      </c>
      <c r="H38" s="446">
        <v>48484.881799999996</v>
      </c>
      <c r="I38" s="446">
        <v>45622.398860000001</v>
      </c>
      <c r="J38" s="446">
        <v>66577.839770000006</v>
      </c>
      <c r="K38" s="446">
        <v>62622.92813</v>
      </c>
      <c r="L38" s="446">
        <v>67938.477559999999</v>
      </c>
      <c r="M38" s="446">
        <v>62927.981799999994</v>
      </c>
      <c r="N38" s="442"/>
      <c r="O38" s="442"/>
      <c r="P38" s="442"/>
      <c r="Q38" s="442"/>
      <c r="R38" s="442"/>
      <c r="S38" s="442"/>
    </row>
    <row r="39" spans="1:19" s="447" customFormat="1" ht="15" customHeight="1">
      <c r="A39" s="445" t="s">
        <v>147</v>
      </c>
      <c r="B39" s="446">
        <v>15704.16719</v>
      </c>
      <c r="C39" s="446">
        <v>20410.746649999997</v>
      </c>
      <c r="D39" s="446">
        <v>27486.06609</v>
      </c>
      <c r="E39" s="446">
        <v>31710.423079999997</v>
      </c>
      <c r="F39" s="446">
        <v>35630.223389999999</v>
      </c>
      <c r="G39" s="446">
        <v>38298.730819999997</v>
      </c>
      <c r="H39" s="446">
        <v>52650.743990000003</v>
      </c>
      <c r="I39" s="446">
        <v>53177.02781</v>
      </c>
      <c r="J39" s="446">
        <v>58515.026949999999</v>
      </c>
      <c r="K39" s="446">
        <v>64683.718289999997</v>
      </c>
      <c r="L39" s="446">
        <v>47864.125970000001</v>
      </c>
      <c r="M39" s="446">
        <v>45898.34332</v>
      </c>
      <c r="N39" s="442"/>
      <c r="O39" s="442"/>
      <c r="P39" s="442"/>
      <c r="Q39" s="442"/>
      <c r="R39" s="442"/>
      <c r="S39" s="442"/>
    </row>
    <row r="40" spans="1:19" s="447" customFormat="1" ht="15" customHeight="1">
      <c r="A40" s="445" t="s">
        <v>154</v>
      </c>
      <c r="B40" s="446">
        <v>0</v>
      </c>
      <c r="C40" s="446">
        <v>0</v>
      </c>
      <c r="D40" s="446">
        <v>35242.005749999997</v>
      </c>
      <c r="E40" s="446">
        <v>35251.314460000001</v>
      </c>
      <c r="F40" s="446">
        <v>17630.5615</v>
      </c>
      <c r="G40" s="446">
        <v>0</v>
      </c>
      <c r="H40" s="446">
        <v>0</v>
      </c>
      <c r="I40" s="446">
        <v>0</v>
      </c>
      <c r="J40" s="446">
        <v>0</v>
      </c>
      <c r="K40" s="446">
        <v>0</v>
      </c>
      <c r="L40" s="446">
        <v>0</v>
      </c>
      <c r="M40" s="446">
        <v>0</v>
      </c>
      <c r="N40" s="442"/>
      <c r="O40" s="442"/>
      <c r="P40" s="442"/>
      <c r="Q40" s="442"/>
      <c r="R40" s="442"/>
      <c r="S40" s="442"/>
    </row>
    <row r="41" spans="1:19" s="447" customFormat="1" ht="15" customHeight="1">
      <c r="A41" s="445" t="s">
        <v>595</v>
      </c>
      <c r="B41" s="446">
        <v>1485.6633400000001</v>
      </c>
      <c r="C41" s="446">
        <v>36497.330009999998</v>
      </c>
      <c r="D41" s="446">
        <v>81798.379000000001</v>
      </c>
      <c r="E41" s="446">
        <v>81849.740609999993</v>
      </c>
      <c r="F41" s="446">
        <v>81930.896030000004</v>
      </c>
      <c r="G41" s="446">
        <v>81997.088599999988</v>
      </c>
      <c r="H41" s="446">
        <v>82076.493969999996</v>
      </c>
      <c r="I41" s="446">
        <v>46910.196750000003</v>
      </c>
      <c r="J41" s="446">
        <v>83288.37245000001</v>
      </c>
      <c r="K41" s="446">
        <v>83302.39847</v>
      </c>
      <c r="L41" s="446">
        <v>68195.133249999999</v>
      </c>
      <c r="M41" s="446">
        <v>68218.648230000006</v>
      </c>
      <c r="N41" s="442"/>
      <c r="O41" s="442"/>
      <c r="P41" s="442"/>
      <c r="Q41" s="442"/>
      <c r="R41" s="442"/>
      <c r="S41" s="442"/>
    </row>
    <row r="42" spans="1:19" s="449" customFormat="1" ht="15" customHeight="1" thickBot="1">
      <c r="A42" s="445" t="s">
        <v>128</v>
      </c>
      <c r="B42" s="446">
        <v>0</v>
      </c>
      <c r="C42" s="446">
        <v>0</v>
      </c>
      <c r="D42" s="446">
        <v>0</v>
      </c>
      <c r="E42" s="446">
        <v>0</v>
      </c>
      <c r="F42" s="446">
        <v>61632.206149999998</v>
      </c>
      <c r="G42" s="446">
        <v>48560.500220000002</v>
      </c>
      <c r="H42" s="446">
        <v>126409.83234000001</v>
      </c>
      <c r="I42" s="446">
        <v>22151.526329999997</v>
      </c>
      <c r="J42" s="446">
        <v>6228.6770700000006</v>
      </c>
      <c r="K42" s="446">
        <v>183087.20284000001</v>
      </c>
      <c r="L42" s="446">
        <v>1520896.52412</v>
      </c>
      <c r="M42" s="446">
        <v>0</v>
      </c>
      <c r="N42" s="442"/>
      <c r="O42" s="442"/>
      <c r="P42" s="442"/>
      <c r="Q42" s="442"/>
      <c r="R42" s="442"/>
      <c r="S42" s="442"/>
    </row>
    <row r="43" spans="1:19" s="444" customFormat="1" ht="15" customHeight="1" thickTop="1" thickBot="1">
      <c r="A43" s="440" t="s">
        <v>596</v>
      </c>
      <c r="B43" s="441">
        <v>212181.35756999999</v>
      </c>
      <c r="C43" s="441">
        <v>222634.77574000001</v>
      </c>
      <c r="D43" s="441">
        <v>238791.7047</v>
      </c>
      <c r="E43" s="441">
        <v>255374.63812000002</v>
      </c>
      <c r="F43" s="441">
        <v>267664.03976000001</v>
      </c>
      <c r="G43" s="441">
        <v>297357.53933</v>
      </c>
      <c r="H43" s="441">
        <v>304588.61603999999</v>
      </c>
      <c r="I43" s="441">
        <v>325683.85470999999</v>
      </c>
      <c r="J43" s="441">
        <v>339508.29895999999</v>
      </c>
      <c r="K43" s="441">
        <v>360363.48731</v>
      </c>
      <c r="L43" s="441">
        <v>356089.38188999996</v>
      </c>
      <c r="M43" s="441">
        <v>400965.73041000002</v>
      </c>
      <c r="N43" s="442"/>
      <c r="O43" s="442"/>
      <c r="P43" s="442"/>
      <c r="Q43" s="442"/>
      <c r="R43" s="442"/>
      <c r="S43" s="442"/>
    </row>
    <row r="44" spans="1:19" s="447" customFormat="1" ht="15" customHeight="1" thickTop="1">
      <c r="A44" s="445" t="s">
        <v>169</v>
      </c>
      <c r="B44" s="446">
        <v>176574.1</v>
      </c>
      <c r="C44" s="446">
        <v>195123.6</v>
      </c>
      <c r="D44" s="446">
        <v>202361.2</v>
      </c>
      <c r="E44" s="446">
        <v>202361.2</v>
      </c>
      <c r="F44" s="446">
        <v>202361.2</v>
      </c>
      <c r="G44" s="446">
        <v>230710.2</v>
      </c>
      <c r="H44" s="446">
        <v>230710.2</v>
      </c>
      <c r="I44" s="446">
        <v>282995.09999999998</v>
      </c>
      <c r="J44" s="446">
        <v>297993.59999999998</v>
      </c>
      <c r="K44" s="446">
        <v>297993.59999999998</v>
      </c>
      <c r="L44" s="446">
        <v>312992.09999999998</v>
      </c>
      <c r="M44" s="446">
        <v>351126.2</v>
      </c>
      <c r="N44" s="442"/>
      <c r="O44" s="442"/>
      <c r="P44" s="442"/>
      <c r="Q44" s="442"/>
      <c r="R44" s="442"/>
      <c r="S44" s="442"/>
    </row>
    <row r="45" spans="1:19" s="447" customFormat="1" ht="15" customHeight="1">
      <c r="A45" s="445" t="s">
        <v>173</v>
      </c>
      <c r="B45" s="446">
        <v>1905.7043799999999</v>
      </c>
      <c r="C45" s="446">
        <v>1905.7043799999999</v>
      </c>
      <c r="D45" s="446">
        <v>807.38058000000001</v>
      </c>
      <c r="E45" s="446">
        <v>807.38058000000001</v>
      </c>
      <c r="F45" s="446">
        <v>807.38058000000001</v>
      </c>
      <c r="G45" s="446">
        <v>458.37430999999998</v>
      </c>
      <c r="H45" s="446">
        <v>458.37430999999998</v>
      </c>
      <c r="I45" s="446">
        <v>2171.7570299999998</v>
      </c>
      <c r="J45" s="446">
        <v>2171.7570299999998</v>
      </c>
      <c r="K45" s="446">
        <v>2171.7570299999998</v>
      </c>
      <c r="L45" s="446">
        <v>2171.7570299999998</v>
      </c>
      <c r="M45" s="446">
        <v>7037.6681900000003</v>
      </c>
      <c r="N45" s="442"/>
      <c r="O45" s="442"/>
      <c r="P45" s="442"/>
      <c r="Q45" s="442"/>
      <c r="R45" s="442"/>
      <c r="S45" s="442"/>
    </row>
    <row r="46" spans="1:19" s="447" customFormat="1" ht="15" customHeight="1">
      <c r="A46" s="445" t="s">
        <v>177</v>
      </c>
      <c r="B46" s="446">
        <v>0</v>
      </c>
      <c r="C46" s="446">
        <v>0</v>
      </c>
      <c r="D46" s="446">
        <v>0</v>
      </c>
      <c r="E46" s="446">
        <v>0</v>
      </c>
      <c r="F46" s="446">
        <v>0</v>
      </c>
      <c r="G46" s="446">
        <v>0</v>
      </c>
      <c r="H46" s="446">
        <v>0</v>
      </c>
      <c r="I46" s="446">
        <v>0</v>
      </c>
      <c r="J46" s="446">
        <v>0</v>
      </c>
      <c r="K46" s="446">
        <v>0</v>
      </c>
      <c r="L46" s="446">
        <v>0</v>
      </c>
      <c r="M46" s="446">
        <v>0</v>
      </c>
      <c r="N46" s="442"/>
      <c r="O46" s="442"/>
      <c r="P46" s="442"/>
      <c r="Q46" s="442"/>
      <c r="R46" s="442"/>
      <c r="S46" s="442"/>
    </row>
    <row r="47" spans="1:19" s="447" customFormat="1" ht="15" customHeight="1">
      <c r="A47" s="445" t="s">
        <v>597</v>
      </c>
      <c r="B47" s="446">
        <v>8463.5225200000004</v>
      </c>
      <c r="C47" s="446">
        <v>10987.2708</v>
      </c>
      <c r="D47" s="446">
        <v>12449.031080000001</v>
      </c>
      <c r="E47" s="446">
        <v>14766.371289999999</v>
      </c>
      <c r="F47" s="446">
        <v>17536.987929999999</v>
      </c>
      <c r="G47" s="446">
        <v>20095.824079999999</v>
      </c>
      <c r="H47" s="446">
        <v>21627.80716</v>
      </c>
      <c r="I47" s="446">
        <v>22963.708059999997</v>
      </c>
      <c r="J47" s="446">
        <v>24375.714459999999</v>
      </c>
      <c r="K47" s="446">
        <v>25872.43721</v>
      </c>
      <c r="L47" s="446">
        <v>25872.43721</v>
      </c>
      <c r="M47" s="446">
        <v>27377.738870000001</v>
      </c>
      <c r="N47" s="442"/>
      <c r="O47" s="442"/>
      <c r="P47" s="442"/>
      <c r="Q47" s="442"/>
      <c r="R47" s="442"/>
      <c r="S47" s="442"/>
    </row>
    <row r="48" spans="1:19" s="447" customFormat="1" ht="15" customHeight="1">
      <c r="A48" s="445" t="s">
        <v>183</v>
      </c>
      <c r="B48" s="446">
        <v>25238.03067</v>
      </c>
      <c r="C48" s="446">
        <v>14618.200560000001</v>
      </c>
      <c r="D48" s="446">
        <v>23174.09304</v>
      </c>
      <c r="E48" s="446">
        <v>37439.686249999999</v>
      </c>
      <c r="F48" s="446">
        <v>46958.471250000002</v>
      </c>
      <c r="G48" s="446">
        <v>46093.140939999997</v>
      </c>
      <c r="H48" s="446">
        <v>51792.234570000001</v>
      </c>
      <c r="I48" s="446">
        <v>17553.28962</v>
      </c>
      <c r="J48" s="446">
        <v>14967.22747</v>
      </c>
      <c r="K48" s="446">
        <v>34325.693070000001</v>
      </c>
      <c r="L48" s="446">
        <v>15053.087649999999</v>
      </c>
      <c r="M48" s="446">
        <v>15424.12335</v>
      </c>
      <c r="N48" s="442"/>
      <c r="O48" s="442"/>
      <c r="P48" s="442"/>
      <c r="Q48" s="442"/>
      <c r="R48" s="442"/>
      <c r="S48" s="442"/>
    </row>
    <row r="49" spans="1:19" s="447" customFormat="1" ht="15" customHeight="1">
      <c r="A49" s="448" t="s">
        <v>598</v>
      </c>
      <c r="B49" s="446">
        <v>0.54796</v>
      </c>
      <c r="C49" s="446">
        <v>0.59782000000000002</v>
      </c>
      <c r="D49" s="446">
        <v>0.69096999999999997</v>
      </c>
      <c r="E49" s="446">
        <v>9733.519839999999</v>
      </c>
      <c r="F49" s="446">
        <v>21370.109789999999</v>
      </c>
      <c r="G49" s="446">
        <v>33326.61535</v>
      </c>
      <c r="H49" s="446">
        <v>38433.225590000002</v>
      </c>
      <c r="I49" s="446">
        <v>3433.22559</v>
      </c>
      <c r="J49" s="446">
        <v>0</v>
      </c>
      <c r="K49" s="446">
        <v>12572.47107</v>
      </c>
      <c r="L49" s="446">
        <v>7.1069999999999994E-2</v>
      </c>
      <c r="M49" s="446">
        <v>12644.605</v>
      </c>
      <c r="N49" s="442"/>
      <c r="O49" s="442"/>
      <c r="P49" s="442"/>
      <c r="Q49" s="442"/>
      <c r="R49" s="442"/>
      <c r="S49" s="442"/>
    </row>
    <row r="50" spans="1:19" s="449" customFormat="1" ht="15" customHeight="1" thickBot="1">
      <c r="A50" s="448" t="s">
        <v>599</v>
      </c>
      <c r="B50" s="446">
        <v>25237.48271</v>
      </c>
      <c r="C50" s="446">
        <v>14617.60274</v>
      </c>
      <c r="D50" s="446">
        <v>23173.40207</v>
      </c>
      <c r="E50" s="446">
        <v>27706.166410000002</v>
      </c>
      <c r="F50" s="446">
        <v>25588.36146</v>
      </c>
      <c r="G50" s="446">
        <v>12766.525589999999</v>
      </c>
      <c r="H50" s="446">
        <v>13359.008980000001</v>
      </c>
      <c r="I50" s="446">
        <v>14120.06403</v>
      </c>
      <c r="J50" s="446">
        <v>14967.22747</v>
      </c>
      <c r="K50" s="446">
        <v>21753.222000000002</v>
      </c>
      <c r="L50" s="446">
        <v>15053.01658</v>
      </c>
      <c r="M50" s="446">
        <v>2779.5183500000003</v>
      </c>
      <c r="N50" s="442"/>
      <c r="O50" s="442"/>
      <c r="P50" s="442"/>
      <c r="Q50" s="442"/>
      <c r="R50" s="442"/>
      <c r="S50" s="442"/>
    </row>
    <row r="51" spans="1:19" s="444" customFormat="1" ht="15" customHeight="1" thickTop="1" thickBot="1">
      <c r="A51" s="440" t="s">
        <v>600</v>
      </c>
      <c r="B51" s="441">
        <v>1934414.2183599998</v>
      </c>
      <c r="C51" s="441">
        <v>2439824.36779</v>
      </c>
      <c r="D51" s="441">
        <v>2855732.0057800002</v>
      </c>
      <c r="E51" s="441">
        <v>3459594.7145799999</v>
      </c>
      <c r="F51" s="441">
        <v>3648036.2587100002</v>
      </c>
      <c r="G51" s="441">
        <v>3912356.5812399997</v>
      </c>
      <c r="H51" s="441">
        <v>4263274.21349</v>
      </c>
      <c r="I51" s="441">
        <v>4522238.1015699999</v>
      </c>
      <c r="J51" s="441">
        <v>5051812.2412999999</v>
      </c>
      <c r="K51" s="441">
        <v>5166919.3377499999</v>
      </c>
      <c r="L51" s="441">
        <v>5316851.5336600002</v>
      </c>
      <c r="M51" s="441">
        <v>5169556.8289799998</v>
      </c>
      <c r="N51" s="442"/>
      <c r="O51" s="442"/>
      <c r="P51" s="442"/>
      <c r="Q51" s="442"/>
      <c r="R51" s="442"/>
      <c r="S51" s="442"/>
    </row>
    <row r="52" spans="1:19" s="447" customFormat="1" ht="15" customHeight="1" thickTop="1">
      <c r="A52" s="450" t="s">
        <v>601</v>
      </c>
      <c r="B52" s="446">
        <v>131736.03101999999</v>
      </c>
      <c r="C52" s="446">
        <v>220665.89622999998</v>
      </c>
      <c r="D52" s="446">
        <v>392672.43607999996</v>
      </c>
      <c r="E52" s="446">
        <v>480287.29174000002</v>
      </c>
      <c r="F52" s="446">
        <v>490562.03149000002</v>
      </c>
      <c r="G52" s="446">
        <v>524619.88508000004</v>
      </c>
      <c r="H52" s="446">
        <v>427926.27739</v>
      </c>
      <c r="I52" s="446">
        <v>384956.83626000001</v>
      </c>
      <c r="J52" s="446">
        <v>372815.85666000005</v>
      </c>
      <c r="K52" s="446">
        <v>383968.4632</v>
      </c>
      <c r="L52" s="446">
        <v>374142.53429000004</v>
      </c>
      <c r="M52" s="446">
        <v>341095.51594999997</v>
      </c>
      <c r="N52" s="442"/>
      <c r="O52" s="442"/>
      <c r="P52" s="442"/>
      <c r="Q52" s="442"/>
      <c r="R52" s="442"/>
      <c r="S52" s="442"/>
    </row>
    <row r="53" spans="1:19" s="449" customFormat="1" ht="15" customHeight="1">
      <c r="A53" s="448" t="s">
        <v>602</v>
      </c>
      <c r="B53" s="446">
        <v>0</v>
      </c>
      <c r="C53" s="446">
        <v>0</v>
      </c>
      <c r="D53" s="446">
        <v>0</v>
      </c>
      <c r="E53" s="446">
        <v>0</v>
      </c>
      <c r="F53" s="446">
        <v>0</v>
      </c>
      <c r="G53" s="446">
        <v>0</v>
      </c>
      <c r="H53" s="446">
        <v>0</v>
      </c>
      <c r="I53" s="446">
        <v>0</v>
      </c>
      <c r="J53" s="446">
        <v>0</v>
      </c>
      <c r="K53" s="446">
        <v>0</v>
      </c>
      <c r="L53" s="446">
        <v>0</v>
      </c>
      <c r="M53" s="446">
        <v>0</v>
      </c>
      <c r="N53" s="442"/>
      <c r="O53" s="442"/>
      <c r="P53" s="442"/>
      <c r="Q53" s="442"/>
      <c r="R53" s="442"/>
      <c r="S53" s="442"/>
    </row>
    <row r="54" spans="1:19" s="449" customFormat="1" ht="15" customHeight="1">
      <c r="A54" s="448" t="s">
        <v>603</v>
      </c>
      <c r="B54" s="446">
        <v>97385.62887</v>
      </c>
      <c r="C54" s="446">
        <v>213293.11921999999</v>
      </c>
      <c r="D54" s="446">
        <v>384138.34349</v>
      </c>
      <c r="E54" s="446">
        <v>457941.81912</v>
      </c>
      <c r="F54" s="446">
        <v>462524.20606</v>
      </c>
      <c r="G54" s="446">
        <v>495934.58816000004</v>
      </c>
      <c r="H54" s="446">
        <v>403863.13005000004</v>
      </c>
      <c r="I54" s="446">
        <v>358984.28233999998</v>
      </c>
      <c r="J54" s="446">
        <v>343953.56139999995</v>
      </c>
      <c r="K54" s="446">
        <v>355679.66251999995</v>
      </c>
      <c r="L54" s="446">
        <v>345511.43156</v>
      </c>
      <c r="M54" s="446">
        <v>312772.14645</v>
      </c>
      <c r="N54" s="442"/>
      <c r="O54" s="442"/>
      <c r="P54" s="442"/>
      <c r="Q54" s="442"/>
      <c r="R54" s="442"/>
      <c r="S54" s="442"/>
    </row>
    <row r="55" spans="1:19" s="449" customFormat="1" ht="15" customHeight="1">
      <c r="A55" s="448" t="s">
        <v>604</v>
      </c>
      <c r="B55" s="446">
        <v>0</v>
      </c>
      <c r="C55" s="446">
        <v>0</v>
      </c>
      <c r="D55" s="446">
        <v>0</v>
      </c>
      <c r="E55" s="446">
        <v>0</v>
      </c>
      <c r="F55" s="446">
        <v>0</v>
      </c>
      <c r="G55" s="446">
        <v>0</v>
      </c>
      <c r="H55" s="446">
        <v>0</v>
      </c>
      <c r="I55" s="446">
        <v>0</v>
      </c>
      <c r="J55" s="446">
        <v>0</v>
      </c>
      <c r="K55" s="446">
        <v>0</v>
      </c>
      <c r="L55" s="446">
        <v>0</v>
      </c>
      <c r="M55" s="446">
        <v>0</v>
      </c>
      <c r="N55" s="442"/>
      <c r="O55" s="442"/>
      <c r="P55" s="442"/>
      <c r="Q55" s="442"/>
      <c r="R55" s="442"/>
      <c r="S55" s="442"/>
    </row>
    <row r="56" spans="1:19" s="449" customFormat="1" ht="15" customHeight="1">
      <c r="A56" s="448" t="s">
        <v>605</v>
      </c>
      <c r="B56" s="446">
        <v>34350.402150000002</v>
      </c>
      <c r="C56" s="446">
        <v>7372.7770099999998</v>
      </c>
      <c r="D56" s="446">
        <v>8534.0925900000002</v>
      </c>
      <c r="E56" s="446">
        <v>22345.47262</v>
      </c>
      <c r="F56" s="446">
        <v>28037.825430000001</v>
      </c>
      <c r="G56" s="446">
        <v>28685.296920000001</v>
      </c>
      <c r="H56" s="446">
        <v>24063.14734</v>
      </c>
      <c r="I56" s="446">
        <v>25972.553920000002</v>
      </c>
      <c r="J56" s="446">
        <v>28862.295260000003</v>
      </c>
      <c r="K56" s="446">
        <v>28288.80068</v>
      </c>
      <c r="L56" s="446">
        <v>28631.102729999999</v>
      </c>
      <c r="M56" s="446">
        <v>28323.369500000001</v>
      </c>
      <c r="N56" s="442"/>
      <c r="O56" s="442"/>
      <c r="P56" s="442"/>
      <c r="Q56" s="442"/>
      <c r="R56" s="442"/>
      <c r="S56" s="442"/>
    </row>
    <row r="57" spans="1:19" s="449" customFormat="1" ht="15" customHeight="1">
      <c r="A57" s="448" t="s">
        <v>606</v>
      </c>
      <c r="B57" s="446">
        <v>0</v>
      </c>
      <c r="C57" s="446">
        <v>0</v>
      </c>
      <c r="D57" s="446">
        <v>0</v>
      </c>
      <c r="E57" s="446">
        <v>0</v>
      </c>
      <c r="F57" s="446">
        <v>0</v>
      </c>
      <c r="G57" s="446">
        <v>0</v>
      </c>
      <c r="H57" s="446">
        <v>0</v>
      </c>
      <c r="I57" s="446">
        <v>0</v>
      </c>
      <c r="J57" s="446">
        <v>0</v>
      </c>
      <c r="K57" s="446">
        <v>0</v>
      </c>
      <c r="L57" s="446">
        <v>0</v>
      </c>
      <c r="M57" s="446">
        <v>0</v>
      </c>
      <c r="N57" s="442"/>
      <c r="O57" s="442"/>
      <c r="P57" s="442"/>
      <c r="Q57" s="442"/>
      <c r="R57" s="442"/>
      <c r="S57" s="442"/>
    </row>
    <row r="58" spans="1:19" s="449" customFormat="1" ht="15" customHeight="1">
      <c r="A58" s="445" t="s">
        <v>607</v>
      </c>
      <c r="B58" s="446">
        <v>2738907.3331999998</v>
      </c>
      <c r="C58" s="446">
        <v>3750902.8826799998</v>
      </c>
      <c r="D58" s="446">
        <v>5007020.8373400001</v>
      </c>
      <c r="E58" s="446">
        <v>5309298.7753800005</v>
      </c>
      <c r="F58" s="446">
        <v>6370945.6190900002</v>
      </c>
      <c r="G58" s="446">
        <v>9002541.5042300001</v>
      </c>
      <c r="H58" s="446">
        <v>9984297.7286900003</v>
      </c>
      <c r="I58" s="446">
        <v>7708059.6044399999</v>
      </c>
      <c r="J58" s="446">
        <v>8367273.5010699993</v>
      </c>
      <c r="K58" s="446">
        <v>8419654.636260001</v>
      </c>
      <c r="L58" s="446">
        <v>8715593.0584100001</v>
      </c>
      <c r="M58" s="446">
        <v>8844780.1686399989</v>
      </c>
      <c r="N58" s="442"/>
      <c r="O58" s="442"/>
      <c r="P58" s="442"/>
      <c r="Q58" s="442"/>
      <c r="R58" s="442"/>
      <c r="S58" s="442"/>
    </row>
    <row r="59" spans="1:19" s="444" customFormat="1">
      <c r="A59" s="451" t="s">
        <v>608</v>
      </c>
      <c r="B59" s="452">
        <v>224367.09713000001</v>
      </c>
      <c r="C59" s="452">
        <v>227246.32863</v>
      </c>
      <c r="D59" s="452">
        <v>254156.50466000001</v>
      </c>
      <c r="E59" s="452">
        <v>286397.82311</v>
      </c>
      <c r="F59" s="452">
        <v>298673.40239999996</v>
      </c>
      <c r="G59" s="452">
        <v>314099.98681999999</v>
      </c>
      <c r="H59" s="452">
        <v>330470.00485000003</v>
      </c>
      <c r="I59" s="452">
        <v>333656.16897000006</v>
      </c>
      <c r="J59" s="452">
        <v>384550.98193000001</v>
      </c>
      <c r="K59" s="452">
        <v>210723.58687999999</v>
      </c>
      <c r="L59" s="452">
        <v>434384.39992</v>
      </c>
      <c r="M59" s="452">
        <v>218922.16049000001</v>
      </c>
      <c r="N59" s="442"/>
      <c r="O59" s="442"/>
      <c r="P59" s="442"/>
      <c r="Q59" s="442"/>
      <c r="R59" s="442"/>
      <c r="S59" s="442"/>
    </row>
    <row r="60" spans="1:19" s="444" customFormat="1" ht="15" customHeight="1">
      <c r="A60" s="448" t="s">
        <v>609</v>
      </c>
      <c r="B60" s="446">
        <v>-45371.639430000003</v>
      </c>
      <c r="C60" s="446">
        <v>-51412.703689999995</v>
      </c>
      <c r="D60" s="446">
        <v>-57848.743820000003</v>
      </c>
      <c r="E60" s="446">
        <v>-70803.382409999991</v>
      </c>
      <c r="F60" s="446">
        <v>-88064.167629999996</v>
      </c>
      <c r="G60" s="446">
        <v>-111125.15849</v>
      </c>
      <c r="H60" s="446">
        <v>-126722.3887</v>
      </c>
      <c r="I60" s="446">
        <v>-147313.75403000001</v>
      </c>
      <c r="J60" s="446">
        <v>-162294.85986000003</v>
      </c>
      <c r="K60" s="446">
        <v>-83918.641620000009</v>
      </c>
      <c r="L60" s="446">
        <v>-176359.84453999999</v>
      </c>
      <c r="M60" s="446">
        <v>-92072.795339999997</v>
      </c>
      <c r="N60" s="442"/>
      <c r="O60" s="442"/>
      <c r="P60" s="442"/>
      <c r="Q60" s="442"/>
      <c r="R60" s="442"/>
      <c r="S60" s="442"/>
    </row>
    <row r="61" spans="1:19" s="444" customFormat="1" ht="15" customHeight="1">
      <c r="A61" s="445" t="s">
        <v>610</v>
      </c>
      <c r="B61" s="446">
        <v>178995.4577</v>
      </c>
      <c r="C61" s="446">
        <v>175833.62494000001</v>
      </c>
      <c r="D61" s="446">
        <v>196307.76084</v>
      </c>
      <c r="E61" s="446">
        <v>215594.44069999998</v>
      </c>
      <c r="F61" s="446">
        <v>210609.23477000001</v>
      </c>
      <c r="G61" s="446">
        <v>202974.82833000002</v>
      </c>
      <c r="H61" s="446">
        <v>203747.61615000002</v>
      </c>
      <c r="I61" s="446">
        <v>186342.41493999999</v>
      </c>
      <c r="J61" s="446">
        <v>222256.12206999998</v>
      </c>
      <c r="K61" s="446">
        <v>126804.94526000001</v>
      </c>
      <c r="L61" s="446">
        <v>258024.55538000001</v>
      </c>
      <c r="M61" s="446">
        <v>126849.36515000001</v>
      </c>
      <c r="N61" s="442"/>
      <c r="O61" s="442"/>
      <c r="P61" s="442"/>
      <c r="Q61" s="442"/>
      <c r="R61" s="442"/>
      <c r="S61" s="442"/>
    </row>
    <row r="62" spans="1:19" s="444" customFormat="1" ht="15" customHeight="1">
      <c r="A62" s="453" t="s">
        <v>611</v>
      </c>
      <c r="B62" s="446">
        <v>37362.405630000001</v>
      </c>
      <c r="C62" s="446">
        <v>24782.796280000002</v>
      </c>
      <c r="D62" s="446">
        <v>26015.26816</v>
      </c>
      <c r="E62" s="446">
        <v>26379.87946</v>
      </c>
      <c r="F62" s="446">
        <v>40990.440190000001</v>
      </c>
      <c r="G62" s="446">
        <v>53646.611299999997</v>
      </c>
      <c r="H62" s="446">
        <v>43493.289629999999</v>
      </c>
      <c r="I62" s="446">
        <v>49985.550029999999</v>
      </c>
      <c r="J62" s="446">
        <v>44637.65382</v>
      </c>
      <c r="K62" s="446">
        <v>51332.608489999999</v>
      </c>
      <c r="L62" s="446">
        <v>115794.04054</v>
      </c>
      <c r="M62" s="446">
        <v>82834.973069999993</v>
      </c>
      <c r="N62" s="442"/>
      <c r="O62" s="442"/>
      <c r="P62" s="442"/>
      <c r="Q62" s="442"/>
      <c r="R62" s="442"/>
      <c r="S62" s="442"/>
    </row>
    <row r="63" spans="1:19" s="444" customFormat="1" ht="15" customHeight="1">
      <c r="A63" s="448" t="s">
        <v>612</v>
      </c>
      <c r="B63" s="446">
        <v>-5106.0971500000005</v>
      </c>
      <c r="C63" s="446">
        <v>-7733.8010400000003</v>
      </c>
      <c r="D63" s="446">
        <v>-14694.033170000001</v>
      </c>
      <c r="E63" s="446">
        <v>-18207.593659999999</v>
      </c>
      <c r="F63" s="446">
        <v>-24327.985199999999</v>
      </c>
      <c r="G63" s="446">
        <v>-28755.592850000001</v>
      </c>
      <c r="H63" s="446">
        <v>-25785.806969999998</v>
      </c>
      <c r="I63" s="446">
        <v>-22727.756739999997</v>
      </c>
      <c r="J63" s="446">
        <v>-20592.578809999999</v>
      </c>
      <c r="K63" s="446">
        <v>-27949.97334</v>
      </c>
      <c r="L63" s="446">
        <v>-78969.377299999993</v>
      </c>
      <c r="M63" s="446">
        <v>-65369.942439999999</v>
      </c>
      <c r="N63" s="442"/>
      <c r="O63" s="442"/>
      <c r="P63" s="442"/>
      <c r="Q63" s="442"/>
      <c r="R63" s="442"/>
      <c r="S63" s="442"/>
    </row>
    <row r="64" spans="1:19" s="444" customFormat="1" ht="15" customHeight="1">
      <c r="A64" s="454" t="s">
        <v>613</v>
      </c>
      <c r="B64" s="446">
        <v>211251.76618000001</v>
      </c>
      <c r="C64" s="446">
        <v>192882.62018</v>
      </c>
      <c r="D64" s="446">
        <v>207628.99583</v>
      </c>
      <c r="E64" s="446">
        <v>223766.72649999999</v>
      </c>
      <c r="F64" s="446">
        <v>227271.68975999998</v>
      </c>
      <c r="G64" s="446">
        <v>227865.84677999999</v>
      </c>
      <c r="H64" s="446">
        <v>221455.09881</v>
      </c>
      <c r="I64" s="446">
        <v>213600.20822999999</v>
      </c>
      <c r="J64" s="446">
        <v>246301.19708000001</v>
      </c>
      <c r="K64" s="446">
        <v>150187.58041</v>
      </c>
      <c r="L64" s="446">
        <v>294849.21862</v>
      </c>
      <c r="M64" s="446">
        <v>144314.39577999999</v>
      </c>
      <c r="N64" s="442"/>
      <c r="O64" s="442"/>
      <c r="P64" s="442"/>
      <c r="Q64" s="442"/>
      <c r="R64" s="442"/>
      <c r="S64" s="442"/>
    </row>
    <row r="65" spans="1:19" s="444" customFormat="1" ht="15" customHeight="1">
      <c r="A65" s="453" t="s">
        <v>614</v>
      </c>
      <c r="B65" s="446">
        <v>37335.84921</v>
      </c>
      <c r="C65" s="446">
        <v>21040.606079999998</v>
      </c>
      <c r="D65" s="446">
        <v>22430.774679999999</v>
      </c>
      <c r="E65" s="446">
        <v>26109.016390000001</v>
      </c>
      <c r="F65" s="446">
        <v>32825.895210000002</v>
      </c>
      <c r="G65" s="446">
        <v>27946.583999999999</v>
      </c>
      <c r="H65" s="446">
        <v>26990.55557</v>
      </c>
      <c r="I65" s="446">
        <v>36061.705130000002</v>
      </c>
      <c r="J65" s="446">
        <v>40041.849499999997</v>
      </c>
      <c r="K65" s="446">
        <v>23722.52807</v>
      </c>
      <c r="L65" s="446">
        <v>67792.214389999994</v>
      </c>
      <c r="M65" s="446">
        <v>24887.823110000001</v>
      </c>
      <c r="N65" s="442"/>
      <c r="O65" s="442"/>
      <c r="P65" s="442"/>
      <c r="Q65" s="442"/>
      <c r="R65" s="442"/>
      <c r="S65" s="442"/>
    </row>
    <row r="66" spans="1:19" s="444" customFormat="1" ht="15" customHeight="1">
      <c r="A66" s="453" t="s">
        <v>615</v>
      </c>
      <c r="B66" s="446">
        <v>-58104.614860000001</v>
      </c>
      <c r="C66" s="446">
        <v>-38944.961479999998</v>
      </c>
      <c r="D66" s="446">
        <v>-48157.102719999995</v>
      </c>
      <c r="E66" s="446">
        <v>-48417.174509999997</v>
      </c>
      <c r="F66" s="446">
        <v>-52338.789629999999</v>
      </c>
      <c r="G66" s="446">
        <v>-63760.210979999996</v>
      </c>
      <c r="H66" s="446">
        <v>-68148.512060000008</v>
      </c>
      <c r="I66" s="446">
        <v>-71852.780859999999</v>
      </c>
      <c r="J66" s="446">
        <v>-94453.190499999997</v>
      </c>
      <c r="K66" s="446">
        <v>-48068.81295</v>
      </c>
      <c r="L66" s="446">
        <v>-155943.32111000002</v>
      </c>
      <c r="M66" s="446">
        <v>-73570.397010000001</v>
      </c>
      <c r="N66" s="442"/>
      <c r="O66" s="442"/>
      <c r="P66" s="442"/>
      <c r="Q66" s="442"/>
      <c r="R66" s="442"/>
      <c r="S66" s="442"/>
    </row>
    <row r="67" spans="1:19" s="444" customFormat="1" ht="15" customHeight="1">
      <c r="A67" s="445" t="s">
        <v>616</v>
      </c>
      <c r="B67" s="446">
        <v>190483.00052999999</v>
      </c>
      <c r="C67" s="446">
        <v>174978.26478</v>
      </c>
      <c r="D67" s="446">
        <v>181902.66778999998</v>
      </c>
      <c r="E67" s="446">
        <v>201458.56837999998</v>
      </c>
      <c r="F67" s="446">
        <v>207758.79534000001</v>
      </c>
      <c r="G67" s="446">
        <v>192052.21980000002</v>
      </c>
      <c r="H67" s="446">
        <v>180297.14231999998</v>
      </c>
      <c r="I67" s="446">
        <v>177809.13250000001</v>
      </c>
      <c r="J67" s="446">
        <v>191889.85608000003</v>
      </c>
      <c r="K67" s="446">
        <v>125841.29553</v>
      </c>
      <c r="L67" s="446">
        <v>206698.11190000002</v>
      </c>
      <c r="M67" s="446">
        <v>95631.821879999989</v>
      </c>
      <c r="N67" s="442"/>
      <c r="O67" s="442"/>
      <c r="P67" s="442"/>
      <c r="Q67" s="442"/>
      <c r="R67" s="442"/>
      <c r="S67" s="442"/>
    </row>
    <row r="68" spans="1:19" s="444" customFormat="1" ht="15" customHeight="1">
      <c r="A68" s="448" t="s">
        <v>617</v>
      </c>
      <c r="B68" s="446">
        <v>-164753.6152</v>
      </c>
      <c r="C68" s="446">
        <v>-160127.64431999999</v>
      </c>
      <c r="D68" s="446">
        <v>-148172.07943000001</v>
      </c>
      <c r="E68" s="446">
        <v>-153363.45594999997</v>
      </c>
      <c r="F68" s="446">
        <v>-163962.62675</v>
      </c>
      <c r="G68" s="446">
        <v>-174436.79997999998</v>
      </c>
      <c r="H68" s="446">
        <v>-162165.50211</v>
      </c>
      <c r="I68" s="446">
        <v>-158595.07605999999</v>
      </c>
      <c r="J68" s="446">
        <v>-171440.96424</v>
      </c>
      <c r="K68" s="446">
        <v>-95056.043569999994</v>
      </c>
      <c r="L68" s="446">
        <v>-185866.67126</v>
      </c>
      <c r="M68" s="446">
        <v>-92868.682489999992</v>
      </c>
      <c r="N68" s="442"/>
      <c r="O68" s="442"/>
      <c r="P68" s="442"/>
      <c r="Q68" s="442"/>
      <c r="R68" s="442"/>
      <c r="S68" s="442"/>
    </row>
    <row r="69" spans="1:19" s="444" customFormat="1" ht="15" customHeight="1">
      <c r="A69" s="454" t="s">
        <v>618</v>
      </c>
      <c r="B69" s="446">
        <v>25729.385329999997</v>
      </c>
      <c r="C69" s="446">
        <v>14850.62046</v>
      </c>
      <c r="D69" s="446">
        <v>33730.588360000002</v>
      </c>
      <c r="E69" s="446">
        <v>48095.112430000001</v>
      </c>
      <c r="F69" s="446">
        <v>43796.168590000001</v>
      </c>
      <c r="G69" s="446">
        <v>17615.419819999999</v>
      </c>
      <c r="H69" s="446">
        <v>18131.640210000001</v>
      </c>
      <c r="I69" s="446">
        <v>19214.05644</v>
      </c>
      <c r="J69" s="446">
        <v>20448.89184</v>
      </c>
      <c r="K69" s="446">
        <v>30785.251960000001</v>
      </c>
      <c r="L69" s="446">
        <v>20831.440640000001</v>
      </c>
      <c r="M69" s="446">
        <v>2763.1393900000003</v>
      </c>
      <c r="N69" s="442"/>
      <c r="O69" s="442"/>
      <c r="P69" s="442"/>
      <c r="Q69" s="442"/>
      <c r="R69" s="442"/>
      <c r="S69" s="442"/>
    </row>
    <row r="70" spans="1:19" s="444" customFormat="1" ht="15" customHeight="1">
      <c r="A70" s="454" t="s">
        <v>619</v>
      </c>
      <c r="B70" s="446">
        <v>801.68379000000004</v>
      </c>
      <c r="C70" s="446">
        <v>222.65700000000001</v>
      </c>
      <c r="D70" s="446">
        <v>72.082139999999995</v>
      </c>
      <c r="E70" s="446">
        <v>7.9551000000000007</v>
      </c>
      <c r="F70" s="446">
        <v>4.8084100000000003</v>
      </c>
      <c r="G70" s="446">
        <v>2.5566799999999996</v>
      </c>
      <c r="H70" s="446">
        <v>6.6732500000000003</v>
      </c>
      <c r="I70" s="446">
        <v>0.46166000000000001</v>
      </c>
      <c r="J70" s="446">
        <v>15.241070000000001</v>
      </c>
      <c r="K70" s="446">
        <v>17.454879999999999</v>
      </c>
      <c r="L70" s="446">
        <v>31.728200000000001</v>
      </c>
      <c r="M70" s="446">
        <v>14.665889999999999</v>
      </c>
      <c r="N70" s="442"/>
      <c r="O70" s="442"/>
      <c r="P70" s="442"/>
      <c r="Q70" s="442"/>
      <c r="R70" s="442"/>
      <c r="S70" s="442"/>
    </row>
    <row r="71" spans="1:19" s="444" customFormat="1" ht="15" customHeight="1">
      <c r="A71" s="455" t="s">
        <v>620</v>
      </c>
      <c r="B71" s="446">
        <v>1.482E-2</v>
      </c>
      <c r="C71" s="446">
        <v>2.5699999999999998E-3</v>
      </c>
      <c r="D71" s="446">
        <v>5.9999999999999995E-4</v>
      </c>
      <c r="E71" s="446">
        <v>2.0999999999999998E-4</v>
      </c>
      <c r="F71" s="446">
        <v>8.0000000000000007E-5</v>
      </c>
      <c r="G71" s="446">
        <v>5.2000000000000006E-4</v>
      </c>
      <c r="H71" s="446">
        <v>5.4338800000000003</v>
      </c>
      <c r="I71" s="446">
        <v>8.4999999999999995E-4</v>
      </c>
      <c r="J71" s="446">
        <v>1.17E-3</v>
      </c>
      <c r="K71" s="446">
        <v>7.0000000000000007E-5</v>
      </c>
      <c r="L71" s="446">
        <v>4.4299999999999999E-3</v>
      </c>
      <c r="M71" s="446">
        <v>1E-4</v>
      </c>
      <c r="N71" s="442"/>
      <c r="O71" s="442"/>
      <c r="P71" s="442"/>
      <c r="Q71" s="442"/>
      <c r="R71" s="442"/>
      <c r="S71" s="442"/>
    </row>
    <row r="72" spans="1:19" s="444" customFormat="1" ht="15" customHeight="1">
      <c r="A72" s="455" t="s">
        <v>621</v>
      </c>
      <c r="B72" s="446">
        <v>801.66896999999994</v>
      </c>
      <c r="C72" s="446">
        <v>222.65442999999999</v>
      </c>
      <c r="D72" s="446">
        <v>72.08153999999999</v>
      </c>
      <c r="E72" s="446">
        <v>7.9548900000000007</v>
      </c>
      <c r="F72" s="446">
        <v>4.8083299999999998</v>
      </c>
      <c r="G72" s="446">
        <v>2.5561599999999998</v>
      </c>
      <c r="H72" s="446">
        <v>1.2393699999999999</v>
      </c>
      <c r="I72" s="446">
        <v>0.46081</v>
      </c>
      <c r="J72" s="446">
        <v>15.2399</v>
      </c>
      <c r="K72" s="446">
        <v>17.454810000000002</v>
      </c>
      <c r="L72" s="446">
        <v>31.723770000000002</v>
      </c>
      <c r="M72" s="446">
        <v>14.665790000000001</v>
      </c>
      <c r="N72" s="442"/>
      <c r="O72" s="442"/>
      <c r="P72" s="442"/>
      <c r="Q72" s="442"/>
      <c r="R72" s="442"/>
      <c r="S72" s="442"/>
    </row>
    <row r="73" spans="1:19" s="444" customFormat="1" ht="15" customHeight="1">
      <c r="A73" s="445" t="s">
        <v>622</v>
      </c>
      <c r="B73" s="446">
        <v>-32.508220000000001</v>
      </c>
      <c r="C73" s="446">
        <v>-19.879660000000001</v>
      </c>
      <c r="D73" s="446">
        <v>-12.867790000000001</v>
      </c>
      <c r="E73" s="446">
        <v>-7.3488299999999995</v>
      </c>
      <c r="F73" s="446">
        <v>-5.3454700000000006</v>
      </c>
      <c r="G73" s="446">
        <v>-2.6881999999999997</v>
      </c>
      <c r="H73" s="446">
        <v>-52.034179999999999</v>
      </c>
      <c r="I73" s="446">
        <v>-80.922160000000005</v>
      </c>
      <c r="J73" s="446">
        <v>-159.52803</v>
      </c>
      <c r="K73" s="446">
        <v>-62.325739999999996</v>
      </c>
      <c r="L73" s="446">
        <v>-62.545300000000005</v>
      </c>
      <c r="M73" s="446">
        <v>-4.0909999999999995E-2</v>
      </c>
      <c r="N73" s="442"/>
      <c r="O73" s="442"/>
      <c r="P73" s="442"/>
      <c r="Q73" s="442"/>
      <c r="R73" s="442"/>
      <c r="S73" s="442"/>
    </row>
    <row r="74" spans="1:19" s="444" customFormat="1" ht="15" customHeight="1">
      <c r="A74" s="445" t="s">
        <v>766</v>
      </c>
      <c r="B74" s="446">
        <v>-1.2289999999999999E-2</v>
      </c>
      <c r="C74" s="446">
        <v>-4.9199999999999999E-3</v>
      </c>
      <c r="D74" s="446">
        <v>-1.7700000000000001E-3</v>
      </c>
      <c r="E74" s="446">
        <v>-1.2700000000000001E-3</v>
      </c>
      <c r="F74" s="446">
        <v>-9.5999999999999992E-4</v>
      </c>
      <c r="G74" s="446">
        <v>-2.9999999999999997E-5</v>
      </c>
      <c r="H74" s="446">
        <v>-7.9000000000000001E-4</v>
      </c>
      <c r="I74" s="446">
        <v>-7.0999999999999991E-4</v>
      </c>
      <c r="J74" s="446">
        <v>-1.1899999999999999E-3</v>
      </c>
      <c r="K74" s="446">
        <v>-1.0000000000000001E-5</v>
      </c>
      <c r="L74" s="446">
        <v>0</v>
      </c>
      <c r="M74" s="446">
        <v>0</v>
      </c>
      <c r="N74" s="442"/>
      <c r="O74" s="442"/>
      <c r="P74" s="442"/>
      <c r="Q74" s="442"/>
      <c r="R74" s="442"/>
      <c r="S74" s="442"/>
    </row>
    <row r="75" spans="1:19" s="444" customFormat="1" ht="15" customHeight="1">
      <c r="A75" s="448" t="s">
        <v>311</v>
      </c>
      <c r="B75" s="446">
        <v>-32.495930000000001</v>
      </c>
      <c r="C75" s="446">
        <v>-19.874740000000003</v>
      </c>
      <c r="D75" s="446">
        <v>-12.866020000000001</v>
      </c>
      <c r="E75" s="446">
        <v>-7.3475600000000005</v>
      </c>
      <c r="F75" s="446">
        <v>-5.3445100000000005</v>
      </c>
      <c r="G75" s="446">
        <v>-2.6881699999999999</v>
      </c>
      <c r="H75" s="446">
        <v>-52.033389999999997</v>
      </c>
      <c r="I75" s="446">
        <v>-80.921449999999993</v>
      </c>
      <c r="J75" s="446">
        <v>-159.52683999999999</v>
      </c>
      <c r="K75" s="446">
        <v>-62.32573</v>
      </c>
      <c r="L75" s="446">
        <v>-62.545300000000005</v>
      </c>
      <c r="M75" s="446">
        <v>-4.0909999999999995E-2</v>
      </c>
      <c r="N75" s="442"/>
      <c r="O75" s="442"/>
      <c r="P75" s="442"/>
      <c r="Q75" s="442"/>
      <c r="R75" s="442"/>
      <c r="S75" s="442"/>
    </row>
    <row r="76" spans="1:19" s="444" customFormat="1" ht="15" customHeight="1">
      <c r="A76" s="445" t="s">
        <v>625</v>
      </c>
      <c r="B76" s="446">
        <v>26498.560899999997</v>
      </c>
      <c r="C76" s="446">
        <v>15053.397800000001</v>
      </c>
      <c r="D76" s="446">
        <v>33789.802710000004</v>
      </c>
      <c r="E76" s="446">
        <v>48095.718700000005</v>
      </c>
      <c r="F76" s="446">
        <v>43795.631529999999</v>
      </c>
      <c r="G76" s="446">
        <v>17615.2883</v>
      </c>
      <c r="H76" s="446">
        <v>18086.279280000002</v>
      </c>
      <c r="I76" s="446">
        <v>19133.595940000003</v>
      </c>
      <c r="J76" s="446">
        <v>20304.604879999999</v>
      </c>
      <c r="K76" s="446">
        <v>30740.381100000002</v>
      </c>
      <c r="L76" s="446">
        <v>20800.623540000001</v>
      </c>
      <c r="M76" s="446">
        <v>2777.7643700000003</v>
      </c>
      <c r="N76" s="442"/>
      <c r="O76" s="442"/>
      <c r="P76" s="442"/>
      <c r="Q76" s="442"/>
      <c r="R76" s="442"/>
      <c r="S76" s="442"/>
    </row>
    <row r="77" spans="1:19" s="444" customFormat="1" ht="15" customHeight="1">
      <c r="A77" s="456" t="s">
        <v>626</v>
      </c>
      <c r="B77" s="446">
        <v>0</v>
      </c>
      <c r="C77" s="446">
        <v>0</v>
      </c>
      <c r="D77" s="446">
        <v>0</v>
      </c>
      <c r="E77" s="446">
        <v>0</v>
      </c>
      <c r="F77" s="446">
        <v>0</v>
      </c>
      <c r="G77" s="446">
        <v>0</v>
      </c>
      <c r="H77" s="446">
        <v>0</v>
      </c>
      <c r="I77" s="446">
        <v>0</v>
      </c>
      <c r="J77" s="446">
        <v>0</v>
      </c>
      <c r="K77" s="446">
        <v>0</v>
      </c>
      <c r="L77" s="446">
        <v>0</v>
      </c>
      <c r="M77" s="446">
        <v>0</v>
      </c>
      <c r="N77" s="442"/>
      <c r="O77" s="442"/>
      <c r="P77" s="442"/>
      <c r="Q77" s="442"/>
      <c r="R77" s="442"/>
      <c r="S77" s="442"/>
    </row>
    <row r="78" spans="1:19" s="444" customFormat="1" ht="15" customHeight="1">
      <c r="A78" s="454" t="s">
        <v>627</v>
      </c>
      <c r="B78" s="446">
        <v>26498.560899999997</v>
      </c>
      <c r="C78" s="446">
        <v>15053.397800000001</v>
      </c>
      <c r="D78" s="446">
        <v>33789.802710000004</v>
      </c>
      <c r="E78" s="446">
        <v>48095.718700000005</v>
      </c>
      <c r="F78" s="446">
        <v>43795.631529999999</v>
      </c>
      <c r="G78" s="446">
        <v>17615.2883</v>
      </c>
      <c r="H78" s="446">
        <v>18086.279280000002</v>
      </c>
      <c r="I78" s="446">
        <v>19133.595940000003</v>
      </c>
      <c r="J78" s="446">
        <v>20304.604879999999</v>
      </c>
      <c r="K78" s="446">
        <v>30740.381100000002</v>
      </c>
      <c r="L78" s="446">
        <v>20800.623540000001</v>
      </c>
      <c r="M78" s="446">
        <v>2777.7643700000003</v>
      </c>
      <c r="N78" s="442"/>
      <c r="O78" s="442"/>
      <c r="P78" s="442"/>
      <c r="Q78" s="442"/>
      <c r="R78" s="442"/>
      <c r="S78" s="442"/>
    </row>
    <row r="79" spans="1:19" s="444" customFormat="1" ht="15" customHeight="1">
      <c r="A79" s="453" t="s">
        <v>628</v>
      </c>
      <c r="B79" s="446">
        <v>-590.33849999999995</v>
      </c>
      <c r="C79" s="446">
        <v>448.31334999999996</v>
      </c>
      <c r="D79" s="446">
        <v>-1244.5894499999999</v>
      </c>
      <c r="E79" s="446">
        <v>-713.48620999999991</v>
      </c>
      <c r="F79" s="446">
        <v>-55.093290000000003</v>
      </c>
      <c r="G79" s="446">
        <v>-66.314539999999994</v>
      </c>
      <c r="H79" s="446">
        <v>-159.27939000000001</v>
      </c>
      <c r="I79" s="446">
        <v>32.276810000000005</v>
      </c>
      <c r="J79" s="446">
        <v>-279.28790000000004</v>
      </c>
      <c r="K79" s="446">
        <v>-15.757459999999998</v>
      </c>
      <c r="L79" s="446">
        <v>-186.36474999999999</v>
      </c>
      <c r="M79" s="446">
        <v>1.7539800000000001</v>
      </c>
      <c r="N79" s="442"/>
      <c r="O79" s="442"/>
      <c r="P79" s="442"/>
      <c r="Q79" s="442"/>
      <c r="R79" s="442"/>
      <c r="S79" s="442"/>
    </row>
    <row r="80" spans="1:19" s="444" customFormat="1" ht="15" customHeight="1">
      <c r="A80" s="445" t="s">
        <v>629</v>
      </c>
      <c r="B80" s="446">
        <v>25908.222399999999</v>
      </c>
      <c r="C80" s="446">
        <v>15501.711150000001</v>
      </c>
      <c r="D80" s="446">
        <v>32545.21326</v>
      </c>
      <c r="E80" s="446">
        <v>47382.232490000002</v>
      </c>
      <c r="F80" s="446">
        <v>43740.538240000002</v>
      </c>
      <c r="G80" s="446">
        <v>17548.973760000001</v>
      </c>
      <c r="H80" s="446">
        <v>17926.999889999999</v>
      </c>
      <c r="I80" s="446">
        <v>19165.872749999999</v>
      </c>
      <c r="J80" s="446">
        <v>20025.31698</v>
      </c>
      <c r="K80" s="446">
        <v>30724.623640000002</v>
      </c>
      <c r="L80" s="446">
        <v>20614.25879</v>
      </c>
      <c r="M80" s="446">
        <v>2779.5183500000003</v>
      </c>
      <c r="N80" s="442"/>
      <c r="O80" s="442"/>
      <c r="P80" s="442"/>
      <c r="Q80" s="442"/>
      <c r="R80" s="442"/>
      <c r="S80" s="442"/>
    </row>
    <row r="81" spans="1:19" s="444" customFormat="1" ht="15" customHeight="1">
      <c r="A81" s="453" t="s">
        <v>630</v>
      </c>
      <c r="B81" s="446">
        <v>0</v>
      </c>
      <c r="C81" s="446">
        <v>0</v>
      </c>
      <c r="D81" s="446">
        <v>0</v>
      </c>
      <c r="E81" s="446">
        <v>4.0000000000000003E-5</v>
      </c>
      <c r="F81" s="446">
        <v>0</v>
      </c>
      <c r="G81" s="446">
        <v>-4.0000000000000003E-5</v>
      </c>
      <c r="H81" s="446">
        <v>0</v>
      </c>
      <c r="I81" s="446">
        <v>-5.9999999999999995E-5</v>
      </c>
      <c r="J81" s="446">
        <v>0</v>
      </c>
      <c r="K81" s="446">
        <v>0.10637000000000001</v>
      </c>
      <c r="L81" s="446">
        <v>0.31857000000000002</v>
      </c>
      <c r="M81" s="446">
        <v>0</v>
      </c>
      <c r="N81" s="442"/>
      <c r="O81" s="442"/>
      <c r="P81" s="442"/>
      <c r="Q81" s="442"/>
      <c r="R81" s="442"/>
      <c r="S81" s="442"/>
    </row>
    <row r="82" spans="1:19" s="444" customFormat="1" ht="15" customHeight="1">
      <c r="A82" s="445" t="s">
        <v>631</v>
      </c>
      <c r="B82" s="446">
        <v>25908.222399999999</v>
      </c>
      <c r="C82" s="446">
        <v>15501.711150000001</v>
      </c>
      <c r="D82" s="446">
        <v>32545.21326</v>
      </c>
      <c r="E82" s="446">
        <v>47382.232530000001</v>
      </c>
      <c r="F82" s="446">
        <v>43740.538240000002</v>
      </c>
      <c r="G82" s="446">
        <v>17548.973719999998</v>
      </c>
      <c r="H82" s="446">
        <v>17926.999889999999</v>
      </c>
      <c r="I82" s="446">
        <v>19165.87269</v>
      </c>
      <c r="J82" s="446">
        <v>20025.31698</v>
      </c>
      <c r="K82" s="446">
        <v>30724.730010000003</v>
      </c>
      <c r="L82" s="446">
        <v>20614.577359999999</v>
      </c>
      <c r="M82" s="446">
        <v>2779.5183500000003</v>
      </c>
      <c r="N82" s="442"/>
      <c r="O82" s="442"/>
      <c r="P82" s="442"/>
      <c r="Q82" s="442"/>
      <c r="R82" s="442"/>
      <c r="S82" s="442"/>
    </row>
    <row r="83" spans="1:19" s="444" customFormat="1" ht="15" customHeight="1" thickBot="1">
      <c r="A83" s="453" t="s">
        <v>632</v>
      </c>
      <c r="B83" s="446">
        <v>-670.7396</v>
      </c>
      <c r="C83" s="446">
        <v>-884.10841000000005</v>
      </c>
      <c r="D83" s="446">
        <v>-9371.8111900000004</v>
      </c>
      <c r="E83" s="446">
        <v>-19676.06612</v>
      </c>
      <c r="F83" s="446">
        <v>-18152.176780000002</v>
      </c>
      <c r="G83" s="446">
        <v>-4782.4481299999998</v>
      </c>
      <c r="H83" s="446">
        <v>-4567.9909000000007</v>
      </c>
      <c r="I83" s="446">
        <v>-5045.8086600000006</v>
      </c>
      <c r="J83" s="446">
        <v>-5058.0895099999998</v>
      </c>
      <c r="K83" s="446">
        <v>-8971.5080099999996</v>
      </c>
      <c r="L83" s="446">
        <v>-5561.5607800000007</v>
      </c>
      <c r="M83" s="446">
        <v>0</v>
      </c>
      <c r="N83" s="442"/>
      <c r="O83" s="442"/>
      <c r="P83" s="442"/>
      <c r="Q83" s="442"/>
      <c r="R83" s="442"/>
      <c r="S83" s="442"/>
    </row>
    <row r="84" spans="1:19" s="444" customFormat="1" ht="15" customHeight="1" thickTop="1" thickBot="1">
      <c r="A84" s="440" t="s">
        <v>633</v>
      </c>
      <c r="B84" s="441">
        <v>25237.482800000002</v>
      </c>
      <c r="C84" s="441">
        <v>14617.60274</v>
      </c>
      <c r="D84" s="441">
        <v>23173.40207</v>
      </c>
      <c r="E84" s="441">
        <v>27706.166410000002</v>
      </c>
      <c r="F84" s="441">
        <v>25588.36146</v>
      </c>
      <c r="G84" s="441">
        <v>12766.525589999999</v>
      </c>
      <c r="H84" s="441">
        <v>13359.00899</v>
      </c>
      <c r="I84" s="441">
        <v>14120.06403</v>
      </c>
      <c r="J84" s="441">
        <v>14967.22747</v>
      </c>
      <c r="K84" s="441">
        <v>21753.222000000002</v>
      </c>
      <c r="L84" s="441">
        <v>15053.01658</v>
      </c>
      <c r="M84" s="441">
        <v>2779.5183500000003</v>
      </c>
      <c r="N84" s="442"/>
      <c r="O84" s="442"/>
      <c r="P84" s="442"/>
      <c r="Q84" s="442"/>
      <c r="R84" s="442"/>
      <c r="S84" s="442"/>
    </row>
    <row r="85" spans="1:19" s="444" customFormat="1" ht="3.75" customHeight="1" thickTop="1" thickBot="1">
      <c r="A85" s="457"/>
      <c r="B85" s="458"/>
      <c r="C85" s="458"/>
      <c r="D85" s="458"/>
      <c r="E85" s="458"/>
      <c r="F85" s="458"/>
      <c r="G85" s="458"/>
      <c r="H85" s="458"/>
      <c r="I85" s="458"/>
      <c r="J85" s="458"/>
      <c r="K85" s="458"/>
      <c r="L85" s="458"/>
      <c r="M85" s="458"/>
      <c r="N85" s="442"/>
      <c r="O85" s="442"/>
      <c r="P85" s="442"/>
      <c r="Q85" s="442"/>
      <c r="R85" s="442"/>
      <c r="S85" s="442"/>
    </row>
    <row r="86" spans="1:19" s="444" customFormat="1" ht="15" customHeight="1" thickTop="1">
      <c r="A86" s="459"/>
      <c r="B86" s="401"/>
      <c r="C86" s="401"/>
      <c r="D86" s="401"/>
      <c r="E86" s="401"/>
      <c r="F86" s="401"/>
      <c r="G86" s="401"/>
      <c r="H86" s="401"/>
      <c r="I86" s="401"/>
      <c r="J86" s="401"/>
      <c r="K86" s="401"/>
      <c r="L86" s="401"/>
      <c r="M86" s="401"/>
      <c r="N86" s="442"/>
      <c r="O86" s="442"/>
      <c r="P86" s="442"/>
      <c r="Q86" s="442"/>
      <c r="R86" s="442"/>
      <c r="S86" s="442"/>
    </row>
  </sheetData>
  <mergeCells count="4">
    <mergeCell ref="A1:L1"/>
    <mergeCell ref="A2:L2"/>
    <mergeCell ref="A3:L3"/>
    <mergeCell ref="A4:L4"/>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86"/>
  <sheetViews>
    <sheetView zoomScale="85" zoomScaleNormal="85" workbookViewId="0">
      <selection activeCell="H42" sqref="H42"/>
    </sheetView>
  </sheetViews>
  <sheetFormatPr baseColWidth="10" defaultColWidth="9.140625" defaultRowHeight="18"/>
  <cols>
    <col min="1" max="1" width="89.85546875" style="271" bestFit="1" customWidth="1"/>
    <col min="2" max="8" width="10.7109375" style="271" bestFit="1" customWidth="1"/>
    <col min="9" max="9" width="10.7109375" style="271" customWidth="1"/>
    <col min="10" max="10" width="10.7109375" style="271" bestFit="1" customWidth="1"/>
    <col min="11" max="12" width="10.7109375" style="271" customWidth="1"/>
    <col min="13" max="13" width="10.7109375" style="276" bestFit="1" customWidth="1"/>
    <col min="14" max="256" width="9.140625" style="271"/>
    <col min="257" max="257" width="89.85546875" style="271" bestFit="1" customWidth="1"/>
    <col min="258" max="264" width="10.7109375" style="271" bestFit="1" customWidth="1"/>
    <col min="265" max="265" width="10.7109375" style="271" customWidth="1"/>
    <col min="266" max="266" width="10.7109375" style="271" bestFit="1" customWidth="1"/>
    <col min="267" max="268" width="10.7109375" style="271" customWidth="1"/>
    <col min="269" max="269" width="10.7109375" style="271" bestFit="1" customWidth="1"/>
    <col min="270" max="512" width="9.140625" style="271"/>
    <col min="513" max="513" width="89.85546875" style="271" bestFit="1" customWidth="1"/>
    <col min="514" max="520" width="10.7109375" style="271" bestFit="1" customWidth="1"/>
    <col min="521" max="521" width="10.7109375" style="271" customWidth="1"/>
    <col min="522" max="522" width="10.7109375" style="271" bestFit="1" customWidth="1"/>
    <col min="523" max="524" width="10.7109375" style="271" customWidth="1"/>
    <col min="525" max="525" width="10.7109375" style="271" bestFit="1" customWidth="1"/>
    <col min="526" max="768" width="9.140625" style="271"/>
    <col min="769" max="769" width="89.85546875" style="271" bestFit="1" customWidth="1"/>
    <col min="770" max="776" width="10.7109375" style="271" bestFit="1" customWidth="1"/>
    <col min="777" max="777" width="10.7109375" style="271" customWidth="1"/>
    <col min="778" max="778" width="10.7109375" style="271" bestFit="1" customWidth="1"/>
    <col min="779" max="780" width="10.7109375" style="271" customWidth="1"/>
    <col min="781" max="781" width="10.7109375" style="271" bestFit="1" customWidth="1"/>
    <col min="782" max="1024" width="9.140625" style="271"/>
    <col min="1025" max="1025" width="89.85546875" style="271" bestFit="1" customWidth="1"/>
    <col min="1026" max="1032" width="10.7109375" style="271" bestFit="1" customWidth="1"/>
    <col min="1033" max="1033" width="10.7109375" style="271" customWidth="1"/>
    <col min="1034" max="1034" width="10.7109375" style="271" bestFit="1" customWidth="1"/>
    <col min="1035" max="1036" width="10.7109375" style="271" customWidth="1"/>
    <col min="1037" max="1037" width="10.7109375" style="271" bestFit="1" customWidth="1"/>
    <col min="1038" max="1280" width="9.140625" style="271"/>
    <col min="1281" max="1281" width="89.85546875" style="271" bestFit="1" customWidth="1"/>
    <col min="1282" max="1288" width="10.7109375" style="271" bestFit="1" customWidth="1"/>
    <col min="1289" max="1289" width="10.7109375" style="271" customWidth="1"/>
    <col min="1290" max="1290" width="10.7109375" style="271" bestFit="1" customWidth="1"/>
    <col min="1291" max="1292" width="10.7109375" style="271" customWidth="1"/>
    <col min="1293" max="1293" width="10.7109375" style="271" bestFit="1" customWidth="1"/>
    <col min="1294" max="1536" width="9.140625" style="271"/>
    <col min="1537" max="1537" width="89.85546875" style="271" bestFit="1" customWidth="1"/>
    <col min="1538" max="1544" width="10.7109375" style="271" bestFit="1" customWidth="1"/>
    <col min="1545" max="1545" width="10.7109375" style="271" customWidth="1"/>
    <col min="1546" max="1546" width="10.7109375" style="271" bestFit="1" customWidth="1"/>
    <col min="1547" max="1548" width="10.7109375" style="271" customWidth="1"/>
    <col min="1549" max="1549" width="10.7109375" style="271" bestFit="1" customWidth="1"/>
    <col min="1550" max="1792" width="9.140625" style="271"/>
    <col min="1793" max="1793" width="89.85546875" style="271" bestFit="1" customWidth="1"/>
    <col min="1794" max="1800" width="10.7109375" style="271" bestFit="1" customWidth="1"/>
    <col min="1801" max="1801" width="10.7109375" style="271" customWidth="1"/>
    <col min="1802" max="1802" width="10.7109375" style="271" bestFit="1" customWidth="1"/>
    <col min="1803" max="1804" width="10.7109375" style="271" customWidth="1"/>
    <col min="1805" max="1805" width="10.7109375" style="271" bestFit="1" customWidth="1"/>
    <col min="1806" max="2048" width="9.140625" style="271"/>
    <col min="2049" max="2049" width="89.85546875" style="271" bestFit="1" customWidth="1"/>
    <col min="2050" max="2056" width="10.7109375" style="271" bestFit="1" customWidth="1"/>
    <col min="2057" max="2057" width="10.7109375" style="271" customWidth="1"/>
    <col min="2058" max="2058" width="10.7109375" style="271" bestFit="1" customWidth="1"/>
    <col min="2059" max="2060" width="10.7109375" style="271" customWidth="1"/>
    <col min="2061" max="2061" width="10.7109375" style="271" bestFit="1" customWidth="1"/>
    <col min="2062" max="2304" width="9.140625" style="271"/>
    <col min="2305" max="2305" width="89.85546875" style="271" bestFit="1" customWidth="1"/>
    <col min="2306" max="2312" width="10.7109375" style="271" bestFit="1" customWidth="1"/>
    <col min="2313" max="2313" width="10.7109375" style="271" customWidth="1"/>
    <col min="2314" max="2314" width="10.7109375" style="271" bestFit="1" customWidth="1"/>
    <col min="2315" max="2316" width="10.7109375" style="271" customWidth="1"/>
    <col min="2317" max="2317" width="10.7109375" style="271" bestFit="1" customWidth="1"/>
    <col min="2318" max="2560" width="9.140625" style="271"/>
    <col min="2561" max="2561" width="89.85546875" style="271" bestFit="1" customWidth="1"/>
    <col min="2562" max="2568" width="10.7109375" style="271" bestFit="1" customWidth="1"/>
    <col min="2569" max="2569" width="10.7109375" style="271" customWidth="1"/>
    <col min="2570" max="2570" width="10.7109375" style="271" bestFit="1" customWidth="1"/>
    <col min="2571" max="2572" width="10.7109375" style="271" customWidth="1"/>
    <col min="2573" max="2573" width="10.7109375" style="271" bestFit="1" customWidth="1"/>
    <col min="2574" max="2816" width="9.140625" style="271"/>
    <col min="2817" max="2817" width="89.85546875" style="271" bestFit="1" customWidth="1"/>
    <col min="2818" max="2824" width="10.7109375" style="271" bestFit="1" customWidth="1"/>
    <col min="2825" max="2825" width="10.7109375" style="271" customWidth="1"/>
    <col min="2826" max="2826" width="10.7109375" style="271" bestFit="1" customWidth="1"/>
    <col min="2827" max="2828" width="10.7109375" style="271" customWidth="1"/>
    <col min="2829" max="2829" width="10.7109375" style="271" bestFit="1" customWidth="1"/>
    <col min="2830" max="3072" width="9.140625" style="271"/>
    <col min="3073" max="3073" width="89.85546875" style="271" bestFit="1" customWidth="1"/>
    <col min="3074" max="3080" width="10.7109375" style="271" bestFit="1" customWidth="1"/>
    <col min="3081" max="3081" width="10.7109375" style="271" customWidth="1"/>
    <col min="3082" max="3082" width="10.7109375" style="271" bestFit="1" customWidth="1"/>
    <col min="3083" max="3084" width="10.7109375" style="271" customWidth="1"/>
    <col min="3085" max="3085" width="10.7109375" style="271" bestFit="1" customWidth="1"/>
    <col min="3086" max="3328" width="9.140625" style="271"/>
    <col min="3329" max="3329" width="89.85546875" style="271" bestFit="1" customWidth="1"/>
    <col min="3330" max="3336" width="10.7109375" style="271" bestFit="1" customWidth="1"/>
    <col min="3337" max="3337" width="10.7109375" style="271" customWidth="1"/>
    <col min="3338" max="3338" width="10.7109375" style="271" bestFit="1" customWidth="1"/>
    <col min="3339" max="3340" width="10.7109375" style="271" customWidth="1"/>
    <col min="3341" max="3341" width="10.7109375" style="271" bestFit="1" customWidth="1"/>
    <col min="3342" max="3584" width="9.140625" style="271"/>
    <col min="3585" max="3585" width="89.85546875" style="271" bestFit="1" customWidth="1"/>
    <col min="3586" max="3592" width="10.7109375" style="271" bestFit="1" customWidth="1"/>
    <col min="3593" max="3593" width="10.7109375" style="271" customWidth="1"/>
    <col min="3594" max="3594" width="10.7109375" style="271" bestFit="1" customWidth="1"/>
    <col min="3595" max="3596" width="10.7109375" style="271" customWidth="1"/>
    <col min="3597" max="3597" width="10.7109375" style="271" bestFit="1" customWidth="1"/>
    <col min="3598" max="3840" width="9.140625" style="271"/>
    <col min="3841" max="3841" width="89.85546875" style="271" bestFit="1" customWidth="1"/>
    <col min="3842" max="3848" width="10.7109375" style="271" bestFit="1" customWidth="1"/>
    <col min="3849" max="3849" width="10.7109375" style="271" customWidth="1"/>
    <col min="3850" max="3850" width="10.7109375" style="271" bestFit="1" customWidth="1"/>
    <col min="3851" max="3852" width="10.7109375" style="271" customWidth="1"/>
    <col min="3853" max="3853" width="10.7109375" style="271" bestFit="1" customWidth="1"/>
    <col min="3854" max="4096" width="9.140625" style="271"/>
    <col min="4097" max="4097" width="89.85546875" style="271" bestFit="1" customWidth="1"/>
    <col min="4098" max="4104" width="10.7109375" style="271" bestFit="1" customWidth="1"/>
    <col min="4105" max="4105" width="10.7109375" style="271" customWidth="1"/>
    <col min="4106" max="4106" width="10.7109375" style="271" bestFit="1" customWidth="1"/>
    <col min="4107" max="4108" width="10.7109375" style="271" customWidth="1"/>
    <col min="4109" max="4109" width="10.7109375" style="271" bestFit="1" customWidth="1"/>
    <col min="4110" max="4352" width="9.140625" style="271"/>
    <col min="4353" max="4353" width="89.85546875" style="271" bestFit="1" customWidth="1"/>
    <col min="4354" max="4360" width="10.7109375" style="271" bestFit="1" customWidth="1"/>
    <col min="4361" max="4361" width="10.7109375" style="271" customWidth="1"/>
    <col min="4362" max="4362" width="10.7109375" style="271" bestFit="1" customWidth="1"/>
    <col min="4363" max="4364" width="10.7109375" style="271" customWidth="1"/>
    <col min="4365" max="4365" width="10.7109375" style="271" bestFit="1" customWidth="1"/>
    <col min="4366" max="4608" width="9.140625" style="271"/>
    <col min="4609" max="4609" width="89.85546875" style="271" bestFit="1" customWidth="1"/>
    <col min="4610" max="4616" width="10.7109375" style="271" bestFit="1" customWidth="1"/>
    <col min="4617" max="4617" width="10.7109375" style="271" customWidth="1"/>
    <col min="4618" max="4618" width="10.7109375" style="271" bestFit="1" customWidth="1"/>
    <col min="4619" max="4620" width="10.7109375" style="271" customWidth="1"/>
    <col min="4621" max="4621" width="10.7109375" style="271" bestFit="1" customWidth="1"/>
    <col min="4622" max="4864" width="9.140625" style="271"/>
    <col min="4865" max="4865" width="89.85546875" style="271" bestFit="1" customWidth="1"/>
    <col min="4866" max="4872" width="10.7109375" style="271" bestFit="1" customWidth="1"/>
    <col min="4873" max="4873" width="10.7109375" style="271" customWidth="1"/>
    <col min="4874" max="4874" width="10.7109375" style="271" bestFit="1" customWidth="1"/>
    <col min="4875" max="4876" width="10.7109375" style="271" customWidth="1"/>
    <col min="4877" max="4877" width="10.7109375" style="271" bestFit="1" customWidth="1"/>
    <col min="4878" max="5120" width="9.140625" style="271"/>
    <col min="5121" max="5121" width="89.85546875" style="271" bestFit="1" customWidth="1"/>
    <col min="5122" max="5128" width="10.7109375" style="271" bestFit="1" customWidth="1"/>
    <col min="5129" max="5129" width="10.7109375" style="271" customWidth="1"/>
    <col min="5130" max="5130" width="10.7109375" style="271" bestFit="1" customWidth="1"/>
    <col min="5131" max="5132" width="10.7109375" style="271" customWidth="1"/>
    <col min="5133" max="5133" width="10.7109375" style="271" bestFit="1" customWidth="1"/>
    <col min="5134" max="5376" width="9.140625" style="271"/>
    <col min="5377" max="5377" width="89.85546875" style="271" bestFit="1" customWidth="1"/>
    <col min="5378" max="5384" width="10.7109375" style="271" bestFit="1" customWidth="1"/>
    <col min="5385" max="5385" width="10.7109375" style="271" customWidth="1"/>
    <col min="5386" max="5386" width="10.7109375" style="271" bestFit="1" customWidth="1"/>
    <col min="5387" max="5388" width="10.7109375" style="271" customWidth="1"/>
    <col min="5389" max="5389" width="10.7109375" style="271" bestFit="1" customWidth="1"/>
    <col min="5390" max="5632" width="9.140625" style="271"/>
    <col min="5633" max="5633" width="89.85546875" style="271" bestFit="1" customWidth="1"/>
    <col min="5634" max="5640" width="10.7109375" style="271" bestFit="1" customWidth="1"/>
    <col min="5641" max="5641" width="10.7109375" style="271" customWidth="1"/>
    <col min="5642" max="5642" width="10.7109375" style="271" bestFit="1" customWidth="1"/>
    <col min="5643" max="5644" width="10.7109375" style="271" customWidth="1"/>
    <col min="5645" max="5645" width="10.7109375" style="271" bestFit="1" customWidth="1"/>
    <col min="5646" max="5888" width="9.140625" style="271"/>
    <col min="5889" max="5889" width="89.85546875" style="271" bestFit="1" customWidth="1"/>
    <col min="5890" max="5896" width="10.7109375" style="271" bestFit="1" customWidth="1"/>
    <col min="5897" max="5897" width="10.7109375" style="271" customWidth="1"/>
    <col min="5898" max="5898" width="10.7109375" style="271" bestFit="1" customWidth="1"/>
    <col min="5899" max="5900" width="10.7109375" style="271" customWidth="1"/>
    <col min="5901" max="5901" width="10.7109375" style="271" bestFit="1" customWidth="1"/>
    <col min="5902" max="6144" width="9.140625" style="271"/>
    <col min="6145" max="6145" width="89.85546875" style="271" bestFit="1" customWidth="1"/>
    <col min="6146" max="6152" width="10.7109375" style="271" bestFit="1" customWidth="1"/>
    <col min="6153" max="6153" width="10.7109375" style="271" customWidth="1"/>
    <col min="6154" max="6154" width="10.7109375" style="271" bestFit="1" customWidth="1"/>
    <col min="6155" max="6156" width="10.7109375" style="271" customWidth="1"/>
    <col min="6157" max="6157" width="10.7109375" style="271" bestFit="1" customWidth="1"/>
    <col min="6158" max="6400" width="9.140625" style="271"/>
    <col min="6401" max="6401" width="89.85546875" style="271" bestFit="1" customWidth="1"/>
    <col min="6402" max="6408" width="10.7109375" style="271" bestFit="1" customWidth="1"/>
    <col min="6409" max="6409" width="10.7109375" style="271" customWidth="1"/>
    <col min="6410" max="6410" width="10.7109375" style="271" bestFit="1" customWidth="1"/>
    <col min="6411" max="6412" width="10.7109375" style="271" customWidth="1"/>
    <col min="6413" max="6413" width="10.7109375" style="271" bestFit="1" customWidth="1"/>
    <col min="6414" max="6656" width="9.140625" style="271"/>
    <col min="6657" max="6657" width="89.85546875" style="271" bestFit="1" customWidth="1"/>
    <col min="6658" max="6664" width="10.7109375" style="271" bestFit="1" customWidth="1"/>
    <col min="6665" max="6665" width="10.7109375" style="271" customWidth="1"/>
    <col min="6666" max="6666" width="10.7109375" style="271" bestFit="1" customWidth="1"/>
    <col min="6667" max="6668" width="10.7109375" style="271" customWidth="1"/>
    <col min="6669" max="6669" width="10.7109375" style="271" bestFit="1" customWidth="1"/>
    <col min="6670" max="6912" width="9.140625" style="271"/>
    <col min="6913" max="6913" width="89.85546875" style="271" bestFit="1" customWidth="1"/>
    <col min="6914" max="6920" width="10.7109375" style="271" bestFit="1" customWidth="1"/>
    <col min="6921" max="6921" width="10.7109375" style="271" customWidth="1"/>
    <col min="6922" max="6922" width="10.7109375" style="271" bestFit="1" customWidth="1"/>
    <col min="6923" max="6924" width="10.7109375" style="271" customWidth="1"/>
    <col min="6925" max="6925" width="10.7109375" style="271" bestFit="1" customWidth="1"/>
    <col min="6926" max="7168" width="9.140625" style="271"/>
    <col min="7169" max="7169" width="89.85546875" style="271" bestFit="1" customWidth="1"/>
    <col min="7170" max="7176" width="10.7109375" style="271" bestFit="1" customWidth="1"/>
    <col min="7177" max="7177" width="10.7109375" style="271" customWidth="1"/>
    <col min="7178" max="7178" width="10.7109375" style="271" bestFit="1" customWidth="1"/>
    <col min="7179" max="7180" width="10.7109375" style="271" customWidth="1"/>
    <col min="7181" max="7181" width="10.7109375" style="271" bestFit="1" customWidth="1"/>
    <col min="7182" max="7424" width="9.140625" style="271"/>
    <col min="7425" max="7425" width="89.85546875" style="271" bestFit="1" customWidth="1"/>
    <col min="7426" max="7432" width="10.7109375" style="271" bestFit="1" customWidth="1"/>
    <col min="7433" max="7433" width="10.7109375" style="271" customWidth="1"/>
    <col min="7434" max="7434" width="10.7109375" style="271" bestFit="1" customWidth="1"/>
    <col min="7435" max="7436" width="10.7109375" style="271" customWidth="1"/>
    <col min="7437" max="7437" width="10.7109375" style="271" bestFit="1" customWidth="1"/>
    <col min="7438" max="7680" width="9.140625" style="271"/>
    <col min="7681" max="7681" width="89.85546875" style="271" bestFit="1" customWidth="1"/>
    <col min="7682" max="7688" width="10.7109375" style="271" bestFit="1" customWidth="1"/>
    <col min="7689" max="7689" width="10.7109375" style="271" customWidth="1"/>
    <col min="7690" max="7690" width="10.7109375" style="271" bestFit="1" customWidth="1"/>
    <col min="7691" max="7692" width="10.7109375" style="271" customWidth="1"/>
    <col min="7693" max="7693" width="10.7109375" style="271" bestFit="1" customWidth="1"/>
    <col min="7694" max="7936" width="9.140625" style="271"/>
    <col min="7937" max="7937" width="89.85546875" style="271" bestFit="1" customWidth="1"/>
    <col min="7938" max="7944" width="10.7109375" style="271" bestFit="1" customWidth="1"/>
    <col min="7945" max="7945" width="10.7109375" style="271" customWidth="1"/>
    <col min="7946" max="7946" width="10.7109375" style="271" bestFit="1" customWidth="1"/>
    <col min="7947" max="7948" width="10.7109375" style="271" customWidth="1"/>
    <col min="7949" max="7949" width="10.7109375" style="271" bestFit="1" customWidth="1"/>
    <col min="7950" max="8192" width="9.140625" style="271"/>
    <col min="8193" max="8193" width="89.85546875" style="271" bestFit="1" customWidth="1"/>
    <col min="8194" max="8200" width="10.7109375" style="271" bestFit="1" customWidth="1"/>
    <col min="8201" max="8201" width="10.7109375" style="271" customWidth="1"/>
    <col min="8202" max="8202" width="10.7109375" style="271" bestFit="1" customWidth="1"/>
    <col min="8203" max="8204" width="10.7109375" style="271" customWidth="1"/>
    <col min="8205" max="8205" width="10.7109375" style="271" bestFit="1" customWidth="1"/>
    <col min="8206" max="8448" width="9.140625" style="271"/>
    <col min="8449" max="8449" width="89.85546875" style="271" bestFit="1" customWidth="1"/>
    <col min="8450" max="8456" width="10.7109375" style="271" bestFit="1" customWidth="1"/>
    <col min="8457" max="8457" width="10.7109375" style="271" customWidth="1"/>
    <col min="8458" max="8458" width="10.7109375" style="271" bestFit="1" customWidth="1"/>
    <col min="8459" max="8460" width="10.7109375" style="271" customWidth="1"/>
    <col min="8461" max="8461" width="10.7109375" style="271" bestFit="1" customWidth="1"/>
    <col min="8462" max="8704" width="9.140625" style="271"/>
    <col min="8705" max="8705" width="89.85546875" style="271" bestFit="1" customWidth="1"/>
    <col min="8706" max="8712" width="10.7109375" style="271" bestFit="1" customWidth="1"/>
    <col min="8713" max="8713" width="10.7109375" style="271" customWidth="1"/>
    <col min="8714" max="8714" width="10.7109375" style="271" bestFit="1" customWidth="1"/>
    <col min="8715" max="8716" width="10.7109375" style="271" customWidth="1"/>
    <col min="8717" max="8717" width="10.7109375" style="271" bestFit="1" customWidth="1"/>
    <col min="8718" max="8960" width="9.140625" style="271"/>
    <col min="8961" max="8961" width="89.85546875" style="271" bestFit="1" customWidth="1"/>
    <col min="8962" max="8968" width="10.7109375" style="271" bestFit="1" customWidth="1"/>
    <col min="8969" max="8969" width="10.7109375" style="271" customWidth="1"/>
    <col min="8970" max="8970" width="10.7109375" style="271" bestFit="1" customWidth="1"/>
    <col min="8971" max="8972" width="10.7109375" style="271" customWidth="1"/>
    <col min="8973" max="8973" width="10.7109375" style="271" bestFit="1" customWidth="1"/>
    <col min="8974" max="9216" width="9.140625" style="271"/>
    <col min="9217" max="9217" width="89.85546875" style="271" bestFit="1" customWidth="1"/>
    <col min="9218" max="9224" width="10.7109375" style="271" bestFit="1" customWidth="1"/>
    <col min="9225" max="9225" width="10.7109375" style="271" customWidth="1"/>
    <col min="9226" max="9226" width="10.7109375" style="271" bestFit="1" customWidth="1"/>
    <col min="9227" max="9228" width="10.7109375" style="271" customWidth="1"/>
    <col min="9229" max="9229" width="10.7109375" style="271" bestFit="1" customWidth="1"/>
    <col min="9230" max="9472" width="9.140625" style="271"/>
    <col min="9473" max="9473" width="89.85546875" style="271" bestFit="1" customWidth="1"/>
    <col min="9474" max="9480" width="10.7109375" style="271" bestFit="1" customWidth="1"/>
    <col min="9481" max="9481" width="10.7109375" style="271" customWidth="1"/>
    <col min="9482" max="9482" width="10.7109375" style="271" bestFit="1" customWidth="1"/>
    <col min="9483" max="9484" width="10.7109375" style="271" customWidth="1"/>
    <col min="9485" max="9485" width="10.7109375" style="271" bestFit="1" customWidth="1"/>
    <col min="9486" max="9728" width="9.140625" style="271"/>
    <col min="9729" max="9729" width="89.85546875" style="271" bestFit="1" customWidth="1"/>
    <col min="9730" max="9736" width="10.7109375" style="271" bestFit="1" customWidth="1"/>
    <col min="9737" max="9737" width="10.7109375" style="271" customWidth="1"/>
    <col min="9738" max="9738" width="10.7109375" style="271" bestFit="1" customWidth="1"/>
    <col min="9739" max="9740" width="10.7109375" style="271" customWidth="1"/>
    <col min="9741" max="9741" width="10.7109375" style="271" bestFit="1" customWidth="1"/>
    <col min="9742" max="9984" width="9.140625" style="271"/>
    <col min="9985" max="9985" width="89.85546875" style="271" bestFit="1" customWidth="1"/>
    <col min="9986" max="9992" width="10.7109375" style="271" bestFit="1" customWidth="1"/>
    <col min="9993" max="9993" width="10.7109375" style="271" customWidth="1"/>
    <col min="9994" max="9994" width="10.7109375" style="271" bestFit="1" customWidth="1"/>
    <col min="9995" max="9996" width="10.7109375" style="271" customWidth="1"/>
    <col min="9997" max="9997" width="10.7109375" style="271" bestFit="1" customWidth="1"/>
    <col min="9998" max="10240" width="9.140625" style="271"/>
    <col min="10241" max="10241" width="89.85546875" style="271" bestFit="1" customWidth="1"/>
    <col min="10242" max="10248" width="10.7109375" style="271" bestFit="1" customWidth="1"/>
    <col min="10249" max="10249" width="10.7109375" style="271" customWidth="1"/>
    <col min="10250" max="10250" width="10.7109375" style="271" bestFit="1" customWidth="1"/>
    <col min="10251" max="10252" width="10.7109375" style="271" customWidth="1"/>
    <col min="10253" max="10253" width="10.7109375" style="271" bestFit="1" customWidth="1"/>
    <col min="10254" max="10496" width="9.140625" style="271"/>
    <col min="10497" max="10497" width="89.85546875" style="271" bestFit="1" customWidth="1"/>
    <col min="10498" max="10504" width="10.7109375" style="271" bestFit="1" customWidth="1"/>
    <col min="10505" max="10505" width="10.7109375" style="271" customWidth="1"/>
    <col min="10506" max="10506" width="10.7109375" style="271" bestFit="1" customWidth="1"/>
    <col min="10507" max="10508" width="10.7109375" style="271" customWidth="1"/>
    <col min="10509" max="10509" width="10.7109375" style="271" bestFit="1" customWidth="1"/>
    <col min="10510" max="10752" width="9.140625" style="271"/>
    <col min="10753" max="10753" width="89.85546875" style="271" bestFit="1" customWidth="1"/>
    <col min="10754" max="10760" width="10.7109375" style="271" bestFit="1" customWidth="1"/>
    <col min="10761" max="10761" width="10.7109375" style="271" customWidth="1"/>
    <col min="10762" max="10762" width="10.7109375" style="271" bestFit="1" customWidth="1"/>
    <col min="10763" max="10764" width="10.7109375" style="271" customWidth="1"/>
    <col min="10765" max="10765" width="10.7109375" style="271" bestFit="1" customWidth="1"/>
    <col min="10766" max="11008" width="9.140625" style="271"/>
    <col min="11009" max="11009" width="89.85546875" style="271" bestFit="1" customWidth="1"/>
    <col min="11010" max="11016" width="10.7109375" style="271" bestFit="1" customWidth="1"/>
    <col min="11017" max="11017" width="10.7109375" style="271" customWidth="1"/>
    <col min="11018" max="11018" width="10.7109375" style="271" bestFit="1" customWidth="1"/>
    <col min="11019" max="11020" width="10.7109375" style="271" customWidth="1"/>
    <col min="11021" max="11021" width="10.7109375" style="271" bestFit="1" customWidth="1"/>
    <col min="11022" max="11264" width="9.140625" style="271"/>
    <col min="11265" max="11265" width="89.85546875" style="271" bestFit="1" customWidth="1"/>
    <col min="11266" max="11272" width="10.7109375" style="271" bestFit="1" customWidth="1"/>
    <col min="11273" max="11273" width="10.7109375" style="271" customWidth="1"/>
    <col min="11274" max="11274" width="10.7109375" style="271" bestFit="1" customWidth="1"/>
    <col min="11275" max="11276" width="10.7109375" style="271" customWidth="1"/>
    <col min="11277" max="11277" width="10.7109375" style="271" bestFit="1" customWidth="1"/>
    <col min="11278" max="11520" width="9.140625" style="271"/>
    <col min="11521" max="11521" width="89.85546875" style="271" bestFit="1" customWidth="1"/>
    <col min="11522" max="11528" width="10.7109375" style="271" bestFit="1" customWidth="1"/>
    <col min="11529" max="11529" width="10.7109375" style="271" customWidth="1"/>
    <col min="11530" max="11530" width="10.7109375" style="271" bestFit="1" customWidth="1"/>
    <col min="11531" max="11532" width="10.7109375" style="271" customWidth="1"/>
    <col min="11533" max="11533" width="10.7109375" style="271" bestFit="1" customWidth="1"/>
    <col min="11534" max="11776" width="9.140625" style="271"/>
    <col min="11777" max="11777" width="89.85546875" style="271" bestFit="1" customWidth="1"/>
    <col min="11778" max="11784" width="10.7109375" style="271" bestFit="1" customWidth="1"/>
    <col min="11785" max="11785" width="10.7109375" style="271" customWidth="1"/>
    <col min="11786" max="11786" width="10.7109375" style="271" bestFit="1" customWidth="1"/>
    <col min="11787" max="11788" width="10.7109375" style="271" customWidth="1"/>
    <col min="11789" max="11789" width="10.7109375" style="271" bestFit="1" customWidth="1"/>
    <col min="11790" max="12032" width="9.140625" style="271"/>
    <col min="12033" max="12033" width="89.85546875" style="271" bestFit="1" customWidth="1"/>
    <col min="12034" max="12040" width="10.7109375" style="271" bestFit="1" customWidth="1"/>
    <col min="12041" max="12041" width="10.7109375" style="271" customWidth="1"/>
    <col min="12042" max="12042" width="10.7109375" style="271" bestFit="1" customWidth="1"/>
    <col min="12043" max="12044" width="10.7109375" style="271" customWidth="1"/>
    <col min="12045" max="12045" width="10.7109375" style="271" bestFit="1" customWidth="1"/>
    <col min="12046" max="12288" width="9.140625" style="271"/>
    <col min="12289" max="12289" width="89.85546875" style="271" bestFit="1" customWidth="1"/>
    <col min="12290" max="12296" width="10.7109375" style="271" bestFit="1" customWidth="1"/>
    <col min="12297" max="12297" width="10.7109375" style="271" customWidth="1"/>
    <col min="12298" max="12298" width="10.7109375" style="271" bestFit="1" customWidth="1"/>
    <col min="12299" max="12300" width="10.7109375" style="271" customWidth="1"/>
    <col min="12301" max="12301" width="10.7109375" style="271" bestFit="1" customWidth="1"/>
    <col min="12302" max="12544" width="9.140625" style="271"/>
    <col min="12545" max="12545" width="89.85546875" style="271" bestFit="1" customWidth="1"/>
    <col min="12546" max="12552" width="10.7109375" style="271" bestFit="1" customWidth="1"/>
    <col min="12553" max="12553" width="10.7109375" style="271" customWidth="1"/>
    <col min="12554" max="12554" width="10.7109375" style="271" bestFit="1" customWidth="1"/>
    <col min="12555" max="12556" width="10.7109375" style="271" customWidth="1"/>
    <col min="12557" max="12557" width="10.7109375" style="271" bestFit="1" customWidth="1"/>
    <col min="12558" max="12800" width="9.140625" style="271"/>
    <col min="12801" max="12801" width="89.85546875" style="271" bestFit="1" customWidth="1"/>
    <col min="12802" max="12808" width="10.7109375" style="271" bestFit="1" customWidth="1"/>
    <col min="12809" max="12809" width="10.7109375" style="271" customWidth="1"/>
    <col min="12810" max="12810" width="10.7109375" style="271" bestFit="1" customWidth="1"/>
    <col min="12811" max="12812" width="10.7109375" style="271" customWidth="1"/>
    <col min="12813" max="12813" width="10.7109375" style="271" bestFit="1" customWidth="1"/>
    <col min="12814" max="13056" width="9.140625" style="271"/>
    <col min="13057" max="13057" width="89.85546875" style="271" bestFit="1" customWidth="1"/>
    <col min="13058" max="13064" width="10.7109375" style="271" bestFit="1" customWidth="1"/>
    <col min="13065" max="13065" width="10.7109375" style="271" customWidth="1"/>
    <col min="13066" max="13066" width="10.7109375" style="271" bestFit="1" customWidth="1"/>
    <col min="13067" max="13068" width="10.7109375" style="271" customWidth="1"/>
    <col min="13069" max="13069" width="10.7109375" style="271" bestFit="1" customWidth="1"/>
    <col min="13070" max="13312" width="9.140625" style="271"/>
    <col min="13313" max="13313" width="89.85546875" style="271" bestFit="1" customWidth="1"/>
    <col min="13314" max="13320" width="10.7109375" style="271" bestFit="1" customWidth="1"/>
    <col min="13321" max="13321" width="10.7109375" style="271" customWidth="1"/>
    <col min="13322" max="13322" width="10.7109375" style="271" bestFit="1" customWidth="1"/>
    <col min="13323" max="13324" width="10.7109375" style="271" customWidth="1"/>
    <col min="13325" max="13325" width="10.7109375" style="271" bestFit="1" customWidth="1"/>
    <col min="13326" max="13568" width="9.140625" style="271"/>
    <col min="13569" max="13569" width="89.85546875" style="271" bestFit="1" customWidth="1"/>
    <col min="13570" max="13576" width="10.7109375" style="271" bestFit="1" customWidth="1"/>
    <col min="13577" max="13577" width="10.7109375" style="271" customWidth="1"/>
    <col min="13578" max="13578" width="10.7109375" style="271" bestFit="1" customWidth="1"/>
    <col min="13579" max="13580" width="10.7109375" style="271" customWidth="1"/>
    <col min="13581" max="13581" width="10.7109375" style="271" bestFit="1" customWidth="1"/>
    <col min="13582" max="13824" width="9.140625" style="271"/>
    <col min="13825" max="13825" width="89.85546875" style="271" bestFit="1" customWidth="1"/>
    <col min="13826" max="13832" width="10.7109375" style="271" bestFit="1" customWidth="1"/>
    <col min="13833" max="13833" width="10.7109375" style="271" customWidth="1"/>
    <col min="13834" max="13834" width="10.7109375" style="271" bestFit="1" customWidth="1"/>
    <col min="13835" max="13836" width="10.7109375" style="271" customWidth="1"/>
    <col min="13837" max="13837" width="10.7109375" style="271" bestFit="1" customWidth="1"/>
    <col min="13838" max="14080" width="9.140625" style="271"/>
    <col min="14081" max="14081" width="89.85546875" style="271" bestFit="1" customWidth="1"/>
    <col min="14082" max="14088" width="10.7109375" style="271" bestFit="1" customWidth="1"/>
    <col min="14089" max="14089" width="10.7109375" style="271" customWidth="1"/>
    <col min="14090" max="14090" width="10.7109375" style="271" bestFit="1" customWidth="1"/>
    <col min="14091" max="14092" width="10.7109375" style="271" customWidth="1"/>
    <col min="14093" max="14093" width="10.7109375" style="271" bestFit="1" customWidth="1"/>
    <col min="14094" max="14336" width="9.140625" style="271"/>
    <col min="14337" max="14337" width="89.85546875" style="271" bestFit="1" customWidth="1"/>
    <col min="14338" max="14344" width="10.7109375" style="271" bestFit="1" customWidth="1"/>
    <col min="14345" max="14345" width="10.7109375" style="271" customWidth="1"/>
    <col min="14346" max="14346" width="10.7109375" style="271" bestFit="1" customWidth="1"/>
    <col min="14347" max="14348" width="10.7109375" style="271" customWidth="1"/>
    <col min="14349" max="14349" width="10.7109375" style="271" bestFit="1" customWidth="1"/>
    <col min="14350" max="14592" width="9.140625" style="271"/>
    <col min="14593" max="14593" width="89.85546875" style="271" bestFit="1" customWidth="1"/>
    <col min="14594" max="14600" width="10.7109375" style="271" bestFit="1" customWidth="1"/>
    <col min="14601" max="14601" width="10.7109375" style="271" customWidth="1"/>
    <col min="14602" max="14602" width="10.7109375" style="271" bestFit="1" customWidth="1"/>
    <col min="14603" max="14604" width="10.7109375" style="271" customWidth="1"/>
    <col min="14605" max="14605" width="10.7109375" style="271" bestFit="1" customWidth="1"/>
    <col min="14606" max="14848" width="9.140625" style="271"/>
    <col min="14849" max="14849" width="89.85546875" style="271" bestFit="1" customWidth="1"/>
    <col min="14850" max="14856" width="10.7109375" style="271" bestFit="1" customWidth="1"/>
    <col min="14857" max="14857" width="10.7109375" style="271" customWidth="1"/>
    <col min="14858" max="14858" width="10.7109375" style="271" bestFit="1" customWidth="1"/>
    <col min="14859" max="14860" width="10.7109375" style="271" customWidth="1"/>
    <col min="14861" max="14861" width="10.7109375" style="271" bestFit="1" customWidth="1"/>
    <col min="14862" max="15104" width="9.140625" style="271"/>
    <col min="15105" max="15105" width="89.85546875" style="271" bestFit="1" customWidth="1"/>
    <col min="15106" max="15112" width="10.7109375" style="271" bestFit="1" customWidth="1"/>
    <col min="15113" max="15113" width="10.7109375" style="271" customWidth="1"/>
    <col min="15114" max="15114" width="10.7109375" style="271" bestFit="1" customWidth="1"/>
    <col min="15115" max="15116" width="10.7109375" style="271" customWidth="1"/>
    <col min="15117" max="15117" width="10.7109375" style="271" bestFit="1" customWidth="1"/>
    <col min="15118" max="15360" width="9.140625" style="271"/>
    <col min="15361" max="15361" width="89.85546875" style="271" bestFit="1" customWidth="1"/>
    <col min="15362" max="15368" width="10.7109375" style="271" bestFit="1" customWidth="1"/>
    <col min="15369" max="15369" width="10.7109375" style="271" customWidth="1"/>
    <col min="15370" max="15370" width="10.7109375" style="271" bestFit="1" customWidth="1"/>
    <col min="15371" max="15372" width="10.7109375" style="271" customWidth="1"/>
    <col min="15373" max="15373" width="10.7109375" style="271" bestFit="1" customWidth="1"/>
    <col min="15374" max="15616" width="9.140625" style="271"/>
    <col min="15617" max="15617" width="89.85546875" style="271" bestFit="1" customWidth="1"/>
    <col min="15618" max="15624" width="10.7109375" style="271" bestFit="1" customWidth="1"/>
    <col min="15625" max="15625" width="10.7109375" style="271" customWidth="1"/>
    <col min="15626" max="15626" width="10.7109375" style="271" bestFit="1" customWidth="1"/>
    <col min="15627" max="15628" width="10.7109375" style="271" customWidth="1"/>
    <col min="15629" max="15629" width="10.7109375" style="271" bestFit="1" customWidth="1"/>
    <col min="15630" max="15872" width="9.140625" style="271"/>
    <col min="15873" max="15873" width="89.85546875" style="271" bestFit="1" customWidth="1"/>
    <col min="15874" max="15880" width="10.7109375" style="271" bestFit="1" customWidth="1"/>
    <col min="15881" max="15881" width="10.7109375" style="271" customWidth="1"/>
    <col min="15882" max="15882" width="10.7109375" style="271" bestFit="1" customWidth="1"/>
    <col min="15883" max="15884" width="10.7109375" style="271" customWidth="1"/>
    <col min="15885" max="15885" width="10.7109375" style="271" bestFit="1" customWidth="1"/>
    <col min="15886" max="16128" width="9.140625" style="271"/>
    <col min="16129" max="16129" width="89.85546875" style="271" bestFit="1" customWidth="1"/>
    <col min="16130" max="16136" width="10.7109375" style="271" bestFit="1" customWidth="1"/>
    <col min="16137" max="16137" width="10.7109375" style="271" customWidth="1"/>
    <col min="16138" max="16138" width="10.7109375" style="271" bestFit="1" customWidth="1"/>
    <col min="16139" max="16140" width="10.7109375" style="271" customWidth="1"/>
    <col min="16141" max="16141" width="10.7109375" style="271" bestFit="1" customWidth="1"/>
    <col min="16142" max="16384" width="9.140625" style="271"/>
  </cols>
  <sheetData>
    <row r="1" spans="1:30" ht="30" customHeight="1">
      <c r="A1" s="910" t="s">
        <v>333</v>
      </c>
      <c r="B1" s="910"/>
      <c r="C1" s="910"/>
      <c r="D1" s="910"/>
      <c r="E1" s="910"/>
      <c r="F1" s="910"/>
      <c r="G1" s="910"/>
      <c r="H1" s="910"/>
      <c r="I1" s="910"/>
      <c r="J1" s="910"/>
      <c r="K1" s="910"/>
      <c r="L1" s="910"/>
      <c r="M1" s="910"/>
      <c r="N1" s="429" t="s">
        <v>1442</v>
      </c>
      <c r="O1" s="270"/>
      <c r="P1" s="270"/>
      <c r="Q1" s="270"/>
      <c r="R1" s="270"/>
      <c r="S1" s="270"/>
      <c r="T1" s="270"/>
      <c r="U1" s="270"/>
      <c r="V1" s="270"/>
      <c r="W1" s="270"/>
      <c r="X1" s="270"/>
      <c r="Y1" s="270"/>
      <c r="Z1" s="270"/>
      <c r="AA1" s="270"/>
      <c r="AB1" s="270"/>
      <c r="AC1" s="270"/>
      <c r="AD1" s="270"/>
    </row>
    <row r="2" spans="1:30" ht="15" customHeight="1">
      <c r="A2" s="911" t="s">
        <v>560</v>
      </c>
      <c r="B2" s="911"/>
      <c r="C2" s="911"/>
      <c r="D2" s="911"/>
      <c r="E2" s="911"/>
      <c r="F2" s="911"/>
      <c r="G2" s="911"/>
      <c r="H2" s="911"/>
      <c r="I2" s="911"/>
      <c r="J2" s="911"/>
      <c r="K2" s="911"/>
      <c r="L2" s="911"/>
      <c r="M2" s="911"/>
      <c r="N2" s="270"/>
      <c r="O2" s="270"/>
      <c r="P2" s="270"/>
      <c r="Q2" s="270"/>
      <c r="R2" s="270"/>
      <c r="S2" s="270"/>
      <c r="T2" s="270"/>
      <c r="U2" s="270"/>
      <c r="V2" s="270"/>
      <c r="W2" s="270"/>
      <c r="X2" s="270"/>
      <c r="Y2" s="270"/>
      <c r="Z2" s="270"/>
      <c r="AA2" s="270"/>
      <c r="AB2" s="270"/>
      <c r="AC2" s="270"/>
      <c r="AD2" s="270"/>
    </row>
    <row r="3" spans="1:30" ht="15" customHeight="1">
      <c r="A3" s="911" t="s">
        <v>777</v>
      </c>
      <c r="B3" s="911"/>
      <c r="C3" s="911"/>
      <c r="D3" s="911"/>
      <c r="E3" s="911"/>
      <c r="F3" s="911"/>
      <c r="G3" s="911"/>
      <c r="H3" s="911"/>
      <c r="I3" s="911"/>
      <c r="J3" s="911"/>
      <c r="K3" s="911"/>
      <c r="L3" s="911"/>
      <c r="M3" s="911"/>
      <c r="N3" s="270"/>
      <c r="O3" s="270"/>
      <c r="P3" s="270"/>
      <c r="Q3" s="270"/>
      <c r="R3" s="270"/>
      <c r="S3" s="270"/>
      <c r="T3" s="270"/>
      <c r="U3" s="270"/>
      <c r="V3" s="270"/>
      <c r="W3" s="270"/>
      <c r="X3" s="270"/>
      <c r="Y3" s="270"/>
      <c r="Z3" s="270"/>
      <c r="AA3" s="270"/>
      <c r="AB3" s="270"/>
      <c r="AC3" s="270"/>
      <c r="AD3" s="270"/>
    </row>
    <row r="4" spans="1:30" ht="30" customHeight="1">
      <c r="A4" s="912" t="s">
        <v>2</v>
      </c>
      <c r="B4" s="912"/>
      <c r="C4" s="912"/>
      <c r="D4" s="912"/>
      <c r="E4" s="912"/>
      <c r="F4" s="912"/>
      <c r="G4" s="912"/>
      <c r="H4" s="912"/>
      <c r="I4" s="912"/>
      <c r="J4" s="912"/>
      <c r="K4" s="912"/>
      <c r="L4" s="912"/>
      <c r="M4" s="912"/>
      <c r="N4" s="270"/>
      <c r="O4" s="270"/>
      <c r="P4" s="270"/>
      <c r="Q4" s="270"/>
      <c r="R4" s="270"/>
      <c r="S4" s="270"/>
      <c r="T4" s="270"/>
      <c r="U4" s="270"/>
      <c r="V4" s="270"/>
      <c r="W4" s="270"/>
      <c r="X4" s="270"/>
      <c r="Y4" s="270"/>
      <c r="Z4" s="270"/>
      <c r="AA4" s="270"/>
      <c r="AB4" s="270"/>
      <c r="AC4" s="270"/>
      <c r="AD4" s="270"/>
    </row>
    <row r="5" spans="1:30" ht="3.75" customHeight="1" thickBot="1">
      <c r="A5" s="270"/>
      <c r="B5" s="270"/>
      <c r="C5" s="270"/>
      <c r="D5" s="270"/>
      <c r="E5" s="270"/>
      <c r="F5" s="270"/>
      <c r="G5" s="270"/>
      <c r="H5" s="270"/>
      <c r="I5" s="270"/>
      <c r="J5" s="270"/>
      <c r="K5" s="270"/>
      <c r="L5" s="270"/>
      <c r="M5" s="270"/>
      <c r="N5" s="270"/>
      <c r="O5" s="270"/>
      <c r="P5" s="270"/>
      <c r="Q5" s="270"/>
      <c r="R5" s="270"/>
      <c r="S5" s="270"/>
      <c r="T5" s="270"/>
      <c r="U5" s="270"/>
      <c r="V5" s="270"/>
      <c r="W5" s="270"/>
      <c r="X5" s="270"/>
      <c r="Y5" s="270"/>
      <c r="Z5" s="270"/>
      <c r="AA5" s="270"/>
      <c r="AB5" s="270"/>
      <c r="AC5" s="270"/>
      <c r="AD5" s="270"/>
    </row>
    <row r="6" spans="1:30" s="439" customFormat="1" ht="30" customHeight="1" thickTop="1" thickBot="1">
      <c r="A6" s="436"/>
      <c r="B6" s="437" t="s">
        <v>561</v>
      </c>
      <c r="C6" s="437" t="s">
        <v>562</v>
      </c>
      <c r="D6" s="437" t="s">
        <v>563</v>
      </c>
      <c r="E6" s="437" t="s">
        <v>564</v>
      </c>
      <c r="F6" s="437" t="s">
        <v>565</v>
      </c>
      <c r="G6" s="437" t="s">
        <v>566</v>
      </c>
      <c r="H6" s="437" t="s">
        <v>567</v>
      </c>
      <c r="I6" s="437" t="s">
        <v>568</v>
      </c>
      <c r="J6" s="437" t="s">
        <v>569</v>
      </c>
      <c r="K6" s="437" t="s">
        <v>1444</v>
      </c>
      <c r="L6" s="437" t="s">
        <v>570</v>
      </c>
      <c r="M6" s="437" t="s">
        <v>1445</v>
      </c>
      <c r="N6" s="438"/>
      <c r="O6" s="438"/>
      <c r="P6" s="438"/>
      <c r="Q6" s="438"/>
      <c r="R6" s="438"/>
      <c r="S6" s="438"/>
      <c r="T6" s="438"/>
      <c r="U6" s="438"/>
      <c r="V6" s="438"/>
      <c r="W6" s="438"/>
      <c r="X6" s="438"/>
      <c r="Y6" s="438"/>
      <c r="Z6" s="438"/>
      <c r="AA6" s="438"/>
    </row>
    <row r="7" spans="1:30" s="444" customFormat="1" ht="15" customHeight="1" thickTop="1" thickBot="1">
      <c r="A7" s="440" t="s">
        <v>571</v>
      </c>
      <c r="B7" s="441">
        <v>6235055.9260600004</v>
      </c>
      <c r="C7" s="441">
        <v>7115436.9610100007</v>
      </c>
      <c r="D7" s="441">
        <v>7792013.1160200005</v>
      </c>
      <c r="E7" s="441">
        <v>8543735.2245300002</v>
      </c>
      <c r="F7" s="441">
        <v>9286432.2984299995</v>
      </c>
      <c r="G7" s="441">
        <v>9049783.9762700014</v>
      </c>
      <c r="H7" s="441">
        <v>9121125.3314999994</v>
      </c>
      <c r="I7" s="441">
        <v>10026021.856069999</v>
      </c>
      <c r="J7" s="441">
        <v>10273465.961379999</v>
      </c>
      <c r="K7" s="441">
        <v>10259588.37109</v>
      </c>
      <c r="L7" s="441">
        <v>10871719.247399999</v>
      </c>
      <c r="M7" s="441">
        <v>11079501.81635</v>
      </c>
      <c r="N7" s="443"/>
      <c r="O7" s="442"/>
      <c r="P7" s="442"/>
      <c r="Q7" s="442"/>
      <c r="R7" s="442"/>
      <c r="S7" s="442"/>
      <c r="T7" s="442"/>
      <c r="U7" s="442"/>
      <c r="V7" s="442"/>
      <c r="W7" s="442"/>
      <c r="X7" s="442"/>
      <c r="Y7" s="442"/>
      <c r="Z7" s="442"/>
      <c r="AA7" s="442"/>
    </row>
    <row r="8" spans="1:30" s="447" customFormat="1" ht="15" customHeight="1" thickTop="1">
      <c r="A8" s="445" t="s">
        <v>9</v>
      </c>
      <c r="B8" s="446">
        <v>492699.84088999999</v>
      </c>
      <c r="C8" s="446">
        <v>466679.92</v>
      </c>
      <c r="D8" s="446">
        <v>443184.47908999998</v>
      </c>
      <c r="E8" s="446">
        <v>453964.56268000003</v>
      </c>
      <c r="F8" s="446">
        <v>463572.68935</v>
      </c>
      <c r="G8" s="446">
        <v>708192.24774000002</v>
      </c>
      <c r="H8" s="446">
        <v>710339.35304999992</v>
      </c>
      <c r="I8" s="446">
        <v>640767.03370999999</v>
      </c>
      <c r="J8" s="446">
        <v>540476.46821000008</v>
      </c>
      <c r="K8" s="446">
        <v>539741.77783000004</v>
      </c>
      <c r="L8" s="446">
        <v>618358.86800000002</v>
      </c>
      <c r="M8" s="446">
        <v>737328.88375000004</v>
      </c>
      <c r="N8" s="443"/>
      <c r="O8" s="442"/>
      <c r="P8" s="442"/>
      <c r="Q8" s="442"/>
      <c r="R8" s="442"/>
      <c r="S8" s="442"/>
      <c r="T8" s="442"/>
      <c r="U8" s="442"/>
      <c r="V8" s="442"/>
      <c r="W8" s="442"/>
      <c r="X8" s="442"/>
      <c r="Y8" s="442"/>
      <c r="Z8" s="442"/>
      <c r="AA8" s="442"/>
    </row>
    <row r="9" spans="1:30" s="447" customFormat="1" ht="15" customHeight="1">
      <c r="A9" s="445" t="s">
        <v>18</v>
      </c>
      <c r="B9" s="446">
        <v>480119.58558999997</v>
      </c>
      <c r="C9" s="446">
        <v>583689.46020000009</v>
      </c>
      <c r="D9" s="446">
        <v>698905.38219000003</v>
      </c>
      <c r="E9" s="446">
        <v>641288.06994000007</v>
      </c>
      <c r="F9" s="446">
        <v>491627.73608999996</v>
      </c>
      <c r="G9" s="446">
        <v>1269.45353</v>
      </c>
      <c r="H9" s="446">
        <v>362.40181000000001</v>
      </c>
      <c r="I9" s="446">
        <v>67724.080979999999</v>
      </c>
      <c r="J9" s="446">
        <v>59966.807220000002</v>
      </c>
      <c r="K9" s="446">
        <v>215453.90027000001</v>
      </c>
      <c r="L9" s="446">
        <v>241494.65431000001</v>
      </c>
      <c r="M9" s="446">
        <v>334966.18988000002</v>
      </c>
      <c r="N9" s="443"/>
      <c r="O9" s="442"/>
      <c r="P9" s="442"/>
      <c r="Q9" s="442"/>
      <c r="R9" s="442"/>
      <c r="S9" s="442"/>
      <c r="T9" s="442"/>
      <c r="U9" s="442"/>
      <c r="V9" s="442"/>
      <c r="W9" s="442"/>
      <c r="X9" s="442"/>
      <c r="Y9" s="442"/>
      <c r="Z9" s="442"/>
      <c r="AA9" s="442"/>
    </row>
    <row r="10" spans="1:30" s="447" customFormat="1" ht="15" customHeight="1">
      <c r="A10" s="445" t="s">
        <v>27</v>
      </c>
      <c r="B10" s="446">
        <v>5006393.8929700004</v>
      </c>
      <c r="C10" s="446">
        <v>5684238.4734799992</v>
      </c>
      <c r="D10" s="446">
        <v>6354894.1213800004</v>
      </c>
      <c r="E10" s="446">
        <v>7085325.7449099999</v>
      </c>
      <c r="F10" s="446">
        <v>7951630.0270400001</v>
      </c>
      <c r="G10" s="446">
        <v>8183425.7253599996</v>
      </c>
      <c r="H10" s="446">
        <v>8199707.6084399996</v>
      </c>
      <c r="I10" s="446">
        <v>9078802.5460800007</v>
      </c>
      <c r="J10" s="446">
        <v>9382663.6637999993</v>
      </c>
      <c r="K10" s="446">
        <v>9283106.8347099982</v>
      </c>
      <c r="L10" s="446">
        <v>9755130.7486499995</v>
      </c>
      <c r="M10" s="446">
        <v>9788595.9375400003</v>
      </c>
      <c r="N10" s="443"/>
      <c r="O10" s="442"/>
      <c r="P10" s="442"/>
      <c r="Q10" s="442"/>
      <c r="R10" s="442"/>
      <c r="S10" s="442"/>
      <c r="T10" s="442"/>
      <c r="U10" s="442"/>
      <c r="V10" s="442"/>
      <c r="W10" s="442"/>
      <c r="X10" s="442"/>
      <c r="Y10" s="442"/>
      <c r="Z10" s="442"/>
      <c r="AA10" s="442"/>
    </row>
    <row r="11" spans="1:30" s="447" customFormat="1" ht="15" customHeight="1">
      <c r="A11" s="448" t="s">
        <v>572</v>
      </c>
      <c r="B11" s="446">
        <v>5045758.9105900005</v>
      </c>
      <c r="C11" s="446">
        <v>5722118.9777499996</v>
      </c>
      <c r="D11" s="446">
        <v>6380607.00196</v>
      </c>
      <c r="E11" s="446">
        <v>7113569.5045200009</v>
      </c>
      <c r="F11" s="446">
        <v>7987773.6406100001</v>
      </c>
      <c r="G11" s="446">
        <v>8222974.2915200004</v>
      </c>
      <c r="H11" s="446">
        <v>7704811.3923900006</v>
      </c>
      <c r="I11" s="446">
        <v>8490542.884779999</v>
      </c>
      <c r="J11" s="446">
        <v>8921435.4577099998</v>
      </c>
      <c r="K11" s="446">
        <v>8865986.6679400001</v>
      </c>
      <c r="L11" s="446">
        <v>9394984.9017500002</v>
      </c>
      <c r="M11" s="446">
        <v>9465453.3964200001</v>
      </c>
      <c r="N11" s="443"/>
      <c r="O11" s="442"/>
      <c r="P11" s="442"/>
      <c r="Q11" s="442"/>
      <c r="R11" s="442"/>
      <c r="S11" s="442"/>
      <c r="T11" s="442"/>
      <c r="U11" s="442"/>
      <c r="V11" s="442"/>
      <c r="W11" s="442"/>
      <c r="X11" s="442"/>
      <c r="Y11" s="442"/>
      <c r="Z11" s="442"/>
      <c r="AA11" s="442"/>
    </row>
    <row r="12" spans="1:30" s="447" customFormat="1" ht="15" customHeight="1">
      <c r="A12" s="448" t="s">
        <v>573</v>
      </c>
      <c r="B12" s="446">
        <v>5022167.42631</v>
      </c>
      <c r="C12" s="446">
        <v>5674768.82283</v>
      </c>
      <c r="D12" s="446">
        <v>6305680.1382400002</v>
      </c>
      <c r="E12" s="446">
        <v>6945186.1997600002</v>
      </c>
      <c r="F12" s="446">
        <v>7753538.4148399998</v>
      </c>
      <c r="G12" s="446">
        <v>7932844.0391000006</v>
      </c>
      <c r="H12" s="446">
        <v>7395149.2234700006</v>
      </c>
      <c r="I12" s="446">
        <v>6625597.6672900002</v>
      </c>
      <c r="J12" s="446">
        <v>7213802.6784399999</v>
      </c>
      <c r="K12" s="446">
        <v>7233279.3859799998</v>
      </c>
      <c r="L12" s="446">
        <v>7824774.8209700007</v>
      </c>
      <c r="M12" s="446">
        <v>7997982.7005099999</v>
      </c>
      <c r="N12" s="443"/>
      <c r="O12" s="442"/>
      <c r="P12" s="442"/>
      <c r="Q12" s="442"/>
      <c r="R12" s="442"/>
      <c r="S12" s="442"/>
      <c r="T12" s="442"/>
      <c r="U12" s="442"/>
      <c r="V12" s="442"/>
      <c r="W12" s="442"/>
      <c r="X12" s="442"/>
      <c r="Y12" s="442"/>
      <c r="Z12" s="442"/>
      <c r="AA12" s="442"/>
    </row>
    <row r="13" spans="1:30" s="447" customFormat="1" ht="15" customHeight="1">
      <c r="A13" s="448" t="s">
        <v>574</v>
      </c>
      <c r="B13" s="446">
        <v>23591.484280000001</v>
      </c>
      <c r="C13" s="446">
        <v>47350.154920000001</v>
      </c>
      <c r="D13" s="446">
        <v>74926.863719999994</v>
      </c>
      <c r="E13" s="446">
        <v>168383.30476</v>
      </c>
      <c r="F13" s="446">
        <v>234235.22577000002</v>
      </c>
      <c r="G13" s="446">
        <v>290130.25242000003</v>
      </c>
      <c r="H13" s="446">
        <v>309662.16892000003</v>
      </c>
      <c r="I13" s="446">
        <v>1864945.21749</v>
      </c>
      <c r="J13" s="446">
        <v>1707632.7792700001</v>
      </c>
      <c r="K13" s="446">
        <v>1632707.2819600001</v>
      </c>
      <c r="L13" s="446">
        <v>1570210.08078</v>
      </c>
      <c r="M13" s="446">
        <v>1467470.69591</v>
      </c>
      <c r="N13" s="443"/>
      <c r="O13" s="442"/>
      <c r="P13" s="442"/>
      <c r="Q13" s="442"/>
      <c r="R13" s="442"/>
      <c r="S13" s="442"/>
      <c r="T13" s="442"/>
      <c r="U13" s="442"/>
      <c r="V13" s="442"/>
      <c r="W13" s="442"/>
      <c r="X13" s="442"/>
      <c r="Y13" s="442"/>
      <c r="Z13" s="442"/>
      <c r="AA13" s="442"/>
    </row>
    <row r="14" spans="1:30" s="447" customFormat="1" ht="15" customHeight="1">
      <c r="A14" s="448" t="s">
        <v>575</v>
      </c>
      <c r="B14" s="446">
        <v>30036.166949999999</v>
      </c>
      <c r="C14" s="446">
        <v>33265.296649999997</v>
      </c>
      <c r="D14" s="446">
        <v>37796.531670000004</v>
      </c>
      <c r="E14" s="446">
        <v>29968.302050000002</v>
      </c>
      <c r="F14" s="446">
        <v>31581.92726</v>
      </c>
      <c r="G14" s="446">
        <v>22863.08628</v>
      </c>
      <c r="H14" s="446">
        <v>12184.138000000001</v>
      </c>
      <c r="I14" s="446">
        <v>33949.322110000001</v>
      </c>
      <c r="J14" s="446">
        <v>23390.854030000002</v>
      </c>
      <c r="K14" s="446">
        <v>35756.97004</v>
      </c>
      <c r="L14" s="446">
        <v>38349.326689999994</v>
      </c>
      <c r="M14" s="446">
        <v>67868.858680000005</v>
      </c>
      <c r="N14" s="443"/>
      <c r="O14" s="442"/>
      <c r="P14" s="442"/>
      <c r="Q14" s="442"/>
      <c r="R14" s="442"/>
      <c r="S14" s="442"/>
      <c r="T14" s="442"/>
      <c r="U14" s="442"/>
      <c r="V14" s="442"/>
      <c r="W14" s="442"/>
      <c r="X14" s="442"/>
      <c r="Y14" s="442"/>
      <c r="Z14" s="442"/>
      <c r="AA14" s="442"/>
    </row>
    <row r="15" spans="1:30" s="447" customFormat="1" ht="15" customHeight="1">
      <c r="A15" s="448" t="s">
        <v>576</v>
      </c>
      <c r="B15" s="446">
        <v>29443.295050000001</v>
      </c>
      <c r="C15" s="446">
        <v>31722.048050000001</v>
      </c>
      <c r="D15" s="446">
        <v>35890.053650000002</v>
      </c>
      <c r="E15" s="446">
        <v>26539.715670000001</v>
      </c>
      <c r="F15" s="446">
        <v>25492.571800000002</v>
      </c>
      <c r="G15" s="446">
        <v>17698.45825</v>
      </c>
      <c r="H15" s="446">
        <v>9134.7622499999998</v>
      </c>
      <c r="I15" s="446">
        <v>22794.051159999999</v>
      </c>
      <c r="J15" s="446">
        <v>9309.6620800000001</v>
      </c>
      <c r="K15" s="446">
        <v>14791.15919</v>
      </c>
      <c r="L15" s="446">
        <v>15744.83107</v>
      </c>
      <c r="M15" s="446">
        <v>25571.639620000002</v>
      </c>
      <c r="N15" s="443"/>
      <c r="O15" s="442"/>
      <c r="P15" s="442"/>
      <c r="Q15" s="442"/>
      <c r="R15" s="442"/>
      <c r="S15" s="442"/>
      <c r="T15" s="442"/>
      <c r="U15" s="442"/>
      <c r="V15" s="442"/>
      <c r="W15" s="442"/>
      <c r="X15" s="442"/>
      <c r="Y15" s="442"/>
      <c r="Z15" s="442"/>
      <c r="AA15" s="442"/>
    </row>
    <row r="16" spans="1:30" s="447" customFormat="1" ht="15" customHeight="1">
      <c r="A16" s="448" t="s">
        <v>577</v>
      </c>
      <c r="B16" s="446">
        <v>592.87189999999998</v>
      </c>
      <c r="C16" s="446">
        <v>1543.2486000000001</v>
      </c>
      <c r="D16" s="446">
        <v>1906.47802</v>
      </c>
      <c r="E16" s="446">
        <v>3428.5863799999997</v>
      </c>
      <c r="F16" s="446">
        <v>6089.3554599999998</v>
      </c>
      <c r="G16" s="446">
        <v>5164.6280299999999</v>
      </c>
      <c r="H16" s="446">
        <v>3049.3757500000002</v>
      </c>
      <c r="I16" s="446">
        <v>11155.27095</v>
      </c>
      <c r="J16" s="446">
        <v>14081.191949999999</v>
      </c>
      <c r="K16" s="446">
        <v>20965.810850000002</v>
      </c>
      <c r="L16" s="446">
        <v>22604.495620000002</v>
      </c>
      <c r="M16" s="446">
        <v>42297.219060000003</v>
      </c>
      <c r="N16" s="443"/>
      <c r="O16" s="442"/>
      <c r="P16" s="442"/>
      <c r="Q16" s="442"/>
      <c r="R16" s="442"/>
      <c r="S16" s="442"/>
      <c r="T16" s="442"/>
      <c r="U16" s="442"/>
      <c r="V16" s="442"/>
      <c r="W16" s="442"/>
      <c r="X16" s="442"/>
      <c r="Y16" s="442"/>
      <c r="Z16" s="442"/>
      <c r="AA16" s="442"/>
    </row>
    <row r="17" spans="1:27" s="447" customFormat="1" ht="15" customHeight="1">
      <c r="A17" s="448" t="s">
        <v>578</v>
      </c>
      <c r="B17" s="446">
        <v>37302.27895</v>
      </c>
      <c r="C17" s="446">
        <v>34021.848279999998</v>
      </c>
      <c r="D17" s="446">
        <v>46782.226750000002</v>
      </c>
      <c r="E17" s="446">
        <v>49240.689810000003</v>
      </c>
      <c r="F17" s="446">
        <v>48830.327420000001</v>
      </c>
      <c r="G17" s="446">
        <v>60760.448520000005</v>
      </c>
      <c r="H17" s="446">
        <v>46561.24106</v>
      </c>
      <c r="I17" s="446">
        <v>33570.272640000003</v>
      </c>
      <c r="J17" s="446">
        <v>48918.355020000003</v>
      </c>
      <c r="K17" s="446">
        <v>62696.273369999995</v>
      </c>
      <c r="L17" s="446">
        <v>61520.999770000002</v>
      </c>
      <c r="M17" s="446">
        <v>83682.840680000008</v>
      </c>
      <c r="N17" s="443"/>
      <c r="O17" s="442"/>
      <c r="P17" s="442"/>
      <c r="Q17" s="442"/>
      <c r="R17" s="442"/>
      <c r="S17" s="442"/>
      <c r="T17" s="442"/>
      <c r="U17" s="442"/>
      <c r="V17" s="442"/>
      <c r="W17" s="442"/>
      <c r="X17" s="442"/>
      <c r="Y17" s="442"/>
      <c r="Z17" s="442"/>
      <c r="AA17" s="442"/>
    </row>
    <row r="18" spans="1:27" s="447" customFormat="1" ht="15" customHeight="1">
      <c r="A18" s="448" t="s">
        <v>579</v>
      </c>
      <c r="B18" s="446">
        <v>34750.634850000002</v>
      </c>
      <c r="C18" s="446">
        <v>31042.05026</v>
      </c>
      <c r="D18" s="446">
        <v>43285.414530000002</v>
      </c>
      <c r="E18" s="446">
        <v>43718.485229999998</v>
      </c>
      <c r="F18" s="446">
        <v>39511.983140000004</v>
      </c>
      <c r="G18" s="446">
        <v>45821.209799999997</v>
      </c>
      <c r="H18" s="446">
        <v>37413.397969999998</v>
      </c>
      <c r="I18" s="446">
        <v>25545.341350000002</v>
      </c>
      <c r="J18" s="446">
        <v>26880.381309999997</v>
      </c>
      <c r="K18" s="446">
        <v>28812.850190000001</v>
      </c>
      <c r="L18" s="446">
        <v>26394.94759</v>
      </c>
      <c r="M18" s="446">
        <v>25761.276539999999</v>
      </c>
      <c r="N18" s="443"/>
      <c r="O18" s="442"/>
      <c r="P18" s="442"/>
      <c r="Q18" s="442"/>
      <c r="R18" s="442"/>
      <c r="S18" s="442"/>
      <c r="T18" s="442"/>
      <c r="U18" s="442"/>
      <c r="V18" s="442"/>
      <c r="W18" s="442"/>
      <c r="X18" s="442"/>
      <c r="Y18" s="442"/>
      <c r="Z18" s="442"/>
      <c r="AA18" s="442"/>
    </row>
    <row r="19" spans="1:27" s="447" customFormat="1" ht="15" customHeight="1">
      <c r="A19" s="448" t="s">
        <v>580</v>
      </c>
      <c r="B19" s="446">
        <v>2551.6441</v>
      </c>
      <c r="C19" s="446">
        <v>2979.7980200000002</v>
      </c>
      <c r="D19" s="446">
        <v>3496.8122200000003</v>
      </c>
      <c r="E19" s="446">
        <v>5522.2045799999996</v>
      </c>
      <c r="F19" s="446">
        <v>9318.3442799999993</v>
      </c>
      <c r="G19" s="446">
        <v>14939.238720000001</v>
      </c>
      <c r="H19" s="446">
        <v>9147.8430900000003</v>
      </c>
      <c r="I19" s="446">
        <v>8024.9312900000004</v>
      </c>
      <c r="J19" s="446">
        <v>22037.973710000002</v>
      </c>
      <c r="K19" s="446">
        <v>33883.423179999998</v>
      </c>
      <c r="L19" s="446">
        <v>35126.052179999999</v>
      </c>
      <c r="M19" s="446">
        <v>57921.564140000002</v>
      </c>
      <c r="N19" s="443"/>
      <c r="O19" s="442"/>
      <c r="P19" s="442"/>
      <c r="Q19" s="442"/>
      <c r="R19" s="442"/>
      <c r="S19" s="442"/>
      <c r="T19" s="442"/>
      <c r="U19" s="442"/>
      <c r="V19" s="442"/>
      <c r="W19" s="442"/>
      <c r="X19" s="442"/>
      <c r="Y19" s="442"/>
      <c r="Z19" s="442"/>
      <c r="AA19" s="442"/>
    </row>
    <row r="20" spans="1:27" s="447" customFormat="1" ht="15" customHeight="1">
      <c r="A20" s="448" t="s">
        <v>40</v>
      </c>
      <c r="B20" s="446">
        <v>65979.397490000003</v>
      </c>
      <c r="C20" s="446">
        <v>74617.68323000001</v>
      </c>
      <c r="D20" s="446">
        <v>84183.02102</v>
      </c>
      <c r="E20" s="446">
        <v>95249.370060000001</v>
      </c>
      <c r="F20" s="446">
        <v>108207.53383</v>
      </c>
      <c r="G20" s="446">
        <v>117035.01586</v>
      </c>
      <c r="H20" s="446">
        <v>705571.01032</v>
      </c>
      <c r="I20" s="446">
        <v>773998.67882999999</v>
      </c>
      <c r="J20" s="446">
        <v>651393.61540999997</v>
      </c>
      <c r="K20" s="446">
        <v>589980.64153000002</v>
      </c>
      <c r="L20" s="446">
        <v>547827.07280999993</v>
      </c>
      <c r="M20" s="446">
        <v>486799.49644999998</v>
      </c>
      <c r="N20" s="443"/>
      <c r="O20" s="442"/>
      <c r="P20" s="442"/>
      <c r="Q20" s="442"/>
      <c r="R20" s="442"/>
      <c r="S20" s="442"/>
      <c r="T20" s="442"/>
      <c r="U20" s="442"/>
      <c r="V20" s="442"/>
      <c r="W20" s="442"/>
      <c r="X20" s="442"/>
      <c r="Y20" s="442"/>
      <c r="Z20" s="442"/>
      <c r="AA20" s="442"/>
    </row>
    <row r="21" spans="1:27" s="447" customFormat="1" ht="15" customHeight="1">
      <c r="A21" s="448" t="s">
        <v>581</v>
      </c>
      <c r="B21" s="446">
        <v>-172682.86100999999</v>
      </c>
      <c r="C21" s="446">
        <v>-179785.33243000001</v>
      </c>
      <c r="D21" s="446">
        <v>-194474.66002000001</v>
      </c>
      <c r="E21" s="446">
        <v>-202702.12153</v>
      </c>
      <c r="F21" s="446">
        <v>-224763.40208</v>
      </c>
      <c r="G21" s="446">
        <v>-240207.11682</v>
      </c>
      <c r="H21" s="446">
        <v>-269420.17332999996</v>
      </c>
      <c r="I21" s="446">
        <v>-253258.61228</v>
      </c>
      <c r="J21" s="446">
        <v>-262474.61836999998</v>
      </c>
      <c r="K21" s="446">
        <v>-271313.71817000001</v>
      </c>
      <c r="L21" s="446">
        <v>-287551.55236999999</v>
      </c>
      <c r="M21" s="446">
        <v>-315208.65469</v>
      </c>
      <c r="N21" s="443"/>
      <c r="O21" s="442"/>
      <c r="P21" s="442"/>
      <c r="Q21" s="442"/>
      <c r="R21" s="442"/>
      <c r="S21" s="442"/>
      <c r="T21" s="442"/>
      <c r="U21" s="442"/>
      <c r="V21" s="442"/>
      <c r="W21" s="442"/>
      <c r="X21" s="442"/>
      <c r="Y21" s="442"/>
      <c r="Z21" s="442"/>
      <c r="AA21" s="442"/>
    </row>
    <row r="22" spans="1:27" s="447" customFormat="1" ht="15" customHeight="1">
      <c r="A22" s="445" t="s">
        <v>70</v>
      </c>
      <c r="B22" s="446">
        <v>43554.379639999999</v>
      </c>
      <c r="C22" s="446">
        <v>44843.306090000005</v>
      </c>
      <c r="D22" s="446">
        <v>64571.687030000001</v>
      </c>
      <c r="E22" s="446">
        <v>64536.874250000001</v>
      </c>
      <c r="F22" s="446">
        <v>63266.957390000003</v>
      </c>
      <c r="G22" s="446">
        <v>64169.214060000006</v>
      </c>
      <c r="H22" s="446">
        <v>126630.5343</v>
      </c>
      <c r="I22" s="446">
        <v>125191.9783</v>
      </c>
      <c r="J22" s="446">
        <v>148289.73872999998</v>
      </c>
      <c r="K22" s="446">
        <v>106536.27765999999</v>
      </c>
      <c r="L22" s="446">
        <v>145325.30774000002</v>
      </c>
      <c r="M22" s="446">
        <v>111225.84848</v>
      </c>
      <c r="N22" s="443"/>
      <c r="O22" s="442"/>
      <c r="P22" s="442"/>
      <c r="Q22" s="442"/>
      <c r="R22" s="442"/>
      <c r="S22" s="442"/>
      <c r="T22" s="442"/>
      <c r="U22" s="442"/>
      <c r="V22" s="442"/>
      <c r="W22" s="442"/>
      <c r="X22" s="442"/>
      <c r="Y22" s="442"/>
      <c r="Z22" s="442"/>
      <c r="AA22" s="442"/>
    </row>
    <row r="23" spans="1:27" s="447" customFormat="1" ht="15" customHeight="1">
      <c r="A23" s="445" t="s">
        <v>76</v>
      </c>
      <c r="B23" s="446">
        <v>104.20549000000001</v>
      </c>
      <c r="C23" s="446">
        <v>107.07675999999999</v>
      </c>
      <c r="D23" s="446">
        <v>238.16916000000001</v>
      </c>
      <c r="E23" s="446">
        <v>2324.0547799999999</v>
      </c>
      <c r="F23" s="446">
        <v>2056.9290099999998</v>
      </c>
      <c r="G23" s="446">
        <v>2612.6034500000001</v>
      </c>
      <c r="H23" s="446">
        <v>2508.6480899999997</v>
      </c>
      <c r="I23" s="446">
        <v>1785.36572</v>
      </c>
      <c r="J23" s="446">
        <v>1354.87886</v>
      </c>
      <c r="K23" s="446">
        <v>1184.50774</v>
      </c>
      <c r="L23" s="446">
        <v>2278.9272599999999</v>
      </c>
      <c r="M23" s="446">
        <v>2017.0793600000002</v>
      </c>
      <c r="N23" s="443"/>
      <c r="O23" s="442"/>
      <c r="P23" s="442"/>
      <c r="Q23" s="442"/>
      <c r="R23" s="442"/>
      <c r="S23" s="442"/>
      <c r="T23" s="442"/>
      <c r="U23" s="442"/>
      <c r="V23" s="442"/>
      <c r="W23" s="442"/>
      <c r="X23" s="442"/>
      <c r="Y23" s="442"/>
      <c r="Z23" s="442"/>
      <c r="AA23" s="442"/>
    </row>
    <row r="24" spans="1:27" s="447" customFormat="1" ht="15" customHeight="1">
      <c r="A24" s="445" t="s">
        <v>582</v>
      </c>
      <c r="B24" s="446">
        <v>126212.80089</v>
      </c>
      <c r="C24" s="446">
        <v>259325.13633000001</v>
      </c>
      <c r="D24" s="446">
        <v>157653.84516999999</v>
      </c>
      <c r="E24" s="446">
        <v>227720.18949000002</v>
      </c>
      <c r="F24" s="446">
        <v>252241.80240000002</v>
      </c>
      <c r="G24" s="446">
        <v>31647.753059999999</v>
      </c>
      <c r="H24" s="446">
        <v>34152.49194</v>
      </c>
      <c r="I24" s="446">
        <v>70531.15112000001</v>
      </c>
      <c r="J24" s="446">
        <v>94884.699800000002</v>
      </c>
      <c r="K24" s="446">
        <v>66706.414969999998</v>
      </c>
      <c r="L24" s="446">
        <v>57964.004390000002</v>
      </c>
      <c r="M24" s="446">
        <v>51671.41029</v>
      </c>
      <c r="N24" s="443"/>
      <c r="O24" s="442"/>
      <c r="P24" s="442"/>
      <c r="Q24" s="442"/>
      <c r="R24" s="442"/>
      <c r="S24" s="442"/>
      <c r="T24" s="442"/>
      <c r="U24" s="442"/>
      <c r="V24" s="442"/>
      <c r="W24" s="442"/>
      <c r="X24" s="442"/>
      <c r="Y24" s="442"/>
      <c r="Z24" s="442"/>
      <c r="AA24" s="442"/>
    </row>
    <row r="25" spans="1:27" s="447" customFormat="1" ht="15" customHeight="1">
      <c r="A25" s="445" t="s">
        <v>86</v>
      </c>
      <c r="B25" s="446">
        <v>70612.992840000006</v>
      </c>
      <c r="C25" s="446">
        <v>61382.408859999996</v>
      </c>
      <c r="D25" s="446">
        <v>60240.961040000002</v>
      </c>
      <c r="E25" s="446">
        <v>56552.185850000002</v>
      </c>
      <c r="F25" s="446">
        <v>52064.344789999996</v>
      </c>
      <c r="G25" s="446">
        <v>48077.80962</v>
      </c>
      <c r="H25" s="446">
        <v>39007.609320000003</v>
      </c>
      <c r="I25" s="446">
        <v>34244.203460000004</v>
      </c>
      <c r="J25" s="446">
        <v>38668.949189999999</v>
      </c>
      <c r="K25" s="446">
        <v>38524.735970000002</v>
      </c>
      <c r="L25" s="446">
        <v>40570.149239999999</v>
      </c>
      <c r="M25" s="446">
        <v>41298.050619999995</v>
      </c>
      <c r="N25" s="443"/>
      <c r="O25" s="442"/>
      <c r="P25" s="442"/>
      <c r="Q25" s="442"/>
      <c r="R25" s="442"/>
      <c r="S25" s="442"/>
      <c r="T25" s="442"/>
      <c r="U25" s="442"/>
      <c r="V25" s="442"/>
      <c r="W25" s="442"/>
      <c r="X25" s="442"/>
      <c r="Y25" s="442"/>
      <c r="Z25" s="442"/>
      <c r="AA25" s="442"/>
    </row>
    <row r="26" spans="1:27" s="447" customFormat="1" ht="15" customHeight="1">
      <c r="A26" s="445" t="s">
        <v>583</v>
      </c>
      <c r="B26" s="446">
        <v>15358.22775</v>
      </c>
      <c r="C26" s="446">
        <v>15171.179289999998</v>
      </c>
      <c r="D26" s="446">
        <v>12324.470960000001</v>
      </c>
      <c r="E26" s="446">
        <v>12023.54263</v>
      </c>
      <c r="F26" s="446">
        <v>9971.8123599999999</v>
      </c>
      <c r="G26" s="446">
        <v>10389.169449999999</v>
      </c>
      <c r="H26" s="446">
        <v>8416.6845499999999</v>
      </c>
      <c r="I26" s="446">
        <v>6975.4967000000006</v>
      </c>
      <c r="J26" s="446">
        <v>7160.7555700000003</v>
      </c>
      <c r="K26" s="446">
        <v>8333.9219400000002</v>
      </c>
      <c r="L26" s="446">
        <v>10596.587810000001</v>
      </c>
      <c r="M26" s="446">
        <v>12398.416429999999</v>
      </c>
      <c r="N26" s="443"/>
      <c r="O26" s="442"/>
      <c r="P26" s="442"/>
      <c r="Q26" s="442"/>
      <c r="R26" s="442"/>
      <c r="S26" s="442"/>
      <c r="T26" s="442"/>
      <c r="U26" s="442"/>
      <c r="V26" s="442"/>
      <c r="W26" s="442"/>
      <c r="X26" s="442"/>
      <c r="Y26" s="442"/>
      <c r="Z26" s="442"/>
      <c r="AA26" s="442"/>
    </row>
    <row r="27" spans="1:27" s="449" customFormat="1" ht="15" customHeight="1" thickBot="1">
      <c r="A27" s="445" t="s">
        <v>102</v>
      </c>
      <c r="B27" s="446">
        <v>0</v>
      </c>
      <c r="C27" s="446">
        <v>0</v>
      </c>
      <c r="D27" s="446">
        <v>0</v>
      </c>
      <c r="E27" s="446">
        <v>0</v>
      </c>
      <c r="F27" s="446">
        <v>0</v>
      </c>
      <c r="G27" s="446">
        <v>0</v>
      </c>
      <c r="H27" s="446">
        <v>0</v>
      </c>
      <c r="I27" s="446">
        <v>0</v>
      </c>
      <c r="J27" s="446">
        <v>0</v>
      </c>
      <c r="K27" s="446">
        <v>0</v>
      </c>
      <c r="L27" s="446">
        <v>0</v>
      </c>
      <c r="M27" s="446">
        <v>0</v>
      </c>
      <c r="N27" s="443"/>
      <c r="O27" s="442"/>
      <c r="P27" s="442"/>
      <c r="Q27" s="442"/>
      <c r="R27" s="442"/>
      <c r="S27" s="442"/>
      <c r="T27" s="442"/>
      <c r="U27" s="442"/>
      <c r="V27" s="442"/>
      <c r="W27" s="442"/>
      <c r="X27" s="442"/>
      <c r="Y27" s="442"/>
      <c r="Z27" s="442"/>
      <c r="AA27" s="442"/>
    </row>
    <row r="28" spans="1:27" s="444" customFormat="1" ht="15" customHeight="1" thickTop="1" thickBot="1">
      <c r="A28" s="440" t="s">
        <v>584</v>
      </c>
      <c r="B28" s="441">
        <v>5711587.9390000002</v>
      </c>
      <c r="C28" s="441">
        <v>6523087.4262200007</v>
      </c>
      <c r="D28" s="441">
        <v>7120031.0131099997</v>
      </c>
      <c r="E28" s="441">
        <v>7797449.0514899995</v>
      </c>
      <c r="F28" s="441">
        <v>8462744.5353599992</v>
      </c>
      <c r="G28" s="441">
        <v>8104661.1399900001</v>
      </c>
      <c r="H28" s="441">
        <v>8150202.4007799998</v>
      </c>
      <c r="I28" s="441">
        <v>8980775.0411900003</v>
      </c>
      <c r="J28" s="441">
        <v>9130022.2365499996</v>
      </c>
      <c r="K28" s="441">
        <v>9096850.1036399994</v>
      </c>
      <c r="L28" s="441">
        <v>9639809.0155800004</v>
      </c>
      <c r="M28" s="441">
        <v>9834733.2130800001</v>
      </c>
      <c r="N28" s="443"/>
      <c r="O28" s="442"/>
      <c r="P28" s="442"/>
      <c r="Q28" s="442"/>
      <c r="R28" s="442"/>
      <c r="S28" s="442"/>
      <c r="T28" s="442"/>
      <c r="U28" s="442"/>
      <c r="V28" s="442"/>
      <c r="W28" s="442"/>
      <c r="X28" s="442"/>
      <c r="Y28" s="442"/>
      <c r="Z28" s="442"/>
      <c r="AA28" s="442"/>
    </row>
    <row r="29" spans="1:27" s="447" customFormat="1" ht="15" customHeight="1" thickTop="1">
      <c r="A29" s="445" t="s">
        <v>585</v>
      </c>
      <c r="B29" s="446">
        <v>5024053.32015</v>
      </c>
      <c r="C29" s="446">
        <v>5879045.8973199995</v>
      </c>
      <c r="D29" s="446">
        <v>6512108.0117899999</v>
      </c>
      <c r="E29" s="446">
        <v>6857811.4040000001</v>
      </c>
      <c r="F29" s="446">
        <v>7565552.3805499999</v>
      </c>
      <c r="G29" s="446">
        <v>6621167.3259799993</v>
      </c>
      <c r="H29" s="446">
        <v>6763235.7255500006</v>
      </c>
      <c r="I29" s="446">
        <v>7513125.4583100006</v>
      </c>
      <c r="J29" s="446">
        <v>7546510.2577999998</v>
      </c>
      <c r="K29" s="446">
        <v>4304005.9102799995</v>
      </c>
      <c r="L29" s="446">
        <v>4795163.7124499995</v>
      </c>
      <c r="M29" s="446">
        <v>8495637.77929</v>
      </c>
      <c r="N29" s="443"/>
      <c r="O29" s="442"/>
      <c r="P29" s="442"/>
      <c r="Q29" s="442"/>
      <c r="R29" s="442"/>
      <c r="S29" s="442"/>
      <c r="T29" s="442"/>
      <c r="U29" s="442"/>
      <c r="V29" s="442"/>
      <c r="W29" s="442"/>
      <c r="X29" s="442"/>
      <c r="Y29" s="442"/>
      <c r="Z29" s="442"/>
      <c r="AA29" s="442"/>
    </row>
    <row r="30" spans="1:27" s="447" customFormat="1" ht="15" customHeight="1">
      <c r="A30" s="448" t="s">
        <v>586</v>
      </c>
      <c r="B30" s="446">
        <v>36772.214700000004</v>
      </c>
      <c r="C30" s="446">
        <v>38625.268069999998</v>
      </c>
      <c r="D30" s="446">
        <v>36827.817299999995</v>
      </c>
      <c r="E30" s="446">
        <v>44285.182350000003</v>
      </c>
      <c r="F30" s="446">
        <v>53233.516649999998</v>
      </c>
      <c r="G30" s="446">
        <v>21094.585620000002</v>
      </c>
      <c r="H30" s="446">
        <v>8299.00036</v>
      </c>
      <c r="I30" s="446">
        <v>17120.120329999998</v>
      </c>
      <c r="J30" s="446">
        <v>25547.106789999998</v>
      </c>
      <c r="K30" s="446">
        <v>28025.477320000002</v>
      </c>
      <c r="L30" s="446">
        <v>33512.690869999999</v>
      </c>
      <c r="M30" s="446">
        <v>34753.320119999997</v>
      </c>
      <c r="N30" s="443"/>
      <c r="O30" s="442"/>
      <c r="P30" s="442"/>
      <c r="Q30" s="442"/>
      <c r="R30" s="442"/>
      <c r="S30" s="442"/>
      <c r="T30" s="442"/>
      <c r="U30" s="442"/>
      <c r="V30" s="442"/>
      <c r="W30" s="442"/>
      <c r="X30" s="442"/>
      <c r="Y30" s="442"/>
      <c r="Z30" s="442"/>
      <c r="AA30" s="442"/>
    </row>
    <row r="31" spans="1:27" s="447" customFormat="1" ht="15" customHeight="1">
      <c r="A31" s="448" t="s">
        <v>587</v>
      </c>
      <c r="B31" s="446">
        <v>1767913.91258</v>
      </c>
      <c r="C31" s="446">
        <v>1761333.85103</v>
      </c>
      <c r="D31" s="446">
        <v>1856812.06794</v>
      </c>
      <c r="E31" s="446">
        <v>1996776.81443</v>
      </c>
      <c r="F31" s="446">
        <v>2257607.83029</v>
      </c>
      <c r="G31" s="446">
        <v>1878970.3016600001</v>
      </c>
      <c r="H31" s="446">
        <v>1848446.8095999998</v>
      </c>
      <c r="I31" s="446">
        <v>2019403.7691600001</v>
      </c>
      <c r="J31" s="446">
        <v>1890912.74284</v>
      </c>
      <c r="K31" s="446">
        <v>1711183.48609</v>
      </c>
      <c r="L31" s="446">
        <v>1935714.5897599999</v>
      </c>
      <c r="M31" s="446">
        <v>2044955.22346</v>
      </c>
      <c r="N31" s="443"/>
      <c r="O31" s="442"/>
      <c r="P31" s="442"/>
      <c r="Q31" s="442"/>
      <c r="R31" s="442"/>
      <c r="S31" s="442"/>
      <c r="T31" s="442"/>
      <c r="U31" s="442"/>
      <c r="V31" s="442"/>
      <c r="W31" s="442"/>
      <c r="X31" s="442"/>
      <c r="Y31" s="442"/>
      <c r="Z31" s="442"/>
      <c r="AA31" s="442"/>
    </row>
    <row r="32" spans="1:27" s="447" customFormat="1" ht="15" customHeight="1">
      <c r="A32" s="448" t="s">
        <v>588</v>
      </c>
      <c r="B32" s="446">
        <v>121725.52303</v>
      </c>
      <c r="C32" s="446">
        <v>39996.651539999999</v>
      </c>
      <c r="D32" s="446">
        <v>25718.469840000002</v>
      </c>
      <c r="E32" s="446">
        <v>14518.404759999999</v>
      </c>
      <c r="F32" s="446">
        <v>8899.987070000001</v>
      </c>
      <c r="G32" s="446">
        <v>3026.5209300000001</v>
      </c>
      <c r="H32" s="446">
        <v>2291.6935099999996</v>
      </c>
      <c r="I32" s="446">
        <v>1614.4276499999999</v>
      </c>
      <c r="J32" s="446">
        <v>490.88722999999999</v>
      </c>
      <c r="K32" s="446">
        <v>322.35947999999996</v>
      </c>
      <c r="L32" s="446">
        <v>248.20760000000001</v>
      </c>
      <c r="M32" s="446">
        <v>203.07166000000001</v>
      </c>
      <c r="N32" s="443"/>
      <c r="O32" s="442"/>
      <c r="P32" s="442"/>
      <c r="Q32" s="442"/>
      <c r="R32" s="442"/>
      <c r="S32" s="442"/>
      <c r="T32" s="442"/>
      <c r="U32" s="442"/>
      <c r="V32" s="442"/>
      <c r="W32" s="442"/>
      <c r="X32" s="442"/>
      <c r="Y32" s="442"/>
      <c r="Z32" s="442"/>
      <c r="AA32" s="442"/>
    </row>
    <row r="33" spans="1:27" s="447" customFormat="1" ht="15" customHeight="1">
      <c r="A33" s="448" t="s">
        <v>589</v>
      </c>
      <c r="B33" s="446">
        <v>52481.221950000006</v>
      </c>
      <c r="C33" s="446">
        <v>46617.626979999994</v>
      </c>
      <c r="D33" s="446">
        <v>58762.237759999996</v>
      </c>
      <c r="E33" s="446">
        <v>59434.135880000002</v>
      </c>
      <c r="F33" s="446">
        <v>62060.621509999997</v>
      </c>
      <c r="G33" s="446">
        <v>57386.023520000002</v>
      </c>
      <c r="H33" s="446">
        <v>54736.71931</v>
      </c>
      <c r="I33" s="446">
        <v>87828.600099999996</v>
      </c>
      <c r="J33" s="446">
        <v>111212.16615</v>
      </c>
      <c r="K33" s="446">
        <v>118993.20851000001</v>
      </c>
      <c r="L33" s="446">
        <v>144880.81777000002</v>
      </c>
      <c r="M33" s="446">
        <v>160621.56708000001</v>
      </c>
      <c r="N33" s="443"/>
      <c r="O33" s="442"/>
      <c r="P33" s="442"/>
      <c r="Q33" s="442"/>
      <c r="R33" s="442"/>
      <c r="S33" s="442"/>
      <c r="T33" s="442"/>
      <c r="U33" s="442"/>
      <c r="V33" s="442"/>
      <c r="W33" s="442"/>
      <c r="X33" s="442"/>
      <c r="Y33" s="442"/>
      <c r="Z33" s="442"/>
      <c r="AA33" s="442"/>
    </row>
    <row r="34" spans="1:27" s="447" customFormat="1" ht="15" customHeight="1">
      <c r="A34" s="448" t="s">
        <v>590</v>
      </c>
      <c r="B34" s="446">
        <v>2845291.5095799998</v>
      </c>
      <c r="C34" s="446">
        <v>3703802.6225399999</v>
      </c>
      <c r="D34" s="446">
        <v>4159475.9601599998</v>
      </c>
      <c r="E34" s="446">
        <v>4282178.1687500002</v>
      </c>
      <c r="F34" s="446">
        <v>4658322.7273399998</v>
      </c>
      <c r="G34" s="446">
        <v>4087296.3019599998</v>
      </c>
      <c r="H34" s="446">
        <v>4184480.4608899998</v>
      </c>
      <c r="I34" s="446">
        <v>4666455.1336099999</v>
      </c>
      <c r="J34" s="446">
        <v>4799382.9734700006</v>
      </c>
      <c r="K34" s="446">
        <v>2341259.0185599998</v>
      </c>
      <c r="L34" s="446">
        <v>2563340.4054399999</v>
      </c>
      <c r="M34" s="446">
        <v>5499511.9456000002</v>
      </c>
      <c r="N34" s="443"/>
      <c r="O34" s="442"/>
      <c r="P34" s="442"/>
      <c r="Q34" s="442"/>
      <c r="R34" s="442"/>
      <c r="S34" s="442"/>
      <c r="T34" s="442"/>
      <c r="U34" s="442"/>
      <c r="V34" s="442"/>
      <c r="W34" s="442"/>
      <c r="X34" s="442"/>
      <c r="Y34" s="442"/>
      <c r="Z34" s="442"/>
      <c r="AA34" s="442"/>
    </row>
    <row r="35" spans="1:27" s="447" customFormat="1" ht="15" customHeight="1">
      <c r="A35" s="448" t="s">
        <v>591</v>
      </c>
      <c r="B35" s="446">
        <v>199868.93831</v>
      </c>
      <c r="C35" s="446">
        <v>288669.87716000003</v>
      </c>
      <c r="D35" s="446">
        <v>374511.45879</v>
      </c>
      <c r="E35" s="446">
        <v>460618.69782999996</v>
      </c>
      <c r="F35" s="446">
        <v>525427.69768999994</v>
      </c>
      <c r="G35" s="446">
        <v>573393.59228999994</v>
      </c>
      <c r="H35" s="446">
        <v>664981.04188000003</v>
      </c>
      <c r="I35" s="446">
        <v>720703.40746000002</v>
      </c>
      <c r="J35" s="446">
        <v>718964.38132000004</v>
      </c>
      <c r="K35" s="446">
        <v>104222.36031999999</v>
      </c>
      <c r="L35" s="446">
        <v>117467.00101000001</v>
      </c>
      <c r="M35" s="446">
        <v>755592.65136999998</v>
      </c>
      <c r="N35" s="443"/>
      <c r="O35" s="442"/>
      <c r="P35" s="442"/>
      <c r="Q35" s="442"/>
      <c r="R35" s="442"/>
      <c r="S35" s="442"/>
      <c r="T35" s="442"/>
      <c r="U35" s="442"/>
      <c r="V35" s="442"/>
      <c r="W35" s="442"/>
      <c r="X35" s="442"/>
      <c r="Y35" s="442"/>
      <c r="Z35" s="442"/>
      <c r="AA35" s="442"/>
    </row>
    <row r="36" spans="1:27" s="447" customFormat="1" ht="15" customHeight="1">
      <c r="A36" s="445" t="s">
        <v>592</v>
      </c>
      <c r="B36" s="446">
        <v>9617.6268700000001</v>
      </c>
      <c r="C36" s="446">
        <v>6032.2792300000001</v>
      </c>
      <c r="D36" s="446">
        <v>627.54165999999998</v>
      </c>
      <c r="E36" s="446">
        <v>4883.7588399999995</v>
      </c>
      <c r="F36" s="446">
        <v>5038.8527899999999</v>
      </c>
      <c r="G36" s="446">
        <v>848.29186000000004</v>
      </c>
      <c r="H36" s="446">
        <v>549.44732999999997</v>
      </c>
      <c r="I36" s="446">
        <v>3043.23972</v>
      </c>
      <c r="J36" s="446">
        <v>3649.5503399999998</v>
      </c>
      <c r="K36" s="446">
        <v>1305.1132299999999</v>
      </c>
      <c r="L36" s="446">
        <v>4512.6697100000001</v>
      </c>
      <c r="M36" s="446">
        <v>2332.7996499999999</v>
      </c>
      <c r="N36" s="443"/>
      <c r="O36" s="442"/>
      <c r="P36" s="442"/>
      <c r="Q36" s="442"/>
      <c r="R36" s="442"/>
      <c r="S36" s="442"/>
      <c r="T36" s="442"/>
      <c r="U36" s="442"/>
      <c r="V36" s="442"/>
      <c r="W36" s="442"/>
      <c r="X36" s="442"/>
      <c r="Y36" s="442"/>
      <c r="Z36" s="442"/>
      <c r="AA36" s="442"/>
    </row>
    <row r="37" spans="1:27" s="447" customFormat="1" ht="15" customHeight="1">
      <c r="A37" s="445" t="s">
        <v>593</v>
      </c>
      <c r="B37" s="446">
        <v>296432.97174000001</v>
      </c>
      <c r="C37" s="446">
        <v>299331.56112000003</v>
      </c>
      <c r="D37" s="446">
        <v>207794.89728</v>
      </c>
      <c r="E37" s="446">
        <v>463977.04412999999</v>
      </c>
      <c r="F37" s="446">
        <v>459531.27639999997</v>
      </c>
      <c r="G37" s="446">
        <v>577996.89549000002</v>
      </c>
      <c r="H37" s="446">
        <v>444205.24343999999</v>
      </c>
      <c r="I37" s="446">
        <v>635861.90785000008</v>
      </c>
      <c r="J37" s="446">
        <v>660314.60646000004</v>
      </c>
      <c r="K37" s="446">
        <v>565004.84046000009</v>
      </c>
      <c r="L37" s="446">
        <v>544025.54003999999</v>
      </c>
      <c r="M37" s="446">
        <v>544499.77430999989</v>
      </c>
      <c r="N37" s="443"/>
      <c r="O37" s="442"/>
      <c r="P37" s="442"/>
      <c r="Q37" s="442"/>
      <c r="R37" s="442"/>
      <c r="S37" s="442"/>
      <c r="T37" s="442"/>
      <c r="U37" s="442"/>
      <c r="V37" s="442"/>
      <c r="W37" s="442"/>
      <c r="X37" s="442"/>
      <c r="Y37" s="442"/>
      <c r="Z37" s="442"/>
      <c r="AA37" s="442"/>
    </row>
    <row r="38" spans="1:27" s="447" customFormat="1" ht="15" customHeight="1">
      <c r="A38" s="445" t="s">
        <v>594</v>
      </c>
      <c r="B38" s="446">
        <v>138049.63529000001</v>
      </c>
      <c r="C38" s="446">
        <v>148446.22865999999</v>
      </c>
      <c r="D38" s="446">
        <v>180192.05544</v>
      </c>
      <c r="E38" s="446">
        <v>243704.43306000001</v>
      </c>
      <c r="F38" s="446">
        <v>223359.894</v>
      </c>
      <c r="G38" s="446">
        <v>310557.33114999998</v>
      </c>
      <c r="H38" s="446">
        <v>351747.38481999998</v>
      </c>
      <c r="I38" s="446">
        <v>161812.88774000001</v>
      </c>
      <c r="J38" s="446">
        <v>262225.32005000004</v>
      </c>
      <c r="K38" s="446">
        <v>310473.41866000002</v>
      </c>
      <c r="L38" s="446">
        <v>279966.40077000001</v>
      </c>
      <c r="M38" s="446">
        <v>356090.19673000003</v>
      </c>
      <c r="N38" s="443"/>
      <c r="O38" s="442"/>
      <c r="P38" s="442"/>
      <c r="Q38" s="442"/>
      <c r="R38" s="442"/>
      <c r="S38" s="442"/>
      <c r="T38" s="442"/>
      <c r="U38" s="442"/>
      <c r="V38" s="442"/>
      <c r="W38" s="442"/>
      <c r="X38" s="442"/>
      <c r="Y38" s="442"/>
      <c r="Z38" s="442"/>
      <c r="AA38" s="442"/>
    </row>
    <row r="39" spans="1:27" s="447" customFormat="1" ht="15" customHeight="1">
      <c r="A39" s="445" t="s">
        <v>147</v>
      </c>
      <c r="B39" s="446">
        <v>163732.26771000001</v>
      </c>
      <c r="C39" s="446">
        <v>170492.81667</v>
      </c>
      <c r="D39" s="446">
        <v>178764.15963000001</v>
      </c>
      <c r="E39" s="446">
        <v>192813.42274000001</v>
      </c>
      <c r="F39" s="446">
        <v>203958.74363999997</v>
      </c>
      <c r="G39" s="446">
        <v>215733.88756</v>
      </c>
      <c r="H39" s="446">
        <v>227547.90375999999</v>
      </c>
      <c r="I39" s="446">
        <v>241886.74371000001</v>
      </c>
      <c r="J39" s="446">
        <v>249289.04244999998</v>
      </c>
      <c r="K39" s="446">
        <v>253138.77797999998</v>
      </c>
      <c r="L39" s="446">
        <v>262225.34891</v>
      </c>
      <c r="M39" s="446">
        <v>261932.20207</v>
      </c>
      <c r="N39" s="443"/>
      <c r="O39" s="442"/>
      <c r="P39" s="442"/>
      <c r="Q39" s="442"/>
      <c r="R39" s="442"/>
      <c r="S39" s="442"/>
      <c r="T39" s="442"/>
      <c r="U39" s="442"/>
      <c r="V39" s="442"/>
      <c r="W39" s="442"/>
      <c r="X39" s="442"/>
      <c r="Y39" s="442"/>
      <c r="Z39" s="442"/>
      <c r="AA39" s="442"/>
    </row>
    <row r="40" spans="1:27" s="447" customFormat="1" ht="15" customHeight="1">
      <c r="A40" s="445" t="s">
        <v>154</v>
      </c>
      <c r="B40" s="446">
        <v>0</v>
      </c>
      <c r="C40" s="446">
        <v>0</v>
      </c>
      <c r="D40" s="446">
        <v>0</v>
      </c>
      <c r="E40" s="446">
        <v>0</v>
      </c>
      <c r="F40" s="446">
        <v>0</v>
      </c>
      <c r="G40" s="446">
        <v>0</v>
      </c>
      <c r="H40" s="446">
        <v>0</v>
      </c>
      <c r="I40" s="446">
        <v>0</v>
      </c>
      <c r="J40" s="446">
        <v>0</v>
      </c>
      <c r="K40" s="446">
        <v>0</v>
      </c>
      <c r="L40" s="446">
        <v>0</v>
      </c>
      <c r="M40" s="446">
        <v>0</v>
      </c>
      <c r="N40" s="443"/>
      <c r="O40" s="442"/>
      <c r="P40" s="442"/>
      <c r="Q40" s="442"/>
      <c r="R40" s="442"/>
      <c r="S40" s="442"/>
      <c r="T40" s="442"/>
      <c r="U40" s="442"/>
      <c r="V40" s="442"/>
      <c r="W40" s="442"/>
      <c r="X40" s="442"/>
      <c r="Y40" s="442"/>
      <c r="Z40" s="442"/>
      <c r="AA40" s="442"/>
    </row>
    <row r="41" spans="1:27" s="447" customFormat="1" ht="15" customHeight="1">
      <c r="A41" s="445" t="s">
        <v>595</v>
      </c>
      <c r="B41" s="446">
        <v>0</v>
      </c>
      <c r="C41" s="446">
        <v>0</v>
      </c>
      <c r="D41" s="446">
        <v>0</v>
      </c>
      <c r="E41" s="446">
        <v>0</v>
      </c>
      <c r="F41" s="446">
        <v>0</v>
      </c>
      <c r="G41" s="446">
        <v>0</v>
      </c>
      <c r="H41" s="446">
        <v>0</v>
      </c>
      <c r="I41" s="446">
        <v>0</v>
      </c>
      <c r="J41" s="446">
        <v>0</v>
      </c>
      <c r="K41" s="446">
        <v>0</v>
      </c>
      <c r="L41" s="446">
        <v>0</v>
      </c>
      <c r="M41" s="446">
        <v>0</v>
      </c>
      <c r="N41" s="443"/>
      <c r="O41" s="442"/>
      <c r="P41" s="442"/>
      <c r="Q41" s="442"/>
      <c r="R41" s="442"/>
      <c r="S41" s="442"/>
      <c r="T41" s="442"/>
      <c r="U41" s="442"/>
      <c r="V41" s="442"/>
      <c r="W41" s="442"/>
      <c r="X41" s="442"/>
      <c r="Y41" s="442"/>
      <c r="Z41" s="442"/>
      <c r="AA41" s="442"/>
    </row>
    <row r="42" spans="1:27" s="449" customFormat="1" ht="15" customHeight="1" thickBot="1">
      <c r="A42" s="445" t="s">
        <v>128</v>
      </c>
      <c r="B42" s="446">
        <v>79702.117239999992</v>
      </c>
      <c r="C42" s="446">
        <v>19738.643219999998</v>
      </c>
      <c r="D42" s="446">
        <v>40544.347310000005</v>
      </c>
      <c r="E42" s="446">
        <v>34258.988720000001</v>
      </c>
      <c r="F42" s="446">
        <v>5303.3879800000004</v>
      </c>
      <c r="G42" s="446">
        <v>378357.40794999996</v>
      </c>
      <c r="H42" s="446">
        <v>362916.69588000001</v>
      </c>
      <c r="I42" s="446">
        <v>425044.80385999999</v>
      </c>
      <c r="J42" s="446">
        <v>408033.45944999997</v>
      </c>
      <c r="K42" s="446">
        <v>3662922.0430300003</v>
      </c>
      <c r="L42" s="446">
        <v>3753915.3436999996</v>
      </c>
      <c r="M42" s="446">
        <v>174240.46103000001</v>
      </c>
      <c r="N42" s="443"/>
      <c r="O42" s="442"/>
      <c r="P42" s="442"/>
      <c r="Q42" s="442"/>
      <c r="R42" s="442"/>
      <c r="S42" s="442"/>
      <c r="T42" s="442"/>
      <c r="U42" s="442"/>
      <c r="V42" s="442"/>
      <c r="W42" s="442"/>
      <c r="X42" s="442"/>
      <c r="Y42" s="442"/>
      <c r="Z42" s="442"/>
      <c r="AA42" s="442"/>
    </row>
    <row r="43" spans="1:27" s="444" customFormat="1" ht="15" customHeight="1" thickTop="1" thickBot="1">
      <c r="A43" s="440" t="s">
        <v>596</v>
      </c>
      <c r="B43" s="441">
        <v>523467.98706000001</v>
      </c>
      <c r="C43" s="441">
        <v>592349.53478999995</v>
      </c>
      <c r="D43" s="441">
        <v>671982.10291000002</v>
      </c>
      <c r="E43" s="441">
        <v>746286.17303999991</v>
      </c>
      <c r="F43" s="441">
        <v>823687.7630700001</v>
      </c>
      <c r="G43" s="441">
        <v>945122.83627999993</v>
      </c>
      <c r="H43" s="441">
        <v>970922.93072000006</v>
      </c>
      <c r="I43" s="441">
        <v>1045246.81488</v>
      </c>
      <c r="J43" s="441">
        <v>1143443.72483</v>
      </c>
      <c r="K43" s="441">
        <v>1162738.2674500002</v>
      </c>
      <c r="L43" s="441">
        <v>1231910.2318199999</v>
      </c>
      <c r="M43" s="441">
        <v>1244768.6032700001</v>
      </c>
      <c r="N43" s="443"/>
      <c r="O43" s="442"/>
      <c r="P43" s="442"/>
      <c r="Q43" s="442"/>
      <c r="R43" s="442"/>
      <c r="S43" s="442"/>
      <c r="T43" s="442"/>
      <c r="U43" s="442"/>
      <c r="V43" s="442"/>
      <c r="W43" s="442"/>
      <c r="X43" s="442"/>
      <c r="Y43" s="442"/>
      <c r="Z43" s="442"/>
      <c r="AA43" s="442"/>
    </row>
    <row r="44" spans="1:27" s="447" customFormat="1" ht="15" customHeight="1" thickTop="1">
      <c r="A44" s="445" t="s">
        <v>169</v>
      </c>
      <c r="B44" s="446">
        <v>381026.6</v>
      </c>
      <c r="C44" s="446">
        <v>428774.1</v>
      </c>
      <c r="D44" s="446">
        <v>501416.2</v>
      </c>
      <c r="E44" s="446">
        <v>545511.6</v>
      </c>
      <c r="F44" s="446">
        <v>614137.69999999995</v>
      </c>
      <c r="G44" s="446">
        <v>680130.4</v>
      </c>
      <c r="H44" s="446">
        <v>743268.1</v>
      </c>
      <c r="I44" s="446">
        <v>823361.7</v>
      </c>
      <c r="J44" s="446">
        <v>866181.9</v>
      </c>
      <c r="K44" s="446">
        <v>932408.3</v>
      </c>
      <c r="L44" s="446">
        <v>932408.3</v>
      </c>
      <c r="M44" s="446">
        <v>1003131.8</v>
      </c>
      <c r="N44" s="443"/>
      <c r="O44" s="442"/>
      <c r="P44" s="442"/>
      <c r="Q44" s="442"/>
      <c r="R44" s="442"/>
      <c r="S44" s="442"/>
      <c r="T44" s="442"/>
      <c r="U44" s="442"/>
      <c r="V44" s="442"/>
      <c r="W44" s="442"/>
      <c r="X44" s="442"/>
      <c r="Y44" s="442"/>
      <c r="Z44" s="442"/>
      <c r="AA44" s="442"/>
    </row>
    <row r="45" spans="1:27" s="447" customFormat="1" ht="15" customHeight="1">
      <c r="A45" s="445" t="s">
        <v>173</v>
      </c>
      <c r="B45" s="446">
        <v>5529.5283099999997</v>
      </c>
      <c r="C45" s="446">
        <v>5529.5283099999997</v>
      </c>
      <c r="D45" s="446">
        <v>5529.5283099999997</v>
      </c>
      <c r="E45" s="446">
        <v>5529.5283099999997</v>
      </c>
      <c r="F45" s="446">
        <v>5529.5283099999997</v>
      </c>
      <c r="G45" s="446">
        <v>5529.5283099999997</v>
      </c>
      <c r="H45" s="446">
        <v>5529.5283099999997</v>
      </c>
      <c r="I45" s="446">
        <v>5529.5283099999997</v>
      </c>
      <c r="J45" s="446">
        <v>5529.5283099999997</v>
      </c>
      <c r="K45" s="446">
        <v>5529.5283099999997</v>
      </c>
      <c r="L45" s="446">
        <v>5529.5283099999997</v>
      </c>
      <c r="M45" s="446">
        <v>5529.5283099999997</v>
      </c>
      <c r="N45" s="443"/>
      <c r="O45" s="442"/>
      <c r="P45" s="442"/>
      <c r="Q45" s="442"/>
      <c r="R45" s="442"/>
      <c r="S45" s="442"/>
      <c r="T45" s="442"/>
      <c r="U45" s="442"/>
      <c r="V45" s="442"/>
      <c r="W45" s="442"/>
      <c r="X45" s="442"/>
      <c r="Y45" s="442"/>
      <c r="Z45" s="442"/>
      <c r="AA45" s="442"/>
    </row>
    <row r="46" spans="1:27" s="447" customFormat="1" ht="15" customHeight="1">
      <c r="A46" s="445" t="s">
        <v>177</v>
      </c>
      <c r="B46" s="446">
        <v>0</v>
      </c>
      <c r="C46" s="446">
        <v>0</v>
      </c>
      <c r="D46" s="446">
        <v>0</v>
      </c>
      <c r="E46" s="446">
        <v>0</v>
      </c>
      <c r="F46" s="446">
        <v>0</v>
      </c>
      <c r="G46" s="446">
        <v>0</v>
      </c>
      <c r="H46" s="446">
        <v>0</v>
      </c>
      <c r="I46" s="446">
        <v>0</v>
      </c>
      <c r="J46" s="446">
        <v>0</v>
      </c>
      <c r="K46" s="446">
        <v>0</v>
      </c>
      <c r="L46" s="446">
        <v>0</v>
      </c>
      <c r="M46" s="446">
        <v>0</v>
      </c>
      <c r="N46" s="443"/>
      <c r="O46" s="442"/>
      <c r="P46" s="442"/>
      <c r="Q46" s="442"/>
      <c r="R46" s="442"/>
      <c r="S46" s="442"/>
      <c r="T46" s="442"/>
      <c r="U46" s="442"/>
      <c r="V46" s="442"/>
      <c r="W46" s="442"/>
      <c r="X46" s="442"/>
      <c r="Y46" s="442"/>
      <c r="Z46" s="442"/>
      <c r="AA46" s="442"/>
    </row>
    <row r="47" spans="1:27" s="447" customFormat="1" ht="15" customHeight="1">
      <c r="A47" s="445" t="s">
        <v>597</v>
      </c>
      <c r="B47" s="446">
        <v>50417.392159999996</v>
      </c>
      <c r="C47" s="446">
        <v>59066.763989999999</v>
      </c>
      <c r="D47" s="446">
        <v>68964.603409999996</v>
      </c>
      <c r="E47" s="446">
        <v>78571.705700000006</v>
      </c>
      <c r="F47" s="446">
        <v>90238.844819999998</v>
      </c>
      <c r="G47" s="446">
        <v>101616.85947</v>
      </c>
      <c r="H47" s="446">
        <v>120558.22588</v>
      </c>
      <c r="I47" s="446">
        <v>130714.78189</v>
      </c>
      <c r="J47" s="446">
        <v>139278.66524</v>
      </c>
      <c r="K47" s="446">
        <v>152523.90956999999</v>
      </c>
      <c r="L47" s="446">
        <v>152523.90956999999</v>
      </c>
      <c r="M47" s="446">
        <v>166668.658</v>
      </c>
      <c r="N47" s="443"/>
      <c r="O47" s="442"/>
      <c r="P47" s="442"/>
      <c r="Q47" s="442"/>
      <c r="R47" s="442"/>
      <c r="S47" s="442"/>
      <c r="T47" s="442"/>
      <c r="U47" s="442"/>
      <c r="V47" s="442"/>
      <c r="W47" s="442"/>
      <c r="X47" s="442"/>
      <c r="Y47" s="442"/>
      <c r="Z47" s="442"/>
      <c r="AA47" s="442"/>
    </row>
    <row r="48" spans="1:27" s="447" customFormat="1" ht="15" customHeight="1">
      <c r="A48" s="445" t="s">
        <v>183</v>
      </c>
      <c r="B48" s="446">
        <v>86494.466589999996</v>
      </c>
      <c r="C48" s="446">
        <v>98979.142489999998</v>
      </c>
      <c r="D48" s="446">
        <v>96071.771189999999</v>
      </c>
      <c r="E48" s="446">
        <v>116673.33903</v>
      </c>
      <c r="F48" s="446">
        <v>113781.68994</v>
      </c>
      <c r="G48" s="446">
        <v>157846.0485</v>
      </c>
      <c r="H48" s="446">
        <v>101567.07653000001</v>
      </c>
      <c r="I48" s="446">
        <v>85640.804680000001</v>
      </c>
      <c r="J48" s="446">
        <v>132453.63128</v>
      </c>
      <c r="K48" s="446">
        <v>72276.529569999999</v>
      </c>
      <c r="L48" s="446">
        <v>141448.49393999999</v>
      </c>
      <c r="M48" s="446">
        <v>69438.616959999999</v>
      </c>
      <c r="N48" s="443"/>
      <c r="O48" s="442"/>
      <c r="P48" s="442"/>
      <c r="Q48" s="442"/>
      <c r="R48" s="442"/>
      <c r="S48" s="442"/>
      <c r="T48" s="442"/>
      <c r="U48" s="442"/>
      <c r="V48" s="442"/>
      <c r="W48" s="442"/>
      <c r="X48" s="442"/>
      <c r="Y48" s="442"/>
      <c r="Z48" s="442"/>
      <c r="AA48" s="442"/>
    </row>
    <row r="49" spans="1:27" s="447" customFormat="1" ht="15" customHeight="1">
      <c r="A49" s="448" t="s">
        <v>598</v>
      </c>
      <c r="B49" s="446">
        <v>0.74833000000000005</v>
      </c>
      <c r="C49" s="446">
        <v>0.74833000000000005</v>
      </c>
      <c r="D49" s="446">
        <v>0.74833000000000005</v>
      </c>
      <c r="E49" s="446">
        <v>1.9478199999999999</v>
      </c>
      <c r="F49" s="446">
        <v>1.5434300000000001</v>
      </c>
      <c r="G49" s="446">
        <v>1.3284100000000001</v>
      </c>
      <c r="H49" s="446">
        <v>1.5164500000000001</v>
      </c>
      <c r="I49" s="446">
        <v>1.97123</v>
      </c>
      <c r="J49" s="446">
        <v>1.1879600000000001</v>
      </c>
      <c r="K49" s="446">
        <v>1.00962</v>
      </c>
      <c r="L49" s="446">
        <v>1.00962</v>
      </c>
      <c r="M49" s="446">
        <v>1.2517799999999999</v>
      </c>
      <c r="N49" s="443"/>
      <c r="O49" s="442"/>
      <c r="P49" s="442"/>
      <c r="Q49" s="442"/>
      <c r="R49" s="442"/>
      <c r="S49" s="442"/>
      <c r="T49" s="442"/>
      <c r="U49" s="442"/>
      <c r="V49" s="442"/>
      <c r="W49" s="442"/>
      <c r="X49" s="442"/>
      <c r="Y49" s="442"/>
      <c r="Z49" s="442"/>
      <c r="AA49" s="442"/>
    </row>
    <row r="50" spans="1:27" s="449" customFormat="1" ht="15" customHeight="1" thickBot="1">
      <c r="A50" s="448" t="s">
        <v>599</v>
      </c>
      <c r="B50" s="446">
        <v>86493.718260000009</v>
      </c>
      <c r="C50" s="446">
        <v>98978.394159999996</v>
      </c>
      <c r="D50" s="446">
        <v>96071.022859999997</v>
      </c>
      <c r="E50" s="446">
        <v>116671.39120999999</v>
      </c>
      <c r="F50" s="446">
        <v>113780.14651000001</v>
      </c>
      <c r="G50" s="446">
        <v>157844.72009000002</v>
      </c>
      <c r="H50" s="446">
        <v>101565.56008</v>
      </c>
      <c r="I50" s="446">
        <v>85638.833450000006</v>
      </c>
      <c r="J50" s="446">
        <v>132452.44331999999</v>
      </c>
      <c r="K50" s="446">
        <v>72275.519950000002</v>
      </c>
      <c r="L50" s="446">
        <v>141447.48431999999</v>
      </c>
      <c r="M50" s="446">
        <v>69437.365180000008</v>
      </c>
      <c r="N50" s="443"/>
      <c r="O50" s="442"/>
      <c r="P50" s="442"/>
      <c r="Q50" s="442"/>
      <c r="R50" s="442"/>
      <c r="S50" s="442"/>
      <c r="T50" s="442"/>
      <c r="U50" s="442"/>
      <c r="V50" s="442"/>
      <c r="W50" s="442"/>
      <c r="X50" s="442"/>
      <c r="Y50" s="442"/>
      <c r="Z50" s="442"/>
      <c r="AA50" s="442"/>
    </row>
    <row r="51" spans="1:27" s="444" customFormat="1" ht="15" customHeight="1" thickTop="1" thickBot="1">
      <c r="A51" s="440" t="s">
        <v>600</v>
      </c>
      <c r="B51" s="441">
        <v>6235055.9260600004</v>
      </c>
      <c r="C51" s="441">
        <v>7115436.9610100007</v>
      </c>
      <c r="D51" s="441">
        <v>7792013.1160200005</v>
      </c>
      <c r="E51" s="441">
        <v>8543735.2245300002</v>
      </c>
      <c r="F51" s="441">
        <v>9286432.2984299995</v>
      </c>
      <c r="G51" s="441">
        <v>9049783.9762700014</v>
      </c>
      <c r="H51" s="441">
        <v>9121125.3314999994</v>
      </c>
      <c r="I51" s="441">
        <v>10026021.856069999</v>
      </c>
      <c r="J51" s="441">
        <v>10273465.961379999</v>
      </c>
      <c r="K51" s="441">
        <v>10259588.37109</v>
      </c>
      <c r="L51" s="441">
        <v>10871719.247399999</v>
      </c>
      <c r="M51" s="441">
        <v>11079501.81635</v>
      </c>
      <c r="N51" s="443"/>
      <c r="O51" s="442"/>
      <c r="P51" s="442"/>
      <c r="Q51" s="442"/>
      <c r="R51" s="442"/>
      <c r="S51" s="442"/>
      <c r="T51" s="442"/>
      <c r="U51" s="442"/>
      <c r="V51" s="442"/>
      <c r="W51" s="442"/>
      <c r="X51" s="442"/>
      <c r="Y51" s="442"/>
      <c r="Z51" s="442"/>
      <c r="AA51" s="442"/>
    </row>
    <row r="52" spans="1:27" s="447" customFormat="1" ht="15" customHeight="1" thickTop="1">
      <c r="A52" s="450" t="s">
        <v>601</v>
      </c>
      <c r="B52" s="446">
        <v>105581.37276</v>
      </c>
      <c r="C52" s="446">
        <v>119828.16426000001</v>
      </c>
      <c r="D52" s="446">
        <v>140403.91438999999</v>
      </c>
      <c r="E52" s="446">
        <v>138896.77283999999</v>
      </c>
      <c r="F52" s="446">
        <v>149469.97477999999</v>
      </c>
      <c r="G52" s="446">
        <v>211382.58894999998</v>
      </c>
      <c r="H52" s="446">
        <v>219758.06788999998</v>
      </c>
      <c r="I52" s="446">
        <v>285013.8296</v>
      </c>
      <c r="J52" s="446">
        <v>278957.12169999996</v>
      </c>
      <c r="K52" s="446">
        <v>355756.81631000002</v>
      </c>
      <c r="L52" s="446">
        <v>485093.38314999995</v>
      </c>
      <c r="M52" s="446">
        <v>434630.01627999998</v>
      </c>
      <c r="N52" s="443"/>
      <c r="O52" s="442"/>
      <c r="P52" s="442"/>
      <c r="Q52" s="442"/>
      <c r="R52" s="442"/>
      <c r="S52" s="442"/>
      <c r="T52" s="442"/>
      <c r="U52" s="442"/>
      <c r="V52" s="442"/>
      <c r="W52" s="442"/>
      <c r="X52" s="442"/>
      <c r="Y52" s="442"/>
      <c r="Z52" s="442"/>
      <c r="AA52" s="442"/>
    </row>
    <row r="53" spans="1:27" s="449" customFormat="1" ht="15" customHeight="1">
      <c r="A53" s="448" t="s">
        <v>602</v>
      </c>
      <c r="B53" s="446">
        <v>0</v>
      </c>
      <c r="C53" s="446">
        <v>0</v>
      </c>
      <c r="D53" s="446">
        <v>0</v>
      </c>
      <c r="E53" s="446">
        <v>0</v>
      </c>
      <c r="F53" s="446">
        <v>0</v>
      </c>
      <c r="G53" s="446">
        <v>0</v>
      </c>
      <c r="H53" s="446">
        <v>0</v>
      </c>
      <c r="I53" s="446">
        <v>0</v>
      </c>
      <c r="J53" s="446">
        <v>0</v>
      </c>
      <c r="K53" s="446">
        <v>0</v>
      </c>
      <c r="L53" s="446">
        <v>0</v>
      </c>
      <c r="M53" s="446">
        <v>0</v>
      </c>
      <c r="N53" s="443"/>
      <c r="O53" s="442"/>
      <c r="P53" s="442"/>
      <c r="Q53" s="442"/>
      <c r="R53" s="442"/>
      <c r="S53" s="442"/>
      <c r="T53" s="442"/>
      <c r="U53" s="442"/>
      <c r="V53" s="442"/>
      <c r="W53" s="442"/>
      <c r="X53" s="442"/>
      <c r="Y53" s="442"/>
      <c r="Z53" s="442"/>
      <c r="AA53" s="442"/>
    </row>
    <row r="54" spans="1:27" s="449" customFormat="1" ht="15" customHeight="1">
      <c r="A54" s="448" t="s">
        <v>603</v>
      </c>
      <c r="B54" s="446">
        <v>19197.408219999998</v>
      </c>
      <c r="C54" s="446">
        <v>13735.037390000001</v>
      </c>
      <c r="D54" s="446">
        <v>16888.105329999999</v>
      </c>
      <c r="E54" s="446">
        <v>25429.590579999996</v>
      </c>
      <c r="F54" s="446">
        <v>23294.650899999997</v>
      </c>
      <c r="G54" s="446">
        <v>33478.727489999997</v>
      </c>
      <c r="H54" s="446">
        <v>25132.794819999999</v>
      </c>
      <c r="I54" s="446">
        <v>38229.122490000002</v>
      </c>
      <c r="J54" s="446">
        <v>59106.588130000004</v>
      </c>
      <c r="K54" s="446">
        <v>66602.122289999999</v>
      </c>
      <c r="L54" s="446">
        <v>170239.32746999999</v>
      </c>
      <c r="M54" s="446">
        <v>188884.54996</v>
      </c>
      <c r="N54" s="443"/>
      <c r="O54" s="442"/>
      <c r="P54" s="442"/>
      <c r="Q54" s="442"/>
      <c r="R54" s="442"/>
      <c r="S54" s="442"/>
      <c r="T54" s="442"/>
      <c r="U54" s="442"/>
      <c r="V54" s="442"/>
      <c r="W54" s="442"/>
      <c r="X54" s="442"/>
      <c r="Y54" s="442"/>
      <c r="Z54" s="442"/>
      <c r="AA54" s="442"/>
    </row>
    <row r="55" spans="1:27" s="449" customFormat="1" ht="15" customHeight="1">
      <c r="A55" s="448" t="s">
        <v>604</v>
      </c>
      <c r="B55" s="446">
        <v>0</v>
      </c>
      <c r="C55" s="446">
        <v>0</v>
      </c>
      <c r="D55" s="446">
        <v>0</v>
      </c>
      <c r="E55" s="446">
        <v>0</v>
      </c>
      <c r="F55" s="446">
        <v>0</v>
      </c>
      <c r="G55" s="446">
        <v>0</v>
      </c>
      <c r="H55" s="446">
        <v>0</v>
      </c>
      <c r="I55" s="446">
        <v>0</v>
      </c>
      <c r="J55" s="446">
        <v>0</v>
      </c>
      <c r="K55" s="446">
        <v>0</v>
      </c>
      <c r="L55" s="446">
        <v>0</v>
      </c>
      <c r="M55" s="446">
        <v>0</v>
      </c>
      <c r="N55" s="443"/>
      <c r="O55" s="442"/>
      <c r="P55" s="442"/>
      <c r="Q55" s="442"/>
      <c r="R55" s="442"/>
      <c r="S55" s="442"/>
      <c r="T55" s="442"/>
      <c r="U55" s="442"/>
      <c r="V55" s="442"/>
      <c r="W55" s="442"/>
      <c r="X55" s="442"/>
      <c r="Y55" s="442"/>
      <c r="Z55" s="442"/>
      <c r="AA55" s="442"/>
    </row>
    <row r="56" spans="1:27" s="449" customFormat="1" ht="15" customHeight="1">
      <c r="A56" s="448" t="s">
        <v>605</v>
      </c>
      <c r="B56" s="446">
        <v>86383.964540000001</v>
      </c>
      <c r="C56" s="446">
        <v>106093.12687000001</v>
      </c>
      <c r="D56" s="446">
        <v>123515.80906</v>
      </c>
      <c r="E56" s="446">
        <v>113467.18226</v>
      </c>
      <c r="F56" s="446">
        <v>126175.32388</v>
      </c>
      <c r="G56" s="446">
        <v>177903.86146000001</v>
      </c>
      <c r="H56" s="446">
        <v>194625.27307</v>
      </c>
      <c r="I56" s="446">
        <v>246784.70711000002</v>
      </c>
      <c r="J56" s="446">
        <v>219850.53357</v>
      </c>
      <c r="K56" s="446">
        <v>289154.69402</v>
      </c>
      <c r="L56" s="446">
        <v>314854.05567999999</v>
      </c>
      <c r="M56" s="446">
        <v>245745.46632000001</v>
      </c>
      <c r="N56" s="443"/>
      <c r="O56" s="442"/>
      <c r="P56" s="442"/>
      <c r="Q56" s="442"/>
      <c r="R56" s="442"/>
      <c r="S56" s="442"/>
      <c r="T56" s="442"/>
      <c r="U56" s="442"/>
      <c r="V56" s="442"/>
      <c r="W56" s="442"/>
      <c r="X56" s="442"/>
      <c r="Y56" s="442"/>
      <c r="Z56" s="442"/>
      <c r="AA56" s="442"/>
    </row>
    <row r="57" spans="1:27" s="449" customFormat="1" ht="15" customHeight="1">
      <c r="A57" s="448" t="s">
        <v>606</v>
      </c>
      <c r="B57" s="446">
        <v>0</v>
      </c>
      <c r="C57" s="446">
        <v>0</v>
      </c>
      <c r="D57" s="446">
        <v>0</v>
      </c>
      <c r="E57" s="446">
        <v>0</v>
      </c>
      <c r="F57" s="446">
        <v>0</v>
      </c>
      <c r="G57" s="446">
        <v>0</v>
      </c>
      <c r="H57" s="446">
        <v>0</v>
      </c>
      <c r="I57" s="446">
        <v>0</v>
      </c>
      <c r="J57" s="446">
        <v>0</v>
      </c>
      <c r="K57" s="446">
        <v>0</v>
      </c>
      <c r="L57" s="446">
        <v>0</v>
      </c>
      <c r="M57" s="446">
        <v>0</v>
      </c>
      <c r="N57" s="443"/>
      <c r="O57" s="442"/>
      <c r="P57" s="442"/>
      <c r="Q57" s="442"/>
      <c r="R57" s="442"/>
      <c r="S57" s="442"/>
      <c r="T57" s="442"/>
      <c r="U57" s="442"/>
      <c r="V57" s="442"/>
      <c r="W57" s="442"/>
      <c r="X57" s="442"/>
      <c r="Y57" s="442"/>
      <c r="Z57" s="442"/>
      <c r="AA57" s="442"/>
    </row>
    <row r="58" spans="1:27" s="449" customFormat="1" ht="15" customHeight="1">
      <c r="A58" s="445" t="s">
        <v>607</v>
      </c>
      <c r="B58" s="446">
        <v>13225489.3358</v>
      </c>
      <c r="C58" s="446">
        <v>13080050.99769</v>
      </c>
      <c r="D58" s="446">
        <v>12842725.342020001</v>
      </c>
      <c r="E58" s="446">
        <v>12712497.120129999</v>
      </c>
      <c r="F58" s="446">
        <v>13720722.951459998</v>
      </c>
      <c r="G58" s="446">
        <v>14241248.981120002</v>
      </c>
      <c r="H58" s="446">
        <v>13823414.638489999</v>
      </c>
      <c r="I58" s="446">
        <v>12805344.0264</v>
      </c>
      <c r="J58" s="446">
        <v>11554893.48918</v>
      </c>
      <c r="K58" s="446">
        <v>11498824.886059999</v>
      </c>
      <c r="L58" s="446">
        <v>11675268.94974</v>
      </c>
      <c r="M58" s="446">
        <v>11758643.70631</v>
      </c>
      <c r="N58" s="443"/>
      <c r="O58" s="442"/>
      <c r="P58" s="442"/>
      <c r="Q58" s="442"/>
      <c r="R58" s="442"/>
      <c r="S58" s="442"/>
      <c r="T58" s="442"/>
      <c r="U58" s="442"/>
      <c r="V58" s="442"/>
      <c r="W58" s="442"/>
      <c r="X58" s="442"/>
      <c r="Y58" s="442"/>
      <c r="Z58" s="442"/>
      <c r="AA58" s="442"/>
    </row>
    <row r="59" spans="1:27" s="444" customFormat="1">
      <c r="A59" s="451" t="s">
        <v>608</v>
      </c>
      <c r="B59" s="452">
        <v>728055.37435000006</v>
      </c>
      <c r="C59" s="452">
        <v>807292.66583000007</v>
      </c>
      <c r="D59" s="452">
        <v>866943.64954000001</v>
      </c>
      <c r="E59" s="452">
        <v>969283.22855999996</v>
      </c>
      <c r="F59" s="452">
        <v>1041257.6391199999</v>
      </c>
      <c r="G59" s="452">
        <v>1130190.6468399998</v>
      </c>
      <c r="H59" s="452">
        <v>1045136.58813</v>
      </c>
      <c r="I59" s="452">
        <v>937251.54380999994</v>
      </c>
      <c r="J59" s="452">
        <v>1131550.07978</v>
      </c>
      <c r="K59" s="452">
        <v>603594.96950000001</v>
      </c>
      <c r="L59" s="452">
        <v>1255439.5910399999</v>
      </c>
      <c r="M59" s="452">
        <v>651132.03644000005</v>
      </c>
      <c r="N59" s="443"/>
      <c r="O59" s="442"/>
      <c r="P59" s="442"/>
      <c r="Q59" s="442"/>
      <c r="R59" s="442"/>
      <c r="S59" s="442"/>
      <c r="T59" s="442"/>
      <c r="U59" s="442"/>
      <c r="V59" s="442"/>
      <c r="W59" s="442"/>
      <c r="X59" s="442"/>
      <c r="Y59" s="442"/>
      <c r="Z59" s="442"/>
      <c r="AA59" s="442"/>
    </row>
    <row r="60" spans="1:27" s="444" customFormat="1" ht="15" customHeight="1">
      <c r="A60" s="448" t="s">
        <v>609</v>
      </c>
      <c r="B60" s="446">
        <v>-114304.05764</v>
      </c>
      <c r="C60" s="446">
        <v>-161523.51059999998</v>
      </c>
      <c r="D60" s="446">
        <v>-175714.48936000001</v>
      </c>
      <c r="E60" s="446">
        <v>-189522.00684000002</v>
      </c>
      <c r="F60" s="446">
        <v>-217489.25453000001</v>
      </c>
      <c r="G60" s="446">
        <v>-238563.47290999998</v>
      </c>
      <c r="H60" s="446">
        <v>-245337.64655</v>
      </c>
      <c r="I60" s="446">
        <v>-286438.53281</v>
      </c>
      <c r="J60" s="446">
        <v>-330056.94714</v>
      </c>
      <c r="K60" s="446">
        <v>-181250.72967</v>
      </c>
      <c r="L60" s="446">
        <v>-371385.47681999998</v>
      </c>
      <c r="M60" s="446">
        <v>-202711.32987000002</v>
      </c>
      <c r="N60" s="443"/>
      <c r="O60" s="442"/>
      <c r="P60" s="442"/>
      <c r="Q60" s="442"/>
      <c r="R60" s="442"/>
      <c r="S60" s="442"/>
      <c r="T60" s="442"/>
      <c r="U60" s="442"/>
      <c r="V60" s="442"/>
      <c r="W60" s="442"/>
      <c r="X60" s="442"/>
      <c r="Y60" s="442"/>
      <c r="Z60" s="442"/>
      <c r="AA60" s="442"/>
    </row>
    <row r="61" spans="1:27" s="444" customFormat="1" ht="15" customHeight="1">
      <c r="A61" s="445" t="s">
        <v>610</v>
      </c>
      <c r="B61" s="446">
        <v>613751.31671000004</v>
      </c>
      <c r="C61" s="446">
        <v>645769.15523000003</v>
      </c>
      <c r="D61" s="446">
        <v>691229.16017999989</v>
      </c>
      <c r="E61" s="446">
        <v>779761.22172000003</v>
      </c>
      <c r="F61" s="446">
        <v>823768.38459000003</v>
      </c>
      <c r="G61" s="446">
        <v>891627.17392999993</v>
      </c>
      <c r="H61" s="446">
        <v>799798.9415800001</v>
      </c>
      <c r="I61" s="446">
        <v>650813.01100000006</v>
      </c>
      <c r="J61" s="446">
        <v>801493.13263999997</v>
      </c>
      <c r="K61" s="446">
        <v>422344.23982999998</v>
      </c>
      <c r="L61" s="446">
        <v>884054.11421999999</v>
      </c>
      <c r="M61" s="446">
        <v>448420.70656999998</v>
      </c>
      <c r="N61" s="443"/>
      <c r="O61" s="442"/>
      <c r="P61" s="442"/>
      <c r="Q61" s="442"/>
      <c r="R61" s="442"/>
      <c r="S61" s="442"/>
      <c r="T61" s="442"/>
      <c r="U61" s="442"/>
      <c r="V61" s="442"/>
      <c r="W61" s="442"/>
      <c r="X61" s="442"/>
      <c r="Y61" s="442"/>
      <c r="Z61" s="442"/>
      <c r="AA61" s="442"/>
    </row>
    <row r="62" spans="1:27" s="444" customFormat="1" ht="15" customHeight="1">
      <c r="A62" s="453" t="s">
        <v>611</v>
      </c>
      <c r="B62" s="446">
        <v>53686.046689999996</v>
      </c>
      <c r="C62" s="446">
        <v>56810.019130000001</v>
      </c>
      <c r="D62" s="446">
        <v>64966.660779999998</v>
      </c>
      <c r="E62" s="446">
        <v>71281.566800000001</v>
      </c>
      <c r="F62" s="446">
        <v>79655.711009999999</v>
      </c>
      <c r="G62" s="446">
        <v>82202.246780000001</v>
      </c>
      <c r="H62" s="446">
        <v>65919.029049999997</v>
      </c>
      <c r="I62" s="446">
        <v>72463.750349999988</v>
      </c>
      <c r="J62" s="446">
        <v>76491.135949999996</v>
      </c>
      <c r="K62" s="446">
        <v>39687.293149999998</v>
      </c>
      <c r="L62" s="446">
        <v>85726.880640000003</v>
      </c>
      <c r="M62" s="446">
        <v>45766.024669999999</v>
      </c>
      <c r="N62" s="443"/>
      <c r="O62" s="442"/>
      <c r="P62" s="442"/>
      <c r="Q62" s="442"/>
      <c r="R62" s="442"/>
      <c r="S62" s="442"/>
      <c r="T62" s="442"/>
      <c r="U62" s="442"/>
      <c r="V62" s="442"/>
      <c r="W62" s="442"/>
      <c r="X62" s="442"/>
      <c r="Y62" s="442"/>
      <c r="Z62" s="442"/>
      <c r="AA62" s="442"/>
    </row>
    <row r="63" spans="1:27" s="444" customFormat="1" ht="15" customHeight="1">
      <c r="A63" s="448" t="s">
        <v>612</v>
      </c>
      <c r="B63" s="446">
        <v>-10422.336160000001</v>
      </c>
      <c r="C63" s="446">
        <v>-5553.8753499999993</v>
      </c>
      <c r="D63" s="446">
        <v>-8624.2229499999994</v>
      </c>
      <c r="E63" s="446">
        <v>-12931.085439999999</v>
      </c>
      <c r="F63" s="446">
        <v>-16257.63492</v>
      </c>
      <c r="G63" s="446">
        <v>-12993.02729</v>
      </c>
      <c r="H63" s="446">
        <v>-6032.8593200000005</v>
      </c>
      <c r="I63" s="446">
        <v>-16167.15294</v>
      </c>
      <c r="J63" s="446">
        <v>-6521.09195</v>
      </c>
      <c r="K63" s="446">
        <v>-3464.4846200000002</v>
      </c>
      <c r="L63" s="446">
        <v>-7587.51217</v>
      </c>
      <c r="M63" s="446">
        <v>-3390.8458999999998</v>
      </c>
      <c r="N63" s="443"/>
      <c r="O63" s="442"/>
      <c r="P63" s="442"/>
      <c r="Q63" s="442"/>
      <c r="R63" s="442"/>
      <c r="S63" s="442"/>
      <c r="T63" s="442"/>
      <c r="U63" s="442"/>
      <c r="V63" s="442"/>
      <c r="W63" s="442"/>
      <c r="X63" s="442"/>
      <c r="Y63" s="442"/>
      <c r="Z63" s="442"/>
      <c r="AA63" s="442"/>
    </row>
    <row r="64" spans="1:27" s="444" customFormat="1" ht="15" customHeight="1">
      <c r="A64" s="454" t="s">
        <v>613</v>
      </c>
      <c r="B64" s="446">
        <v>657015.02723999997</v>
      </c>
      <c r="C64" s="446">
        <v>697025.29900999996</v>
      </c>
      <c r="D64" s="446">
        <v>747571.59800999996</v>
      </c>
      <c r="E64" s="446">
        <v>838111.70308000001</v>
      </c>
      <c r="F64" s="446">
        <v>887166.4606799999</v>
      </c>
      <c r="G64" s="446">
        <v>960836.39341999998</v>
      </c>
      <c r="H64" s="446">
        <v>859685.11130999995</v>
      </c>
      <c r="I64" s="446">
        <v>707109.60840999999</v>
      </c>
      <c r="J64" s="446">
        <v>871463.17663999996</v>
      </c>
      <c r="K64" s="446">
        <v>458567.04836000002</v>
      </c>
      <c r="L64" s="446">
        <v>962193.48269000009</v>
      </c>
      <c r="M64" s="446">
        <v>490795.88533999998</v>
      </c>
      <c r="N64" s="443"/>
      <c r="O64" s="442"/>
      <c r="P64" s="442"/>
      <c r="Q64" s="442"/>
      <c r="R64" s="442"/>
      <c r="S64" s="442"/>
      <c r="T64" s="442"/>
      <c r="U64" s="442"/>
      <c r="V64" s="442"/>
      <c r="W64" s="442"/>
      <c r="X64" s="442"/>
      <c r="Y64" s="442"/>
      <c r="Z64" s="442"/>
      <c r="AA64" s="442"/>
    </row>
    <row r="65" spans="1:27" s="444" customFormat="1" ht="15" customHeight="1">
      <c r="A65" s="453" t="s">
        <v>614</v>
      </c>
      <c r="B65" s="446">
        <v>110046.76972</v>
      </c>
      <c r="C65" s="446">
        <v>45882.119909999994</v>
      </c>
      <c r="D65" s="446">
        <v>61503.475310000002</v>
      </c>
      <c r="E65" s="446">
        <v>52429.434639999999</v>
      </c>
      <c r="F65" s="446">
        <v>72885.3554</v>
      </c>
      <c r="G65" s="446">
        <v>46046.54924</v>
      </c>
      <c r="H65" s="446">
        <v>119786.76036</v>
      </c>
      <c r="I65" s="446">
        <v>85038.816709999999</v>
      </c>
      <c r="J65" s="446">
        <v>76982.627619999999</v>
      </c>
      <c r="K65" s="446">
        <v>36026.060659999996</v>
      </c>
      <c r="L65" s="446">
        <v>73493.775659999999</v>
      </c>
      <c r="M65" s="446">
        <v>61497.208020000005</v>
      </c>
      <c r="N65" s="443"/>
      <c r="O65" s="442"/>
      <c r="P65" s="442"/>
      <c r="Q65" s="442"/>
      <c r="R65" s="442"/>
      <c r="S65" s="442"/>
      <c r="T65" s="442"/>
      <c r="U65" s="442"/>
      <c r="V65" s="442"/>
      <c r="W65" s="442"/>
      <c r="X65" s="442"/>
      <c r="Y65" s="442"/>
      <c r="Z65" s="442"/>
      <c r="AA65" s="442"/>
    </row>
    <row r="66" spans="1:27" s="444" customFormat="1" ht="15" customHeight="1">
      <c r="A66" s="453" t="s">
        <v>615</v>
      </c>
      <c r="B66" s="446">
        <v>-152907.41668999998</v>
      </c>
      <c r="C66" s="446">
        <v>-87168.698810000002</v>
      </c>
      <c r="D66" s="446">
        <v>-99874.302629999991</v>
      </c>
      <c r="E66" s="446">
        <v>-104004.85210999999</v>
      </c>
      <c r="F66" s="446">
        <v>-136226.27563999998</v>
      </c>
      <c r="G66" s="446">
        <v>-97705.843689999994</v>
      </c>
      <c r="H66" s="446">
        <v>-186174.51588999998</v>
      </c>
      <c r="I66" s="446">
        <v>-130826.16206</v>
      </c>
      <c r="J66" s="446">
        <v>-127786.10775</v>
      </c>
      <c r="K66" s="446">
        <v>-62204.72767</v>
      </c>
      <c r="L66" s="446">
        <v>-195922.04069999998</v>
      </c>
      <c r="M66" s="446">
        <v>-134203.1378</v>
      </c>
      <c r="N66" s="443"/>
      <c r="O66" s="442"/>
      <c r="P66" s="442"/>
      <c r="Q66" s="442"/>
      <c r="R66" s="442"/>
      <c r="S66" s="442"/>
      <c r="T66" s="442"/>
      <c r="U66" s="442"/>
      <c r="V66" s="442"/>
      <c r="W66" s="442"/>
      <c r="X66" s="442"/>
      <c r="Y66" s="442"/>
      <c r="Z66" s="442"/>
      <c r="AA66" s="442"/>
    </row>
    <row r="67" spans="1:27" s="444" customFormat="1" ht="15" customHeight="1">
      <c r="A67" s="445" t="s">
        <v>616</v>
      </c>
      <c r="B67" s="446">
        <v>614154.38026999997</v>
      </c>
      <c r="C67" s="446">
        <v>655738.72010999999</v>
      </c>
      <c r="D67" s="446">
        <v>709200.77069000003</v>
      </c>
      <c r="E67" s="446">
        <v>786536.28561000002</v>
      </c>
      <c r="F67" s="446">
        <v>823825.54044000001</v>
      </c>
      <c r="G67" s="446">
        <v>909177.09897000005</v>
      </c>
      <c r="H67" s="446">
        <v>793297.35577999998</v>
      </c>
      <c r="I67" s="446">
        <v>661322.26305999991</v>
      </c>
      <c r="J67" s="446">
        <v>820659.69651000004</v>
      </c>
      <c r="K67" s="446">
        <v>432388.38135000004</v>
      </c>
      <c r="L67" s="446">
        <v>839765.21765000001</v>
      </c>
      <c r="M67" s="446">
        <v>418089.95556000003</v>
      </c>
      <c r="N67" s="443"/>
      <c r="O67" s="442"/>
      <c r="P67" s="442"/>
      <c r="Q67" s="442"/>
      <c r="R67" s="442"/>
      <c r="S67" s="442"/>
      <c r="T67" s="442"/>
      <c r="U67" s="442"/>
      <c r="V67" s="442"/>
      <c r="W67" s="442"/>
      <c r="X67" s="442"/>
      <c r="Y67" s="442"/>
      <c r="Z67" s="442"/>
      <c r="AA67" s="442"/>
    </row>
    <row r="68" spans="1:27" s="444" customFormat="1" ht="15" customHeight="1">
      <c r="A68" s="448" t="s">
        <v>617</v>
      </c>
      <c r="B68" s="446">
        <v>-484709.78129000001</v>
      </c>
      <c r="C68" s="446">
        <v>-508522.32158999995</v>
      </c>
      <c r="D68" s="446">
        <v>-528367.57660999999</v>
      </c>
      <c r="E68" s="446">
        <v>-562227.1632999999</v>
      </c>
      <c r="F68" s="446">
        <v>-610536.03590999998</v>
      </c>
      <c r="G68" s="446">
        <v>-601995.20588999998</v>
      </c>
      <c r="H68" s="446">
        <v>-551039.22473000002</v>
      </c>
      <c r="I68" s="446">
        <v>-514585.96256000001</v>
      </c>
      <c r="J68" s="446">
        <v>-551882.80446000001</v>
      </c>
      <c r="K68" s="446">
        <v>-300407.10822000005</v>
      </c>
      <c r="L68" s="446">
        <v>-587484.30382999999</v>
      </c>
      <c r="M68" s="446">
        <v>-305237.60691999999</v>
      </c>
      <c r="N68" s="443"/>
      <c r="O68" s="442"/>
      <c r="P68" s="442"/>
      <c r="Q68" s="442"/>
      <c r="R68" s="442"/>
      <c r="S68" s="442"/>
      <c r="T68" s="442"/>
      <c r="U68" s="442"/>
      <c r="V68" s="442"/>
      <c r="W68" s="442"/>
      <c r="X68" s="442"/>
      <c r="Y68" s="442"/>
      <c r="Z68" s="442"/>
      <c r="AA68" s="442"/>
    </row>
    <row r="69" spans="1:27" s="444" customFormat="1" ht="15" customHeight="1">
      <c r="A69" s="454" t="s">
        <v>618</v>
      </c>
      <c r="B69" s="446">
        <v>129444.59898000001</v>
      </c>
      <c r="C69" s="446">
        <v>147216.39852000002</v>
      </c>
      <c r="D69" s="446">
        <v>180833.19408000002</v>
      </c>
      <c r="E69" s="446">
        <v>224309.12231000001</v>
      </c>
      <c r="F69" s="446">
        <v>213289.50453000001</v>
      </c>
      <c r="G69" s="446">
        <v>307181.89308000001</v>
      </c>
      <c r="H69" s="446">
        <v>242258.13105000003</v>
      </c>
      <c r="I69" s="446">
        <v>146736.30050000001</v>
      </c>
      <c r="J69" s="446">
        <v>268776.89205000002</v>
      </c>
      <c r="K69" s="446">
        <v>131981.27312999999</v>
      </c>
      <c r="L69" s="446">
        <v>252280.91381999999</v>
      </c>
      <c r="M69" s="446">
        <v>112852.34864</v>
      </c>
      <c r="N69" s="443"/>
      <c r="O69" s="442"/>
      <c r="P69" s="442"/>
      <c r="Q69" s="442"/>
      <c r="R69" s="442"/>
      <c r="S69" s="442"/>
      <c r="T69" s="442"/>
      <c r="U69" s="442"/>
      <c r="V69" s="442"/>
      <c r="W69" s="442"/>
      <c r="X69" s="442"/>
      <c r="Y69" s="442"/>
      <c r="Z69" s="442"/>
      <c r="AA69" s="442"/>
    </row>
    <row r="70" spans="1:27" s="444" customFormat="1" ht="15" customHeight="1">
      <c r="A70" s="454" t="s">
        <v>619</v>
      </c>
      <c r="B70" s="446">
        <v>7.7675400000000003</v>
      </c>
      <c r="C70" s="446">
        <v>5.51898</v>
      </c>
      <c r="D70" s="446">
        <v>0.25373000000000001</v>
      </c>
      <c r="E70" s="446">
        <v>8.7660000000000002E-2</v>
      </c>
      <c r="F70" s="446">
        <v>-1225.01749</v>
      </c>
      <c r="G70" s="446">
        <v>-712.07596999999998</v>
      </c>
      <c r="H70" s="446">
        <v>-394.20569</v>
      </c>
      <c r="I70" s="446">
        <v>-133.76563000000002</v>
      </c>
      <c r="J70" s="446">
        <v>-142.98892000000001</v>
      </c>
      <c r="K70" s="446">
        <v>3.3774099999999998</v>
      </c>
      <c r="L70" s="446">
        <v>73.875740000000008</v>
      </c>
      <c r="M70" s="446">
        <v>-125.26264999999999</v>
      </c>
      <c r="N70" s="443"/>
      <c r="O70" s="442"/>
      <c r="P70" s="442"/>
      <c r="Q70" s="442"/>
      <c r="R70" s="442"/>
      <c r="S70" s="442"/>
      <c r="T70" s="442"/>
      <c r="U70" s="442"/>
      <c r="V70" s="442"/>
      <c r="W70" s="442"/>
      <c r="X70" s="442"/>
      <c r="Y70" s="442"/>
      <c r="Z70" s="442"/>
      <c r="AA70" s="442"/>
    </row>
    <row r="71" spans="1:27" s="444" customFormat="1" ht="15" customHeight="1">
      <c r="A71" s="455" t="s">
        <v>620</v>
      </c>
      <c r="B71" s="446">
        <v>0</v>
      </c>
      <c r="C71" s="446">
        <v>0.22036</v>
      </c>
      <c r="D71" s="446">
        <v>6.6060000000000008E-2</v>
      </c>
      <c r="E71" s="446">
        <v>8.7660000000000002E-2</v>
      </c>
      <c r="F71" s="446">
        <v>-1225.01749</v>
      </c>
      <c r="G71" s="446">
        <v>-712.07596999999998</v>
      </c>
      <c r="H71" s="446">
        <v>-394.20569</v>
      </c>
      <c r="I71" s="446">
        <v>-133.76563000000002</v>
      </c>
      <c r="J71" s="446">
        <v>-142.98892000000001</v>
      </c>
      <c r="K71" s="446">
        <v>3.3774099999999998</v>
      </c>
      <c r="L71" s="446">
        <v>73.875740000000008</v>
      </c>
      <c r="M71" s="446">
        <v>-125.26264999999999</v>
      </c>
      <c r="N71" s="443"/>
      <c r="O71" s="442"/>
      <c r="P71" s="442"/>
      <c r="Q71" s="442"/>
      <c r="R71" s="442"/>
      <c r="S71" s="442"/>
      <c r="T71" s="442"/>
      <c r="U71" s="442"/>
      <c r="V71" s="442"/>
      <c r="W71" s="442"/>
      <c r="X71" s="442"/>
      <c r="Y71" s="442"/>
      <c r="Z71" s="442"/>
      <c r="AA71" s="442"/>
    </row>
    <row r="72" spans="1:27" s="444" customFormat="1" ht="15" customHeight="1">
      <c r="A72" s="455" t="s">
        <v>621</v>
      </c>
      <c r="B72" s="446">
        <v>7.7675400000000003</v>
      </c>
      <c r="C72" s="446">
        <v>5.2986199999999997</v>
      </c>
      <c r="D72" s="446">
        <v>0.18766999999999998</v>
      </c>
      <c r="E72" s="446">
        <v>0</v>
      </c>
      <c r="F72" s="446">
        <v>0</v>
      </c>
      <c r="G72" s="446">
        <v>0</v>
      </c>
      <c r="H72" s="446">
        <v>0</v>
      </c>
      <c r="I72" s="446">
        <v>0</v>
      </c>
      <c r="J72" s="446">
        <v>0</v>
      </c>
      <c r="K72" s="446">
        <v>0</v>
      </c>
      <c r="L72" s="446">
        <v>0</v>
      </c>
      <c r="M72" s="446">
        <v>0</v>
      </c>
      <c r="N72" s="443"/>
      <c r="O72" s="442"/>
      <c r="P72" s="442"/>
      <c r="Q72" s="442"/>
      <c r="R72" s="442"/>
      <c r="S72" s="442"/>
      <c r="T72" s="442"/>
      <c r="U72" s="442"/>
      <c r="V72" s="442"/>
      <c r="W72" s="442"/>
      <c r="X72" s="442"/>
      <c r="Y72" s="442"/>
      <c r="Z72" s="442"/>
      <c r="AA72" s="442"/>
    </row>
    <row r="73" spans="1:27" s="444" customFormat="1" ht="15" customHeight="1">
      <c r="A73" s="445" t="s">
        <v>622</v>
      </c>
      <c r="B73" s="446">
        <v>-1.28094</v>
      </c>
      <c r="C73" s="446">
        <v>-0.91016999999999992</v>
      </c>
      <c r="D73" s="446">
        <v>-0.55646000000000007</v>
      </c>
      <c r="E73" s="446">
        <v>-0.42066000000000003</v>
      </c>
      <c r="F73" s="446">
        <v>-0.27731</v>
      </c>
      <c r="G73" s="446">
        <v>-0.38402999999999998</v>
      </c>
      <c r="H73" s="446">
        <v>-0.41164999999999996</v>
      </c>
      <c r="I73" s="446">
        <v>-0.41031000000000001</v>
      </c>
      <c r="J73" s="446">
        <v>-1.0292600000000001</v>
      </c>
      <c r="K73" s="446">
        <v>4.6880899999999999</v>
      </c>
      <c r="L73" s="446">
        <v>-39.204129999999999</v>
      </c>
      <c r="M73" s="446">
        <v>68.480789999999999</v>
      </c>
      <c r="N73" s="443"/>
      <c r="O73" s="442"/>
      <c r="P73" s="442"/>
      <c r="Q73" s="442"/>
      <c r="R73" s="442"/>
      <c r="S73" s="442"/>
      <c r="T73" s="442"/>
      <c r="U73" s="442"/>
      <c r="V73" s="442"/>
      <c r="W73" s="442"/>
      <c r="X73" s="442"/>
      <c r="Y73" s="442"/>
      <c r="Z73" s="442"/>
      <c r="AA73" s="442"/>
    </row>
    <row r="74" spans="1:27" s="444" customFormat="1" ht="15" customHeight="1">
      <c r="A74" s="445" t="s">
        <v>766</v>
      </c>
      <c r="B74" s="446">
        <v>0</v>
      </c>
      <c r="C74" s="446">
        <v>-3.4070000000000003E-2</v>
      </c>
      <c r="D74" s="446">
        <v>0</v>
      </c>
      <c r="E74" s="446">
        <v>-8.3999999999999993E-4</v>
      </c>
      <c r="F74" s="446">
        <v>-4.0999999999999999E-4</v>
      </c>
      <c r="G74" s="446">
        <v>0</v>
      </c>
      <c r="H74" s="446">
        <v>0</v>
      </c>
      <c r="I74" s="446">
        <v>0</v>
      </c>
      <c r="J74" s="446">
        <v>0</v>
      </c>
      <c r="K74" s="446">
        <v>5.7599200000000002</v>
      </c>
      <c r="L74" s="446">
        <v>-37.170660000000005</v>
      </c>
      <c r="M74" s="446">
        <v>69.48660000000001</v>
      </c>
      <c r="N74" s="443"/>
      <c r="O74" s="442"/>
      <c r="P74" s="442"/>
      <c r="Q74" s="442"/>
      <c r="R74" s="442"/>
      <c r="S74" s="442"/>
      <c r="T74" s="442"/>
      <c r="U74" s="442"/>
      <c r="V74" s="442"/>
      <c r="W74" s="442"/>
      <c r="X74" s="442"/>
      <c r="Y74" s="442"/>
      <c r="Z74" s="442"/>
      <c r="AA74" s="442"/>
    </row>
    <row r="75" spans="1:27" s="444" customFormat="1" ht="15" customHeight="1">
      <c r="A75" s="448" t="s">
        <v>311</v>
      </c>
      <c r="B75" s="446">
        <v>-1.28094</v>
      </c>
      <c r="C75" s="446">
        <v>-0.87609999999999999</v>
      </c>
      <c r="D75" s="446">
        <v>-0.55646000000000007</v>
      </c>
      <c r="E75" s="446">
        <v>-0.41981999999999997</v>
      </c>
      <c r="F75" s="446">
        <v>-0.27689999999999998</v>
      </c>
      <c r="G75" s="446">
        <v>-0.38402999999999998</v>
      </c>
      <c r="H75" s="446">
        <v>-0.41164999999999996</v>
      </c>
      <c r="I75" s="446">
        <v>-0.41031000000000001</v>
      </c>
      <c r="J75" s="446">
        <v>-1.0292600000000001</v>
      </c>
      <c r="K75" s="446">
        <v>-1.0718299999999998</v>
      </c>
      <c r="L75" s="446">
        <v>-2.0334699999999999</v>
      </c>
      <c r="M75" s="446">
        <v>-1.0058099999999999</v>
      </c>
      <c r="N75" s="443"/>
      <c r="O75" s="442"/>
      <c r="P75" s="442"/>
      <c r="Q75" s="442"/>
      <c r="R75" s="442"/>
      <c r="S75" s="442"/>
      <c r="T75" s="442"/>
      <c r="U75" s="442"/>
      <c r="V75" s="442"/>
      <c r="W75" s="442"/>
      <c r="X75" s="442"/>
      <c r="Y75" s="442"/>
      <c r="Z75" s="442"/>
      <c r="AA75" s="442"/>
    </row>
    <row r="76" spans="1:27" s="444" customFormat="1" ht="15" customHeight="1">
      <c r="A76" s="445" t="s">
        <v>625</v>
      </c>
      <c r="B76" s="446">
        <v>129451.08558</v>
      </c>
      <c r="C76" s="446">
        <v>147221.00733000002</v>
      </c>
      <c r="D76" s="446">
        <v>180832.89134999999</v>
      </c>
      <c r="E76" s="446">
        <v>224308.78930999999</v>
      </c>
      <c r="F76" s="446">
        <v>212064.20973</v>
      </c>
      <c r="G76" s="446">
        <v>306469.43307999999</v>
      </c>
      <c r="H76" s="446">
        <v>241863.51371</v>
      </c>
      <c r="I76" s="446">
        <v>146602.12456</v>
      </c>
      <c r="J76" s="446">
        <v>268632.87387000001</v>
      </c>
      <c r="K76" s="446">
        <v>131989.33862999998</v>
      </c>
      <c r="L76" s="446">
        <v>252315.58543000001</v>
      </c>
      <c r="M76" s="446">
        <v>112795.56678000001</v>
      </c>
      <c r="N76" s="443"/>
      <c r="O76" s="442"/>
      <c r="P76" s="442"/>
      <c r="Q76" s="442"/>
      <c r="R76" s="442"/>
      <c r="S76" s="442"/>
      <c r="T76" s="442"/>
      <c r="U76" s="442"/>
      <c r="V76" s="442"/>
      <c r="W76" s="442"/>
      <c r="X76" s="442"/>
      <c r="Y76" s="442"/>
      <c r="Z76" s="442"/>
      <c r="AA76" s="442"/>
    </row>
    <row r="77" spans="1:27" s="444" customFormat="1" ht="15" customHeight="1">
      <c r="A77" s="456" t="s">
        <v>626</v>
      </c>
      <c r="B77" s="446">
        <v>40.690300000000001</v>
      </c>
      <c r="C77" s="446">
        <v>227.16127</v>
      </c>
      <c r="D77" s="446">
        <v>38.612790000000004</v>
      </c>
      <c r="E77" s="446">
        <v>41.520449999999997</v>
      </c>
      <c r="F77" s="446">
        <v>385.86338000000001</v>
      </c>
      <c r="G77" s="446">
        <v>-3927.1448</v>
      </c>
      <c r="H77" s="446">
        <v>-2167.0021499999998</v>
      </c>
      <c r="I77" s="446">
        <v>-1238.24443</v>
      </c>
      <c r="J77" s="446">
        <v>-778.95159000000001</v>
      </c>
      <c r="K77" s="446">
        <v>55.575989999999997</v>
      </c>
      <c r="L77" s="446">
        <v>128.08644000000001</v>
      </c>
      <c r="M77" s="446">
        <v>-1341.4144799999999</v>
      </c>
      <c r="N77" s="443"/>
      <c r="O77" s="442"/>
      <c r="P77" s="442"/>
      <c r="Q77" s="442"/>
      <c r="R77" s="442"/>
      <c r="S77" s="442"/>
      <c r="T77" s="442"/>
      <c r="U77" s="442"/>
      <c r="V77" s="442"/>
      <c r="W77" s="442"/>
      <c r="X77" s="442"/>
      <c r="Y77" s="442"/>
      <c r="Z77" s="442"/>
      <c r="AA77" s="442"/>
    </row>
    <row r="78" spans="1:27" s="444" customFormat="1" ht="15" customHeight="1">
      <c r="A78" s="454" t="s">
        <v>627</v>
      </c>
      <c r="B78" s="446">
        <v>129491.77588</v>
      </c>
      <c r="C78" s="446">
        <v>147448.1686</v>
      </c>
      <c r="D78" s="446">
        <v>180871.50413999998</v>
      </c>
      <c r="E78" s="446">
        <v>224350.30976</v>
      </c>
      <c r="F78" s="446">
        <v>212450.07311000003</v>
      </c>
      <c r="G78" s="446">
        <v>302542.28827999998</v>
      </c>
      <c r="H78" s="446">
        <v>239696.51156000001</v>
      </c>
      <c r="I78" s="446">
        <v>145363.88013000001</v>
      </c>
      <c r="J78" s="446">
        <v>267853.92228</v>
      </c>
      <c r="K78" s="446">
        <v>132044.91462</v>
      </c>
      <c r="L78" s="446">
        <v>252443.67186999999</v>
      </c>
      <c r="M78" s="446">
        <v>111454.1523</v>
      </c>
      <c r="N78" s="443"/>
      <c r="O78" s="442"/>
      <c r="P78" s="442"/>
      <c r="Q78" s="442"/>
      <c r="R78" s="442"/>
      <c r="S78" s="442"/>
      <c r="T78" s="442"/>
      <c r="U78" s="442"/>
      <c r="V78" s="442"/>
      <c r="W78" s="442"/>
      <c r="X78" s="442"/>
      <c r="Y78" s="442"/>
      <c r="Z78" s="442"/>
      <c r="AA78" s="442"/>
    </row>
    <row r="79" spans="1:27" s="444" customFormat="1" ht="15" customHeight="1">
      <c r="A79" s="453" t="s">
        <v>628</v>
      </c>
      <c r="B79" s="446">
        <v>592.79438000000005</v>
      </c>
      <c r="C79" s="446">
        <v>1098.39356</v>
      </c>
      <c r="D79" s="446">
        <v>-12149.770909999999</v>
      </c>
      <c r="E79" s="446">
        <v>-6156.5924199999999</v>
      </c>
      <c r="F79" s="446">
        <v>859.3036800000001</v>
      </c>
      <c r="G79" s="446">
        <v>2057.3665900000001</v>
      </c>
      <c r="H79" s="446">
        <v>5042.0407000000005</v>
      </c>
      <c r="I79" s="446">
        <v>1408.26332</v>
      </c>
      <c r="J79" s="446">
        <v>289.73109000000005</v>
      </c>
      <c r="K79" s="446">
        <v>175.15666000000002</v>
      </c>
      <c r="L79" s="446">
        <v>207.56682999999998</v>
      </c>
      <c r="M79" s="446">
        <v>12688.428320000001</v>
      </c>
      <c r="N79" s="443"/>
      <c r="O79" s="442"/>
      <c r="P79" s="442"/>
      <c r="Q79" s="442"/>
      <c r="R79" s="442"/>
      <c r="S79" s="442"/>
      <c r="T79" s="442"/>
      <c r="U79" s="442"/>
      <c r="V79" s="442"/>
      <c r="W79" s="442"/>
      <c r="X79" s="442"/>
      <c r="Y79" s="442"/>
      <c r="Z79" s="442"/>
      <c r="AA79" s="442"/>
    </row>
    <row r="80" spans="1:27" s="444" customFormat="1" ht="15" customHeight="1">
      <c r="A80" s="445" t="s">
        <v>629</v>
      </c>
      <c r="B80" s="446">
        <v>130084.57026000001</v>
      </c>
      <c r="C80" s="446">
        <v>148546.56216</v>
      </c>
      <c r="D80" s="446">
        <v>168721.73322999998</v>
      </c>
      <c r="E80" s="446">
        <v>218193.71734</v>
      </c>
      <c r="F80" s="446">
        <v>213309.37678999998</v>
      </c>
      <c r="G80" s="446">
        <v>304599.65487000003</v>
      </c>
      <c r="H80" s="446">
        <v>244738.55226</v>
      </c>
      <c r="I80" s="446">
        <v>146772.14344999997</v>
      </c>
      <c r="J80" s="446">
        <v>268143.65337000001</v>
      </c>
      <c r="K80" s="446">
        <v>132220.07128</v>
      </c>
      <c r="L80" s="446">
        <v>252651.23869999999</v>
      </c>
      <c r="M80" s="446">
        <v>124142.58062000001</v>
      </c>
      <c r="N80" s="443"/>
      <c r="O80" s="442"/>
      <c r="P80" s="442"/>
      <c r="Q80" s="442"/>
      <c r="R80" s="442"/>
      <c r="S80" s="442"/>
      <c r="T80" s="442"/>
      <c r="U80" s="442"/>
      <c r="V80" s="442"/>
      <c r="W80" s="442"/>
      <c r="X80" s="442"/>
      <c r="Y80" s="442"/>
      <c r="Z80" s="442"/>
      <c r="AA80" s="442"/>
    </row>
    <row r="81" spans="1:27" s="444" customFormat="1" ht="15" customHeight="1">
      <c r="A81" s="453" t="s">
        <v>630</v>
      </c>
      <c r="B81" s="446">
        <v>0</v>
      </c>
      <c r="C81" s="446">
        <v>0</v>
      </c>
      <c r="D81" s="446">
        <v>0</v>
      </c>
      <c r="E81" s="446">
        <v>0</v>
      </c>
      <c r="F81" s="446">
        <v>0</v>
      </c>
      <c r="G81" s="446">
        <v>0</v>
      </c>
      <c r="H81" s="446">
        <v>0</v>
      </c>
      <c r="I81" s="446">
        <v>0</v>
      </c>
      <c r="J81" s="446">
        <v>0</v>
      </c>
      <c r="K81" s="446">
        <v>0</v>
      </c>
      <c r="L81" s="446">
        <v>0</v>
      </c>
      <c r="M81" s="446">
        <v>0</v>
      </c>
      <c r="N81" s="443"/>
      <c r="O81" s="442"/>
      <c r="P81" s="442"/>
      <c r="Q81" s="442"/>
      <c r="R81" s="442"/>
      <c r="S81" s="442"/>
      <c r="T81" s="442"/>
      <c r="U81" s="442"/>
      <c r="V81" s="442"/>
      <c r="W81" s="442"/>
      <c r="X81" s="442"/>
      <c r="Y81" s="442"/>
      <c r="Z81" s="442"/>
      <c r="AA81" s="442"/>
    </row>
    <row r="82" spans="1:27" s="444" customFormat="1" ht="15" customHeight="1">
      <c r="A82" s="445" t="s">
        <v>631</v>
      </c>
      <c r="B82" s="446">
        <v>130084.57026000001</v>
      </c>
      <c r="C82" s="446">
        <v>148546.56216</v>
      </c>
      <c r="D82" s="446">
        <v>168721.73322999998</v>
      </c>
      <c r="E82" s="446">
        <v>218193.71734</v>
      </c>
      <c r="F82" s="446">
        <v>213309.37678999998</v>
      </c>
      <c r="G82" s="446">
        <v>304599.65487000003</v>
      </c>
      <c r="H82" s="446">
        <v>244738.55226</v>
      </c>
      <c r="I82" s="446">
        <v>146772.14344999997</v>
      </c>
      <c r="J82" s="446">
        <v>268143.65337000001</v>
      </c>
      <c r="K82" s="446">
        <v>132220.07128</v>
      </c>
      <c r="L82" s="446">
        <v>252651.23869999999</v>
      </c>
      <c r="M82" s="446">
        <v>124142.58062000001</v>
      </c>
      <c r="N82" s="443"/>
      <c r="O82" s="442"/>
      <c r="P82" s="442"/>
      <c r="Q82" s="442"/>
      <c r="R82" s="442"/>
      <c r="S82" s="442"/>
      <c r="T82" s="442"/>
      <c r="U82" s="442"/>
      <c r="V82" s="442"/>
      <c r="W82" s="442"/>
      <c r="X82" s="442"/>
      <c r="Y82" s="442"/>
      <c r="Z82" s="442"/>
      <c r="AA82" s="442"/>
    </row>
    <row r="83" spans="1:27" s="444" customFormat="1" ht="15" customHeight="1" thickBot="1">
      <c r="A83" s="453" t="s">
        <v>632</v>
      </c>
      <c r="B83" s="446">
        <v>-43590.851999999999</v>
      </c>
      <c r="C83" s="446">
        <v>-49568.167999999998</v>
      </c>
      <c r="D83" s="446">
        <v>-72650.710370000001</v>
      </c>
      <c r="E83" s="446">
        <v>-101522.32613</v>
      </c>
      <c r="F83" s="446">
        <v>-99529.230280000003</v>
      </c>
      <c r="G83" s="446">
        <v>-146754.93478000001</v>
      </c>
      <c r="H83" s="446">
        <v>-143172.99218</v>
      </c>
      <c r="I83" s="446">
        <v>-61133.31</v>
      </c>
      <c r="J83" s="446">
        <v>-135691.21005000002</v>
      </c>
      <c r="K83" s="446">
        <v>-59944.551329999995</v>
      </c>
      <c r="L83" s="446">
        <v>-111203.75438</v>
      </c>
      <c r="M83" s="446">
        <v>-54705.21544</v>
      </c>
      <c r="N83" s="443"/>
      <c r="O83" s="442"/>
      <c r="P83" s="442"/>
      <c r="Q83" s="442"/>
      <c r="R83" s="442"/>
      <c r="S83" s="442"/>
      <c r="T83" s="442"/>
      <c r="U83" s="442"/>
      <c r="V83" s="442"/>
      <c r="W83" s="442"/>
      <c r="X83" s="442"/>
      <c r="Y83" s="442"/>
      <c r="Z83" s="442"/>
      <c r="AA83" s="442"/>
    </row>
    <row r="84" spans="1:27" s="444" customFormat="1" ht="15" customHeight="1" thickTop="1" thickBot="1">
      <c r="A84" s="440" t="s">
        <v>633</v>
      </c>
      <c r="B84" s="441">
        <v>86493.718260000009</v>
      </c>
      <c r="C84" s="441">
        <v>98978.394159999996</v>
      </c>
      <c r="D84" s="441">
        <v>96071.022859999997</v>
      </c>
      <c r="E84" s="441">
        <v>116671.39120999999</v>
      </c>
      <c r="F84" s="441">
        <v>113780.14651000001</v>
      </c>
      <c r="G84" s="441">
        <v>157844.72009000002</v>
      </c>
      <c r="H84" s="441">
        <v>101565.56008</v>
      </c>
      <c r="I84" s="441">
        <v>85638.833450000006</v>
      </c>
      <c r="J84" s="441">
        <v>132452.44331999999</v>
      </c>
      <c r="K84" s="441">
        <v>72275.519950000002</v>
      </c>
      <c r="L84" s="441">
        <v>141447.48431999999</v>
      </c>
      <c r="M84" s="441">
        <v>69437.365180000008</v>
      </c>
      <c r="N84" s="443"/>
      <c r="O84" s="442"/>
      <c r="P84" s="442"/>
      <c r="Q84" s="442"/>
      <c r="R84" s="442"/>
      <c r="S84" s="442"/>
      <c r="T84" s="442"/>
      <c r="U84" s="442"/>
      <c r="V84" s="442"/>
      <c r="W84" s="442"/>
      <c r="X84" s="442"/>
      <c r="Y84" s="442"/>
      <c r="Z84" s="442"/>
      <c r="AA84" s="442"/>
    </row>
    <row r="85" spans="1:27" s="444" customFormat="1" ht="3.75" customHeight="1" thickTop="1" thickBot="1">
      <c r="A85" s="457"/>
      <c r="B85" s="458"/>
      <c r="C85" s="458"/>
      <c r="D85" s="458"/>
      <c r="E85" s="458"/>
      <c r="F85" s="458"/>
      <c r="G85" s="458"/>
      <c r="H85" s="458"/>
      <c r="I85" s="458"/>
      <c r="J85" s="458"/>
      <c r="K85" s="458"/>
      <c r="L85" s="458"/>
      <c r="M85" s="458"/>
      <c r="N85" s="442"/>
      <c r="O85" s="442"/>
      <c r="P85" s="442"/>
      <c r="Q85" s="442"/>
      <c r="R85" s="442"/>
      <c r="S85" s="442"/>
      <c r="T85" s="442"/>
      <c r="U85" s="442"/>
      <c r="V85" s="442"/>
      <c r="W85" s="442"/>
      <c r="X85" s="442"/>
      <c r="Y85" s="442"/>
      <c r="Z85" s="442"/>
      <c r="AA85" s="442"/>
    </row>
    <row r="86" spans="1:27" s="444" customFormat="1" ht="15" customHeight="1" thickTop="1">
      <c r="A86" s="459"/>
      <c r="B86" s="401"/>
      <c r="C86" s="401"/>
      <c r="D86" s="401"/>
      <c r="E86" s="401"/>
      <c r="F86" s="401"/>
      <c r="G86" s="401"/>
      <c r="H86" s="401"/>
      <c r="I86" s="401"/>
      <c r="J86" s="401"/>
      <c r="K86" s="401"/>
      <c r="L86" s="401"/>
      <c r="M86" s="401"/>
      <c r="N86" s="442"/>
      <c r="O86" s="442"/>
      <c r="P86" s="442"/>
      <c r="Q86" s="442"/>
      <c r="R86" s="442"/>
      <c r="S86" s="442"/>
      <c r="T86" s="442"/>
      <c r="U86" s="442"/>
      <c r="V86" s="442"/>
      <c r="W86" s="442"/>
      <c r="X86" s="442"/>
      <c r="Y86" s="442"/>
      <c r="Z86" s="442"/>
      <c r="AA86" s="442"/>
    </row>
  </sheetData>
  <mergeCells count="4">
    <mergeCell ref="A1:M1"/>
    <mergeCell ref="A2:M2"/>
    <mergeCell ref="A3:M3"/>
    <mergeCell ref="A4:M4"/>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O37"/>
  <sheetViews>
    <sheetView zoomScale="85" zoomScaleNormal="85" workbookViewId="0">
      <selection activeCell="H42" sqref="H42"/>
    </sheetView>
  </sheetViews>
  <sheetFormatPr baseColWidth="10" defaultColWidth="9.140625" defaultRowHeight="12.75"/>
  <cols>
    <col min="1" max="1" width="85.5703125" style="304" customWidth="1"/>
    <col min="2" max="2" width="14.42578125" style="297" bestFit="1" customWidth="1"/>
    <col min="3" max="3" width="15.5703125" style="297" bestFit="1" customWidth="1"/>
    <col min="4" max="9" width="14.42578125" style="297" bestFit="1" customWidth="1"/>
    <col min="10" max="10" width="11.7109375" style="297" bestFit="1" customWidth="1"/>
    <col min="11" max="11" width="14.42578125" style="297" bestFit="1" customWidth="1"/>
    <col min="12" max="12" width="13.42578125" style="297" bestFit="1" customWidth="1"/>
    <col min="13" max="13" width="14.42578125" style="297" bestFit="1" customWidth="1"/>
    <col min="14" max="14" width="15.42578125" style="297" customWidth="1"/>
    <col min="15" max="256" width="9.140625" style="297"/>
    <col min="257" max="257" width="85.5703125" style="297" customWidth="1"/>
    <col min="258" max="258" width="14.42578125" style="297" bestFit="1" customWidth="1"/>
    <col min="259" max="259" width="15.5703125" style="297" bestFit="1" customWidth="1"/>
    <col min="260" max="265" width="14.42578125" style="297" bestFit="1" customWidth="1"/>
    <col min="266" max="266" width="11.7109375" style="297" bestFit="1" customWidth="1"/>
    <col min="267" max="267" width="14.42578125" style="297" bestFit="1" customWidth="1"/>
    <col min="268" max="268" width="13.42578125" style="297" bestFit="1" customWidth="1"/>
    <col min="269" max="269" width="14.42578125" style="297" bestFit="1" customWidth="1"/>
    <col min="270" max="270" width="15.42578125" style="297" customWidth="1"/>
    <col min="271" max="512" width="9.140625" style="297"/>
    <col min="513" max="513" width="85.5703125" style="297" customWidth="1"/>
    <col min="514" max="514" width="14.42578125" style="297" bestFit="1" customWidth="1"/>
    <col min="515" max="515" width="15.5703125" style="297" bestFit="1" customWidth="1"/>
    <col min="516" max="521" width="14.42578125" style="297" bestFit="1" customWidth="1"/>
    <col min="522" max="522" width="11.7109375" style="297" bestFit="1" customWidth="1"/>
    <col min="523" max="523" width="14.42578125" style="297" bestFit="1" customWidth="1"/>
    <col min="524" max="524" width="13.42578125" style="297" bestFit="1" customWidth="1"/>
    <col min="525" max="525" width="14.42578125" style="297" bestFit="1" customWidth="1"/>
    <col min="526" max="526" width="15.42578125" style="297" customWidth="1"/>
    <col min="527" max="768" width="9.140625" style="297"/>
    <col min="769" max="769" width="85.5703125" style="297" customWidth="1"/>
    <col min="770" max="770" width="14.42578125" style="297" bestFit="1" customWidth="1"/>
    <col min="771" max="771" width="15.5703125" style="297" bestFit="1" customWidth="1"/>
    <col min="772" max="777" width="14.42578125" style="297" bestFit="1" customWidth="1"/>
    <col min="778" max="778" width="11.7109375" style="297" bestFit="1" customWidth="1"/>
    <col min="779" max="779" width="14.42578125" style="297" bestFit="1" customWidth="1"/>
    <col min="780" max="780" width="13.42578125" style="297" bestFit="1" customWidth="1"/>
    <col min="781" max="781" width="14.42578125" style="297" bestFit="1" customWidth="1"/>
    <col min="782" max="782" width="15.42578125" style="297" customWidth="1"/>
    <col min="783" max="1024" width="9.140625" style="297"/>
    <col min="1025" max="1025" width="85.5703125" style="297" customWidth="1"/>
    <col min="1026" max="1026" width="14.42578125" style="297" bestFit="1" customWidth="1"/>
    <col min="1027" max="1027" width="15.5703125" style="297" bestFit="1" customWidth="1"/>
    <col min="1028" max="1033" width="14.42578125" style="297" bestFit="1" customWidth="1"/>
    <col min="1034" max="1034" width="11.7109375" style="297" bestFit="1" customWidth="1"/>
    <col min="1035" max="1035" width="14.42578125" style="297" bestFit="1" customWidth="1"/>
    <col min="1036" max="1036" width="13.42578125" style="297" bestFit="1" customWidth="1"/>
    <col min="1037" max="1037" width="14.42578125" style="297" bestFit="1" customWidth="1"/>
    <col min="1038" max="1038" width="15.42578125" style="297" customWidth="1"/>
    <col min="1039" max="1280" width="9.140625" style="297"/>
    <col min="1281" max="1281" width="85.5703125" style="297" customWidth="1"/>
    <col min="1282" max="1282" width="14.42578125" style="297" bestFit="1" customWidth="1"/>
    <col min="1283" max="1283" width="15.5703125" style="297" bestFit="1" customWidth="1"/>
    <col min="1284" max="1289" width="14.42578125" style="297" bestFit="1" customWidth="1"/>
    <col min="1290" max="1290" width="11.7109375" style="297" bestFit="1" customWidth="1"/>
    <col min="1291" max="1291" width="14.42578125" style="297" bestFit="1" customWidth="1"/>
    <col min="1292" max="1292" width="13.42578125" style="297" bestFit="1" customWidth="1"/>
    <col min="1293" max="1293" width="14.42578125" style="297" bestFit="1" customWidth="1"/>
    <col min="1294" max="1294" width="15.42578125" style="297" customWidth="1"/>
    <col min="1295" max="1536" width="9.140625" style="297"/>
    <col min="1537" max="1537" width="85.5703125" style="297" customWidth="1"/>
    <col min="1538" max="1538" width="14.42578125" style="297" bestFit="1" customWidth="1"/>
    <col min="1539" max="1539" width="15.5703125" style="297" bestFit="1" customWidth="1"/>
    <col min="1540" max="1545" width="14.42578125" style="297" bestFit="1" customWidth="1"/>
    <col min="1546" max="1546" width="11.7109375" style="297" bestFit="1" customWidth="1"/>
    <col min="1547" max="1547" width="14.42578125" style="297" bestFit="1" customWidth="1"/>
    <col min="1548" max="1548" width="13.42578125" style="297" bestFit="1" customWidth="1"/>
    <col min="1549" max="1549" width="14.42578125" style="297" bestFit="1" customWidth="1"/>
    <col min="1550" max="1550" width="15.42578125" style="297" customWidth="1"/>
    <col min="1551" max="1792" width="9.140625" style="297"/>
    <col min="1793" max="1793" width="85.5703125" style="297" customWidth="1"/>
    <col min="1794" max="1794" width="14.42578125" style="297" bestFit="1" customWidth="1"/>
    <col min="1795" max="1795" width="15.5703125" style="297" bestFit="1" customWidth="1"/>
    <col min="1796" max="1801" width="14.42578125" style="297" bestFit="1" customWidth="1"/>
    <col min="1802" max="1802" width="11.7109375" style="297" bestFit="1" customWidth="1"/>
    <col min="1803" max="1803" width="14.42578125" style="297" bestFit="1" customWidth="1"/>
    <col min="1804" max="1804" width="13.42578125" style="297" bestFit="1" customWidth="1"/>
    <col min="1805" max="1805" width="14.42578125" style="297" bestFit="1" customWidth="1"/>
    <col min="1806" max="1806" width="15.42578125" style="297" customWidth="1"/>
    <col min="1807" max="2048" width="9.140625" style="297"/>
    <col min="2049" max="2049" width="85.5703125" style="297" customWidth="1"/>
    <col min="2050" max="2050" width="14.42578125" style="297" bestFit="1" customWidth="1"/>
    <col min="2051" max="2051" width="15.5703125" style="297" bestFit="1" customWidth="1"/>
    <col min="2052" max="2057" width="14.42578125" style="297" bestFit="1" customWidth="1"/>
    <col min="2058" max="2058" width="11.7109375" style="297" bestFit="1" customWidth="1"/>
    <col min="2059" max="2059" width="14.42578125" style="297" bestFit="1" customWidth="1"/>
    <col min="2060" max="2060" width="13.42578125" style="297" bestFit="1" customWidth="1"/>
    <col min="2061" max="2061" width="14.42578125" style="297" bestFit="1" customWidth="1"/>
    <col min="2062" max="2062" width="15.42578125" style="297" customWidth="1"/>
    <col min="2063" max="2304" width="9.140625" style="297"/>
    <col min="2305" max="2305" width="85.5703125" style="297" customWidth="1"/>
    <col min="2306" max="2306" width="14.42578125" style="297" bestFit="1" customWidth="1"/>
    <col min="2307" max="2307" width="15.5703125" style="297" bestFit="1" customWidth="1"/>
    <col min="2308" max="2313" width="14.42578125" style="297" bestFit="1" customWidth="1"/>
    <col min="2314" max="2314" width="11.7109375" style="297" bestFit="1" customWidth="1"/>
    <col min="2315" max="2315" width="14.42578125" style="297" bestFit="1" customWidth="1"/>
    <col min="2316" max="2316" width="13.42578125" style="297" bestFit="1" customWidth="1"/>
    <col min="2317" max="2317" width="14.42578125" style="297" bestFit="1" customWidth="1"/>
    <col min="2318" max="2318" width="15.42578125" style="297" customWidth="1"/>
    <col min="2319" max="2560" width="9.140625" style="297"/>
    <col min="2561" max="2561" width="85.5703125" style="297" customWidth="1"/>
    <col min="2562" max="2562" width="14.42578125" style="297" bestFit="1" customWidth="1"/>
    <col min="2563" max="2563" width="15.5703125" style="297" bestFit="1" customWidth="1"/>
    <col min="2564" max="2569" width="14.42578125" style="297" bestFit="1" customWidth="1"/>
    <col min="2570" max="2570" width="11.7109375" style="297" bestFit="1" customWidth="1"/>
    <col min="2571" max="2571" width="14.42578125" style="297" bestFit="1" customWidth="1"/>
    <col min="2572" max="2572" width="13.42578125" style="297" bestFit="1" customWidth="1"/>
    <col min="2573" max="2573" width="14.42578125" style="297" bestFit="1" customWidth="1"/>
    <col min="2574" max="2574" width="15.42578125" style="297" customWidth="1"/>
    <col min="2575" max="2816" width="9.140625" style="297"/>
    <col min="2817" max="2817" width="85.5703125" style="297" customWidth="1"/>
    <col min="2818" max="2818" width="14.42578125" style="297" bestFit="1" customWidth="1"/>
    <col min="2819" max="2819" width="15.5703125" style="297" bestFit="1" customWidth="1"/>
    <col min="2820" max="2825" width="14.42578125" style="297" bestFit="1" customWidth="1"/>
    <col min="2826" max="2826" width="11.7109375" style="297" bestFit="1" customWidth="1"/>
    <col min="2827" max="2827" width="14.42578125" style="297" bestFit="1" customWidth="1"/>
    <col min="2828" max="2828" width="13.42578125" style="297" bestFit="1" customWidth="1"/>
    <col min="2829" max="2829" width="14.42578125" style="297" bestFit="1" customWidth="1"/>
    <col min="2830" max="2830" width="15.42578125" style="297" customWidth="1"/>
    <col min="2831" max="3072" width="9.140625" style="297"/>
    <col min="3073" max="3073" width="85.5703125" style="297" customWidth="1"/>
    <col min="3074" max="3074" width="14.42578125" style="297" bestFit="1" customWidth="1"/>
    <col min="3075" max="3075" width="15.5703125" style="297" bestFit="1" customWidth="1"/>
    <col min="3076" max="3081" width="14.42578125" style="297" bestFit="1" customWidth="1"/>
    <col min="3082" max="3082" width="11.7109375" style="297" bestFit="1" customWidth="1"/>
    <col min="3083" max="3083" width="14.42578125" style="297" bestFit="1" customWidth="1"/>
    <col min="3084" max="3084" width="13.42578125" style="297" bestFit="1" customWidth="1"/>
    <col min="3085" max="3085" width="14.42578125" style="297" bestFit="1" customWidth="1"/>
    <col min="3086" max="3086" width="15.42578125" style="297" customWidth="1"/>
    <col min="3087" max="3328" width="9.140625" style="297"/>
    <col min="3329" max="3329" width="85.5703125" style="297" customWidth="1"/>
    <col min="3330" max="3330" width="14.42578125" style="297" bestFit="1" customWidth="1"/>
    <col min="3331" max="3331" width="15.5703125" style="297" bestFit="1" customWidth="1"/>
    <col min="3332" max="3337" width="14.42578125" style="297" bestFit="1" customWidth="1"/>
    <col min="3338" max="3338" width="11.7109375" style="297" bestFit="1" customWidth="1"/>
    <col min="3339" max="3339" width="14.42578125" style="297" bestFit="1" customWidth="1"/>
    <col min="3340" max="3340" width="13.42578125" style="297" bestFit="1" customWidth="1"/>
    <col min="3341" max="3341" width="14.42578125" style="297" bestFit="1" customWidth="1"/>
    <col min="3342" max="3342" width="15.42578125" style="297" customWidth="1"/>
    <col min="3343" max="3584" width="9.140625" style="297"/>
    <col min="3585" max="3585" width="85.5703125" style="297" customWidth="1"/>
    <col min="3586" max="3586" width="14.42578125" style="297" bestFit="1" customWidth="1"/>
    <col min="3587" max="3587" width="15.5703125" style="297" bestFit="1" customWidth="1"/>
    <col min="3588" max="3593" width="14.42578125" style="297" bestFit="1" customWidth="1"/>
    <col min="3594" max="3594" width="11.7109375" style="297" bestFit="1" customWidth="1"/>
    <col min="3595" max="3595" width="14.42578125" style="297" bestFit="1" customWidth="1"/>
    <col min="3596" max="3596" width="13.42578125" style="297" bestFit="1" customWidth="1"/>
    <col min="3597" max="3597" width="14.42578125" style="297" bestFit="1" customWidth="1"/>
    <col min="3598" max="3598" width="15.42578125" style="297" customWidth="1"/>
    <col min="3599" max="3840" width="9.140625" style="297"/>
    <col min="3841" max="3841" width="85.5703125" style="297" customWidth="1"/>
    <col min="3842" max="3842" width="14.42578125" style="297" bestFit="1" customWidth="1"/>
    <col min="3843" max="3843" width="15.5703125" style="297" bestFit="1" customWidth="1"/>
    <col min="3844" max="3849" width="14.42578125" style="297" bestFit="1" customWidth="1"/>
    <col min="3850" max="3850" width="11.7109375" style="297" bestFit="1" customWidth="1"/>
    <col min="3851" max="3851" width="14.42578125" style="297" bestFit="1" customWidth="1"/>
    <col min="3852" max="3852" width="13.42578125" style="297" bestFit="1" customWidth="1"/>
    <col min="3853" max="3853" width="14.42578125" style="297" bestFit="1" customWidth="1"/>
    <col min="3854" max="3854" width="15.42578125" style="297" customWidth="1"/>
    <col min="3855" max="4096" width="9.140625" style="297"/>
    <col min="4097" max="4097" width="85.5703125" style="297" customWidth="1"/>
    <col min="4098" max="4098" width="14.42578125" style="297" bestFit="1" customWidth="1"/>
    <col min="4099" max="4099" width="15.5703125" style="297" bestFit="1" customWidth="1"/>
    <col min="4100" max="4105" width="14.42578125" style="297" bestFit="1" customWidth="1"/>
    <col min="4106" max="4106" width="11.7109375" style="297" bestFit="1" customWidth="1"/>
    <col min="4107" max="4107" width="14.42578125" style="297" bestFit="1" customWidth="1"/>
    <col min="4108" max="4108" width="13.42578125" style="297" bestFit="1" customWidth="1"/>
    <col min="4109" max="4109" width="14.42578125" style="297" bestFit="1" customWidth="1"/>
    <col min="4110" max="4110" width="15.42578125" style="297" customWidth="1"/>
    <col min="4111" max="4352" width="9.140625" style="297"/>
    <col min="4353" max="4353" width="85.5703125" style="297" customWidth="1"/>
    <col min="4354" max="4354" width="14.42578125" style="297" bestFit="1" customWidth="1"/>
    <col min="4355" max="4355" width="15.5703125" style="297" bestFit="1" customWidth="1"/>
    <col min="4356" max="4361" width="14.42578125" style="297" bestFit="1" customWidth="1"/>
    <col min="4362" max="4362" width="11.7109375" style="297" bestFit="1" customWidth="1"/>
    <col min="4363" max="4363" width="14.42578125" style="297" bestFit="1" customWidth="1"/>
    <col min="4364" max="4364" width="13.42578125" style="297" bestFit="1" customWidth="1"/>
    <col min="4365" max="4365" width="14.42578125" style="297" bestFit="1" customWidth="1"/>
    <col min="4366" max="4366" width="15.42578125" style="297" customWidth="1"/>
    <col min="4367" max="4608" width="9.140625" style="297"/>
    <col min="4609" max="4609" width="85.5703125" style="297" customWidth="1"/>
    <col min="4610" max="4610" width="14.42578125" style="297" bestFit="1" customWidth="1"/>
    <col min="4611" max="4611" width="15.5703125" style="297" bestFit="1" customWidth="1"/>
    <col min="4612" max="4617" width="14.42578125" style="297" bestFit="1" customWidth="1"/>
    <col min="4618" max="4618" width="11.7109375" style="297" bestFit="1" customWidth="1"/>
    <col min="4619" max="4619" width="14.42578125" style="297" bestFit="1" customWidth="1"/>
    <col min="4620" max="4620" width="13.42578125" style="297" bestFit="1" customWidth="1"/>
    <col min="4621" max="4621" width="14.42578125" style="297" bestFit="1" customWidth="1"/>
    <col min="4622" max="4622" width="15.42578125" style="297" customWidth="1"/>
    <col min="4623" max="4864" width="9.140625" style="297"/>
    <col min="4865" max="4865" width="85.5703125" style="297" customWidth="1"/>
    <col min="4866" max="4866" width="14.42578125" style="297" bestFit="1" customWidth="1"/>
    <col min="4867" max="4867" width="15.5703125" style="297" bestFit="1" customWidth="1"/>
    <col min="4868" max="4873" width="14.42578125" style="297" bestFit="1" customWidth="1"/>
    <col min="4874" max="4874" width="11.7109375" style="297" bestFit="1" customWidth="1"/>
    <col min="4875" max="4875" width="14.42578125" style="297" bestFit="1" customWidth="1"/>
    <col min="4876" max="4876" width="13.42578125" style="297" bestFit="1" customWidth="1"/>
    <col min="4877" max="4877" width="14.42578125" style="297" bestFit="1" customWidth="1"/>
    <col min="4878" max="4878" width="15.42578125" style="297" customWidth="1"/>
    <col min="4879" max="5120" width="9.140625" style="297"/>
    <col min="5121" max="5121" width="85.5703125" style="297" customWidth="1"/>
    <col min="5122" max="5122" width="14.42578125" style="297" bestFit="1" customWidth="1"/>
    <col min="5123" max="5123" width="15.5703125" style="297" bestFit="1" customWidth="1"/>
    <col min="5124" max="5129" width="14.42578125" style="297" bestFit="1" customWidth="1"/>
    <col min="5130" max="5130" width="11.7109375" style="297" bestFit="1" customWidth="1"/>
    <col min="5131" max="5131" width="14.42578125" style="297" bestFit="1" customWidth="1"/>
    <col min="5132" max="5132" width="13.42578125" style="297" bestFit="1" customWidth="1"/>
    <col min="5133" max="5133" width="14.42578125" style="297" bestFit="1" customWidth="1"/>
    <col min="5134" max="5134" width="15.42578125" style="297" customWidth="1"/>
    <col min="5135" max="5376" width="9.140625" style="297"/>
    <col min="5377" max="5377" width="85.5703125" style="297" customWidth="1"/>
    <col min="5378" max="5378" width="14.42578125" style="297" bestFit="1" customWidth="1"/>
    <col min="5379" max="5379" width="15.5703125" style="297" bestFit="1" customWidth="1"/>
    <col min="5380" max="5385" width="14.42578125" style="297" bestFit="1" customWidth="1"/>
    <col min="5386" max="5386" width="11.7109375" style="297" bestFit="1" customWidth="1"/>
    <col min="5387" max="5387" width="14.42578125" style="297" bestFit="1" customWidth="1"/>
    <col min="5388" max="5388" width="13.42578125" style="297" bestFit="1" customWidth="1"/>
    <col min="5389" max="5389" width="14.42578125" style="297" bestFit="1" customWidth="1"/>
    <col min="5390" max="5390" width="15.42578125" style="297" customWidth="1"/>
    <col min="5391" max="5632" width="9.140625" style="297"/>
    <col min="5633" max="5633" width="85.5703125" style="297" customWidth="1"/>
    <col min="5634" max="5634" width="14.42578125" style="297" bestFit="1" customWidth="1"/>
    <col min="5635" max="5635" width="15.5703125" style="297" bestFit="1" customWidth="1"/>
    <col min="5636" max="5641" width="14.42578125" style="297" bestFit="1" customWidth="1"/>
    <col min="5642" max="5642" width="11.7109375" style="297" bestFit="1" customWidth="1"/>
    <col min="5643" max="5643" width="14.42578125" style="297" bestFit="1" customWidth="1"/>
    <col min="5644" max="5644" width="13.42578125" style="297" bestFit="1" customWidth="1"/>
    <col min="5645" max="5645" width="14.42578125" style="297" bestFit="1" customWidth="1"/>
    <col min="5646" max="5646" width="15.42578125" style="297" customWidth="1"/>
    <col min="5647" max="5888" width="9.140625" style="297"/>
    <col min="5889" max="5889" width="85.5703125" style="297" customWidth="1"/>
    <col min="5890" max="5890" width="14.42578125" style="297" bestFit="1" customWidth="1"/>
    <col min="5891" max="5891" width="15.5703125" style="297" bestFit="1" customWidth="1"/>
    <col min="5892" max="5897" width="14.42578125" style="297" bestFit="1" customWidth="1"/>
    <col min="5898" max="5898" width="11.7109375" style="297" bestFit="1" customWidth="1"/>
    <col min="5899" max="5899" width="14.42578125" style="297" bestFit="1" customWidth="1"/>
    <col min="5900" max="5900" width="13.42578125" style="297" bestFit="1" customWidth="1"/>
    <col min="5901" max="5901" width="14.42578125" style="297" bestFit="1" customWidth="1"/>
    <col min="5902" max="5902" width="15.42578125" style="297" customWidth="1"/>
    <col min="5903" max="6144" width="9.140625" style="297"/>
    <col min="6145" max="6145" width="85.5703125" style="297" customWidth="1"/>
    <col min="6146" max="6146" width="14.42578125" style="297" bestFit="1" customWidth="1"/>
    <col min="6147" max="6147" width="15.5703125" style="297" bestFit="1" customWidth="1"/>
    <col min="6148" max="6153" width="14.42578125" style="297" bestFit="1" customWidth="1"/>
    <col min="6154" max="6154" width="11.7109375" style="297" bestFit="1" customWidth="1"/>
    <col min="6155" max="6155" width="14.42578125" style="297" bestFit="1" customWidth="1"/>
    <col min="6156" max="6156" width="13.42578125" style="297" bestFit="1" customWidth="1"/>
    <col min="6157" max="6157" width="14.42578125" style="297" bestFit="1" customWidth="1"/>
    <col min="6158" max="6158" width="15.42578125" style="297" customWidth="1"/>
    <col min="6159" max="6400" width="9.140625" style="297"/>
    <col min="6401" max="6401" width="85.5703125" style="297" customWidth="1"/>
    <col min="6402" max="6402" width="14.42578125" style="297" bestFit="1" customWidth="1"/>
    <col min="6403" max="6403" width="15.5703125" style="297" bestFit="1" customWidth="1"/>
    <col min="6404" max="6409" width="14.42578125" style="297" bestFit="1" customWidth="1"/>
    <col min="6410" max="6410" width="11.7109375" style="297" bestFit="1" customWidth="1"/>
    <col min="6411" max="6411" width="14.42578125" style="297" bestFit="1" customWidth="1"/>
    <col min="6412" max="6412" width="13.42578125" style="297" bestFit="1" customWidth="1"/>
    <col min="6413" max="6413" width="14.42578125" style="297" bestFit="1" customWidth="1"/>
    <col min="6414" max="6414" width="15.42578125" style="297" customWidth="1"/>
    <col min="6415" max="6656" width="9.140625" style="297"/>
    <col min="6657" max="6657" width="85.5703125" style="297" customWidth="1"/>
    <col min="6658" max="6658" width="14.42578125" style="297" bestFit="1" customWidth="1"/>
    <col min="6659" max="6659" width="15.5703125" style="297" bestFit="1" customWidth="1"/>
    <col min="6660" max="6665" width="14.42578125" style="297" bestFit="1" customWidth="1"/>
    <col min="6666" max="6666" width="11.7109375" style="297" bestFit="1" customWidth="1"/>
    <col min="6667" max="6667" width="14.42578125" style="297" bestFit="1" customWidth="1"/>
    <col min="6668" max="6668" width="13.42578125" style="297" bestFit="1" customWidth="1"/>
    <col min="6669" max="6669" width="14.42578125" style="297" bestFit="1" customWidth="1"/>
    <col min="6670" max="6670" width="15.42578125" style="297" customWidth="1"/>
    <col min="6671" max="6912" width="9.140625" style="297"/>
    <col min="6913" max="6913" width="85.5703125" style="297" customWidth="1"/>
    <col min="6914" max="6914" width="14.42578125" style="297" bestFit="1" customWidth="1"/>
    <col min="6915" max="6915" width="15.5703125" style="297" bestFit="1" customWidth="1"/>
    <col min="6916" max="6921" width="14.42578125" style="297" bestFit="1" customWidth="1"/>
    <col min="6922" max="6922" width="11.7109375" style="297" bestFit="1" customWidth="1"/>
    <col min="6923" max="6923" width="14.42578125" style="297" bestFit="1" customWidth="1"/>
    <col min="6924" max="6924" width="13.42578125" style="297" bestFit="1" customWidth="1"/>
    <col min="6925" max="6925" width="14.42578125" style="297" bestFit="1" customWidth="1"/>
    <col min="6926" max="6926" width="15.42578125" style="297" customWidth="1"/>
    <col min="6927" max="7168" width="9.140625" style="297"/>
    <col min="7169" max="7169" width="85.5703125" style="297" customWidth="1"/>
    <col min="7170" max="7170" width="14.42578125" style="297" bestFit="1" customWidth="1"/>
    <col min="7171" max="7171" width="15.5703125" style="297" bestFit="1" customWidth="1"/>
    <col min="7172" max="7177" width="14.42578125" style="297" bestFit="1" customWidth="1"/>
    <col min="7178" max="7178" width="11.7109375" style="297" bestFit="1" customWidth="1"/>
    <col min="7179" max="7179" width="14.42578125" style="297" bestFit="1" customWidth="1"/>
    <col min="7180" max="7180" width="13.42578125" style="297" bestFit="1" customWidth="1"/>
    <col min="7181" max="7181" width="14.42578125" style="297" bestFit="1" customWidth="1"/>
    <col min="7182" max="7182" width="15.42578125" style="297" customWidth="1"/>
    <col min="7183" max="7424" width="9.140625" style="297"/>
    <col min="7425" max="7425" width="85.5703125" style="297" customWidth="1"/>
    <col min="7426" max="7426" width="14.42578125" style="297" bestFit="1" customWidth="1"/>
    <col min="7427" max="7427" width="15.5703125" style="297" bestFit="1" customWidth="1"/>
    <col min="7428" max="7433" width="14.42578125" style="297" bestFit="1" customWidth="1"/>
    <col min="7434" max="7434" width="11.7109375" style="297" bestFit="1" customWidth="1"/>
    <col min="7435" max="7435" width="14.42578125" style="297" bestFit="1" customWidth="1"/>
    <col min="7436" max="7436" width="13.42578125" style="297" bestFit="1" customWidth="1"/>
    <col min="7437" max="7437" width="14.42578125" style="297" bestFit="1" customWidth="1"/>
    <col min="7438" max="7438" width="15.42578125" style="297" customWidth="1"/>
    <col min="7439" max="7680" width="9.140625" style="297"/>
    <col min="7681" max="7681" width="85.5703125" style="297" customWidth="1"/>
    <col min="7682" max="7682" width="14.42578125" style="297" bestFit="1" customWidth="1"/>
    <col min="7683" max="7683" width="15.5703125" style="297" bestFit="1" customWidth="1"/>
    <col min="7684" max="7689" width="14.42578125" style="297" bestFit="1" customWidth="1"/>
    <col min="7690" max="7690" width="11.7109375" style="297" bestFit="1" customWidth="1"/>
    <col min="7691" max="7691" width="14.42578125" style="297" bestFit="1" customWidth="1"/>
    <col min="7692" max="7692" width="13.42578125" style="297" bestFit="1" customWidth="1"/>
    <col min="7693" max="7693" width="14.42578125" style="297" bestFit="1" customWidth="1"/>
    <col min="7694" max="7694" width="15.42578125" style="297" customWidth="1"/>
    <col min="7695" max="7936" width="9.140625" style="297"/>
    <col min="7937" max="7937" width="85.5703125" style="297" customWidth="1"/>
    <col min="7938" max="7938" width="14.42578125" style="297" bestFit="1" customWidth="1"/>
    <col min="7939" max="7939" width="15.5703125" style="297" bestFit="1" customWidth="1"/>
    <col min="7940" max="7945" width="14.42578125" style="297" bestFit="1" customWidth="1"/>
    <col min="7946" max="7946" width="11.7109375" style="297" bestFit="1" customWidth="1"/>
    <col min="7947" max="7947" width="14.42578125" style="297" bestFit="1" customWidth="1"/>
    <col min="7948" max="7948" width="13.42578125" style="297" bestFit="1" customWidth="1"/>
    <col min="7949" max="7949" width="14.42578125" style="297" bestFit="1" customWidth="1"/>
    <col min="7950" max="7950" width="15.42578125" style="297" customWidth="1"/>
    <col min="7951" max="8192" width="9.140625" style="297"/>
    <col min="8193" max="8193" width="85.5703125" style="297" customWidth="1"/>
    <col min="8194" max="8194" width="14.42578125" style="297" bestFit="1" customWidth="1"/>
    <col min="8195" max="8195" width="15.5703125" style="297" bestFit="1" customWidth="1"/>
    <col min="8196" max="8201" width="14.42578125" style="297" bestFit="1" customWidth="1"/>
    <col min="8202" max="8202" width="11.7109375" style="297" bestFit="1" customWidth="1"/>
    <col min="8203" max="8203" width="14.42578125" style="297" bestFit="1" customWidth="1"/>
    <col min="8204" max="8204" width="13.42578125" style="297" bestFit="1" customWidth="1"/>
    <col min="8205" max="8205" width="14.42578125" style="297" bestFit="1" customWidth="1"/>
    <col min="8206" max="8206" width="15.42578125" style="297" customWidth="1"/>
    <col min="8207" max="8448" width="9.140625" style="297"/>
    <col min="8449" max="8449" width="85.5703125" style="297" customWidth="1"/>
    <col min="8450" max="8450" width="14.42578125" style="297" bestFit="1" customWidth="1"/>
    <col min="8451" max="8451" width="15.5703125" style="297" bestFit="1" customWidth="1"/>
    <col min="8452" max="8457" width="14.42578125" style="297" bestFit="1" customWidth="1"/>
    <col min="8458" max="8458" width="11.7109375" style="297" bestFit="1" customWidth="1"/>
    <col min="8459" max="8459" width="14.42578125" style="297" bestFit="1" customWidth="1"/>
    <col min="8460" max="8460" width="13.42578125" style="297" bestFit="1" customWidth="1"/>
    <col min="8461" max="8461" width="14.42578125" style="297" bestFit="1" customWidth="1"/>
    <col min="8462" max="8462" width="15.42578125" style="297" customWidth="1"/>
    <col min="8463" max="8704" width="9.140625" style="297"/>
    <col min="8705" max="8705" width="85.5703125" style="297" customWidth="1"/>
    <col min="8706" max="8706" width="14.42578125" style="297" bestFit="1" customWidth="1"/>
    <col min="8707" max="8707" width="15.5703125" style="297" bestFit="1" customWidth="1"/>
    <col min="8708" max="8713" width="14.42578125" style="297" bestFit="1" customWidth="1"/>
    <col min="8714" max="8714" width="11.7109375" style="297" bestFit="1" customWidth="1"/>
    <col min="8715" max="8715" width="14.42578125" style="297" bestFit="1" customWidth="1"/>
    <col min="8716" max="8716" width="13.42578125" style="297" bestFit="1" customWidth="1"/>
    <col min="8717" max="8717" width="14.42578125" style="297" bestFit="1" customWidth="1"/>
    <col min="8718" max="8718" width="15.42578125" style="297" customWidth="1"/>
    <col min="8719" max="8960" width="9.140625" style="297"/>
    <col min="8961" max="8961" width="85.5703125" style="297" customWidth="1"/>
    <col min="8962" max="8962" width="14.42578125" style="297" bestFit="1" customWidth="1"/>
    <col min="8963" max="8963" width="15.5703125" style="297" bestFit="1" customWidth="1"/>
    <col min="8964" max="8969" width="14.42578125" style="297" bestFit="1" customWidth="1"/>
    <col min="8970" max="8970" width="11.7109375" style="297" bestFit="1" customWidth="1"/>
    <col min="8971" max="8971" width="14.42578125" style="297" bestFit="1" customWidth="1"/>
    <col min="8972" max="8972" width="13.42578125" style="297" bestFit="1" customWidth="1"/>
    <col min="8973" max="8973" width="14.42578125" style="297" bestFit="1" customWidth="1"/>
    <col min="8974" max="8974" width="15.42578125" style="297" customWidth="1"/>
    <col min="8975" max="9216" width="9.140625" style="297"/>
    <col min="9217" max="9217" width="85.5703125" style="297" customWidth="1"/>
    <col min="9218" max="9218" width="14.42578125" style="297" bestFit="1" customWidth="1"/>
    <col min="9219" max="9219" width="15.5703125" style="297" bestFit="1" customWidth="1"/>
    <col min="9220" max="9225" width="14.42578125" style="297" bestFit="1" customWidth="1"/>
    <col min="9226" max="9226" width="11.7109375" style="297" bestFit="1" customWidth="1"/>
    <col min="9227" max="9227" width="14.42578125" style="297" bestFit="1" customWidth="1"/>
    <col min="9228" max="9228" width="13.42578125" style="297" bestFit="1" customWidth="1"/>
    <col min="9229" max="9229" width="14.42578125" style="297" bestFit="1" customWidth="1"/>
    <col min="9230" max="9230" width="15.42578125" style="297" customWidth="1"/>
    <col min="9231" max="9472" width="9.140625" style="297"/>
    <col min="9473" max="9473" width="85.5703125" style="297" customWidth="1"/>
    <col min="9474" max="9474" width="14.42578125" style="297" bestFit="1" customWidth="1"/>
    <col min="9475" max="9475" width="15.5703125" style="297" bestFit="1" customWidth="1"/>
    <col min="9476" max="9481" width="14.42578125" style="297" bestFit="1" customWidth="1"/>
    <col min="9482" max="9482" width="11.7109375" style="297" bestFit="1" customWidth="1"/>
    <col min="9483" max="9483" width="14.42578125" style="297" bestFit="1" customWidth="1"/>
    <col min="9484" max="9484" width="13.42578125" style="297" bestFit="1" customWidth="1"/>
    <col min="9485" max="9485" width="14.42578125" style="297" bestFit="1" customWidth="1"/>
    <col min="9486" max="9486" width="15.42578125" style="297" customWidth="1"/>
    <col min="9487" max="9728" width="9.140625" style="297"/>
    <col min="9729" max="9729" width="85.5703125" style="297" customWidth="1"/>
    <col min="9730" max="9730" width="14.42578125" style="297" bestFit="1" customWidth="1"/>
    <col min="9731" max="9731" width="15.5703125" style="297" bestFit="1" customWidth="1"/>
    <col min="9732" max="9737" width="14.42578125" style="297" bestFit="1" customWidth="1"/>
    <col min="9738" max="9738" width="11.7109375" style="297" bestFit="1" customWidth="1"/>
    <col min="9739" max="9739" width="14.42578125" style="297" bestFit="1" customWidth="1"/>
    <col min="9740" max="9740" width="13.42578125" style="297" bestFit="1" customWidth="1"/>
    <col min="9741" max="9741" width="14.42578125" style="297" bestFit="1" customWidth="1"/>
    <col min="9742" max="9742" width="15.42578125" style="297" customWidth="1"/>
    <col min="9743" max="9984" width="9.140625" style="297"/>
    <col min="9985" max="9985" width="85.5703125" style="297" customWidth="1"/>
    <col min="9986" max="9986" width="14.42578125" style="297" bestFit="1" customWidth="1"/>
    <col min="9987" max="9987" width="15.5703125" style="297" bestFit="1" customWidth="1"/>
    <col min="9988" max="9993" width="14.42578125" style="297" bestFit="1" customWidth="1"/>
    <col min="9994" max="9994" width="11.7109375" style="297" bestFit="1" customWidth="1"/>
    <col min="9995" max="9995" width="14.42578125" style="297" bestFit="1" customWidth="1"/>
    <col min="9996" max="9996" width="13.42578125" style="297" bestFit="1" customWidth="1"/>
    <col min="9997" max="9997" width="14.42578125" style="297" bestFit="1" customWidth="1"/>
    <col min="9998" max="9998" width="15.42578125" style="297" customWidth="1"/>
    <col min="9999" max="10240" width="9.140625" style="297"/>
    <col min="10241" max="10241" width="85.5703125" style="297" customWidth="1"/>
    <col min="10242" max="10242" width="14.42578125" style="297" bestFit="1" customWidth="1"/>
    <col min="10243" max="10243" width="15.5703125" style="297" bestFit="1" customWidth="1"/>
    <col min="10244" max="10249" width="14.42578125" style="297" bestFit="1" customWidth="1"/>
    <col min="10250" max="10250" width="11.7109375" style="297" bestFit="1" customWidth="1"/>
    <col min="10251" max="10251" width="14.42578125" style="297" bestFit="1" customWidth="1"/>
    <col min="10252" max="10252" width="13.42578125" style="297" bestFit="1" customWidth="1"/>
    <col min="10253" max="10253" width="14.42578125" style="297" bestFit="1" customWidth="1"/>
    <col min="10254" max="10254" width="15.42578125" style="297" customWidth="1"/>
    <col min="10255" max="10496" width="9.140625" style="297"/>
    <col min="10497" max="10497" width="85.5703125" style="297" customWidth="1"/>
    <col min="10498" max="10498" width="14.42578125" style="297" bestFit="1" customWidth="1"/>
    <col min="10499" max="10499" width="15.5703125" style="297" bestFit="1" customWidth="1"/>
    <col min="10500" max="10505" width="14.42578125" style="297" bestFit="1" customWidth="1"/>
    <col min="10506" max="10506" width="11.7109375" style="297" bestFit="1" customWidth="1"/>
    <col min="10507" max="10507" width="14.42578125" style="297" bestFit="1" customWidth="1"/>
    <col min="10508" max="10508" width="13.42578125" style="297" bestFit="1" customWidth="1"/>
    <col min="10509" max="10509" width="14.42578125" style="297" bestFit="1" customWidth="1"/>
    <col min="10510" max="10510" width="15.42578125" style="297" customWidth="1"/>
    <col min="10511" max="10752" width="9.140625" style="297"/>
    <col min="10753" max="10753" width="85.5703125" style="297" customWidth="1"/>
    <col min="10754" max="10754" width="14.42578125" style="297" bestFit="1" customWidth="1"/>
    <col min="10755" max="10755" width="15.5703125" style="297" bestFit="1" customWidth="1"/>
    <col min="10756" max="10761" width="14.42578125" style="297" bestFit="1" customWidth="1"/>
    <col min="10762" max="10762" width="11.7109375" style="297" bestFit="1" customWidth="1"/>
    <col min="10763" max="10763" width="14.42578125" style="297" bestFit="1" customWidth="1"/>
    <col min="10764" max="10764" width="13.42578125" style="297" bestFit="1" customWidth="1"/>
    <col min="10765" max="10765" width="14.42578125" style="297" bestFit="1" customWidth="1"/>
    <col min="10766" max="10766" width="15.42578125" style="297" customWidth="1"/>
    <col min="10767" max="11008" width="9.140625" style="297"/>
    <col min="11009" max="11009" width="85.5703125" style="297" customWidth="1"/>
    <col min="11010" max="11010" width="14.42578125" style="297" bestFit="1" customWidth="1"/>
    <col min="11011" max="11011" width="15.5703125" style="297" bestFit="1" customWidth="1"/>
    <col min="11012" max="11017" width="14.42578125" style="297" bestFit="1" customWidth="1"/>
    <col min="11018" max="11018" width="11.7109375" style="297" bestFit="1" customWidth="1"/>
    <col min="11019" max="11019" width="14.42578125" style="297" bestFit="1" customWidth="1"/>
    <col min="11020" max="11020" width="13.42578125" style="297" bestFit="1" customWidth="1"/>
    <col min="11021" max="11021" width="14.42578125" style="297" bestFit="1" customWidth="1"/>
    <col min="11022" max="11022" width="15.42578125" style="297" customWidth="1"/>
    <col min="11023" max="11264" width="9.140625" style="297"/>
    <col min="11265" max="11265" width="85.5703125" style="297" customWidth="1"/>
    <col min="11266" max="11266" width="14.42578125" style="297" bestFit="1" customWidth="1"/>
    <col min="11267" max="11267" width="15.5703125" style="297" bestFit="1" customWidth="1"/>
    <col min="11268" max="11273" width="14.42578125" style="297" bestFit="1" customWidth="1"/>
    <col min="11274" max="11274" width="11.7109375" style="297" bestFit="1" customWidth="1"/>
    <col min="11275" max="11275" width="14.42578125" style="297" bestFit="1" customWidth="1"/>
    <col min="11276" max="11276" width="13.42578125" style="297" bestFit="1" customWidth="1"/>
    <col min="11277" max="11277" width="14.42578125" style="297" bestFit="1" customWidth="1"/>
    <col min="11278" max="11278" width="15.42578125" style="297" customWidth="1"/>
    <col min="11279" max="11520" width="9.140625" style="297"/>
    <col min="11521" max="11521" width="85.5703125" style="297" customWidth="1"/>
    <col min="11522" max="11522" width="14.42578125" style="297" bestFit="1" customWidth="1"/>
    <col min="11523" max="11523" width="15.5703125" style="297" bestFit="1" customWidth="1"/>
    <col min="11524" max="11529" width="14.42578125" style="297" bestFit="1" customWidth="1"/>
    <col min="11530" max="11530" width="11.7109375" style="297" bestFit="1" customWidth="1"/>
    <col min="11531" max="11531" width="14.42578125" style="297" bestFit="1" customWidth="1"/>
    <col min="11532" max="11532" width="13.42578125" style="297" bestFit="1" customWidth="1"/>
    <col min="11533" max="11533" width="14.42578125" style="297" bestFit="1" customWidth="1"/>
    <col min="11534" max="11534" width="15.42578125" style="297" customWidth="1"/>
    <col min="11535" max="11776" width="9.140625" style="297"/>
    <col min="11777" max="11777" width="85.5703125" style="297" customWidth="1"/>
    <col min="11778" max="11778" width="14.42578125" style="297" bestFit="1" customWidth="1"/>
    <col min="11779" max="11779" width="15.5703125" style="297" bestFit="1" customWidth="1"/>
    <col min="11780" max="11785" width="14.42578125" style="297" bestFit="1" customWidth="1"/>
    <col min="11786" max="11786" width="11.7109375" style="297" bestFit="1" customWidth="1"/>
    <col min="11787" max="11787" width="14.42578125" style="297" bestFit="1" customWidth="1"/>
    <col min="11788" max="11788" width="13.42578125" style="297" bestFit="1" customWidth="1"/>
    <col min="11789" max="11789" width="14.42578125" style="297" bestFit="1" customWidth="1"/>
    <col min="11790" max="11790" width="15.42578125" style="297" customWidth="1"/>
    <col min="11791" max="12032" width="9.140625" style="297"/>
    <col min="12033" max="12033" width="85.5703125" style="297" customWidth="1"/>
    <col min="12034" max="12034" width="14.42578125" style="297" bestFit="1" customWidth="1"/>
    <col min="12035" max="12035" width="15.5703125" style="297" bestFit="1" customWidth="1"/>
    <col min="12036" max="12041" width="14.42578125" style="297" bestFit="1" customWidth="1"/>
    <col min="12042" max="12042" width="11.7109375" style="297" bestFit="1" customWidth="1"/>
    <col min="12043" max="12043" width="14.42578125" style="297" bestFit="1" customWidth="1"/>
    <col min="12044" max="12044" width="13.42578125" style="297" bestFit="1" customWidth="1"/>
    <col min="12045" max="12045" width="14.42578125" style="297" bestFit="1" customWidth="1"/>
    <col min="12046" max="12046" width="15.42578125" style="297" customWidth="1"/>
    <col min="12047" max="12288" width="9.140625" style="297"/>
    <col min="12289" max="12289" width="85.5703125" style="297" customWidth="1"/>
    <col min="12290" max="12290" width="14.42578125" style="297" bestFit="1" customWidth="1"/>
    <col min="12291" max="12291" width="15.5703125" style="297" bestFit="1" customWidth="1"/>
    <col min="12292" max="12297" width="14.42578125" style="297" bestFit="1" customWidth="1"/>
    <col min="12298" max="12298" width="11.7109375" style="297" bestFit="1" customWidth="1"/>
    <col min="12299" max="12299" width="14.42578125" style="297" bestFit="1" customWidth="1"/>
    <col min="12300" max="12300" width="13.42578125" style="297" bestFit="1" customWidth="1"/>
    <col min="12301" max="12301" width="14.42578125" style="297" bestFit="1" customWidth="1"/>
    <col min="12302" max="12302" width="15.42578125" style="297" customWidth="1"/>
    <col min="12303" max="12544" width="9.140625" style="297"/>
    <col min="12545" max="12545" width="85.5703125" style="297" customWidth="1"/>
    <col min="12546" max="12546" width="14.42578125" style="297" bestFit="1" customWidth="1"/>
    <col min="12547" max="12547" width="15.5703125" style="297" bestFit="1" customWidth="1"/>
    <col min="12548" max="12553" width="14.42578125" style="297" bestFit="1" customWidth="1"/>
    <col min="12554" max="12554" width="11.7109375" style="297" bestFit="1" customWidth="1"/>
    <col min="12555" max="12555" width="14.42578125" style="297" bestFit="1" customWidth="1"/>
    <col min="12556" max="12556" width="13.42578125" style="297" bestFit="1" customWidth="1"/>
    <col min="12557" max="12557" width="14.42578125" style="297" bestFit="1" customWidth="1"/>
    <col min="12558" max="12558" width="15.42578125" style="297" customWidth="1"/>
    <col min="12559" max="12800" width="9.140625" style="297"/>
    <col min="12801" max="12801" width="85.5703125" style="297" customWidth="1"/>
    <col min="12802" max="12802" width="14.42578125" style="297" bestFit="1" customWidth="1"/>
    <col min="12803" max="12803" width="15.5703125" style="297" bestFit="1" customWidth="1"/>
    <col min="12804" max="12809" width="14.42578125" style="297" bestFit="1" customWidth="1"/>
    <col min="12810" max="12810" width="11.7109375" style="297" bestFit="1" customWidth="1"/>
    <col min="12811" max="12811" width="14.42578125" style="297" bestFit="1" customWidth="1"/>
    <col min="12812" max="12812" width="13.42578125" style="297" bestFit="1" customWidth="1"/>
    <col min="12813" max="12813" width="14.42578125" style="297" bestFit="1" customWidth="1"/>
    <col min="12814" max="12814" width="15.42578125" style="297" customWidth="1"/>
    <col min="12815" max="13056" width="9.140625" style="297"/>
    <col min="13057" max="13057" width="85.5703125" style="297" customWidth="1"/>
    <col min="13058" max="13058" width="14.42578125" style="297" bestFit="1" customWidth="1"/>
    <col min="13059" max="13059" width="15.5703125" style="297" bestFit="1" customWidth="1"/>
    <col min="13060" max="13065" width="14.42578125" style="297" bestFit="1" customWidth="1"/>
    <col min="13066" max="13066" width="11.7109375" style="297" bestFit="1" customWidth="1"/>
    <col min="13067" max="13067" width="14.42578125" style="297" bestFit="1" customWidth="1"/>
    <col min="13068" max="13068" width="13.42578125" style="297" bestFit="1" customWidth="1"/>
    <col min="13069" max="13069" width="14.42578125" style="297" bestFit="1" customWidth="1"/>
    <col min="13070" max="13070" width="15.42578125" style="297" customWidth="1"/>
    <col min="13071" max="13312" width="9.140625" style="297"/>
    <col min="13313" max="13313" width="85.5703125" style="297" customWidth="1"/>
    <col min="13314" max="13314" width="14.42578125" style="297" bestFit="1" customWidth="1"/>
    <col min="13315" max="13315" width="15.5703125" style="297" bestFit="1" customWidth="1"/>
    <col min="13316" max="13321" width="14.42578125" style="297" bestFit="1" customWidth="1"/>
    <col min="13322" max="13322" width="11.7109375" style="297" bestFit="1" customWidth="1"/>
    <col min="13323" max="13323" width="14.42578125" style="297" bestFit="1" customWidth="1"/>
    <col min="13324" max="13324" width="13.42578125" style="297" bestFit="1" customWidth="1"/>
    <col min="13325" max="13325" width="14.42578125" style="297" bestFit="1" customWidth="1"/>
    <col min="13326" max="13326" width="15.42578125" style="297" customWidth="1"/>
    <col min="13327" max="13568" width="9.140625" style="297"/>
    <col min="13569" max="13569" width="85.5703125" style="297" customWidth="1"/>
    <col min="13570" max="13570" width="14.42578125" style="297" bestFit="1" customWidth="1"/>
    <col min="13571" max="13571" width="15.5703125" style="297" bestFit="1" customWidth="1"/>
    <col min="13572" max="13577" width="14.42578125" style="297" bestFit="1" customWidth="1"/>
    <col min="13578" max="13578" width="11.7109375" style="297" bestFit="1" customWidth="1"/>
    <col min="13579" max="13579" width="14.42578125" style="297" bestFit="1" customWidth="1"/>
    <col min="13580" max="13580" width="13.42578125" style="297" bestFit="1" customWidth="1"/>
    <col min="13581" max="13581" width="14.42578125" style="297" bestFit="1" customWidth="1"/>
    <col min="13582" max="13582" width="15.42578125" style="297" customWidth="1"/>
    <col min="13583" max="13824" width="9.140625" style="297"/>
    <col min="13825" max="13825" width="85.5703125" style="297" customWidth="1"/>
    <col min="13826" max="13826" width="14.42578125" style="297" bestFit="1" customWidth="1"/>
    <col min="13827" max="13827" width="15.5703125" style="297" bestFit="1" customWidth="1"/>
    <col min="13828" max="13833" width="14.42578125" style="297" bestFit="1" customWidth="1"/>
    <col min="13834" max="13834" width="11.7109375" style="297" bestFit="1" customWidth="1"/>
    <col min="13835" max="13835" width="14.42578125" style="297" bestFit="1" customWidth="1"/>
    <col min="13836" max="13836" width="13.42578125" style="297" bestFit="1" customWidth="1"/>
    <col min="13837" max="13837" width="14.42578125" style="297" bestFit="1" customWidth="1"/>
    <col min="13838" max="13838" width="15.42578125" style="297" customWidth="1"/>
    <col min="13839" max="14080" width="9.140625" style="297"/>
    <col min="14081" max="14081" width="85.5703125" style="297" customWidth="1"/>
    <col min="14082" max="14082" width="14.42578125" style="297" bestFit="1" customWidth="1"/>
    <col min="14083" max="14083" width="15.5703125" style="297" bestFit="1" customWidth="1"/>
    <col min="14084" max="14089" width="14.42578125" style="297" bestFit="1" customWidth="1"/>
    <col min="14090" max="14090" width="11.7109375" style="297" bestFit="1" customWidth="1"/>
    <col min="14091" max="14091" width="14.42578125" style="297" bestFit="1" customWidth="1"/>
    <col min="14092" max="14092" width="13.42578125" style="297" bestFit="1" customWidth="1"/>
    <col min="14093" max="14093" width="14.42578125" style="297" bestFit="1" customWidth="1"/>
    <col min="14094" max="14094" width="15.42578125" style="297" customWidth="1"/>
    <col min="14095" max="14336" width="9.140625" style="297"/>
    <col min="14337" max="14337" width="85.5703125" style="297" customWidth="1"/>
    <col min="14338" max="14338" width="14.42578125" style="297" bestFit="1" customWidth="1"/>
    <col min="14339" max="14339" width="15.5703125" style="297" bestFit="1" customWidth="1"/>
    <col min="14340" max="14345" width="14.42578125" style="297" bestFit="1" customWidth="1"/>
    <col min="14346" max="14346" width="11.7109375" style="297" bestFit="1" customWidth="1"/>
    <col min="14347" max="14347" width="14.42578125" style="297" bestFit="1" customWidth="1"/>
    <col min="14348" max="14348" width="13.42578125" style="297" bestFit="1" customWidth="1"/>
    <col min="14349" max="14349" width="14.42578125" style="297" bestFit="1" customWidth="1"/>
    <col min="14350" max="14350" width="15.42578125" style="297" customWidth="1"/>
    <col min="14351" max="14592" width="9.140625" style="297"/>
    <col min="14593" max="14593" width="85.5703125" style="297" customWidth="1"/>
    <col min="14594" max="14594" width="14.42578125" style="297" bestFit="1" customWidth="1"/>
    <col min="14595" max="14595" width="15.5703125" style="297" bestFit="1" customWidth="1"/>
    <col min="14596" max="14601" width="14.42578125" style="297" bestFit="1" customWidth="1"/>
    <col min="14602" max="14602" width="11.7109375" style="297" bestFit="1" customWidth="1"/>
    <col min="14603" max="14603" width="14.42578125" style="297" bestFit="1" customWidth="1"/>
    <col min="14604" max="14604" width="13.42578125" style="297" bestFit="1" customWidth="1"/>
    <col min="14605" max="14605" width="14.42578125" style="297" bestFit="1" customWidth="1"/>
    <col min="14606" max="14606" width="15.42578125" style="297" customWidth="1"/>
    <col min="14607" max="14848" width="9.140625" style="297"/>
    <col min="14849" max="14849" width="85.5703125" style="297" customWidth="1"/>
    <col min="14850" max="14850" width="14.42578125" style="297" bestFit="1" customWidth="1"/>
    <col min="14851" max="14851" width="15.5703125" style="297" bestFit="1" customWidth="1"/>
    <col min="14852" max="14857" width="14.42578125" style="297" bestFit="1" customWidth="1"/>
    <col min="14858" max="14858" width="11.7109375" style="297" bestFit="1" customWidth="1"/>
    <col min="14859" max="14859" width="14.42578125" style="297" bestFit="1" customWidth="1"/>
    <col min="14860" max="14860" width="13.42578125" style="297" bestFit="1" customWidth="1"/>
    <col min="14861" max="14861" width="14.42578125" style="297" bestFit="1" customWidth="1"/>
    <col min="14862" max="14862" width="15.42578125" style="297" customWidth="1"/>
    <col min="14863" max="15104" width="9.140625" style="297"/>
    <col min="15105" max="15105" width="85.5703125" style="297" customWidth="1"/>
    <col min="15106" max="15106" width="14.42578125" style="297" bestFit="1" customWidth="1"/>
    <col min="15107" max="15107" width="15.5703125" style="297" bestFit="1" customWidth="1"/>
    <col min="15108" max="15113" width="14.42578125" style="297" bestFit="1" customWidth="1"/>
    <col min="15114" max="15114" width="11.7109375" style="297" bestFit="1" customWidth="1"/>
    <col min="15115" max="15115" width="14.42578125" style="297" bestFit="1" customWidth="1"/>
    <col min="15116" max="15116" width="13.42578125" style="297" bestFit="1" customWidth="1"/>
    <col min="15117" max="15117" width="14.42578125" style="297" bestFit="1" customWidth="1"/>
    <col min="15118" max="15118" width="15.42578125" style="297" customWidth="1"/>
    <col min="15119" max="15360" width="9.140625" style="297"/>
    <col min="15361" max="15361" width="85.5703125" style="297" customWidth="1"/>
    <col min="15362" max="15362" width="14.42578125" style="297" bestFit="1" customWidth="1"/>
    <col min="15363" max="15363" width="15.5703125" style="297" bestFit="1" customWidth="1"/>
    <col min="15364" max="15369" width="14.42578125" style="297" bestFit="1" customWidth="1"/>
    <col min="15370" max="15370" width="11.7109375" style="297" bestFit="1" customWidth="1"/>
    <col min="15371" max="15371" width="14.42578125" style="297" bestFit="1" customWidth="1"/>
    <col min="15372" max="15372" width="13.42578125" style="297" bestFit="1" customWidth="1"/>
    <col min="15373" max="15373" width="14.42578125" style="297" bestFit="1" customWidth="1"/>
    <col min="15374" max="15374" width="15.42578125" style="297" customWidth="1"/>
    <col min="15375" max="15616" width="9.140625" style="297"/>
    <col min="15617" max="15617" width="85.5703125" style="297" customWidth="1"/>
    <col min="15618" max="15618" width="14.42578125" style="297" bestFit="1" customWidth="1"/>
    <col min="15619" max="15619" width="15.5703125" style="297" bestFit="1" customWidth="1"/>
    <col min="15620" max="15625" width="14.42578125" style="297" bestFit="1" customWidth="1"/>
    <col min="15626" max="15626" width="11.7109375" style="297" bestFit="1" customWidth="1"/>
    <col min="15627" max="15627" width="14.42578125" style="297" bestFit="1" customWidth="1"/>
    <col min="15628" max="15628" width="13.42578125" style="297" bestFit="1" customWidth="1"/>
    <col min="15629" max="15629" width="14.42578125" style="297" bestFit="1" customWidth="1"/>
    <col min="15630" max="15630" width="15.42578125" style="297" customWidth="1"/>
    <col min="15631" max="15872" width="9.140625" style="297"/>
    <col min="15873" max="15873" width="85.5703125" style="297" customWidth="1"/>
    <col min="15874" max="15874" width="14.42578125" style="297" bestFit="1" customWidth="1"/>
    <col min="15875" max="15875" width="15.5703125" style="297" bestFit="1" customWidth="1"/>
    <col min="15876" max="15881" width="14.42578125" style="297" bestFit="1" customWidth="1"/>
    <col min="15882" max="15882" width="11.7109375" style="297" bestFit="1" customWidth="1"/>
    <col min="15883" max="15883" width="14.42578125" style="297" bestFit="1" customWidth="1"/>
    <col min="15884" max="15884" width="13.42578125" style="297" bestFit="1" customWidth="1"/>
    <col min="15885" max="15885" width="14.42578125" style="297" bestFit="1" customWidth="1"/>
    <col min="15886" max="15886" width="15.42578125" style="297" customWidth="1"/>
    <col min="15887" max="16128" width="9.140625" style="297"/>
    <col min="16129" max="16129" width="85.5703125" style="297" customWidth="1"/>
    <col min="16130" max="16130" width="14.42578125" style="297" bestFit="1" customWidth="1"/>
    <col min="16131" max="16131" width="15.5703125" style="297" bestFit="1" customWidth="1"/>
    <col min="16132" max="16137" width="14.42578125" style="297" bestFit="1" customWidth="1"/>
    <col min="16138" max="16138" width="11.7109375" style="297" bestFit="1" customWidth="1"/>
    <col min="16139" max="16139" width="14.42578125" style="297" bestFit="1" customWidth="1"/>
    <col min="16140" max="16140" width="13.42578125" style="297" bestFit="1" customWidth="1"/>
    <col min="16141" max="16141" width="14.42578125" style="297" bestFit="1" customWidth="1"/>
    <col min="16142" max="16142" width="15.42578125" style="297" customWidth="1"/>
    <col min="16143" max="16384" width="9.140625" style="297"/>
  </cols>
  <sheetData>
    <row r="1" spans="1:15" ht="30" customHeight="1">
      <c r="A1" s="910" t="s">
        <v>333</v>
      </c>
      <c r="B1" s="921"/>
      <c r="C1" s="921"/>
      <c r="D1" s="921"/>
      <c r="E1" s="921"/>
      <c r="F1" s="921"/>
      <c r="G1" s="921"/>
      <c r="H1" s="921"/>
      <c r="I1" s="921"/>
      <c r="J1" s="921"/>
      <c r="K1" s="921"/>
      <c r="L1" s="921"/>
      <c r="M1" s="921"/>
      <c r="N1" s="921"/>
      <c r="O1" s="429" t="s">
        <v>1442</v>
      </c>
    </row>
    <row r="2" spans="1:15" ht="18">
      <c r="A2" s="911" t="s">
        <v>778</v>
      </c>
      <c r="B2" s="922"/>
      <c r="C2" s="922"/>
      <c r="D2" s="922"/>
      <c r="E2" s="922"/>
      <c r="F2" s="922"/>
      <c r="G2" s="922"/>
      <c r="H2" s="922"/>
      <c r="I2" s="922"/>
      <c r="J2" s="922"/>
      <c r="K2" s="922"/>
      <c r="L2" s="922"/>
      <c r="M2" s="922"/>
      <c r="N2" s="922"/>
    </row>
    <row r="3" spans="1:15" ht="15" customHeight="1">
      <c r="A3" s="911" t="s">
        <v>1443</v>
      </c>
      <c r="B3" s="922"/>
      <c r="C3" s="922"/>
      <c r="D3" s="922"/>
      <c r="E3" s="922"/>
      <c r="F3" s="922"/>
      <c r="G3" s="922"/>
      <c r="H3" s="922"/>
      <c r="I3" s="922"/>
      <c r="J3" s="922"/>
      <c r="K3" s="922"/>
      <c r="L3" s="922"/>
      <c r="M3" s="922"/>
      <c r="N3" s="922"/>
    </row>
    <row r="4" spans="1:15" s="281" customFormat="1" ht="30" customHeight="1">
      <c r="A4" s="912" t="s">
        <v>779</v>
      </c>
      <c r="B4" s="923"/>
      <c r="C4" s="923"/>
      <c r="D4" s="923"/>
      <c r="E4" s="923"/>
      <c r="F4" s="923"/>
      <c r="G4" s="923"/>
      <c r="H4" s="923"/>
      <c r="I4" s="923"/>
      <c r="J4" s="923"/>
      <c r="K4" s="923"/>
      <c r="L4" s="923"/>
      <c r="M4" s="923"/>
      <c r="N4" s="923"/>
    </row>
    <row r="5" spans="1:15" ht="3.75" customHeight="1">
      <c r="A5" s="270"/>
      <c r="B5" s="270"/>
      <c r="C5" s="270"/>
      <c r="D5" s="270"/>
      <c r="E5" s="270"/>
      <c r="F5" s="270"/>
      <c r="G5" s="270"/>
      <c r="H5" s="270"/>
      <c r="I5" s="270"/>
      <c r="J5" s="270"/>
      <c r="K5" s="270"/>
      <c r="L5" s="270"/>
      <c r="M5" s="270"/>
      <c r="N5" s="270"/>
    </row>
    <row r="6" spans="1:15" s="470" customFormat="1" ht="30" customHeight="1">
      <c r="A6" s="495"/>
      <c r="B6" s="205" t="s">
        <v>342</v>
      </c>
      <c r="C6" s="205" t="s">
        <v>403</v>
      </c>
      <c r="D6" s="205" t="s">
        <v>340</v>
      </c>
      <c r="E6" s="205" t="s">
        <v>339</v>
      </c>
      <c r="F6" s="205" t="s">
        <v>334</v>
      </c>
      <c r="G6" s="205" t="s">
        <v>337</v>
      </c>
      <c r="H6" s="205" t="s">
        <v>335</v>
      </c>
      <c r="I6" s="205" t="s">
        <v>344</v>
      </c>
      <c r="J6" s="205" t="s">
        <v>341</v>
      </c>
      <c r="K6" s="205" t="s">
        <v>338</v>
      </c>
      <c r="L6" s="205" t="s">
        <v>336</v>
      </c>
      <c r="M6" s="206" t="s">
        <v>343</v>
      </c>
      <c r="N6" s="206" t="s">
        <v>443</v>
      </c>
    </row>
    <row r="7" spans="1:15" s="498" customFormat="1" ht="15" customHeight="1">
      <c r="A7" s="496" t="s">
        <v>780</v>
      </c>
      <c r="B7" s="497">
        <v>0.12479999999999999</v>
      </c>
      <c r="C7" s="497">
        <v>0.1173</v>
      </c>
      <c r="D7" s="497">
        <v>0.12520000000000001</v>
      </c>
      <c r="E7" s="497">
        <v>0.13930000000000001</v>
      </c>
      <c r="F7" s="497">
        <v>0.1202</v>
      </c>
      <c r="G7" s="497">
        <v>0.1159</v>
      </c>
      <c r="H7" s="497">
        <v>0.1111</v>
      </c>
      <c r="I7" s="497">
        <v>0.15939999999999999</v>
      </c>
      <c r="J7" s="497">
        <v>0.78490000000000004</v>
      </c>
      <c r="K7" s="497">
        <v>0.13</v>
      </c>
      <c r="L7" s="497">
        <v>0.1249</v>
      </c>
      <c r="M7" s="497">
        <v>0.1333</v>
      </c>
      <c r="N7" s="497">
        <v>0.12839999999999999</v>
      </c>
    </row>
    <row r="8" spans="1:15" s="2" customFormat="1" ht="15" customHeight="1">
      <c r="A8" s="499" t="s">
        <v>781</v>
      </c>
      <c r="B8" s="300">
        <v>9401277368.2900009</v>
      </c>
      <c r="C8" s="300">
        <v>75181094264.899994</v>
      </c>
      <c r="D8" s="300">
        <v>11765696610.370001</v>
      </c>
      <c r="E8" s="300">
        <v>8258320889.9799995</v>
      </c>
      <c r="F8" s="300">
        <v>4969662464.4799995</v>
      </c>
      <c r="G8" s="300">
        <v>5949521480.79</v>
      </c>
      <c r="H8" s="300">
        <v>2442729859.4699998</v>
      </c>
      <c r="I8" s="300">
        <v>3459602515.0500002</v>
      </c>
      <c r="J8" s="300">
        <v>101846214.05</v>
      </c>
      <c r="K8" s="300">
        <v>5188377207.1599998</v>
      </c>
      <c r="L8" s="300">
        <v>1313663829.6600001</v>
      </c>
      <c r="M8" s="300">
        <v>824190707.38999999</v>
      </c>
      <c r="N8" s="300">
        <v>128855983411.59</v>
      </c>
    </row>
    <row r="9" spans="1:15" s="2" customFormat="1" ht="15" customHeight="1">
      <c r="A9" s="499" t="s">
        <v>782</v>
      </c>
      <c r="B9" s="300">
        <v>27994681.239999998</v>
      </c>
      <c r="C9" s="300">
        <v>0</v>
      </c>
      <c r="D9" s="300">
        <v>0</v>
      </c>
      <c r="E9" s="300">
        <v>0</v>
      </c>
      <c r="F9" s="300">
        <v>39895831.939999998</v>
      </c>
      <c r="G9" s="300">
        <v>0</v>
      </c>
      <c r="H9" s="300">
        <v>10440006.09</v>
      </c>
      <c r="I9" s="300">
        <v>0</v>
      </c>
      <c r="J9" s="300">
        <v>0</v>
      </c>
      <c r="K9" s="300">
        <v>0</v>
      </c>
      <c r="L9" s="300">
        <v>0</v>
      </c>
      <c r="M9" s="300">
        <v>0</v>
      </c>
      <c r="N9" s="300">
        <v>78330519.269999996</v>
      </c>
    </row>
    <row r="10" spans="1:15" s="500" customFormat="1" ht="15" customHeight="1">
      <c r="A10" s="499" t="s">
        <v>783</v>
      </c>
      <c r="B10" s="300">
        <v>4601724960.3599997</v>
      </c>
      <c r="C10" s="300">
        <v>2049577546.24</v>
      </c>
      <c r="D10" s="300">
        <v>3908573178.6500001</v>
      </c>
      <c r="E10" s="300">
        <v>8191710577.6099997</v>
      </c>
      <c r="F10" s="300">
        <v>3488606365.1399999</v>
      </c>
      <c r="G10" s="300">
        <v>1426222244.0699999</v>
      </c>
      <c r="H10" s="300">
        <v>917008181.09000003</v>
      </c>
      <c r="I10" s="300">
        <v>2417538935.1900001</v>
      </c>
      <c r="J10" s="300">
        <v>17565283.149999999</v>
      </c>
      <c r="K10" s="300">
        <v>1900266476.95</v>
      </c>
      <c r="L10" s="300">
        <v>462992534.47000003</v>
      </c>
      <c r="M10" s="300">
        <v>555221025.38</v>
      </c>
      <c r="N10" s="300">
        <v>29937007308.299999</v>
      </c>
    </row>
    <row r="11" spans="1:15" s="500" customFormat="1" ht="15" customHeight="1">
      <c r="A11" s="499" t="s">
        <v>784</v>
      </c>
      <c r="B11" s="300">
        <v>8355752671.9200001</v>
      </c>
      <c r="C11" s="300">
        <v>5482244454.2399998</v>
      </c>
      <c r="D11" s="300">
        <v>15835827590.26</v>
      </c>
      <c r="E11" s="300">
        <v>1437974124.7</v>
      </c>
      <c r="F11" s="300">
        <v>4718512627.0500002</v>
      </c>
      <c r="G11" s="300">
        <v>2767445294.1500001</v>
      </c>
      <c r="H11" s="300">
        <v>2325619869.9499998</v>
      </c>
      <c r="I11" s="300">
        <v>307284214.97000003</v>
      </c>
      <c r="J11" s="300">
        <v>0</v>
      </c>
      <c r="K11" s="300">
        <v>1893678630.4300001</v>
      </c>
      <c r="L11" s="300">
        <v>926350566.57000005</v>
      </c>
      <c r="M11" s="300">
        <v>276980658.16000003</v>
      </c>
      <c r="N11" s="300">
        <v>44327670702.400002</v>
      </c>
    </row>
    <row r="12" spans="1:15" s="500" customFormat="1" ht="15" customHeight="1">
      <c r="A12" s="499" t="s">
        <v>785</v>
      </c>
      <c r="B12" s="300">
        <v>5595936169.4399996</v>
      </c>
      <c r="C12" s="300">
        <v>9831836664.7900009</v>
      </c>
      <c r="D12" s="300">
        <v>3808838776.29</v>
      </c>
      <c r="E12" s="300">
        <v>8854258698.5</v>
      </c>
      <c r="F12" s="300">
        <v>6446410709.6099997</v>
      </c>
      <c r="G12" s="300">
        <v>5075907407.8699999</v>
      </c>
      <c r="H12" s="300">
        <v>4444920675.8599997</v>
      </c>
      <c r="I12" s="300">
        <v>291089241.88999999</v>
      </c>
      <c r="J12" s="300">
        <v>92644364.859999999</v>
      </c>
      <c r="K12" s="300">
        <v>3765457703.8200002</v>
      </c>
      <c r="L12" s="300">
        <v>1139091304.3599999</v>
      </c>
      <c r="M12" s="300">
        <v>1147952941.6400001</v>
      </c>
      <c r="N12" s="300">
        <v>50494344658.93</v>
      </c>
    </row>
    <row r="13" spans="1:15" s="500" customFormat="1" ht="15" customHeight="1">
      <c r="A13" s="499" t="s">
        <v>786</v>
      </c>
      <c r="B13" s="300">
        <v>10132191700.610001</v>
      </c>
      <c r="C13" s="300">
        <v>15133925926.18</v>
      </c>
      <c r="D13" s="300">
        <v>8674448419.3500004</v>
      </c>
      <c r="E13" s="300">
        <v>9033570435.8899994</v>
      </c>
      <c r="F13" s="300">
        <v>8472547156.1000004</v>
      </c>
      <c r="G13" s="300">
        <v>6127113688.5200005</v>
      </c>
      <c r="H13" s="300">
        <v>4824602590.3500004</v>
      </c>
      <c r="I13" s="300">
        <v>16307793890.59</v>
      </c>
      <c r="J13" s="300">
        <v>38631364.609999999</v>
      </c>
      <c r="K13" s="300">
        <v>11527580322.559999</v>
      </c>
      <c r="L13" s="300">
        <v>2389503981.02</v>
      </c>
      <c r="M13" s="300">
        <v>8932602269.6000004</v>
      </c>
      <c r="N13" s="300">
        <v>101594511745.38</v>
      </c>
    </row>
    <row r="14" spans="1:15" s="500" customFormat="1" ht="15" customHeight="1">
      <c r="A14" s="501" t="s">
        <v>787</v>
      </c>
      <c r="B14" s="301">
        <v>38114877551.860001</v>
      </c>
      <c r="C14" s="301">
        <v>107678678856.35001</v>
      </c>
      <c r="D14" s="301">
        <v>43993384574.919998</v>
      </c>
      <c r="E14" s="301">
        <v>35775834726.68</v>
      </c>
      <c r="F14" s="301">
        <v>28135635154.32</v>
      </c>
      <c r="G14" s="301">
        <v>21346210115.400002</v>
      </c>
      <c r="H14" s="301">
        <v>14965321182.809999</v>
      </c>
      <c r="I14" s="301">
        <v>22783308797.689999</v>
      </c>
      <c r="J14" s="301">
        <v>250687226.66999999</v>
      </c>
      <c r="K14" s="301">
        <v>24275360340.919998</v>
      </c>
      <c r="L14" s="301">
        <v>6231602216.0799999</v>
      </c>
      <c r="M14" s="301">
        <v>11736947602.17</v>
      </c>
      <c r="N14" s="301">
        <v>355287848345.87</v>
      </c>
    </row>
    <row r="15" spans="1:15" s="405" customFormat="1" ht="15" customHeight="1">
      <c r="A15" s="499" t="s">
        <v>788</v>
      </c>
      <c r="B15" s="300">
        <v>19430164623.846001</v>
      </c>
      <c r="C15" s="300">
        <v>25658841161.140499</v>
      </c>
      <c r="D15" s="300">
        <v>20230705932.427502</v>
      </c>
      <c r="E15" s="300">
        <v>18031593637.637001</v>
      </c>
      <c r="F15" s="300">
        <v>16368322358.054501</v>
      </c>
      <c r="G15" s="300">
        <v>11603011340.311501</v>
      </c>
      <c r="H15" s="300">
        <v>9505548669.0470009</v>
      </c>
      <c r="I15" s="300">
        <v>17163260716.5305</v>
      </c>
      <c r="J15" s="300">
        <v>111627694.88500001</v>
      </c>
      <c r="K15" s="300">
        <v>15678566211.030001</v>
      </c>
      <c r="L15" s="300">
        <v>3799596249.4689999</v>
      </c>
      <c r="M15" s="300">
        <v>10043101509.986</v>
      </c>
      <c r="N15" s="300">
        <v>167624340104.36401</v>
      </c>
    </row>
    <row r="16" spans="1:15" s="503" customFormat="1" ht="15" customHeight="1">
      <c r="A16" s="502" t="s">
        <v>789</v>
      </c>
      <c r="B16" s="300">
        <v>0.50980000000000003</v>
      </c>
      <c r="C16" s="300">
        <v>0.23830000000000001</v>
      </c>
      <c r="D16" s="300">
        <v>0.45989999999999998</v>
      </c>
      <c r="E16" s="300">
        <v>0.504</v>
      </c>
      <c r="F16" s="300">
        <v>0.58179999999999998</v>
      </c>
      <c r="G16" s="300">
        <v>0.54359999999999997</v>
      </c>
      <c r="H16" s="300">
        <v>0.63519999999999999</v>
      </c>
      <c r="I16" s="300">
        <v>0.75329999999999997</v>
      </c>
      <c r="J16" s="300">
        <v>0.44529999999999997</v>
      </c>
      <c r="K16" s="300">
        <v>0.64590000000000003</v>
      </c>
      <c r="L16" s="300">
        <v>0.60970000000000002</v>
      </c>
      <c r="M16" s="300">
        <v>0.85570000000000002</v>
      </c>
      <c r="N16" s="300">
        <v>0.4718</v>
      </c>
    </row>
    <row r="17" spans="1:14" s="500" customFormat="1" ht="15" customHeight="1">
      <c r="A17" s="501" t="s">
        <v>790</v>
      </c>
      <c r="B17" s="301">
        <v>1943016462.3845999</v>
      </c>
      <c r="C17" s="301">
        <v>2565884116.1141</v>
      </c>
      <c r="D17" s="301">
        <v>2023070593.2428</v>
      </c>
      <c r="E17" s="301">
        <v>1803159363.7637</v>
      </c>
      <c r="F17" s="301">
        <v>1636832235.8055</v>
      </c>
      <c r="G17" s="301">
        <v>1160301134.0311999</v>
      </c>
      <c r="H17" s="301">
        <v>950554866.90470004</v>
      </c>
      <c r="I17" s="301">
        <v>1716326071.6531</v>
      </c>
      <c r="J17" s="301">
        <v>11162769.488500001</v>
      </c>
      <c r="K17" s="301">
        <v>1567856621.1029999</v>
      </c>
      <c r="L17" s="301">
        <v>379959624.94690001</v>
      </c>
      <c r="M17" s="301">
        <v>1004310150.9986</v>
      </c>
      <c r="N17" s="301">
        <v>16762434010.436399</v>
      </c>
    </row>
    <row r="18" spans="1:14" s="500" customFormat="1" ht="15" customHeight="1">
      <c r="A18" s="499" t="s">
        <v>791</v>
      </c>
      <c r="B18" s="300">
        <v>2136044499</v>
      </c>
      <c r="C18" s="300">
        <v>2988616030</v>
      </c>
      <c r="D18" s="300">
        <v>2284908889</v>
      </c>
      <c r="E18" s="300">
        <v>1954163821</v>
      </c>
      <c r="F18" s="300">
        <v>1654519145</v>
      </c>
      <c r="G18" s="300">
        <v>1062725540</v>
      </c>
      <c r="H18" s="300">
        <v>889974889</v>
      </c>
      <c r="I18" s="300">
        <v>2203466258</v>
      </c>
      <c r="J18" s="300">
        <v>107659933</v>
      </c>
      <c r="K18" s="300">
        <v>1481526616</v>
      </c>
      <c r="L18" s="300">
        <v>385541607</v>
      </c>
      <c r="M18" s="300">
        <v>1169800458</v>
      </c>
      <c r="N18" s="300">
        <v>18318947685</v>
      </c>
    </row>
    <row r="19" spans="1:14" s="500" customFormat="1" ht="15" customHeight="1">
      <c r="A19" s="499" t="s">
        <v>792</v>
      </c>
      <c r="B19" s="300">
        <v>0</v>
      </c>
      <c r="C19" s="300">
        <v>1723644</v>
      </c>
      <c r="D19" s="300">
        <v>0</v>
      </c>
      <c r="E19" s="300">
        <v>0</v>
      </c>
      <c r="F19" s="300">
        <v>0</v>
      </c>
      <c r="G19" s="300">
        <v>0</v>
      </c>
      <c r="H19" s="300">
        <v>0</v>
      </c>
      <c r="I19" s="300">
        <v>0</v>
      </c>
      <c r="J19" s="300">
        <v>0</v>
      </c>
      <c r="K19" s="300">
        <v>0</v>
      </c>
      <c r="L19" s="300">
        <v>0</v>
      </c>
      <c r="M19" s="300">
        <v>0</v>
      </c>
      <c r="N19" s="300">
        <v>1723644</v>
      </c>
    </row>
    <row r="20" spans="1:14" s="500" customFormat="1" ht="15" customHeight="1">
      <c r="A20" s="502" t="s">
        <v>793</v>
      </c>
      <c r="B20" s="300">
        <v>0</v>
      </c>
      <c r="C20" s="300">
        <v>0</v>
      </c>
      <c r="D20" s="300">
        <v>0</v>
      </c>
      <c r="E20" s="300">
        <v>0</v>
      </c>
      <c r="F20" s="300">
        <v>0</v>
      </c>
      <c r="G20" s="300">
        <v>0</v>
      </c>
      <c r="H20" s="300">
        <v>0</v>
      </c>
      <c r="I20" s="300">
        <v>0</v>
      </c>
      <c r="J20" s="300">
        <v>0</v>
      </c>
      <c r="K20" s="300">
        <v>0</v>
      </c>
      <c r="L20" s="300">
        <v>0</v>
      </c>
      <c r="M20" s="300">
        <v>0</v>
      </c>
      <c r="N20" s="300">
        <v>0</v>
      </c>
    </row>
    <row r="21" spans="1:14" s="500" customFormat="1" ht="15" customHeight="1">
      <c r="A21" s="499" t="s">
        <v>794</v>
      </c>
      <c r="B21" s="300">
        <v>0</v>
      </c>
      <c r="C21" s="300">
        <v>8997</v>
      </c>
      <c r="D21" s="300">
        <v>0</v>
      </c>
      <c r="E21" s="300">
        <v>1628</v>
      </c>
      <c r="F21" s="300">
        <v>30797103</v>
      </c>
      <c r="G21" s="300">
        <v>0</v>
      </c>
      <c r="H21" s="300">
        <v>0</v>
      </c>
      <c r="I21" s="300">
        <v>0</v>
      </c>
      <c r="J21" s="300">
        <v>20042117</v>
      </c>
      <c r="K21" s="300">
        <v>0</v>
      </c>
      <c r="L21" s="300">
        <v>0</v>
      </c>
      <c r="M21" s="300">
        <v>0</v>
      </c>
      <c r="N21" s="300">
        <v>50849845</v>
      </c>
    </row>
    <row r="22" spans="1:14" s="500" customFormat="1" ht="15" customHeight="1">
      <c r="A22" s="501" t="s">
        <v>795</v>
      </c>
      <c r="B22" s="301">
        <v>2136044499</v>
      </c>
      <c r="C22" s="301">
        <v>2986883389</v>
      </c>
      <c r="D22" s="301">
        <v>2284908889</v>
      </c>
      <c r="E22" s="301">
        <v>1954162193</v>
      </c>
      <c r="F22" s="301">
        <v>1623722042</v>
      </c>
      <c r="G22" s="301">
        <v>1062725540</v>
      </c>
      <c r="H22" s="301">
        <v>889974889</v>
      </c>
      <c r="I22" s="301">
        <v>2203466258</v>
      </c>
      <c r="J22" s="301">
        <v>87617816</v>
      </c>
      <c r="K22" s="301">
        <v>1481526616</v>
      </c>
      <c r="L22" s="301">
        <v>385541607</v>
      </c>
      <c r="M22" s="301">
        <v>1169800458</v>
      </c>
      <c r="N22" s="301">
        <v>18266374196</v>
      </c>
    </row>
    <row r="23" spans="1:14" s="500" customFormat="1" ht="15" customHeight="1">
      <c r="A23" s="499" t="s">
        <v>796</v>
      </c>
      <c r="B23" s="300">
        <v>195257483</v>
      </c>
      <c r="C23" s="300">
        <v>340000000</v>
      </c>
      <c r="D23" s="300">
        <v>194087348</v>
      </c>
      <c r="E23" s="300">
        <v>405933000</v>
      </c>
      <c r="F23" s="300">
        <v>288176780</v>
      </c>
      <c r="G23" s="300">
        <v>225645000</v>
      </c>
      <c r="H23" s="300">
        <v>124500000</v>
      </c>
      <c r="I23" s="300">
        <v>414400000</v>
      </c>
      <c r="J23" s="300">
        <v>0</v>
      </c>
      <c r="K23" s="300">
        <v>399300000</v>
      </c>
      <c r="L23" s="300">
        <v>65003000</v>
      </c>
      <c r="M23" s="300">
        <v>0</v>
      </c>
      <c r="N23" s="300">
        <v>2652302611</v>
      </c>
    </row>
    <row r="24" spans="1:14" s="500" customFormat="1" ht="15" customHeight="1">
      <c r="A24" s="499" t="s">
        <v>797</v>
      </c>
      <c r="B24" s="300">
        <v>0</v>
      </c>
      <c r="C24" s="300">
        <v>0</v>
      </c>
      <c r="D24" s="300">
        <v>0</v>
      </c>
      <c r="E24" s="300">
        <v>0</v>
      </c>
      <c r="F24" s="300">
        <v>0</v>
      </c>
      <c r="G24" s="300">
        <v>0</v>
      </c>
      <c r="H24" s="300">
        <v>0</v>
      </c>
      <c r="I24" s="300">
        <v>0</v>
      </c>
      <c r="J24" s="300">
        <v>0</v>
      </c>
      <c r="K24" s="300">
        <v>0</v>
      </c>
      <c r="L24" s="300">
        <v>0</v>
      </c>
      <c r="M24" s="300">
        <v>0</v>
      </c>
      <c r="N24" s="300">
        <v>0</v>
      </c>
    </row>
    <row r="25" spans="1:14" s="504" customFormat="1" ht="15" customHeight="1">
      <c r="A25" s="499" t="s">
        <v>798</v>
      </c>
      <c r="B25" s="300">
        <v>0</v>
      </c>
      <c r="C25" s="300">
        <v>0</v>
      </c>
      <c r="D25" s="300">
        <v>0</v>
      </c>
      <c r="E25" s="300">
        <v>0</v>
      </c>
      <c r="F25" s="300">
        <v>0</v>
      </c>
      <c r="G25" s="300">
        <v>0</v>
      </c>
      <c r="H25" s="300">
        <v>0</v>
      </c>
      <c r="I25" s="300">
        <v>0</v>
      </c>
      <c r="J25" s="300">
        <v>0</v>
      </c>
      <c r="K25" s="300">
        <v>0</v>
      </c>
      <c r="L25" s="300">
        <v>0</v>
      </c>
      <c r="M25" s="300">
        <v>0</v>
      </c>
      <c r="N25" s="300">
        <v>0</v>
      </c>
    </row>
    <row r="26" spans="1:14" s="500" customFormat="1" ht="15" customHeight="1">
      <c r="A26" s="499" t="s">
        <v>799</v>
      </c>
      <c r="B26" s="300">
        <v>195257483</v>
      </c>
      <c r="C26" s="300">
        <v>340000000</v>
      </c>
      <c r="D26" s="300">
        <v>194087348</v>
      </c>
      <c r="E26" s="300">
        <v>405933000</v>
      </c>
      <c r="F26" s="300">
        <v>288176780</v>
      </c>
      <c r="G26" s="300">
        <v>225645000</v>
      </c>
      <c r="H26" s="300">
        <v>124500000</v>
      </c>
      <c r="I26" s="300">
        <v>414400000</v>
      </c>
      <c r="J26" s="300">
        <v>0</v>
      </c>
      <c r="K26" s="300">
        <v>399300000</v>
      </c>
      <c r="L26" s="300">
        <v>65003000</v>
      </c>
      <c r="M26" s="300">
        <v>0</v>
      </c>
      <c r="N26" s="300">
        <v>2652302611</v>
      </c>
    </row>
    <row r="27" spans="1:14" s="401" customFormat="1" ht="15" customHeight="1">
      <c r="A27" s="502" t="s">
        <v>800</v>
      </c>
      <c r="B27" s="300">
        <v>129170527</v>
      </c>
      <c r="C27" s="300">
        <v>235874251</v>
      </c>
      <c r="D27" s="300">
        <v>95517713</v>
      </c>
      <c r="E27" s="300">
        <v>220157143</v>
      </c>
      <c r="F27" s="300">
        <v>94067540</v>
      </c>
      <c r="G27" s="300">
        <v>73746208</v>
      </c>
      <c r="H27" s="300">
        <v>58610449</v>
      </c>
      <c r="I27" s="300">
        <v>120435910.03</v>
      </c>
      <c r="J27" s="300">
        <v>0</v>
      </c>
      <c r="K27" s="300">
        <v>158847861</v>
      </c>
      <c r="L27" s="300">
        <v>24198149.59</v>
      </c>
      <c r="M27" s="300">
        <v>169721023</v>
      </c>
      <c r="N27" s="300">
        <v>1380346774.6199999</v>
      </c>
    </row>
    <row r="28" spans="1:14" s="505" customFormat="1" ht="15" customHeight="1">
      <c r="A28" s="502" t="s">
        <v>801</v>
      </c>
      <c r="B28" s="300">
        <v>0</v>
      </c>
      <c r="C28" s="300">
        <v>0</v>
      </c>
      <c r="D28" s="300">
        <v>0</v>
      </c>
      <c r="E28" s="300">
        <v>0</v>
      </c>
      <c r="F28" s="300">
        <v>0</v>
      </c>
      <c r="G28" s="300">
        <v>0</v>
      </c>
      <c r="H28" s="300">
        <v>0</v>
      </c>
      <c r="I28" s="300">
        <v>0</v>
      </c>
      <c r="J28" s="300">
        <v>0</v>
      </c>
      <c r="K28" s="300">
        <v>0</v>
      </c>
      <c r="L28" s="300">
        <v>0</v>
      </c>
      <c r="M28" s="300">
        <v>0</v>
      </c>
      <c r="N28" s="300">
        <v>0</v>
      </c>
    </row>
    <row r="29" spans="1:14" s="500" customFormat="1" ht="15" customHeight="1">
      <c r="A29" s="506" t="s">
        <v>802</v>
      </c>
      <c r="B29" s="301">
        <v>324428010</v>
      </c>
      <c r="C29" s="301">
        <v>575874251</v>
      </c>
      <c r="D29" s="301">
        <v>289605061</v>
      </c>
      <c r="E29" s="301">
        <v>626090143</v>
      </c>
      <c r="F29" s="301">
        <v>382244320</v>
      </c>
      <c r="G29" s="301">
        <v>299391208</v>
      </c>
      <c r="H29" s="301">
        <v>183110449</v>
      </c>
      <c r="I29" s="301">
        <v>534835910.02999997</v>
      </c>
      <c r="J29" s="301">
        <v>0</v>
      </c>
      <c r="K29" s="301">
        <v>558147861</v>
      </c>
      <c r="L29" s="301">
        <v>89201149.590000004</v>
      </c>
      <c r="M29" s="301">
        <v>169721023</v>
      </c>
      <c r="N29" s="301">
        <v>4032649385.6199999</v>
      </c>
    </row>
    <row r="30" spans="1:14" s="500" customFormat="1" ht="15" customHeight="1">
      <c r="A30" s="502" t="s">
        <v>803</v>
      </c>
      <c r="B30" s="300">
        <v>0</v>
      </c>
      <c r="C30" s="300">
        <v>379072083</v>
      </c>
      <c r="D30" s="300">
        <v>0</v>
      </c>
      <c r="E30" s="300">
        <v>0</v>
      </c>
      <c r="F30" s="300">
        <v>0</v>
      </c>
      <c r="G30" s="300">
        <v>0</v>
      </c>
      <c r="H30" s="300">
        <v>0</v>
      </c>
      <c r="I30" s="300">
        <v>0</v>
      </c>
      <c r="J30" s="300">
        <v>0</v>
      </c>
      <c r="K30" s="300">
        <v>0</v>
      </c>
      <c r="L30" s="300">
        <v>0</v>
      </c>
      <c r="M30" s="300">
        <v>0</v>
      </c>
      <c r="N30" s="300">
        <v>379072083</v>
      </c>
    </row>
    <row r="31" spans="1:14" s="500" customFormat="1" ht="15" customHeight="1">
      <c r="A31" s="502" t="s">
        <v>804</v>
      </c>
      <c r="B31" s="300">
        <v>36490846</v>
      </c>
      <c r="C31" s="300">
        <v>174411054</v>
      </c>
      <c r="D31" s="300">
        <v>41359463</v>
      </c>
      <c r="E31" s="300">
        <v>68874777</v>
      </c>
      <c r="F31" s="300">
        <v>38926497</v>
      </c>
      <c r="G31" s="300">
        <v>17118486</v>
      </c>
      <c r="H31" s="300">
        <v>16584108</v>
      </c>
      <c r="I31" s="300">
        <v>1667006</v>
      </c>
      <c r="J31" s="300">
        <v>0</v>
      </c>
      <c r="K31" s="300">
        <v>800100</v>
      </c>
      <c r="L31" s="300">
        <v>0</v>
      </c>
      <c r="M31" s="300">
        <v>1148200</v>
      </c>
      <c r="N31" s="300">
        <v>397380537</v>
      </c>
    </row>
    <row r="32" spans="1:14" s="500" customFormat="1" ht="15" customHeight="1">
      <c r="A32" s="501" t="s">
        <v>805</v>
      </c>
      <c r="B32" s="301">
        <v>2423981663</v>
      </c>
      <c r="C32" s="301">
        <v>3009274503</v>
      </c>
      <c r="D32" s="301">
        <v>2533154487</v>
      </c>
      <c r="E32" s="301">
        <v>2511377559</v>
      </c>
      <c r="F32" s="301">
        <v>1967039865</v>
      </c>
      <c r="G32" s="301">
        <v>1344998262</v>
      </c>
      <c r="H32" s="301">
        <v>1056501230</v>
      </c>
      <c r="I32" s="301">
        <v>2736635162.0300002</v>
      </c>
      <c r="J32" s="301">
        <v>87617816</v>
      </c>
      <c r="K32" s="301">
        <v>2038874377</v>
      </c>
      <c r="L32" s="301">
        <v>474742756.58999997</v>
      </c>
      <c r="M32" s="301">
        <v>1338373281</v>
      </c>
      <c r="N32" s="301">
        <v>21522570961.619999</v>
      </c>
    </row>
    <row r="33" spans="1:14" s="2" customFormat="1" ht="15" customHeight="1">
      <c r="A33" s="499" t="s">
        <v>806</v>
      </c>
      <c r="B33" s="300">
        <v>480965200.61540002</v>
      </c>
      <c r="C33" s="300">
        <v>443390386.88599998</v>
      </c>
      <c r="D33" s="300">
        <v>510083893.75730002</v>
      </c>
      <c r="E33" s="300">
        <v>708218195.23629999</v>
      </c>
      <c r="F33" s="300">
        <v>330207629.19459999</v>
      </c>
      <c r="G33" s="300">
        <v>184697127.9689</v>
      </c>
      <c r="H33" s="300">
        <v>105946363.0953</v>
      </c>
      <c r="I33" s="300">
        <v>1020309090.377</v>
      </c>
      <c r="J33" s="300">
        <v>76455046.511500001</v>
      </c>
      <c r="K33" s="300">
        <v>471017755.89700001</v>
      </c>
      <c r="L33" s="300">
        <v>94783131.643099993</v>
      </c>
      <c r="M33" s="300">
        <v>334063130.00139999</v>
      </c>
      <c r="N33" s="300">
        <v>4760136951.1836004</v>
      </c>
    </row>
    <row r="34" spans="1:14" s="508" customFormat="1" ht="15" customHeight="1">
      <c r="A34" s="499" t="s">
        <v>807</v>
      </c>
      <c r="B34" s="374">
        <v>0.1925</v>
      </c>
      <c r="C34" s="374">
        <v>0.33960000000000001</v>
      </c>
      <c r="D34" s="374">
        <v>0.21920000000000001</v>
      </c>
      <c r="E34" s="374">
        <v>0.21740000000000001</v>
      </c>
      <c r="F34" s="374">
        <v>0.1153</v>
      </c>
      <c r="G34" s="374">
        <v>0.50160000000000005</v>
      </c>
      <c r="H34" s="374">
        <v>0.23369999999999999</v>
      </c>
      <c r="I34" s="507">
        <v>0.12590000000000001</v>
      </c>
      <c r="J34" s="374">
        <v>1.9900000000000001E-2</v>
      </c>
      <c r="K34" s="374">
        <v>0.1323</v>
      </c>
      <c r="L34" s="374">
        <v>8.4599999999999995E-2</v>
      </c>
      <c r="M34" s="374">
        <v>3.78E-2</v>
      </c>
      <c r="N34" s="374">
        <v>0.2099</v>
      </c>
    </row>
    <row r="35" spans="1:14" ht="3.75" customHeight="1" thickBot="1">
      <c r="A35" s="272"/>
      <c r="B35" s="272"/>
      <c r="C35" s="272"/>
      <c r="D35" s="272"/>
      <c r="E35" s="272"/>
      <c r="F35" s="272"/>
      <c r="G35" s="272"/>
      <c r="H35" s="272"/>
      <c r="I35" s="272"/>
      <c r="J35" s="272"/>
      <c r="K35" s="272"/>
      <c r="L35" s="272"/>
      <c r="M35" s="272"/>
      <c r="N35" s="272"/>
    </row>
    <row r="36" spans="1:14" ht="15" customHeight="1" thickTop="1">
      <c r="A36" s="303" t="s">
        <v>808</v>
      </c>
      <c r="B36" s="270"/>
      <c r="C36" s="270"/>
      <c r="D36" s="270"/>
      <c r="E36" s="270"/>
      <c r="F36" s="270"/>
      <c r="G36" s="270"/>
      <c r="H36" s="270"/>
      <c r="I36" s="270"/>
      <c r="J36" s="270"/>
      <c r="K36" s="270"/>
      <c r="L36" s="270"/>
      <c r="M36" s="270"/>
      <c r="N36" s="270"/>
    </row>
    <row r="37" spans="1:14" ht="15" customHeight="1">
      <c r="A37" s="275"/>
      <c r="B37" s="270"/>
      <c r="C37" s="270"/>
      <c r="D37" s="270"/>
      <c r="E37" s="270"/>
      <c r="F37" s="270"/>
      <c r="G37" s="270"/>
      <c r="H37" s="270"/>
      <c r="I37" s="270"/>
      <c r="J37" s="270"/>
      <c r="K37" s="270"/>
      <c r="L37" s="270"/>
      <c r="M37" s="270"/>
      <c r="N37" s="270"/>
    </row>
  </sheetData>
  <mergeCells count="4">
    <mergeCell ref="A1:N1"/>
    <mergeCell ref="A2:N2"/>
    <mergeCell ref="A3:N3"/>
    <mergeCell ref="A4:N4"/>
  </mergeCells>
  <hyperlinks>
    <hyperlink ref="O1" location="ÍNDICE!A1" display="ÍNDICE!A1"/>
  </hyperlink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26"/>
  <sheetViews>
    <sheetView zoomScale="85" zoomScaleNormal="85" workbookViewId="0">
      <selection activeCell="H42" sqref="H42"/>
    </sheetView>
  </sheetViews>
  <sheetFormatPr baseColWidth="10" defaultColWidth="9.140625" defaultRowHeight="12.75"/>
  <cols>
    <col min="1" max="1" width="38.28515625" style="304" customWidth="1"/>
    <col min="2" max="9" width="13.85546875" style="297" customWidth="1"/>
    <col min="10" max="10" width="11.28515625" style="297" customWidth="1"/>
    <col min="11" max="13" width="13.85546875" style="297" customWidth="1"/>
    <col min="14" max="14" width="14.140625" style="297" customWidth="1"/>
    <col min="15" max="15" width="16.42578125" style="297" bestFit="1" customWidth="1"/>
    <col min="16" max="16" width="9.140625" style="297"/>
    <col min="17" max="17" width="11.28515625" style="297" bestFit="1" customWidth="1"/>
    <col min="18" max="256" width="9.140625" style="297"/>
    <col min="257" max="257" width="38.28515625" style="297" customWidth="1"/>
    <col min="258" max="265" width="13.85546875" style="297" customWidth="1"/>
    <col min="266" max="266" width="11.28515625" style="297" customWidth="1"/>
    <col min="267" max="269" width="13.85546875" style="297" customWidth="1"/>
    <col min="270" max="270" width="14.140625" style="297" customWidth="1"/>
    <col min="271" max="271" width="16.42578125" style="297" bestFit="1" customWidth="1"/>
    <col min="272" max="272" width="9.140625" style="297"/>
    <col min="273" max="273" width="11.28515625" style="297" bestFit="1" customWidth="1"/>
    <col min="274" max="512" width="9.140625" style="297"/>
    <col min="513" max="513" width="38.28515625" style="297" customWidth="1"/>
    <col min="514" max="521" width="13.85546875" style="297" customWidth="1"/>
    <col min="522" max="522" width="11.28515625" style="297" customWidth="1"/>
    <col min="523" max="525" width="13.85546875" style="297" customWidth="1"/>
    <col min="526" max="526" width="14.140625" style="297" customWidth="1"/>
    <col min="527" max="527" width="16.42578125" style="297" bestFit="1" customWidth="1"/>
    <col min="528" max="528" width="9.140625" style="297"/>
    <col min="529" max="529" width="11.28515625" style="297" bestFit="1" customWidth="1"/>
    <col min="530" max="768" width="9.140625" style="297"/>
    <col min="769" max="769" width="38.28515625" style="297" customWidth="1"/>
    <col min="770" max="777" width="13.85546875" style="297" customWidth="1"/>
    <col min="778" max="778" width="11.28515625" style="297" customWidth="1"/>
    <col min="779" max="781" width="13.85546875" style="297" customWidth="1"/>
    <col min="782" max="782" width="14.140625" style="297" customWidth="1"/>
    <col min="783" max="783" width="16.42578125" style="297" bestFit="1" customWidth="1"/>
    <col min="784" max="784" width="9.140625" style="297"/>
    <col min="785" max="785" width="11.28515625" style="297" bestFit="1" customWidth="1"/>
    <col min="786" max="1024" width="9.140625" style="297"/>
    <col min="1025" max="1025" width="38.28515625" style="297" customWidth="1"/>
    <col min="1026" max="1033" width="13.85546875" style="297" customWidth="1"/>
    <col min="1034" max="1034" width="11.28515625" style="297" customWidth="1"/>
    <col min="1035" max="1037" width="13.85546875" style="297" customWidth="1"/>
    <col min="1038" max="1038" width="14.140625" style="297" customWidth="1"/>
    <col min="1039" max="1039" width="16.42578125" style="297" bestFit="1" customWidth="1"/>
    <col min="1040" max="1040" width="9.140625" style="297"/>
    <col min="1041" max="1041" width="11.28515625" style="297" bestFit="1" customWidth="1"/>
    <col min="1042" max="1280" width="9.140625" style="297"/>
    <col min="1281" max="1281" width="38.28515625" style="297" customWidth="1"/>
    <col min="1282" max="1289" width="13.85546875" style="297" customWidth="1"/>
    <col min="1290" max="1290" width="11.28515625" style="297" customWidth="1"/>
    <col min="1291" max="1293" width="13.85546875" style="297" customWidth="1"/>
    <col min="1294" max="1294" width="14.140625" style="297" customWidth="1"/>
    <col min="1295" max="1295" width="16.42578125" style="297" bestFit="1" customWidth="1"/>
    <col min="1296" max="1296" width="9.140625" style="297"/>
    <col min="1297" max="1297" width="11.28515625" style="297" bestFit="1" customWidth="1"/>
    <col min="1298" max="1536" width="9.140625" style="297"/>
    <col min="1537" max="1537" width="38.28515625" style="297" customWidth="1"/>
    <col min="1538" max="1545" width="13.85546875" style="297" customWidth="1"/>
    <col min="1546" max="1546" width="11.28515625" style="297" customWidth="1"/>
    <col min="1547" max="1549" width="13.85546875" style="297" customWidth="1"/>
    <col min="1550" max="1550" width="14.140625" style="297" customWidth="1"/>
    <col min="1551" max="1551" width="16.42578125" style="297" bestFit="1" customWidth="1"/>
    <col min="1552" max="1552" width="9.140625" style="297"/>
    <col min="1553" max="1553" width="11.28515625" style="297" bestFit="1" customWidth="1"/>
    <col min="1554" max="1792" width="9.140625" style="297"/>
    <col min="1793" max="1793" width="38.28515625" style="297" customWidth="1"/>
    <col min="1794" max="1801" width="13.85546875" style="297" customWidth="1"/>
    <col min="1802" max="1802" width="11.28515625" style="297" customWidth="1"/>
    <col min="1803" max="1805" width="13.85546875" style="297" customWidth="1"/>
    <col min="1806" max="1806" width="14.140625" style="297" customWidth="1"/>
    <col min="1807" max="1807" width="16.42578125" style="297" bestFit="1" customWidth="1"/>
    <col min="1808" max="1808" width="9.140625" style="297"/>
    <col min="1809" max="1809" width="11.28515625" style="297" bestFit="1" customWidth="1"/>
    <col min="1810" max="2048" width="9.140625" style="297"/>
    <col min="2049" max="2049" width="38.28515625" style="297" customWidth="1"/>
    <col min="2050" max="2057" width="13.85546875" style="297" customWidth="1"/>
    <col min="2058" max="2058" width="11.28515625" style="297" customWidth="1"/>
    <col min="2059" max="2061" width="13.85546875" style="297" customWidth="1"/>
    <col min="2062" max="2062" width="14.140625" style="297" customWidth="1"/>
    <col min="2063" max="2063" width="16.42578125" style="297" bestFit="1" customWidth="1"/>
    <col min="2064" max="2064" width="9.140625" style="297"/>
    <col min="2065" max="2065" width="11.28515625" style="297" bestFit="1" customWidth="1"/>
    <col min="2066" max="2304" width="9.140625" style="297"/>
    <col min="2305" max="2305" width="38.28515625" style="297" customWidth="1"/>
    <col min="2306" max="2313" width="13.85546875" style="297" customWidth="1"/>
    <col min="2314" max="2314" width="11.28515625" style="297" customWidth="1"/>
    <col min="2315" max="2317" width="13.85546875" style="297" customWidth="1"/>
    <col min="2318" max="2318" width="14.140625" style="297" customWidth="1"/>
    <col min="2319" max="2319" width="16.42578125" style="297" bestFit="1" customWidth="1"/>
    <col min="2320" max="2320" width="9.140625" style="297"/>
    <col min="2321" max="2321" width="11.28515625" style="297" bestFit="1" customWidth="1"/>
    <col min="2322" max="2560" width="9.140625" style="297"/>
    <col min="2561" max="2561" width="38.28515625" style="297" customWidth="1"/>
    <col min="2562" max="2569" width="13.85546875" style="297" customWidth="1"/>
    <col min="2570" max="2570" width="11.28515625" style="297" customWidth="1"/>
    <col min="2571" max="2573" width="13.85546875" style="297" customWidth="1"/>
    <col min="2574" max="2574" width="14.140625" style="297" customWidth="1"/>
    <col min="2575" max="2575" width="16.42578125" style="297" bestFit="1" customWidth="1"/>
    <col min="2576" max="2576" width="9.140625" style="297"/>
    <col min="2577" max="2577" width="11.28515625" style="297" bestFit="1" customWidth="1"/>
    <col min="2578" max="2816" width="9.140625" style="297"/>
    <col min="2817" max="2817" width="38.28515625" style="297" customWidth="1"/>
    <col min="2818" max="2825" width="13.85546875" style="297" customWidth="1"/>
    <col min="2826" max="2826" width="11.28515625" style="297" customWidth="1"/>
    <col min="2827" max="2829" width="13.85546875" style="297" customWidth="1"/>
    <col min="2830" max="2830" width="14.140625" style="297" customWidth="1"/>
    <col min="2831" max="2831" width="16.42578125" style="297" bestFit="1" customWidth="1"/>
    <col min="2832" max="2832" width="9.140625" style="297"/>
    <col min="2833" max="2833" width="11.28515625" style="297" bestFit="1" customWidth="1"/>
    <col min="2834" max="3072" width="9.140625" style="297"/>
    <col min="3073" max="3073" width="38.28515625" style="297" customWidth="1"/>
    <col min="3074" max="3081" width="13.85546875" style="297" customWidth="1"/>
    <col min="3082" max="3082" width="11.28515625" style="297" customWidth="1"/>
    <col min="3083" max="3085" width="13.85546875" style="297" customWidth="1"/>
    <col min="3086" max="3086" width="14.140625" style="297" customWidth="1"/>
    <col min="3087" max="3087" width="16.42578125" style="297" bestFit="1" customWidth="1"/>
    <col min="3088" max="3088" width="9.140625" style="297"/>
    <col min="3089" max="3089" width="11.28515625" style="297" bestFit="1" customWidth="1"/>
    <col min="3090" max="3328" width="9.140625" style="297"/>
    <col min="3329" max="3329" width="38.28515625" style="297" customWidth="1"/>
    <col min="3330" max="3337" width="13.85546875" style="297" customWidth="1"/>
    <col min="3338" max="3338" width="11.28515625" style="297" customWidth="1"/>
    <col min="3339" max="3341" width="13.85546875" style="297" customWidth="1"/>
    <col min="3342" max="3342" width="14.140625" style="297" customWidth="1"/>
    <col min="3343" max="3343" width="16.42578125" style="297" bestFit="1" customWidth="1"/>
    <col min="3344" max="3344" width="9.140625" style="297"/>
    <col min="3345" max="3345" width="11.28515625" style="297" bestFit="1" customWidth="1"/>
    <col min="3346" max="3584" width="9.140625" style="297"/>
    <col min="3585" max="3585" width="38.28515625" style="297" customWidth="1"/>
    <col min="3586" max="3593" width="13.85546875" style="297" customWidth="1"/>
    <col min="3594" max="3594" width="11.28515625" style="297" customWidth="1"/>
    <col min="3595" max="3597" width="13.85546875" style="297" customWidth="1"/>
    <col min="3598" max="3598" width="14.140625" style="297" customWidth="1"/>
    <col min="3599" max="3599" width="16.42578125" style="297" bestFit="1" customWidth="1"/>
    <col min="3600" max="3600" width="9.140625" style="297"/>
    <col min="3601" max="3601" width="11.28515625" style="297" bestFit="1" customWidth="1"/>
    <col min="3602" max="3840" width="9.140625" style="297"/>
    <col min="3841" max="3841" width="38.28515625" style="297" customWidth="1"/>
    <col min="3842" max="3849" width="13.85546875" style="297" customWidth="1"/>
    <col min="3850" max="3850" width="11.28515625" style="297" customWidth="1"/>
    <col min="3851" max="3853" width="13.85546875" style="297" customWidth="1"/>
    <col min="3854" max="3854" width="14.140625" style="297" customWidth="1"/>
    <col min="3855" max="3855" width="16.42578125" style="297" bestFit="1" customWidth="1"/>
    <col min="3856" max="3856" width="9.140625" style="297"/>
    <col min="3857" max="3857" width="11.28515625" style="297" bestFit="1" customWidth="1"/>
    <col min="3858" max="4096" width="9.140625" style="297"/>
    <col min="4097" max="4097" width="38.28515625" style="297" customWidth="1"/>
    <col min="4098" max="4105" width="13.85546875" style="297" customWidth="1"/>
    <col min="4106" max="4106" width="11.28515625" style="297" customWidth="1"/>
    <col min="4107" max="4109" width="13.85546875" style="297" customWidth="1"/>
    <col min="4110" max="4110" width="14.140625" style="297" customWidth="1"/>
    <col min="4111" max="4111" width="16.42578125" style="297" bestFit="1" customWidth="1"/>
    <col min="4112" max="4112" width="9.140625" style="297"/>
    <col min="4113" max="4113" width="11.28515625" style="297" bestFit="1" customWidth="1"/>
    <col min="4114" max="4352" width="9.140625" style="297"/>
    <col min="4353" max="4353" width="38.28515625" style="297" customWidth="1"/>
    <col min="4354" max="4361" width="13.85546875" style="297" customWidth="1"/>
    <col min="4362" max="4362" width="11.28515625" style="297" customWidth="1"/>
    <col min="4363" max="4365" width="13.85546875" style="297" customWidth="1"/>
    <col min="4366" max="4366" width="14.140625" style="297" customWidth="1"/>
    <col min="4367" max="4367" width="16.42578125" style="297" bestFit="1" customWidth="1"/>
    <col min="4368" max="4368" width="9.140625" style="297"/>
    <col min="4369" max="4369" width="11.28515625" style="297" bestFit="1" customWidth="1"/>
    <col min="4370" max="4608" width="9.140625" style="297"/>
    <col min="4609" max="4609" width="38.28515625" style="297" customWidth="1"/>
    <col min="4610" max="4617" width="13.85546875" style="297" customWidth="1"/>
    <col min="4618" max="4618" width="11.28515625" style="297" customWidth="1"/>
    <col min="4619" max="4621" width="13.85546875" style="297" customWidth="1"/>
    <col min="4622" max="4622" width="14.140625" style="297" customWidth="1"/>
    <col min="4623" max="4623" width="16.42578125" style="297" bestFit="1" customWidth="1"/>
    <col min="4624" max="4624" width="9.140625" style="297"/>
    <col min="4625" max="4625" width="11.28515625" style="297" bestFit="1" customWidth="1"/>
    <col min="4626" max="4864" width="9.140625" style="297"/>
    <col min="4865" max="4865" width="38.28515625" style="297" customWidth="1"/>
    <col min="4866" max="4873" width="13.85546875" style="297" customWidth="1"/>
    <col min="4874" max="4874" width="11.28515625" style="297" customWidth="1"/>
    <col min="4875" max="4877" width="13.85546875" style="297" customWidth="1"/>
    <col min="4878" max="4878" width="14.140625" style="297" customWidth="1"/>
    <col min="4879" max="4879" width="16.42578125" style="297" bestFit="1" customWidth="1"/>
    <col min="4880" max="4880" width="9.140625" style="297"/>
    <col min="4881" max="4881" width="11.28515625" style="297" bestFit="1" customWidth="1"/>
    <col min="4882" max="5120" width="9.140625" style="297"/>
    <col min="5121" max="5121" width="38.28515625" style="297" customWidth="1"/>
    <col min="5122" max="5129" width="13.85546875" style="297" customWidth="1"/>
    <col min="5130" max="5130" width="11.28515625" style="297" customWidth="1"/>
    <col min="5131" max="5133" width="13.85546875" style="297" customWidth="1"/>
    <col min="5134" max="5134" width="14.140625" style="297" customWidth="1"/>
    <col min="5135" max="5135" width="16.42578125" style="297" bestFit="1" customWidth="1"/>
    <col min="5136" max="5136" width="9.140625" style="297"/>
    <col min="5137" max="5137" width="11.28515625" style="297" bestFit="1" customWidth="1"/>
    <col min="5138" max="5376" width="9.140625" style="297"/>
    <col min="5377" max="5377" width="38.28515625" style="297" customWidth="1"/>
    <col min="5378" max="5385" width="13.85546875" style="297" customWidth="1"/>
    <col min="5386" max="5386" width="11.28515625" style="297" customWidth="1"/>
    <col min="5387" max="5389" width="13.85546875" style="297" customWidth="1"/>
    <col min="5390" max="5390" width="14.140625" style="297" customWidth="1"/>
    <col min="5391" max="5391" width="16.42578125" style="297" bestFit="1" customWidth="1"/>
    <col min="5392" max="5392" width="9.140625" style="297"/>
    <col min="5393" max="5393" width="11.28515625" style="297" bestFit="1" customWidth="1"/>
    <col min="5394" max="5632" width="9.140625" style="297"/>
    <col min="5633" max="5633" width="38.28515625" style="297" customWidth="1"/>
    <col min="5634" max="5641" width="13.85546875" style="297" customWidth="1"/>
    <col min="5642" max="5642" width="11.28515625" style="297" customWidth="1"/>
    <col min="5643" max="5645" width="13.85546875" style="297" customWidth="1"/>
    <col min="5646" max="5646" width="14.140625" style="297" customWidth="1"/>
    <col min="5647" max="5647" width="16.42578125" style="297" bestFit="1" customWidth="1"/>
    <col min="5648" max="5648" width="9.140625" style="297"/>
    <col min="5649" max="5649" width="11.28515625" style="297" bestFit="1" customWidth="1"/>
    <col min="5650" max="5888" width="9.140625" style="297"/>
    <col min="5889" max="5889" width="38.28515625" style="297" customWidth="1"/>
    <col min="5890" max="5897" width="13.85546875" style="297" customWidth="1"/>
    <col min="5898" max="5898" width="11.28515625" style="297" customWidth="1"/>
    <col min="5899" max="5901" width="13.85546875" style="297" customWidth="1"/>
    <col min="5902" max="5902" width="14.140625" style="297" customWidth="1"/>
    <col min="5903" max="5903" width="16.42578125" style="297" bestFit="1" customWidth="1"/>
    <col min="5904" max="5904" width="9.140625" style="297"/>
    <col min="5905" max="5905" width="11.28515625" style="297" bestFit="1" customWidth="1"/>
    <col min="5906" max="6144" width="9.140625" style="297"/>
    <col min="6145" max="6145" width="38.28515625" style="297" customWidth="1"/>
    <col min="6146" max="6153" width="13.85546875" style="297" customWidth="1"/>
    <col min="6154" max="6154" width="11.28515625" style="297" customWidth="1"/>
    <col min="6155" max="6157" width="13.85546875" style="297" customWidth="1"/>
    <col min="6158" max="6158" width="14.140625" style="297" customWidth="1"/>
    <col min="6159" max="6159" width="16.42578125" style="297" bestFit="1" customWidth="1"/>
    <col min="6160" max="6160" width="9.140625" style="297"/>
    <col min="6161" max="6161" width="11.28515625" style="297" bestFit="1" customWidth="1"/>
    <col min="6162" max="6400" width="9.140625" style="297"/>
    <col min="6401" max="6401" width="38.28515625" style="297" customWidth="1"/>
    <col min="6402" max="6409" width="13.85546875" style="297" customWidth="1"/>
    <col min="6410" max="6410" width="11.28515625" style="297" customWidth="1"/>
    <col min="6411" max="6413" width="13.85546875" style="297" customWidth="1"/>
    <col min="6414" max="6414" width="14.140625" style="297" customWidth="1"/>
    <col min="6415" max="6415" width="16.42578125" style="297" bestFit="1" customWidth="1"/>
    <col min="6416" max="6416" width="9.140625" style="297"/>
    <col min="6417" max="6417" width="11.28515625" style="297" bestFit="1" customWidth="1"/>
    <col min="6418" max="6656" width="9.140625" style="297"/>
    <col min="6657" max="6657" width="38.28515625" style="297" customWidth="1"/>
    <col min="6658" max="6665" width="13.85546875" style="297" customWidth="1"/>
    <col min="6666" max="6666" width="11.28515625" style="297" customWidth="1"/>
    <col min="6667" max="6669" width="13.85546875" style="297" customWidth="1"/>
    <col min="6670" max="6670" width="14.140625" style="297" customWidth="1"/>
    <col min="6671" max="6671" width="16.42578125" style="297" bestFit="1" customWidth="1"/>
    <col min="6672" max="6672" width="9.140625" style="297"/>
    <col min="6673" max="6673" width="11.28515625" style="297" bestFit="1" customWidth="1"/>
    <col min="6674" max="6912" width="9.140625" style="297"/>
    <col min="6913" max="6913" width="38.28515625" style="297" customWidth="1"/>
    <col min="6914" max="6921" width="13.85546875" style="297" customWidth="1"/>
    <col min="6922" max="6922" width="11.28515625" style="297" customWidth="1"/>
    <col min="6923" max="6925" width="13.85546875" style="297" customWidth="1"/>
    <col min="6926" max="6926" width="14.140625" style="297" customWidth="1"/>
    <col min="6927" max="6927" width="16.42578125" style="297" bestFit="1" customWidth="1"/>
    <col min="6928" max="6928" width="9.140625" style="297"/>
    <col min="6929" max="6929" width="11.28515625" style="297" bestFit="1" customWidth="1"/>
    <col min="6930" max="7168" width="9.140625" style="297"/>
    <col min="7169" max="7169" width="38.28515625" style="297" customWidth="1"/>
    <col min="7170" max="7177" width="13.85546875" style="297" customWidth="1"/>
    <col min="7178" max="7178" width="11.28515625" style="297" customWidth="1"/>
    <col min="7179" max="7181" width="13.85546875" style="297" customWidth="1"/>
    <col min="7182" max="7182" width="14.140625" style="297" customWidth="1"/>
    <col min="7183" max="7183" width="16.42578125" style="297" bestFit="1" customWidth="1"/>
    <col min="7184" max="7184" width="9.140625" style="297"/>
    <col min="7185" max="7185" width="11.28515625" style="297" bestFit="1" customWidth="1"/>
    <col min="7186" max="7424" width="9.140625" style="297"/>
    <col min="7425" max="7425" width="38.28515625" style="297" customWidth="1"/>
    <col min="7426" max="7433" width="13.85546875" style="297" customWidth="1"/>
    <col min="7434" max="7434" width="11.28515625" style="297" customWidth="1"/>
    <col min="7435" max="7437" width="13.85546875" style="297" customWidth="1"/>
    <col min="7438" max="7438" width="14.140625" style="297" customWidth="1"/>
    <col min="7439" max="7439" width="16.42578125" style="297" bestFit="1" customWidth="1"/>
    <col min="7440" max="7440" width="9.140625" style="297"/>
    <col min="7441" max="7441" width="11.28515625" style="297" bestFit="1" customWidth="1"/>
    <col min="7442" max="7680" width="9.140625" style="297"/>
    <col min="7681" max="7681" width="38.28515625" style="297" customWidth="1"/>
    <col min="7682" max="7689" width="13.85546875" style="297" customWidth="1"/>
    <col min="7690" max="7690" width="11.28515625" style="297" customWidth="1"/>
    <col min="7691" max="7693" width="13.85546875" style="297" customWidth="1"/>
    <col min="7694" max="7694" width="14.140625" style="297" customWidth="1"/>
    <col min="7695" max="7695" width="16.42578125" style="297" bestFit="1" customWidth="1"/>
    <col min="7696" max="7696" width="9.140625" style="297"/>
    <col min="7697" max="7697" width="11.28515625" style="297" bestFit="1" customWidth="1"/>
    <col min="7698" max="7936" width="9.140625" style="297"/>
    <col min="7937" max="7937" width="38.28515625" style="297" customWidth="1"/>
    <col min="7938" max="7945" width="13.85546875" style="297" customWidth="1"/>
    <col min="7946" max="7946" width="11.28515625" style="297" customWidth="1"/>
    <col min="7947" max="7949" width="13.85546875" style="297" customWidth="1"/>
    <col min="7950" max="7950" width="14.140625" style="297" customWidth="1"/>
    <col min="7951" max="7951" width="16.42578125" style="297" bestFit="1" customWidth="1"/>
    <col min="7952" max="7952" width="9.140625" style="297"/>
    <col min="7953" max="7953" width="11.28515625" style="297" bestFit="1" customWidth="1"/>
    <col min="7954" max="8192" width="9.140625" style="297"/>
    <col min="8193" max="8193" width="38.28515625" style="297" customWidth="1"/>
    <col min="8194" max="8201" width="13.85546875" style="297" customWidth="1"/>
    <col min="8202" max="8202" width="11.28515625" style="297" customWidth="1"/>
    <col min="8203" max="8205" width="13.85546875" style="297" customWidth="1"/>
    <col min="8206" max="8206" width="14.140625" style="297" customWidth="1"/>
    <col min="8207" max="8207" width="16.42578125" style="297" bestFit="1" customWidth="1"/>
    <col min="8208" max="8208" width="9.140625" style="297"/>
    <col min="8209" max="8209" width="11.28515625" style="297" bestFit="1" customWidth="1"/>
    <col min="8210" max="8448" width="9.140625" style="297"/>
    <col min="8449" max="8449" width="38.28515625" style="297" customWidth="1"/>
    <col min="8450" max="8457" width="13.85546875" style="297" customWidth="1"/>
    <col min="8458" max="8458" width="11.28515625" style="297" customWidth="1"/>
    <col min="8459" max="8461" width="13.85546875" style="297" customWidth="1"/>
    <col min="8462" max="8462" width="14.140625" style="297" customWidth="1"/>
    <col min="8463" max="8463" width="16.42578125" style="297" bestFit="1" customWidth="1"/>
    <col min="8464" max="8464" width="9.140625" style="297"/>
    <col min="8465" max="8465" width="11.28515625" style="297" bestFit="1" customWidth="1"/>
    <col min="8466" max="8704" width="9.140625" style="297"/>
    <col min="8705" max="8705" width="38.28515625" style="297" customWidth="1"/>
    <col min="8706" max="8713" width="13.85546875" style="297" customWidth="1"/>
    <col min="8714" max="8714" width="11.28515625" style="297" customWidth="1"/>
    <col min="8715" max="8717" width="13.85546875" style="297" customWidth="1"/>
    <col min="8718" max="8718" width="14.140625" style="297" customWidth="1"/>
    <col min="8719" max="8719" width="16.42578125" style="297" bestFit="1" customWidth="1"/>
    <col min="8720" max="8720" width="9.140625" style="297"/>
    <col min="8721" max="8721" width="11.28515625" style="297" bestFit="1" customWidth="1"/>
    <col min="8722" max="8960" width="9.140625" style="297"/>
    <col min="8961" max="8961" width="38.28515625" style="297" customWidth="1"/>
    <col min="8962" max="8969" width="13.85546875" style="297" customWidth="1"/>
    <col min="8970" max="8970" width="11.28515625" style="297" customWidth="1"/>
    <col min="8971" max="8973" width="13.85546875" style="297" customWidth="1"/>
    <col min="8974" max="8974" width="14.140625" style="297" customWidth="1"/>
    <col min="8975" max="8975" width="16.42578125" style="297" bestFit="1" customWidth="1"/>
    <col min="8976" max="8976" width="9.140625" style="297"/>
    <col min="8977" max="8977" width="11.28515625" style="297" bestFit="1" customWidth="1"/>
    <col min="8978" max="9216" width="9.140625" style="297"/>
    <col min="9217" max="9217" width="38.28515625" style="297" customWidth="1"/>
    <col min="9218" max="9225" width="13.85546875" style="297" customWidth="1"/>
    <col min="9226" max="9226" width="11.28515625" style="297" customWidth="1"/>
    <col min="9227" max="9229" width="13.85546875" style="297" customWidth="1"/>
    <col min="9230" max="9230" width="14.140625" style="297" customWidth="1"/>
    <col min="9231" max="9231" width="16.42578125" style="297" bestFit="1" customWidth="1"/>
    <col min="9232" max="9232" width="9.140625" style="297"/>
    <col min="9233" max="9233" width="11.28515625" style="297" bestFit="1" customWidth="1"/>
    <col min="9234" max="9472" width="9.140625" style="297"/>
    <col min="9473" max="9473" width="38.28515625" style="297" customWidth="1"/>
    <col min="9474" max="9481" width="13.85546875" style="297" customWidth="1"/>
    <col min="9482" max="9482" width="11.28515625" style="297" customWidth="1"/>
    <col min="9483" max="9485" width="13.85546875" style="297" customWidth="1"/>
    <col min="9486" max="9486" width="14.140625" style="297" customWidth="1"/>
    <col min="9487" max="9487" width="16.42578125" style="297" bestFit="1" customWidth="1"/>
    <col min="9488" max="9488" width="9.140625" style="297"/>
    <col min="9489" max="9489" width="11.28515625" style="297" bestFit="1" customWidth="1"/>
    <col min="9490" max="9728" width="9.140625" style="297"/>
    <col min="9729" max="9729" width="38.28515625" style="297" customWidth="1"/>
    <col min="9730" max="9737" width="13.85546875" style="297" customWidth="1"/>
    <col min="9738" max="9738" width="11.28515625" style="297" customWidth="1"/>
    <col min="9739" max="9741" width="13.85546875" style="297" customWidth="1"/>
    <col min="9742" max="9742" width="14.140625" style="297" customWidth="1"/>
    <col min="9743" max="9743" width="16.42578125" style="297" bestFit="1" customWidth="1"/>
    <col min="9744" max="9744" width="9.140625" style="297"/>
    <col min="9745" max="9745" width="11.28515625" style="297" bestFit="1" customWidth="1"/>
    <col min="9746" max="9984" width="9.140625" style="297"/>
    <col min="9985" max="9985" width="38.28515625" style="297" customWidth="1"/>
    <col min="9986" max="9993" width="13.85546875" style="297" customWidth="1"/>
    <col min="9994" max="9994" width="11.28515625" style="297" customWidth="1"/>
    <col min="9995" max="9997" width="13.85546875" style="297" customWidth="1"/>
    <col min="9998" max="9998" width="14.140625" style="297" customWidth="1"/>
    <col min="9999" max="9999" width="16.42578125" style="297" bestFit="1" customWidth="1"/>
    <col min="10000" max="10000" width="9.140625" style="297"/>
    <col min="10001" max="10001" width="11.28515625" style="297" bestFit="1" customWidth="1"/>
    <col min="10002" max="10240" width="9.140625" style="297"/>
    <col min="10241" max="10241" width="38.28515625" style="297" customWidth="1"/>
    <col min="10242" max="10249" width="13.85546875" style="297" customWidth="1"/>
    <col min="10250" max="10250" width="11.28515625" style="297" customWidth="1"/>
    <col min="10251" max="10253" width="13.85546875" style="297" customWidth="1"/>
    <col min="10254" max="10254" width="14.140625" style="297" customWidth="1"/>
    <col min="10255" max="10255" width="16.42578125" style="297" bestFit="1" customWidth="1"/>
    <col min="10256" max="10256" width="9.140625" style="297"/>
    <col min="10257" max="10257" width="11.28515625" style="297" bestFit="1" customWidth="1"/>
    <col min="10258" max="10496" width="9.140625" style="297"/>
    <col min="10497" max="10497" width="38.28515625" style="297" customWidth="1"/>
    <col min="10498" max="10505" width="13.85546875" style="297" customWidth="1"/>
    <col min="10506" max="10506" width="11.28515625" style="297" customWidth="1"/>
    <col min="10507" max="10509" width="13.85546875" style="297" customWidth="1"/>
    <col min="10510" max="10510" width="14.140625" style="297" customWidth="1"/>
    <col min="10511" max="10511" width="16.42578125" style="297" bestFit="1" customWidth="1"/>
    <col min="10512" max="10512" width="9.140625" style="297"/>
    <col min="10513" max="10513" width="11.28515625" style="297" bestFit="1" customWidth="1"/>
    <col min="10514" max="10752" width="9.140625" style="297"/>
    <col min="10753" max="10753" width="38.28515625" style="297" customWidth="1"/>
    <col min="10754" max="10761" width="13.85546875" style="297" customWidth="1"/>
    <col min="10762" max="10762" width="11.28515625" style="297" customWidth="1"/>
    <col min="10763" max="10765" width="13.85546875" style="297" customWidth="1"/>
    <col min="10766" max="10766" width="14.140625" style="297" customWidth="1"/>
    <col min="10767" max="10767" width="16.42578125" style="297" bestFit="1" customWidth="1"/>
    <col min="10768" max="10768" width="9.140625" style="297"/>
    <col min="10769" max="10769" width="11.28515625" style="297" bestFit="1" customWidth="1"/>
    <col min="10770" max="11008" width="9.140625" style="297"/>
    <col min="11009" max="11009" width="38.28515625" style="297" customWidth="1"/>
    <col min="11010" max="11017" width="13.85546875" style="297" customWidth="1"/>
    <col min="11018" max="11018" width="11.28515625" style="297" customWidth="1"/>
    <col min="11019" max="11021" width="13.85546875" style="297" customWidth="1"/>
    <col min="11022" max="11022" width="14.140625" style="297" customWidth="1"/>
    <col min="11023" max="11023" width="16.42578125" style="297" bestFit="1" customWidth="1"/>
    <col min="11024" max="11024" width="9.140625" style="297"/>
    <col min="11025" max="11025" width="11.28515625" style="297" bestFit="1" customWidth="1"/>
    <col min="11026" max="11264" width="9.140625" style="297"/>
    <col min="11265" max="11265" width="38.28515625" style="297" customWidth="1"/>
    <col min="11266" max="11273" width="13.85546875" style="297" customWidth="1"/>
    <col min="11274" max="11274" width="11.28515625" style="297" customWidth="1"/>
    <col min="11275" max="11277" width="13.85546875" style="297" customWidth="1"/>
    <col min="11278" max="11278" width="14.140625" style="297" customWidth="1"/>
    <col min="11279" max="11279" width="16.42578125" style="297" bestFit="1" customWidth="1"/>
    <col min="11280" max="11280" width="9.140625" style="297"/>
    <col min="11281" max="11281" width="11.28515625" style="297" bestFit="1" customWidth="1"/>
    <col min="11282" max="11520" width="9.140625" style="297"/>
    <col min="11521" max="11521" width="38.28515625" style="297" customWidth="1"/>
    <col min="11522" max="11529" width="13.85546875" style="297" customWidth="1"/>
    <col min="11530" max="11530" width="11.28515625" style="297" customWidth="1"/>
    <col min="11531" max="11533" width="13.85546875" style="297" customWidth="1"/>
    <col min="11534" max="11534" width="14.140625" style="297" customWidth="1"/>
    <col min="11535" max="11535" width="16.42578125" style="297" bestFit="1" customWidth="1"/>
    <col min="11536" max="11536" width="9.140625" style="297"/>
    <col min="11537" max="11537" width="11.28515625" style="297" bestFit="1" customWidth="1"/>
    <col min="11538" max="11776" width="9.140625" style="297"/>
    <col min="11777" max="11777" width="38.28515625" style="297" customWidth="1"/>
    <col min="11778" max="11785" width="13.85546875" style="297" customWidth="1"/>
    <col min="11786" max="11786" width="11.28515625" style="297" customWidth="1"/>
    <col min="11787" max="11789" width="13.85546875" style="297" customWidth="1"/>
    <col min="11790" max="11790" width="14.140625" style="297" customWidth="1"/>
    <col min="11791" max="11791" width="16.42578125" style="297" bestFit="1" customWidth="1"/>
    <col min="11792" max="11792" width="9.140625" style="297"/>
    <col min="11793" max="11793" width="11.28515625" style="297" bestFit="1" customWidth="1"/>
    <col min="11794" max="12032" width="9.140625" style="297"/>
    <col min="12033" max="12033" width="38.28515625" style="297" customWidth="1"/>
    <col min="12034" max="12041" width="13.85546875" style="297" customWidth="1"/>
    <col min="12042" max="12042" width="11.28515625" style="297" customWidth="1"/>
    <col min="12043" max="12045" width="13.85546875" style="297" customWidth="1"/>
    <col min="12046" max="12046" width="14.140625" style="297" customWidth="1"/>
    <col min="12047" max="12047" width="16.42578125" style="297" bestFit="1" customWidth="1"/>
    <col min="12048" max="12048" width="9.140625" style="297"/>
    <col min="12049" max="12049" width="11.28515625" style="297" bestFit="1" customWidth="1"/>
    <col min="12050" max="12288" width="9.140625" style="297"/>
    <col min="12289" max="12289" width="38.28515625" style="297" customWidth="1"/>
    <col min="12290" max="12297" width="13.85546875" style="297" customWidth="1"/>
    <col min="12298" max="12298" width="11.28515625" style="297" customWidth="1"/>
    <col min="12299" max="12301" width="13.85546875" style="297" customWidth="1"/>
    <col min="12302" max="12302" width="14.140625" style="297" customWidth="1"/>
    <col min="12303" max="12303" width="16.42578125" style="297" bestFit="1" customWidth="1"/>
    <col min="12304" max="12304" width="9.140625" style="297"/>
    <col min="12305" max="12305" width="11.28515625" style="297" bestFit="1" customWidth="1"/>
    <col min="12306" max="12544" width="9.140625" style="297"/>
    <col min="12545" max="12545" width="38.28515625" style="297" customWidth="1"/>
    <col min="12546" max="12553" width="13.85546875" style="297" customWidth="1"/>
    <col min="12554" max="12554" width="11.28515625" style="297" customWidth="1"/>
    <col min="12555" max="12557" width="13.85546875" style="297" customWidth="1"/>
    <col min="12558" max="12558" width="14.140625" style="297" customWidth="1"/>
    <col min="12559" max="12559" width="16.42578125" style="297" bestFit="1" customWidth="1"/>
    <col min="12560" max="12560" width="9.140625" style="297"/>
    <col min="12561" max="12561" width="11.28515625" style="297" bestFit="1" customWidth="1"/>
    <col min="12562" max="12800" width="9.140625" style="297"/>
    <col min="12801" max="12801" width="38.28515625" style="297" customWidth="1"/>
    <col min="12802" max="12809" width="13.85546875" style="297" customWidth="1"/>
    <col min="12810" max="12810" width="11.28515625" style="297" customWidth="1"/>
    <col min="12811" max="12813" width="13.85546875" style="297" customWidth="1"/>
    <col min="12814" max="12814" width="14.140625" style="297" customWidth="1"/>
    <col min="12815" max="12815" width="16.42578125" style="297" bestFit="1" customWidth="1"/>
    <col min="12816" max="12816" width="9.140625" style="297"/>
    <col min="12817" max="12817" width="11.28515625" style="297" bestFit="1" customWidth="1"/>
    <col min="12818" max="13056" width="9.140625" style="297"/>
    <col min="13057" max="13057" width="38.28515625" style="297" customWidth="1"/>
    <col min="13058" max="13065" width="13.85546875" style="297" customWidth="1"/>
    <col min="13066" max="13066" width="11.28515625" style="297" customWidth="1"/>
    <col min="13067" max="13069" width="13.85546875" style="297" customWidth="1"/>
    <col min="13070" max="13070" width="14.140625" style="297" customWidth="1"/>
    <col min="13071" max="13071" width="16.42578125" style="297" bestFit="1" customWidth="1"/>
    <col min="13072" max="13072" width="9.140625" style="297"/>
    <col min="13073" max="13073" width="11.28515625" style="297" bestFit="1" customWidth="1"/>
    <col min="13074" max="13312" width="9.140625" style="297"/>
    <col min="13313" max="13313" width="38.28515625" style="297" customWidth="1"/>
    <col min="13314" max="13321" width="13.85546875" style="297" customWidth="1"/>
    <col min="13322" max="13322" width="11.28515625" style="297" customWidth="1"/>
    <col min="13323" max="13325" width="13.85546875" style="297" customWidth="1"/>
    <col min="13326" max="13326" width="14.140625" style="297" customWidth="1"/>
    <col min="13327" max="13327" width="16.42578125" style="297" bestFit="1" customWidth="1"/>
    <col min="13328" max="13328" width="9.140625" style="297"/>
    <col min="13329" max="13329" width="11.28515625" style="297" bestFit="1" customWidth="1"/>
    <col min="13330" max="13568" width="9.140625" style="297"/>
    <col min="13569" max="13569" width="38.28515625" style="297" customWidth="1"/>
    <col min="13570" max="13577" width="13.85546875" style="297" customWidth="1"/>
    <col min="13578" max="13578" width="11.28515625" style="297" customWidth="1"/>
    <col min="13579" max="13581" width="13.85546875" style="297" customWidth="1"/>
    <col min="13582" max="13582" width="14.140625" style="297" customWidth="1"/>
    <col min="13583" max="13583" width="16.42578125" style="297" bestFit="1" customWidth="1"/>
    <col min="13584" max="13584" width="9.140625" style="297"/>
    <col min="13585" max="13585" width="11.28515625" style="297" bestFit="1" customWidth="1"/>
    <col min="13586" max="13824" width="9.140625" style="297"/>
    <col min="13825" max="13825" width="38.28515625" style="297" customWidth="1"/>
    <col min="13826" max="13833" width="13.85546875" style="297" customWidth="1"/>
    <col min="13834" max="13834" width="11.28515625" style="297" customWidth="1"/>
    <col min="13835" max="13837" width="13.85546875" style="297" customWidth="1"/>
    <col min="13838" max="13838" width="14.140625" style="297" customWidth="1"/>
    <col min="13839" max="13839" width="16.42578125" style="297" bestFit="1" customWidth="1"/>
    <col min="13840" max="13840" width="9.140625" style="297"/>
    <col min="13841" max="13841" width="11.28515625" style="297" bestFit="1" customWidth="1"/>
    <col min="13842" max="14080" width="9.140625" style="297"/>
    <col min="14081" max="14081" width="38.28515625" style="297" customWidth="1"/>
    <col min="14082" max="14089" width="13.85546875" style="297" customWidth="1"/>
    <col min="14090" max="14090" width="11.28515625" style="297" customWidth="1"/>
    <col min="14091" max="14093" width="13.85546875" style="297" customWidth="1"/>
    <col min="14094" max="14094" width="14.140625" style="297" customWidth="1"/>
    <col min="14095" max="14095" width="16.42578125" style="297" bestFit="1" customWidth="1"/>
    <col min="14096" max="14096" width="9.140625" style="297"/>
    <col min="14097" max="14097" width="11.28515625" style="297" bestFit="1" customWidth="1"/>
    <col min="14098" max="14336" width="9.140625" style="297"/>
    <col min="14337" max="14337" width="38.28515625" style="297" customWidth="1"/>
    <col min="14338" max="14345" width="13.85546875" style="297" customWidth="1"/>
    <col min="14346" max="14346" width="11.28515625" style="297" customWidth="1"/>
    <col min="14347" max="14349" width="13.85546875" style="297" customWidth="1"/>
    <col min="14350" max="14350" width="14.140625" style="297" customWidth="1"/>
    <col min="14351" max="14351" width="16.42578125" style="297" bestFit="1" customWidth="1"/>
    <col min="14352" max="14352" width="9.140625" style="297"/>
    <col min="14353" max="14353" width="11.28515625" style="297" bestFit="1" customWidth="1"/>
    <col min="14354" max="14592" width="9.140625" style="297"/>
    <col min="14593" max="14593" width="38.28515625" style="297" customWidth="1"/>
    <col min="14594" max="14601" width="13.85546875" style="297" customWidth="1"/>
    <col min="14602" max="14602" width="11.28515625" style="297" customWidth="1"/>
    <col min="14603" max="14605" width="13.85546875" style="297" customWidth="1"/>
    <col min="14606" max="14606" width="14.140625" style="297" customWidth="1"/>
    <col min="14607" max="14607" width="16.42578125" style="297" bestFit="1" customWidth="1"/>
    <col min="14608" max="14608" width="9.140625" style="297"/>
    <col min="14609" max="14609" width="11.28515625" style="297" bestFit="1" customWidth="1"/>
    <col min="14610" max="14848" width="9.140625" style="297"/>
    <col min="14849" max="14849" width="38.28515625" style="297" customWidth="1"/>
    <col min="14850" max="14857" width="13.85546875" style="297" customWidth="1"/>
    <col min="14858" max="14858" width="11.28515625" style="297" customWidth="1"/>
    <col min="14859" max="14861" width="13.85546875" style="297" customWidth="1"/>
    <col min="14862" max="14862" width="14.140625" style="297" customWidth="1"/>
    <col min="14863" max="14863" width="16.42578125" style="297" bestFit="1" customWidth="1"/>
    <col min="14864" max="14864" width="9.140625" style="297"/>
    <col min="14865" max="14865" width="11.28515625" style="297" bestFit="1" customWidth="1"/>
    <col min="14866" max="15104" width="9.140625" style="297"/>
    <col min="15105" max="15105" width="38.28515625" style="297" customWidth="1"/>
    <col min="15106" max="15113" width="13.85546875" style="297" customWidth="1"/>
    <col min="15114" max="15114" width="11.28515625" style="297" customWidth="1"/>
    <col min="15115" max="15117" width="13.85546875" style="297" customWidth="1"/>
    <col min="15118" max="15118" width="14.140625" style="297" customWidth="1"/>
    <col min="15119" max="15119" width="16.42578125" style="297" bestFit="1" customWidth="1"/>
    <col min="15120" max="15120" width="9.140625" style="297"/>
    <col min="15121" max="15121" width="11.28515625" style="297" bestFit="1" customWidth="1"/>
    <col min="15122" max="15360" width="9.140625" style="297"/>
    <col min="15361" max="15361" width="38.28515625" style="297" customWidth="1"/>
    <col min="15362" max="15369" width="13.85546875" style="297" customWidth="1"/>
    <col min="15370" max="15370" width="11.28515625" style="297" customWidth="1"/>
    <col min="15371" max="15373" width="13.85546875" style="297" customWidth="1"/>
    <col min="15374" max="15374" width="14.140625" style="297" customWidth="1"/>
    <col min="15375" max="15375" width="16.42578125" style="297" bestFit="1" customWidth="1"/>
    <col min="15376" max="15376" width="9.140625" style="297"/>
    <col min="15377" max="15377" width="11.28515625" style="297" bestFit="1" customWidth="1"/>
    <col min="15378" max="15616" width="9.140625" style="297"/>
    <col min="15617" max="15617" width="38.28515625" style="297" customWidth="1"/>
    <col min="15618" max="15625" width="13.85546875" style="297" customWidth="1"/>
    <col min="15626" max="15626" width="11.28515625" style="297" customWidth="1"/>
    <col min="15627" max="15629" width="13.85546875" style="297" customWidth="1"/>
    <col min="15630" max="15630" width="14.140625" style="297" customWidth="1"/>
    <col min="15631" max="15631" width="16.42578125" style="297" bestFit="1" customWidth="1"/>
    <col min="15632" max="15632" width="9.140625" style="297"/>
    <col min="15633" max="15633" width="11.28515625" style="297" bestFit="1" customWidth="1"/>
    <col min="15634" max="15872" width="9.140625" style="297"/>
    <col min="15873" max="15873" width="38.28515625" style="297" customWidth="1"/>
    <col min="15874" max="15881" width="13.85546875" style="297" customWidth="1"/>
    <col min="15882" max="15882" width="11.28515625" style="297" customWidth="1"/>
    <col min="15883" max="15885" width="13.85546875" style="297" customWidth="1"/>
    <col min="15886" max="15886" width="14.140625" style="297" customWidth="1"/>
    <col min="15887" max="15887" width="16.42578125" style="297" bestFit="1" customWidth="1"/>
    <col min="15888" max="15888" width="9.140625" style="297"/>
    <col min="15889" max="15889" width="11.28515625" style="297" bestFit="1" customWidth="1"/>
    <col min="15890" max="16128" width="9.140625" style="297"/>
    <col min="16129" max="16129" width="38.28515625" style="297" customWidth="1"/>
    <col min="16130" max="16137" width="13.85546875" style="297" customWidth="1"/>
    <col min="16138" max="16138" width="11.28515625" style="297" customWidth="1"/>
    <col min="16139" max="16141" width="13.85546875" style="297" customWidth="1"/>
    <col min="16142" max="16142" width="14.140625" style="297" customWidth="1"/>
    <col min="16143" max="16143" width="16.42578125" style="297" bestFit="1" customWidth="1"/>
    <col min="16144" max="16144" width="9.140625" style="297"/>
    <col min="16145" max="16145" width="11.28515625" style="297" bestFit="1" customWidth="1"/>
    <col min="16146" max="16384" width="9.140625" style="297"/>
  </cols>
  <sheetData>
    <row r="1" spans="1:18" s="305" customFormat="1" ht="30" customHeight="1">
      <c r="A1" s="910" t="s">
        <v>333</v>
      </c>
      <c r="B1" s="910"/>
      <c r="C1" s="910"/>
      <c r="D1" s="910"/>
      <c r="E1" s="910"/>
      <c r="F1" s="910"/>
      <c r="G1" s="910"/>
      <c r="H1" s="910"/>
      <c r="I1" s="910"/>
      <c r="J1" s="910"/>
      <c r="K1" s="910"/>
      <c r="L1" s="910"/>
      <c r="M1" s="910"/>
      <c r="N1" s="910"/>
      <c r="O1" s="910"/>
      <c r="P1" s="429" t="s">
        <v>1442</v>
      </c>
    </row>
    <row r="2" spans="1:18" s="305" customFormat="1" ht="15" customHeight="1">
      <c r="A2" s="911" t="s">
        <v>809</v>
      </c>
      <c r="B2" s="911"/>
      <c r="C2" s="911"/>
      <c r="D2" s="911"/>
      <c r="E2" s="911"/>
      <c r="F2" s="911"/>
      <c r="G2" s="911"/>
      <c r="H2" s="911"/>
      <c r="I2" s="911"/>
      <c r="J2" s="911"/>
      <c r="K2" s="911"/>
      <c r="L2" s="911"/>
      <c r="M2" s="911"/>
      <c r="N2" s="911"/>
      <c r="O2" s="911"/>
    </row>
    <row r="3" spans="1:18" s="305" customFormat="1" ht="15" customHeight="1">
      <c r="A3" s="911" t="s">
        <v>1443</v>
      </c>
      <c r="B3" s="911"/>
      <c r="C3" s="911"/>
      <c r="D3" s="911"/>
      <c r="E3" s="911"/>
      <c r="F3" s="911"/>
      <c r="G3" s="911"/>
      <c r="H3" s="911"/>
      <c r="I3" s="911"/>
      <c r="J3" s="911"/>
      <c r="K3" s="911"/>
      <c r="L3" s="911"/>
      <c r="M3" s="911"/>
      <c r="N3" s="911"/>
      <c r="O3" s="911"/>
      <c r="R3" s="305">
        <v>-1</v>
      </c>
    </row>
    <row r="4" spans="1:18" s="306" customFormat="1" ht="30" customHeight="1">
      <c r="A4" s="912" t="s">
        <v>2</v>
      </c>
      <c r="B4" s="912"/>
      <c r="C4" s="912"/>
      <c r="D4" s="912"/>
      <c r="E4" s="912"/>
      <c r="F4" s="912"/>
      <c r="G4" s="912"/>
      <c r="H4" s="912"/>
      <c r="I4" s="912"/>
      <c r="J4" s="912"/>
      <c r="K4" s="912"/>
      <c r="L4" s="912"/>
      <c r="M4" s="912"/>
      <c r="N4" s="912"/>
      <c r="O4" s="912"/>
    </row>
    <row r="5" spans="1:18" ht="6.75" customHeight="1">
      <c r="A5" s="307"/>
      <c r="B5" s="308"/>
      <c r="C5" s="308"/>
      <c r="D5" s="308"/>
      <c r="E5" s="308"/>
      <c r="F5" s="308"/>
      <c r="G5" s="270"/>
      <c r="H5" s="270"/>
      <c r="I5" s="270"/>
      <c r="J5" s="309"/>
      <c r="K5" s="270"/>
      <c r="L5" s="270"/>
      <c r="M5" s="270"/>
      <c r="N5" s="270"/>
      <c r="O5" s="270"/>
    </row>
    <row r="6" spans="1:18" s="430" customFormat="1" ht="30" customHeight="1">
      <c r="A6" s="509"/>
      <c r="B6" s="510" t="s">
        <v>342</v>
      </c>
      <c r="C6" s="510" t="s">
        <v>403</v>
      </c>
      <c r="D6" s="510" t="s">
        <v>340</v>
      </c>
      <c r="E6" s="510" t="s">
        <v>339</v>
      </c>
      <c r="F6" s="510" t="s">
        <v>334</v>
      </c>
      <c r="G6" s="510" t="s">
        <v>337</v>
      </c>
      <c r="H6" s="510" t="s">
        <v>335</v>
      </c>
      <c r="I6" s="510" t="s">
        <v>344</v>
      </c>
      <c r="J6" s="510" t="s">
        <v>341</v>
      </c>
      <c r="K6" s="510" t="s">
        <v>338</v>
      </c>
      <c r="L6" s="510" t="s">
        <v>336</v>
      </c>
      <c r="M6" s="510" t="s">
        <v>343</v>
      </c>
      <c r="N6" s="511" t="s">
        <v>443</v>
      </c>
      <c r="O6" s="512" t="s">
        <v>810</v>
      </c>
    </row>
    <row r="7" spans="1:18" s="430" customFormat="1" ht="15" customHeight="1">
      <c r="A7" s="513" t="s">
        <v>811</v>
      </c>
      <c r="B7" s="514">
        <v>23115986.115450002</v>
      </c>
      <c r="C7" s="514">
        <v>30887780.54747</v>
      </c>
      <c r="D7" s="514">
        <v>27147151.86431</v>
      </c>
      <c r="E7" s="514">
        <v>22625879.90157</v>
      </c>
      <c r="F7" s="514">
        <v>18722297.172819998</v>
      </c>
      <c r="G7" s="514">
        <v>13306818.885440001</v>
      </c>
      <c r="H7" s="514">
        <v>11093144.408840001</v>
      </c>
      <c r="I7" s="514">
        <v>16575250.00045</v>
      </c>
      <c r="J7" s="514">
        <v>127637.51515000001</v>
      </c>
      <c r="K7" s="514">
        <v>16709351.40195</v>
      </c>
      <c r="L7" s="514">
        <v>4102843.5541500002</v>
      </c>
      <c r="M7" s="514">
        <v>9842492.8002700005</v>
      </c>
      <c r="N7" s="514">
        <v>194256634.16786996</v>
      </c>
      <c r="O7" s="468">
        <v>0.94224195521622855</v>
      </c>
    </row>
    <row r="8" spans="1:18" s="430" customFormat="1" ht="15" customHeight="1">
      <c r="A8" s="513" t="s">
        <v>812</v>
      </c>
      <c r="B8" s="514">
        <v>87327.706680000003</v>
      </c>
      <c r="C8" s="514">
        <v>114121.93711</v>
      </c>
      <c r="D8" s="514">
        <v>67394.404779999997</v>
      </c>
      <c r="E8" s="514">
        <v>44723.877070000002</v>
      </c>
      <c r="F8" s="514">
        <v>46438.157420000003</v>
      </c>
      <c r="G8" s="514">
        <v>39660.875359999998</v>
      </c>
      <c r="H8" s="514">
        <v>41782.346170000004</v>
      </c>
      <c r="I8" s="514">
        <v>80418.219760000007</v>
      </c>
      <c r="J8" s="514">
        <v>195.37959000000001</v>
      </c>
      <c r="K8" s="514">
        <v>60846.950939999995</v>
      </c>
      <c r="L8" s="514">
        <v>12417.09525</v>
      </c>
      <c r="M8" s="514">
        <v>44308.633139999998</v>
      </c>
      <c r="N8" s="514">
        <v>639635.58327000006</v>
      </c>
      <c r="O8" s="468">
        <v>3.1025528944631678E-3</v>
      </c>
    </row>
    <row r="9" spans="1:18" s="430" customFormat="1" ht="15" customHeight="1">
      <c r="A9" s="513" t="s">
        <v>813</v>
      </c>
      <c r="B9" s="514">
        <v>690198.36291999999</v>
      </c>
      <c r="C9" s="514">
        <v>692408.16839000001</v>
      </c>
      <c r="D9" s="514">
        <v>496629.31764999998</v>
      </c>
      <c r="E9" s="514">
        <v>816968.01312000002</v>
      </c>
      <c r="F9" s="514">
        <v>372091.87492000003</v>
      </c>
      <c r="G9" s="514">
        <v>242252.73402</v>
      </c>
      <c r="H9" s="514">
        <v>133732.81873</v>
      </c>
      <c r="I9" s="514">
        <v>48992.839950000001</v>
      </c>
      <c r="J9" s="514">
        <v>0</v>
      </c>
      <c r="K9" s="514">
        <v>116711.2818</v>
      </c>
      <c r="L9" s="514">
        <v>154217.67819000001</v>
      </c>
      <c r="M9" s="514">
        <v>44052.425409999996</v>
      </c>
      <c r="N9" s="514">
        <v>3808255.5151</v>
      </c>
      <c r="O9" s="468">
        <v>1.8471946339860521E-2</v>
      </c>
    </row>
    <row r="10" spans="1:18" s="430" customFormat="1" ht="15" customHeight="1">
      <c r="A10" s="513" t="s">
        <v>814</v>
      </c>
      <c r="B10" s="514">
        <v>16401.556369999998</v>
      </c>
      <c r="C10" s="514">
        <v>13598.983330000001</v>
      </c>
      <c r="D10" s="514">
        <v>11412.24855</v>
      </c>
      <c r="E10" s="514">
        <v>15078.074630000001</v>
      </c>
      <c r="F10" s="514">
        <v>9360.5498299999999</v>
      </c>
      <c r="G10" s="514">
        <v>6942.6993499999999</v>
      </c>
      <c r="H10" s="514">
        <v>2985.6260600000001</v>
      </c>
      <c r="I10" s="514">
        <v>2262.74766</v>
      </c>
      <c r="J10" s="514">
        <v>0</v>
      </c>
      <c r="K10" s="514">
        <v>4087.16086</v>
      </c>
      <c r="L10" s="514">
        <v>3681.0890499999996</v>
      </c>
      <c r="M10" s="514">
        <v>1727.4286499999998</v>
      </c>
      <c r="N10" s="514">
        <v>87538.164339999988</v>
      </c>
      <c r="O10" s="468">
        <v>4.2460393425988675E-4</v>
      </c>
    </row>
    <row r="11" spans="1:18" s="430" customFormat="1" ht="15" customHeight="1">
      <c r="A11" s="513" t="s">
        <v>815</v>
      </c>
      <c r="B11" s="514">
        <v>288651.12048000004</v>
      </c>
      <c r="C11" s="514">
        <v>410507.29663999996</v>
      </c>
      <c r="D11" s="514">
        <v>227538.63583000001</v>
      </c>
      <c r="E11" s="514">
        <v>166867.96222999998</v>
      </c>
      <c r="F11" s="514">
        <v>112083.4954</v>
      </c>
      <c r="G11" s="514">
        <v>66405.522530000002</v>
      </c>
      <c r="H11" s="514">
        <v>51541.363219999999</v>
      </c>
      <c r="I11" s="514">
        <v>39762.89443</v>
      </c>
      <c r="J11" s="514">
        <v>0</v>
      </c>
      <c r="K11" s="514">
        <v>48988.207069999997</v>
      </c>
      <c r="L11" s="514">
        <v>39021.497819999997</v>
      </c>
      <c r="M11" s="514">
        <v>21852.624190000002</v>
      </c>
      <c r="N11" s="514">
        <v>1473220.6198399998</v>
      </c>
      <c r="O11" s="468">
        <v>7.1458577631038885E-3</v>
      </c>
    </row>
    <row r="12" spans="1:18" s="430" customFormat="1" ht="15" customHeight="1">
      <c r="A12" s="513" t="s">
        <v>816</v>
      </c>
      <c r="B12" s="514">
        <v>31049.556140000001</v>
      </c>
      <c r="C12" s="514">
        <v>55757.386020000005</v>
      </c>
      <c r="D12" s="514">
        <v>24410.360059999999</v>
      </c>
      <c r="E12" s="514">
        <v>20881.932210000003</v>
      </c>
      <c r="F12" s="514">
        <v>13690.53442</v>
      </c>
      <c r="G12" s="514">
        <v>8877.656289999999</v>
      </c>
      <c r="H12" s="514">
        <v>6133.5514499999999</v>
      </c>
      <c r="I12" s="514">
        <v>7865.6530899999998</v>
      </c>
      <c r="J12" s="514">
        <v>0</v>
      </c>
      <c r="K12" s="514">
        <v>8646.0607600000003</v>
      </c>
      <c r="L12" s="514">
        <v>5105.7707900000005</v>
      </c>
      <c r="M12" s="514">
        <v>3882.3374599999997</v>
      </c>
      <c r="N12" s="514">
        <v>186300.79869000003</v>
      </c>
      <c r="O12" s="468">
        <v>9.036521690389969E-4</v>
      </c>
    </row>
    <row r="13" spans="1:18" s="430" customFormat="1" ht="15" customHeight="1">
      <c r="A13" s="513" t="s">
        <v>817</v>
      </c>
      <c r="B13" s="514">
        <v>98660.72997</v>
      </c>
      <c r="C13" s="514">
        <v>59734.097450000001</v>
      </c>
      <c r="D13" s="514">
        <v>133760.98851</v>
      </c>
      <c r="E13" s="514">
        <v>80582.138999999996</v>
      </c>
      <c r="F13" s="514">
        <v>39266.94008</v>
      </c>
      <c r="G13" s="514">
        <v>57155.081130000006</v>
      </c>
      <c r="H13" s="514">
        <v>109229.84478</v>
      </c>
      <c r="I13" s="514">
        <v>12271.538990000001</v>
      </c>
      <c r="J13" s="514">
        <v>0</v>
      </c>
      <c r="K13" s="514">
        <v>75115.564549999996</v>
      </c>
      <c r="L13" s="514">
        <v>24642.537510000002</v>
      </c>
      <c r="M13" s="514">
        <v>8338.7010399999999</v>
      </c>
      <c r="N13" s="514">
        <v>698758.16301000002</v>
      </c>
      <c r="O13" s="468">
        <v>3.3893270135056308E-3</v>
      </c>
    </row>
    <row r="14" spans="1:18" s="430" customFormat="1" ht="15" customHeight="1">
      <c r="A14" s="513" t="s">
        <v>818</v>
      </c>
      <c r="B14" s="514">
        <v>32004.087769999998</v>
      </c>
      <c r="C14" s="514">
        <v>16975.081600000001</v>
      </c>
      <c r="D14" s="514">
        <v>35286.655100000004</v>
      </c>
      <c r="E14" s="514">
        <v>20389.623889999999</v>
      </c>
      <c r="F14" s="514">
        <v>11908.49611</v>
      </c>
      <c r="G14" s="514">
        <v>17459.3567</v>
      </c>
      <c r="H14" s="514">
        <v>28313.002960000002</v>
      </c>
      <c r="I14" s="514">
        <v>5923.5786900000003</v>
      </c>
      <c r="J14" s="514">
        <v>0</v>
      </c>
      <c r="K14" s="514">
        <v>24242.676910000002</v>
      </c>
      <c r="L14" s="514">
        <v>6017.5662899999998</v>
      </c>
      <c r="M14" s="514">
        <v>3351.3213100000003</v>
      </c>
      <c r="N14" s="514">
        <v>201871.44733000002</v>
      </c>
      <c r="O14" s="468">
        <v>9.7917761238555494E-4</v>
      </c>
    </row>
    <row r="15" spans="1:18" s="430" customFormat="1" ht="15" customHeight="1">
      <c r="A15" s="513" t="s">
        <v>819</v>
      </c>
      <c r="B15" s="514">
        <v>230975.27959999998</v>
      </c>
      <c r="C15" s="514">
        <v>385939.17508999998</v>
      </c>
      <c r="D15" s="514">
        <v>170040.75536000001</v>
      </c>
      <c r="E15" s="514">
        <v>619876.80015000002</v>
      </c>
      <c r="F15" s="514">
        <v>67780.535459999999</v>
      </c>
      <c r="G15" s="514">
        <v>68200.62874</v>
      </c>
      <c r="H15" s="514">
        <v>84948.262329999998</v>
      </c>
      <c r="I15" s="514">
        <v>39866.233999999997</v>
      </c>
      <c r="J15" s="514">
        <v>0</v>
      </c>
      <c r="K15" s="514">
        <v>77488.304780000006</v>
      </c>
      <c r="L15" s="514">
        <v>62718.202210000003</v>
      </c>
      <c r="M15" s="514">
        <v>17310.294100000003</v>
      </c>
      <c r="N15" s="514">
        <v>1825144.4718199999</v>
      </c>
      <c r="O15" s="468">
        <v>8.8528646810262217E-3</v>
      </c>
    </row>
    <row r="16" spans="1:18" s="430" customFormat="1" ht="15" customHeight="1">
      <c r="A16" s="513" t="s">
        <v>820</v>
      </c>
      <c r="B16" s="514">
        <v>97417.221359999996</v>
      </c>
      <c r="C16" s="514">
        <v>191457.73884000001</v>
      </c>
      <c r="D16" s="514">
        <v>72682.688730000009</v>
      </c>
      <c r="E16" s="514">
        <v>319495.21865</v>
      </c>
      <c r="F16" s="514">
        <v>32097.9997</v>
      </c>
      <c r="G16" s="514">
        <v>34809.685969999999</v>
      </c>
      <c r="H16" s="514">
        <v>36773.949609999996</v>
      </c>
      <c r="I16" s="514">
        <v>31520.47279</v>
      </c>
      <c r="J16" s="514">
        <v>0</v>
      </c>
      <c r="K16" s="514">
        <v>45263.510950000004</v>
      </c>
      <c r="L16" s="514">
        <v>30946.062190000001</v>
      </c>
      <c r="M16" s="514">
        <v>12532.38334</v>
      </c>
      <c r="N16" s="514">
        <v>904996.93213000009</v>
      </c>
      <c r="O16" s="468">
        <v>4.3896883236325557E-3</v>
      </c>
    </row>
    <row r="17" spans="1:15" s="430" customFormat="1" ht="15" customHeight="1">
      <c r="A17" s="513" t="s">
        <v>821</v>
      </c>
      <c r="B17" s="514">
        <v>482536.1703</v>
      </c>
      <c r="C17" s="514">
        <v>697635.83276000002</v>
      </c>
      <c r="D17" s="514">
        <v>863369.35137000005</v>
      </c>
      <c r="E17" s="514">
        <v>517791.77876999998</v>
      </c>
      <c r="F17" s="514">
        <v>202231.12102000002</v>
      </c>
      <c r="G17" s="514">
        <v>290486.29849000002</v>
      </c>
      <c r="H17" s="514">
        <v>207515.77350000001</v>
      </c>
      <c r="I17" s="514">
        <v>145154.43734</v>
      </c>
      <c r="J17" s="514">
        <v>142.26275000000001</v>
      </c>
      <c r="K17" s="514">
        <v>409538.22482999996</v>
      </c>
      <c r="L17" s="514">
        <v>168277.42206000001</v>
      </c>
      <c r="M17" s="514">
        <v>117588.26704000001</v>
      </c>
      <c r="N17" s="514">
        <v>4102266.9402300003</v>
      </c>
      <c r="O17" s="468">
        <v>1.9898048986275167E-2</v>
      </c>
    </row>
    <row r="18" spans="1:15" s="430" customFormat="1" ht="15" customHeight="1">
      <c r="A18" s="513" t="s">
        <v>822</v>
      </c>
      <c r="B18" s="514">
        <v>310607.59574000002</v>
      </c>
      <c r="C18" s="514">
        <v>453481.79579</v>
      </c>
      <c r="D18" s="514">
        <v>486691.88605999999</v>
      </c>
      <c r="E18" s="514">
        <v>455317.60514999996</v>
      </c>
      <c r="F18" s="514">
        <v>117461.80043999999</v>
      </c>
      <c r="G18" s="514">
        <v>210877.71646</v>
      </c>
      <c r="H18" s="514">
        <v>144157.32530000003</v>
      </c>
      <c r="I18" s="514">
        <v>140158.77963999999</v>
      </c>
      <c r="J18" s="514">
        <v>142.26275000000001</v>
      </c>
      <c r="K18" s="514">
        <v>365718.40944999998</v>
      </c>
      <c r="L18" s="514">
        <v>110226.28370999999</v>
      </c>
      <c r="M18" s="514">
        <v>98230.202620000011</v>
      </c>
      <c r="N18" s="514">
        <v>2893071.6631100005</v>
      </c>
      <c r="O18" s="468">
        <v>1.4032846353518818E-2</v>
      </c>
    </row>
    <row r="19" spans="1:15" s="430" customFormat="1" ht="15" customHeight="1">
      <c r="A19" s="515" t="s">
        <v>823</v>
      </c>
      <c r="B19" s="516">
        <v>24907007.778720003</v>
      </c>
      <c r="C19" s="516">
        <v>33134005.117799997</v>
      </c>
      <c r="D19" s="516">
        <v>29038490.913030002</v>
      </c>
      <c r="E19" s="516">
        <v>24827966.594839998</v>
      </c>
      <c r="F19" s="516">
        <v>19515751.139699996</v>
      </c>
      <c r="G19" s="516">
        <v>14031319.150350003</v>
      </c>
      <c r="H19" s="516">
        <v>11680112.4714</v>
      </c>
      <c r="I19" s="516">
        <v>16861297.945160002</v>
      </c>
      <c r="J19" s="516">
        <v>127779.7779</v>
      </c>
      <c r="K19" s="516">
        <v>17437192.984980002</v>
      </c>
      <c r="L19" s="516">
        <v>4551720.8919400005</v>
      </c>
      <c r="M19" s="516">
        <v>10051635.112050001</v>
      </c>
      <c r="N19" s="516">
        <v>206164279.87786996</v>
      </c>
      <c r="O19" s="517">
        <v>1</v>
      </c>
    </row>
    <row r="20" spans="1:15" s="430" customFormat="1" ht="15" customHeight="1">
      <c r="A20" s="518" t="s">
        <v>824</v>
      </c>
      <c r="B20" s="514">
        <v>574807.72406000004</v>
      </c>
      <c r="C20" s="514">
        <v>845392.92269000004</v>
      </c>
      <c r="D20" s="514">
        <v>697878.24328000005</v>
      </c>
      <c r="E20" s="514">
        <v>875886.33159999992</v>
      </c>
      <c r="F20" s="514">
        <v>230957.53791999997</v>
      </c>
      <c r="G20" s="514">
        <v>318627.99012999999</v>
      </c>
      <c r="H20" s="514">
        <v>260145.80155000003</v>
      </c>
      <c r="I20" s="514">
        <v>268149.45163000003</v>
      </c>
      <c r="J20" s="514">
        <v>337.64233999999999</v>
      </c>
      <c r="K20" s="514">
        <v>508804.76986999996</v>
      </c>
      <c r="L20" s="514">
        <v>168393.86728000001</v>
      </c>
      <c r="M20" s="514">
        <v>164032.30652000001</v>
      </c>
      <c r="N20" s="514">
        <v>4913414.588870001</v>
      </c>
      <c r="O20" s="468"/>
    </row>
    <row r="21" spans="1:15" s="133" customFormat="1" ht="15" customHeight="1" thickBot="1">
      <c r="A21" s="519" t="s">
        <v>825</v>
      </c>
      <c r="B21" s="520">
        <v>0.12081146061516918</v>
      </c>
      <c r="C21" s="520">
        <v>0.16071651761123854</v>
      </c>
      <c r="D21" s="520">
        <v>0.1408512227735676</v>
      </c>
      <c r="E21" s="520">
        <v>0.12042807129124349</v>
      </c>
      <c r="F21" s="520">
        <v>9.4661166091725327E-2</v>
      </c>
      <c r="G21" s="520">
        <v>6.8058924458989895E-2</v>
      </c>
      <c r="H21" s="520">
        <v>5.6654394632858825E-2</v>
      </c>
      <c r="I21" s="520">
        <v>8.1785738805715991E-2</v>
      </c>
      <c r="J21" s="520">
        <v>6.1979591215168646E-4</v>
      </c>
      <c r="K21" s="520">
        <v>8.4579118144567297E-2</v>
      </c>
      <c r="L21" s="520">
        <v>2.2078125728843049E-2</v>
      </c>
      <c r="M21" s="520">
        <v>4.8755463933929329E-2</v>
      </c>
      <c r="N21" s="520">
        <v>1</v>
      </c>
      <c r="O21" s="520"/>
    </row>
    <row r="22" spans="1:15" s="430" customFormat="1" ht="15" customHeight="1" thickTop="1">
      <c r="A22" s="33" t="s">
        <v>826</v>
      </c>
      <c r="B22" s="521"/>
      <c r="C22" s="521"/>
      <c r="D22" s="521"/>
      <c r="E22" s="521"/>
      <c r="F22" s="521"/>
      <c r="G22" s="522"/>
      <c r="H22" s="522"/>
      <c r="I22" s="522"/>
      <c r="J22" s="522"/>
      <c r="K22" s="522"/>
      <c r="L22" s="522"/>
      <c r="M22" s="522"/>
      <c r="N22" s="522"/>
      <c r="O22" s="522"/>
    </row>
    <row r="23" spans="1:15" s="430" customFormat="1" ht="46.5" customHeight="1">
      <c r="A23" s="924" t="s">
        <v>490</v>
      </c>
      <c r="B23" s="926"/>
      <c r="C23" s="926"/>
      <c r="D23" s="926"/>
      <c r="E23" s="926"/>
      <c r="F23" s="926"/>
      <c r="G23" s="926"/>
      <c r="H23" s="926"/>
      <c r="I23" s="926"/>
      <c r="J23" s="926"/>
      <c r="K23" s="926"/>
      <c r="L23" s="926"/>
      <c r="M23" s="926"/>
      <c r="N23" s="926"/>
      <c r="O23" s="926"/>
    </row>
    <row r="24" spans="1:15" s="430" customFormat="1" ht="46.5" customHeight="1">
      <c r="A24" s="924" t="s">
        <v>491</v>
      </c>
      <c r="B24" s="925"/>
      <c r="C24" s="925"/>
      <c r="D24" s="925"/>
      <c r="E24" s="925"/>
      <c r="F24" s="925"/>
      <c r="G24" s="925"/>
      <c r="H24" s="925"/>
      <c r="I24" s="925"/>
      <c r="J24" s="925"/>
      <c r="K24" s="925"/>
      <c r="L24" s="925"/>
      <c r="M24" s="925"/>
      <c r="N24" s="925"/>
      <c r="O24" s="925"/>
    </row>
    <row r="25" spans="1:15" s="430" customFormat="1" ht="15" customHeight="1">
      <c r="A25" s="33" t="s">
        <v>827</v>
      </c>
      <c r="B25" s="523"/>
      <c r="C25" s="523"/>
      <c r="D25" s="523"/>
      <c r="E25" s="523"/>
      <c r="F25" s="523"/>
      <c r="G25" s="33"/>
      <c r="H25" s="33"/>
      <c r="I25" s="33"/>
      <c r="J25" s="33"/>
      <c r="K25" s="33"/>
      <c r="L25" s="33"/>
      <c r="M25" s="33"/>
      <c r="N25" s="33"/>
      <c r="O25" s="33"/>
    </row>
    <row r="26" spans="1:15" ht="15" customHeight="1">
      <c r="A26" s="275"/>
      <c r="B26" s="308"/>
      <c r="C26" s="308"/>
      <c r="D26" s="308"/>
      <c r="E26" s="308"/>
      <c r="F26" s="308"/>
      <c r="G26" s="270"/>
      <c r="H26" s="270"/>
      <c r="I26" s="270"/>
      <c r="J26" s="270"/>
      <c r="K26" s="270"/>
      <c r="L26" s="270"/>
      <c r="M26" s="270"/>
      <c r="N26" s="270"/>
      <c r="O26" s="270"/>
    </row>
  </sheetData>
  <mergeCells count="6">
    <mergeCell ref="A24:O24"/>
    <mergeCell ref="A1:O1"/>
    <mergeCell ref="A2:O2"/>
    <mergeCell ref="A3:O3"/>
    <mergeCell ref="A4:O4"/>
    <mergeCell ref="A23:O23"/>
  </mergeCells>
  <hyperlinks>
    <hyperlink ref="P1" location="ÍNDICE!A1" display="ÍNDICE!A1"/>
  </hyperlink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Q44"/>
  <sheetViews>
    <sheetView workbookViewId="0">
      <selection activeCell="H42" sqref="H42"/>
    </sheetView>
  </sheetViews>
  <sheetFormatPr baseColWidth="10" defaultColWidth="9.140625" defaultRowHeight="12.75"/>
  <cols>
    <col min="1" max="1" width="9.140625" style="297" customWidth="1"/>
    <col min="2" max="2" width="11.28515625" style="297" customWidth="1"/>
    <col min="3" max="3" width="12.140625" style="297" bestFit="1" customWidth="1"/>
    <col min="4" max="4" width="11.28515625" style="297" customWidth="1"/>
    <col min="5" max="5" width="12.28515625" style="297" bestFit="1" customWidth="1"/>
    <col min="6" max="6" width="13" style="297" customWidth="1"/>
    <col min="7" max="7" width="8" style="297" bestFit="1" customWidth="1"/>
    <col min="8" max="8" width="6.140625" style="297" customWidth="1"/>
    <col min="9" max="9" width="10" style="297" customWidth="1"/>
    <col min="10" max="10" width="11.28515625" style="297" bestFit="1" customWidth="1"/>
    <col min="11" max="11" width="10.28515625" style="297" bestFit="1" customWidth="1"/>
    <col min="12" max="12" width="7.85546875" style="297" bestFit="1" customWidth="1"/>
    <col min="13" max="13" width="7.7109375" style="297" bestFit="1" customWidth="1"/>
    <col min="14" max="14" width="11.28515625" style="297" bestFit="1" customWidth="1"/>
    <col min="15" max="15" width="8" style="297" bestFit="1" customWidth="1"/>
    <col min="16" max="16" width="12.28515625" style="297" bestFit="1" customWidth="1"/>
    <col min="17" max="256" width="9.140625" style="297"/>
    <col min="257" max="257" width="9.140625" style="297" customWidth="1"/>
    <col min="258" max="258" width="11.28515625" style="297" customWidth="1"/>
    <col min="259" max="259" width="12.140625" style="297" bestFit="1" customWidth="1"/>
    <col min="260" max="260" width="11.28515625" style="297" customWidth="1"/>
    <col min="261" max="261" width="12.28515625" style="297" bestFit="1" customWidth="1"/>
    <col min="262" max="262" width="13" style="297" customWidth="1"/>
    <col min="263" max="263" width="8" style="297" bestFit="1" customWidth="1"/>
    <col min="264" max="264" width="6.140625" style="297" customWidth="1"/>
    <col min="265" max="265" width="10" style="297" customWidth="1"/>
    <col min="266" max="266" width="11.28515625" style="297" bestFit="1" customWidth="1"/>
    <col min="267" max="267" width="10.28515625" style="297" bestFit="1" customWidth="1"/>
    <col min="268" max="268" width="7.85546875" style="297" bestFit="1" customWidth="1"/>
    <col min="269" max="269" width="7.7109375" style="297" bestFit="1" customWidth="1"/>
    <col min="270" max="270" width="11.28515625" style="297" bestFit="1" customWidth="1"/>
    <col min="271" max="271" width="8" style="297" bestFit="1" customWidth="1"/>
    <col min="272" max="272" width="12.28515625" style="297" bestFit="1" customWidth="1"/>
    <col min="273" max="512" width="9.140625" style="297"/>
    <col min="513" max="513" width="9.140625" style="297" customWidth="1"/>
    <col min="514" max="514" width="11.28515625" style="297" customWidth="1"/>
    <col min="515" max="515" width="12.140625" style="297" bestFit="1" customWidth="1"/>
    <col min="516" max="516" width="11.28515625" style="297" customWidth="1"/>
    <col min="517" max="517" width="12.28515625" style="297" bestFit="1" customWidth="1"/>
    <col min="518" max="518" width="13" style="297" customWidth="1"/>
    <col min="519" max="519" width="8" style="297" bestFit="1" customWidth="1"/>
    <col min="520" max="520" width="6.140625" style="297" customWidth="1"/>
    <col min="521" max="521" width="10" style="297" customWidth="1"/>
    <col min="522" max="522" width="11.28515625" style="297" bestFit="1" customWidth="1"/>
    <col min="523" max="523" width="10.28515625" style="297" bestFit="1" customWidth="1"/>
    <col min="524" max="524" width="7.85546875" style="297" bestFit="1" customWidth="1"/>
    <col min="525" max="525" width="7.7109375" style="297" bestFit="1" customWidth="1"/>
    <col min="526" max="526" width="11.28515625" style="297" bestFit="1" customWidth="1"/>
    <col min="527" max="527" width="8" style="297" bestFit="1" customWidth="1"/>
    <col min="528" max="528" width="12.28515625" style="297" bestFit="1" customWidth="1"/>
    <col min="529" max="768" width="9.140625" style="297"/>
    <col min="769" max="769" width="9.140625" style="297" customWidth="1"/>
    <col min="770" max="770" width="11.28515625" style="297" customWidth="1"/>
    <col min="771" max="771" width="12.140625" style="297" bestFit="1" customWidth="1"/>
    <col min="772" max="772" width="11.28515625" style="297" customWidth="1"/>
    <col min="773" max="773" width="12.28515625" style="297" bestFit="1" customWidth="1"/>
    <col min="774" max="774" width="13" style="297" customWidth="1"/>
    <col min="775" max="775" width="8" style="297" bestFit="1" customWidth="1"/>
    <col min="776" max="776" width="6.140625" style="297" customWidth="1"/>
    <col min="777" max="777" width="10" style="297" customWidth="1"/>
    <col min="778" max="778" width="11.28515625" style="297" bestFit="1" customWidth="1"/>
    <col min="779" max="779" width="10.28515625" style="297" bestFit="1" customWidth="1"/>
    <col min="780" max="780" width="7.85546875" style="297" bestFit="1" customWidth="1"/>
    <col min="781" max="781" width="7.7109375" style="297" bestFit="1" customWidth="1"/>
    <col min="782" max="782" width="11.28515625" style="297" bestFit="1" customWidth="1"/>
    <col min="783" max="783" width="8" style="297" bestFit="1" customWidth="1"/>
    <col min="784" max="784" width="12.28515625" style="297" bestFit="1" customWidth="1"/>
    <col min="785" max="1024" width="9.140625" style="297"/>
    <col min="1025" max="1025" width="9.140625" style="297" customWidth="1"/>
    <col min="1026" max="1026" width="11.28515625" style="297" customWidth="1"/>
    <col min="1027" max="1027" width="12.140625" style="297" bestFit="1" customWidth="1"/>
    <col min="1028" max="1028" width="11.28515625" style="297" customWidth="1"/>
    <col min="1029" max="1029" width="12.28515625" style="297" bestFit="1" customWidth="1"/>
    <col min="1030" max="1030" width="13" style="297" customWidth="1"/>
    <col min="1031" max="1031" width="8" style="297" bestFit="1" customWidth="1"/>
    <col min="1032" max="1032" width="6.140625" style="297" customWidth="1"/>
    <col min="1033" max="1033" width="10" style="297" customWidth="1"/>
    <col min="1034" max="1034" width="11.28515625" style="297" bestFit="1" customWidth="1"/>
    <col min="1035" max="1035" width="10.28515625" style="297" bestFit="1" customWidth="1"/>
    <col min="1036" max="1036" width="7.85546875" style="297" bestFit="1" customWidth="1"/>
    <col min="1037" max="1037" width="7.7109375" style="297" bestFit="1" customWidth="1"/>
    <col min="1038" max="1038" width="11.28515625" style="297" bestFit="1" customWidth="1"/>
    <col min="1039" max="1039" width="8" style="297" bestFit="1" customWidth="1"/>
    <col min="1040" max="1040" width="12.28515625" style="297" bestFit="1" customWidth="1"/>
    <col min="1041" max="1280" width="9.140625" style="297"/>
    <col min="1281" max="1281" width="9.140625" style="297" customWidth="1"/>
    <col min="1282" max="1282" width="11.28515625" style="297" customWidth="1"/>
    <col min="1283" max="1283" width="12.140625" style="297" bestFit="1" customWidth="1"/>
    <col min="1284" max="1284" width="11.28515625" style="297" customWidth="1"/>
    <col min="1285" max="1285" width="12.28515625" style="297" bestFit="1" customWidth="1"/>
    <col min="1286" max="1286" width="13" style="297" customWidth="1"/>
    <col min="1287" max="1287" width="8" style="297" bestFit="1" customWidth="1"/>
    <col min="1288" max="1288" width="6.140625" style="297" customWidth="1"/>
    <col min="1289" max="1289" width="10" style="297" customWidth="1"/>
    <col min="1290" max="1290" width="11.28515625" style="297" bestFit="1" customWidth="1"/>
    <col min="1291" max="1291" width="10.28515625" style="297" bestFit="1" customWidth="1"/>
    <col min="1292" max="1292" width="7.85546875" style="297" bestFit="1" customWidth="1"/>
    <col min="1293" max="1293" width="7.7109375" style="297" bestFit="1" customWidth="1"/>
    <col min="1294" max="1294" width="11.28515625" style="297" bestFit="1" customWidth="1"/>
    <col min="1295" max="1295" width="8" style="297" bestFit="1" customWidth="1"/>
    <col min="1296" max="1296" width="12.28515625" style="297" bestFit="1" customWidth="1"/>
    <col min="1297" max="1536" width="9.140625" style="297"/>
    <col min="1537" max="1537" width="9.140625" style="297" customWidth="1"/>
    <col min="1538" max="1538" width="11.28515625" style="297" customWidth="1"/>
    <col min="1539" max="1539" width="12.140625" style="297" bestFit="1" customWidth="1"/>
    <col min="1540" max="1540" width="11.28515625" style="297" customWidth="1"/>
    <col min="1541" max="1541" width="12.28515625" style="297" bestFit="1" customWidth="1"/>
    <col min="1542" max="1542" width="13" style="297" customWidth="1"/>
    <col min="1543" max="1543" width="8" style="297" bestFit="1" customWidth="1"/>
    <col min="1544" max="1544" width="6.140625" style="297" customWidth="1"/>
    <col min="1545" max="1545" width="10" style="297" customWidth="1"/>
    <col min="1546" max="1546" width="11.28515625" style="297" bestFit="1" customWidth="1"/>
    <col min="1547" max="1547" width="10.28515625" style="297" bestFit="1" customWidth="1"/>
    <col min="1548" max="1548" width="7.85546875" style="297" bestFit="1" customWidth="1"/>
    <col min="1549" max="1549" width="7.7109375" style="297" bestFit="1" customWidth="1"/>
    <col min="1550" max="1550" width="11.28515625" style="297" bestFit="1" customWidth="1"/>
    <col min="1551" max="1551" width="8" style="297" bestFit="1" customWidth="1"/>
    <col min="1552" max="1552" width="12.28515625" style="297" bestFit="1" customWidth="1"/>
    <col min="1553" max="1792" width="9.140625" style="297"/>
    <col min="1793" max="1793" width="9.140625" style="297" customWidth="1"/>
    <col min="1794" max="1794" width="11.28515625" style="297" customWidth="1"/>
    <col min="1795" max="1795" width="12.140625" style="297" bestFit="1" customWidth="1"/>
    <col min="1796" max="1796" width="11.28515625" style="297" customWidth="1"/>
    <col min="1797" max="1797" width="12.28515625" style="297" bestFit="1" customWidth="1"/>
    <col min="1798" max="1798" width="13" style="297" customWidth="1"/>
    <col min="1799" max="1799" width="8" style="297" bestFit="1" customWidth="1"/>
    <col min="1800" max="1800" width="6.140625" style="297" customWidth="1"/>
    <col min="1801" max="1801" width="10" style="297" customWidth="1"/>
    <col min="1802" max="1802" width="11.28515625" style="297" bestFit="1" customWidth="1"/>
    <col min="1803" max="1803" width="10.28515625" style="297" bestFit="1" customWidth="1"/>
    <col min="1804" max="1804" width="7.85546875" style="297" bestFit="1" customWidth="1"/>
    <col min="1805" max="1805" width="7.7109375" style="297" bestFit="1" customWidth="1"/>
    <col min="1806" max="1806" width="11.28515625" style="297" bestFit="1" customWidth="1"/>
    <col min="1807" max="1807" width="8" style="297" bestFit="1" customWidth="1"/>
    <col min="1808" max="1808" width="12.28515625" style="297" bestFit="1" customWidth="1"/>
    <col min="1809" max="2048" width="9.140625" style="297"/>
    <col min="2049" max="2049" width="9.140625" style="297" customWidth="1"/>
    <col min="2050" max="2050" width="11.28515625" style="297" customWidth="1"/>
    <col min="2051" max="2051" width="12.140625" style="297" bestFit="1" customWidth="1"/>
    <col min="2052" max="2052" width="11.28515625" style="297" customWidth="1"/>
    <col min="2053" max="2053" width="12.28515625" style="297" bestFit="1" customWidth="1"/>
    <col min="2054" max="2054" width="13" style="297" customWidth="1"/>
    <col min="2055" max="2055" width="8" style="297" bestFit="1" customWidth="1"/>
    <col min="2056" max="2056" width="6.140625" style="297" customWidth="1"/>
    <col min="2057" max="2057" width="10" style="297" customWidth="1"/>
    <col min="2058" max="2058" width="11.28515625" style="297" bestFit="1" customWidth="1"/>
    <col min="2059" max="2059" width="10.28515625" style="297" bestFit="1" customWidth="1"/>
    <col min="2060" max="2060" width="7.85546875" style="297" bestFit="1" customWidth="1"/>
    <col min="2061" max="2061" width="7.7109375" style="297" bestFit="1" customWidth="1"/>
    <col min="2062" max="2062" width="11.28515625" style="297" bestFit="1" customWidth="1"/>
    <col min="2063" max="2063" width="8" style="297" bestFit="1" customWidth="1"/>
    <col min="2064" max="2064" width="12.28515625" style="297" bestFit="1" customWidth="1"/>
    <col min="2065" max="2304" width="9.140625" style="297"/>
    <col min="2305" max="2305" width="9.140625" style="297" customWidth="1"/>
    <col min="2306" max="2306" width="11.28515625" style="297" customWidth="1"/>
    <col min="2307" max="2307" width="12.140625" style="297" bestFit="1" customWidth="1"/>
    <col min="2308" max="2308" width="11.28515625" style="297" customWidth="1"/>
    <col min="2309" max="2309" width="12.28515625" style="297" bestFit="1" customWidth="1"/>
    <col min="2310" max="2310" width="13" style="297" customWidth="1"/>
    <col min="2311" max="2311" width="8" style="297" bestFit="1" customWidth="1"/>
    <col min="2312" max="2312" width="6.140625" style="297" customWidth="1"/>
    <col min="2313" max="2313" width="10" style="297" customWidth="1"/>
    <col min="2314" max="2314" width="11.28515625" style="297" bestFit="1" customWidth="1"/>
    <col min="2315" max="2315" width="10.28515625" style="297" bestFit="1" customWidth="1"/>
    <col min="2316" max="2316" width="7.85546875" style="297" bestFit="1" customWidth="1"/>
    <col min="2317" max="2317" width="7.7109375" style="297" bestFit="1" customWidth="1"/>
    <col min="2318" max="2318" width="11.28515625" style="297" bestFit="1" customWidth="1"/>
    <col min="2319" max="2319" width="8" style="297" bestFit="1" customWidth="1"/>
    <col min="2320" max="2320" width="12.28515625" style="297" bestFit="1" customWidth="1"/>
    <col min="2321" max="2560" width="9.140625" style="297"/>
    <col min="2561" max="2561" width="9.140625" style="297" customWidth="1"/>
    <col min="2562" max="2562" width="11.28515625" style="297" customWidth="1"/>
    <col min="2563" max="2563" width="12.140625" style="297" bestFit="1" customWidth="1"/>
    <col min="2564" max="2564" width="11.28515625" style="297" customWidth="1"/>
    <col min="2565" max="2565" width="12.28515625" style="297" bestFit="1" customWidth="1"/>
    <col min="2566" max="2566" width="13" style="297" customWidth="1"/>
    <col min="2567" max="2567" width="8" style="297" bestFit="1" customWidth="1"/>
    <col min="2568" max="2568" width="6.140625" style="297" customWidth="1"/>
    <col min="2569" max="2569" width="10" style="297" customWidth="1"/>
    <col min="2570" max="2570" width="11.28515625" style="297" bestFit="1" customWidth="1"/>
    <col min="2571" max="2571" width="10.28515625" style="297" bestFit="1" customWidth="1"/>
    <col min="2572" max="2572" width="7.85546875" style="297" bestFit="1" customWidth="1"/>
    <col min="2573" max="2573" width="7.7109375" style="297" bestFit="1" customWidth="1"/>
    <col min="2574" max="2574" width="11.28515625" style="297" bestFit="1" customWidth="1"/>
    <col min="2575" max="2575" width="8" style="297" bestFit="1" customWidth="1"/>
    <col min="2576" max="2576" width="12.28515625" style="297" bestFit="1" customWidth="1"/>
    <col min="2577" max="2816" width="9.140625" style="297"/>
    <col min="2817" max="2817" width="9.140625" style="297" customWidth="1"/>
    <col min="2818" max="2818" width="11.28515625" style="297" customWidth="1"/>
    <col min="2819" max="2819" width="12.140625" style="297" bestFit="1" customWidth="1"/>
    <col min="2820" max="2820" width="11.28515625" style="297" customWidth="1"/>
    <col min="2821" max="2821" width="12.28515625" style="297" bestFit="1" customWidth="1"/>
    <col min="2822" max="2822" width="13" style="297" customWidth="1"/>
    <col min="2823" max="2823" width="8" style="297" bestFit="1" customWidth="1"/>
    <col min="2824" max="2824" width="6.140625" style="297" customWidth="1"/>
    <col min="2825" max="2825" width="10" style="297" customWidth="1"/>
    <col min="2826" max="2826" width="11.28515625" style="297" bestFit="1" customWidth="1"/>
    <col min="2827" max="2827" width="10.28515625" style="297" bestFit="1" customWidth="1"/>
    <col min="2828" max="2828" width="7.85546875" style="297" bestFit="1" customWidth="1"/>
    <col min="2829" max="2829" width="7.7109375" style="297" bestFit="1" customWidth="1"/>
    <col min="2830" max="2830" width="11.28515625" style="297" bestFit="1" customWidth="1"/>
    <col min="2831" max="2831" width="8" style="297" bestFit="1" customWidth="1"/>
    <col min="2832" max="2832" width="12.28515625" style="297" bestFit="1" customWidth="1"/>
    <col min="2833" max="3072" width="9.140625" style="297"/>
    <col min="3073" max="3073" width="9.140625" style="297" customWidth="1"/>
    <col min="3074" max="3074" width="11.28515625" style="297" customWidth="1"/>
    <col min="3075" max="3075" width="12.140625" style="297" bestFit="1" customWidth="1"/>
    <col min="3076" max="3076" width="11.28515625" style="297" customWidth="1"/>
    <col min="3077" max="3077" width="12.28515625" style="297" bestFit="1" customWidth="1"/>
    <col min="3078" max="3078" width="13" style="297" customWidth="1"/>
    <col min="3079" max="3079" width="8" style="297" bestFit="1" customWidth="1"/>
    <col min="3080" max="3080" width="6.140625" style="297" customWidth="1"/>
    <col min="3081" max="3081" width="10" style="297" customWidth="1"/>
    <col min="3082" max="3082" width="11.28515625" style="297" bestFit="1" customWidth="1"/>
    <col min="3083" max="3083" width="10.28515625" style="297" bestFit="1" customWidth="1"/>
    <col min="3084" max="3084" width="7.85546875" style="297" bestFit="1" customWidth="1"/>
    <col min="3085" max="3085" width="7.7109375" style="297" bestFit="1" customWidth="1"/>
    <col min="3086" max="3086" width="11.28515625" style="297" bestFit="1" customWidth="1"/>
    <col min="3087" max="3087" width="8" style="297" bestFit="1" customWidth="1"/>
    <col min="3088" max="3088" width="12.28515625" style="297" bestFit="1" customWidth="1"/>
    <col min="3089" max="3328" width="9.140625" style="297"/>
    <col min="3329" max="3329" width="9.140625" style="297" customWidth="1"/>
    <col min="3330" max="3330" width="11.28515625" style="297" customWidth="1"/>
    <col min="3331" max="3331" width="12.140625" style="297" bestFit="1" customWidth="1"/>
    <col min="3332" max="3332" width="11.28515625" style="297" customWidth="1"/>
    <col min="3333" max="3333" width="12.28515625" style="297" bestFit="1" customWidth="1"/>
    <col min="3334" max="3334" width="13" style="297" customWidth="1"/>
    <col min="3335" max="3335" width="8" style="297" bestFit="1" customWidth="1"/>
    <col min="3336" max="3336" width="6.140625" style="297" customWidth="1"/>
    <col min="3337" max="3337" width="10" style="297" customWidth="1"/>
    <col min="3338" max="3338" width="11.28515625" style="297" bestFit="1" customWidth="1"/>
    <col min="3339" max="3339" width="10.28515625" style="297" bestFit="1" customWidth="1"/>
    <col min="3340" max="3340" width="7.85546875" style="297" bestFit="1" customWidth="1"/>
    <col min="3341" max="3341" width="7.7109375" style="297" bestFit="1" customWidth="1"/>
    <col min="3342" max="3342" width="11.28515625" style="297" bestFit="1" customWidth="1"/>
    <col min="3343" max="3343" width="8" style="297" bestFit="1" customWidth="1"/>
    <col min="3344" max="3344" width="12.28515625" style="297" bestFit="1" customWidth="1"/>
    <col min="3345" max="3584" width="9.140625" style="297"/>
    <col min="3585" max="3585" width="9.140625" style="297" customWidth="1"/>
    <col min="3586" max="3586" width="11.28515625" style="297" customWidth="1"/>
    <col min="3587" max="3587" width="12.140625" style="297" bestFit="1" customWidth="1"/>
    <col min="3588" max="3588" width="11.28515625" style="297" customWidth="1"/>
    <col min="3589" max="3589" width="12.28515625" style="297" bestFit="1" customWidth="1"/>
    <col min="3590" max="3590" width="13" style="297" customWidth="1"/>
    <col min="3591" max="3591" width="8" style="297" bestFit="1" customWidth="1"/>
    <col min="3592" max="3592" width="6.140625" style="297" customWidth="1"/>
    <col min="3593" max="3593" width="10" style="297" customWidth="1"/>
    <col min="3594" max="3594" width="11.28515625" style="297" bestFit="1" customWidth="1"/>
    <col min="3595" max="3595" width="10.28515625" style="297" bestFit="1" customWidth="1"/>
    <col min="3596" max="3596" width="7.85546875" style="297" bestFit="1" customWidth="1"/>
    <col min="3597" max="3597" width="7.7109375" style="297" bestFit="1" customWidth="1"/>
    <col min="3598" max="3598" width="11.28515625" style="297" bestFit="1" customWidth="1"/>
    <col min="3599" max="3599" width="8" style="297" bestFit="1" customWidth="1"/>
    <col min="3600" max="3600" width="12.28515625" style="297" bestFit="1" customWidth="1"/>
    <col min="3601" max="3840" width="9.140625" style="297"/>
    <col min="3841" max="3841" width="9.140625" style="297" customWidth="1"/>
    <col min="3842" max="3842" width="11.28515625" style="297" customWidth="1"/>
    <col min="3843" max="3843" width="12.140625" style="297" bestFit="1" customWidth="1"/>
    <col min="3844" max="3844" width="11.28515625" style="297" customWidth="1"/>
    <col min="3845" max="3845" width="12.28515625" style="297" bestFit="1" customWidth="1"/>
    <col min="3846" max="3846" width="13" style="297" customWidth="1"/>
    <col min="3847" max="3847" width="8" style="297" bestFit="1" customWidth="1"/>
    <col min="3848" max="3848" width="6.140625" style="297" customWidth="1"/>
    <col min="3849" max="3849" width="10" style="297" customWidth="1"/>
    <col min="3850" max="3850" width="11.28515625" style="297" bestFit="1" customWidth="1"/>
    <col min="3851" max="3851" width="10.28515625" style="297" bestFit="1" customWidth="1"/>
    <col min="3852" max="3852" width="7.85546875" style="297" bestFit="1" customWidth="1"/>
    <col min="3853" max="3853" width="7.7109375" style="297" bestFit="1" customWidth="1"/>
    <col min="3854" max="3854" width="11.28515625" style="297" bestFit="1" customWidth="1"/>
    <col min="3855" max="3855" width="8" style="297" bestFit="1" customWidth="1"/>
    <col min="3856" max="3856" width="12.28515625" style="297" bestFit="1" customWidth="1"/>
    <col min="3857" max="4096" width="9.140625" style="297"/>
    <col min="4097" max="4097" width="9.140625" style="297" customWidth="1"/>
    <col min="4098" max="4098" width="11.28515625" style="297" customWidth="1"/>
    <col min="4099" max="4099" width="12.140625" style="297" bestFit="1" customWidth="1"/>
    <col min="4100" max="4100" width="11.28515625" style="297" customWidth="1"/>
    <col min="4101" max="4101" width="12.28515625" style="297" bestFit="1" customWidth="1"/>
    <col min="4102" max="4102" width="13" style="297" customWidth="1"/>
    <col min="4103" max="4103" width="8" style="297" bestFit="1" customWidth="1"/>
    <col min="4104" max="4104" width="6.140625" style="297" customWidth="1"/>
    <col min="4105" max="4105" width="10" style="297" customWidth="1"/>
    <col min="4106" max="4106" width="11.28515625" style="297" bestFit="1" customWidth="1"/>
    <col min="4107" max="4107" width="10.28515625" style="297" bestFit="1" customWidth="1"/>
    <col min="4108" max="4108" width="7.85546875" style="297" bestFit="1" customWidth="1"/>
    <col min="4109" max="4109" width="7.7109375" style="297" bestFit="1" customWidth="1"/>
    <col min="4110" max="4110" width="11.28515625" style="297" bestFit="1" customWidth="1"/>
    <col min="4111" max="4111" width="8" style="297" bestFit="1" customWidth="1"/>
    <col min="4112" max="4112" width="12.28515625" style="297" bestFit="1" customWidth="1"/>
    <col min="4113" max="4352" width="9.140625" style="297"/>
    <col min="4353" max="4353" width="9.140625" style="297" customWidth="1"/>
    <col min="4354" max="4354" width="11.28515625" style="297" customWidth="1"/>
    <col min="4355" max="4355" width="12.140625" style="297" bestFit="1" customWidth="1"/>
    <col min="4356" max="4356" width="11.28515625" style="297" customWidth="1"/>
    <col min="4357" max="4357" width="12.28515625" style="297" bestFit="1" customWidth="1"/>
    <col min="4358" max="4358" width="13" style="297" customWidth="1"/>
    <col min="4359" max="4359" width="8" style="297" bestFit="1" customWidth="1"/>
    <col min="4360" max="4360" width="6.140625" style="297" customWidth="1"/>
    <col min="4361" max="4361" width="10" style="297" customWidth="1"/>
    <col min="4362" max="4362" width="11.28515625" style="297" bestFit="1" customWidth="1"/>
    <col min="4363" max="4363" width="10.28515625" style="297" bestFit="1" customWidth="1"/>
    <col min="4364" max="4364" width="7.85546875" style="297" bestFit="1" customWidth="1"/>
    <col min="4365" max="4365" width="7.7109375" style="297" bestFit="1" customWidth="1"/>
    <col min="4366" max="4366" width="11.28515625" style="297" bestFit="1" customWidth="1"/>
    <col min="4367" max="4367" width="8" style="297" bestFit="1" customWidth="1"/>
    <col min="4368" max="4368" width="12.28515625" style="297" bestFit="1" customWidth="1"/>
    <col min="4369" max="4608" width="9.140625" style="297"/>
    <col min="4609" max="4609" width="9.140625" style="297" customWidth="1"/>
    <col min="4610" max="4610" width="11.28515625" style="297" customWidth="1"/>
    <col min="4611" max="4611" width="12.140625" style="297" bestFit="1" customWidth="1"/>
    <col min="4612" max="4612" width="11.28515625" style="297" customWidth="1"/>
    <col min="4613" max="4613" width="12.28515625" style="297" bestFit="1" customWidth="1"/>
    <col min="4614" max="4614" width="13" style="297" customWidth="1"/>
    <col min="4615" max="4615" width="8" style="297" bestFit="1" customWidth="1"/>
    <col min="4616" max="4616" width="6.140625" style="297" customWidth="1"/>
    <col min="4617" max="4617" width="10" style="297" customWidth="1"/>
    <col min="4618" max="4618" width="11.28515625" style="297" bestFit="1" customWidth="1"/>
    <col min="4619" max="4619" width="10.28515625" style="297" bestFit="1" customWidth="1"/>
    <col min="4620" max="4620" width="7.85546875" style="297" bestFit="1" customWidth="1"/>
    <col min="4621" max="4621" width="7.7109375" style="297" bestFit="1" customWidth="1"/>
    <col min="4622" max="4622" width="11.28515625" style="297" bestFit="1" customWidth="1"/>
    <col min="4623" max="4623" width="8" style="297" bestFit="1" customWidth="1"/>
    <col min="4624" max="4624" width="12.28515625" style="297" bestFit="1" customWidth="1"/>
    <col min="4625" max="4864" width="9.140625" style="297"/>
    <col min="4865" max="4865" width="9.140625" style="297" customWidth="1"/>
    <col min="4866" max="4866" width="11.28515625" style="297" customWidth="1"/>
    <col min="4867" max="4867" width="12.140625" style="297" bestFit="1" customWidth="1"/>
    <col min="4868" max="4868" width="11.28515625" style="297" customWidth="1"/>
    <col min="4869" max="4869" width="12.28515625" style="297" bestFit="1" customWidth="1"/>
    <col min="4870" max="4870" width="13" style="297" customWidth="1"/>
    <col min="4871" max="4871" width="8" style="297" bestFit="1" customWidth="1"/>
    <col min="4872" max="4872" width="6.140625" style="297" customWidth="1"/>
    <col min="4873" max="4873" width="10" style="297" customWidth="1"/>
    <col min="4874" max="4874" width="11.28515625" style="297" bestFit="1" customWidth="1"/>
    <col min="4875" max="4875" width="10.28515625" style="297" bestFit="1" customWidth="1"/>
    <col min="4876" max="4876" width="7.85546875" style="297" bestFit="1" customWidth="1"/>
    <col min="4877" max="4877" width="7.7109375" style="297" bestFit="1" customWidth="1"/>
    <col min="4878" max="4878" width="11.28515625" style="297" bestFit="1" customWidth="1"/>
    <col min="4879" max="4879" width="8" style="297" bestFit="1" customWidth="1"/>
    <col min="4880" max="4880" width="12.28515625" style="297" bestFit="1" customWidth="1"/>
    <col min="4881" max="5120" width="9.140625" style="297"/>
    <col min="5121" max="5121" width="9.140625" style="297" customWidth="1"/>
    <col min="5122" max="5122" width="11.28515625" style="297" customWidth="1"/>
    <col min="5123" max="5123" width="12.140625" style="297" bestFit="1" customWidth="1"/>
    <col min="5124" max="5124" width="11.28515625" style="297" customWidth="1"/>
    <col min="5125" max="5125" width="12.28515625" style="297" bestFit="1" customWidth="1"/>
    <col min="5126" max="5126" width="13" style="297" customWidth="1"/>
    <col min="5127" max="5127" width="8" style="297" bestFit="1" customWidth="1"/>
    <col min="5128" max="5128" width="6.140625" style="297" customWidth="1"/>
    <col min="5129" max="5129" width="10" style="297" customWidth="1"/>
    <col min="5130" max="5130" width="11.28515625" style="297" bestFit="1" customWidth="1"/>
    <col min="5131" max="5131" width="10.28515625" style="297" bestFit="1" customWidth="1"/>
    <col min="5132" max="5132" width="7.85546875" style="297" bestFit="1" customWidth="1"/>
    <col min="5133" max="5133" width="7.7109375" style="297" bestFit="1" customWidth="1"/>
    <col min="5134" max="5134" width="11.28515625" style="297" bestFit="1" customWidth="1"/>
    <col min="5135" max="5135" width="8" style="297" bestFit="1" customWidth="1"/>
    <col min="5136" max="5136" width="12.28515625" style="297" bestFit="1" customWidth="1"/>
    <col min="5137" max="5376" width="9.140625" style="297"/>
    <col min="5377" max="5377" width="9.140625" style="297" customWidth="1"/>
    <col min="5378" max="5378" width="11.28515625" style="297" customWidth="1"/>
    <col min="5379" max="5379" width="12.140625" style="297" bestFit="1" customWidth="1"/>
    <col min="5380" max="5380" width="11.28515625" style="297" customWidth="1"/>
    <col min="5381" max="5381" width="12.28515625" style="297" bestFit="1" customWidth="1"/>
    <col min="5382" max="5382" width="13" style="297" customWidth="1"/>
    <col min="5383" max="5383" width="8" style="297" bestFit="1" customWidth="1"/>
    <col min="5384" max="5384" width="6.140625" style="297" customWidth="1"/>
    <col min="5385" max="5385" width="10" style="297" customWidth="1"/>
    <col min="5386" max="5386" width="11.28515625" style="297" bestFit="1" customWidth="1"/>
    <col min="5387" max="5387" width="10.28515625" style="297" bestFit="1" customWidth="1"/>
    <col min="5388" max="5388" width="7.85546875" style="297" bestFit="1" customWidth="1"/>
    <col min="5389" max="5389" width="7.7109375" style="297" bestFit="1" customWidth="1"/>
    <col min="5390" max="5390" width="11.28515625" style="297" bestFit="1" customWidth="1"/>
    <col min="5391" max="5391" width="8" style="297" bestFit="1" customWidth="1"/>
    <col min="5392" max="5392" width="12.28515625" style="297" bestFit="1" customWidth="1"/>
    <col min="5393" max="5632" width="9.140625" style="297"/>
    <col min="5633" max="5633" width="9.140625" style="297" customWidth="1"/>
    <col min="5634" max="5634" width="11.28515625" style="297" customWidth="1"/>
    <col min="5635" max="5635" width="12.140625" style="297" bestFit="1" customWidth="1"/>
    <col min="5636" max="5636" width="11.28515625" style="297" customWidth="1"/>
    <col min="5637" max="5637" width="12.28515625" style="297" bestFit="1" customWidth="1"/>
    <col min="5638" max="5638" width="13" style="297" customWidth="1"/>
    <col min="5639" max="5639" width="8" style="297" bestFit="1" customWidth="1"/>
    <col min="5640" max="5640" width="6.140625" style="297" customWidth="1"/>
    <col min="5641" max="5641" width="10" style="297" customWidth="1"/>
    <col min="5642" max="5642" width="11.28515625" style="297" bestFit="1" customWidth="1"/>
    <col min="5643" max="5643" width="10.28515625" style="297" bestFit="1" customWidth="1"/>
    <col min="5644" max="5644" width="7.85546875" style="297" bestFit="1" customWidth="1"/>
    <col min="5645" max="5645" width="7.7109375" style="297" bestFit="1" customWidth="1"/>
    <col min="5646" max="5646" width="11.28515625" style="297" bestFit="1" customWidth="1"/>
    <col min="5647" max="5647" width="8" style="297" bestFit="1" customWidth="1"/>
    <col min="5648" max="5648" width="12.28515625" style="297" bestFit="1" customWidth="1"/>
    <col min="5649" max="5888" width="9.140625" style="297"/>
    <col min="5889" max="5889" width="9.140625" style="297" customWidth="1"/>
    <col min="5890" max="5890" width="11.28515625" style="297" customWidth="1"/>
    <col min="5891" max="5891" width="12.140625" style="297" bestFit="1" customWidth="1"/>
    <col min="5892" max="5892" width="11.28515625" style="297" customWidth="1"/>
    <col min="5893" max="5893" width="12.28515625" style="297" bestFit="1" customWidth="1"/>
    <col min="5894" max="5894" width="13" style="297" customWidth="1"/>
    <col min="5895" max="5895" width="8" style="297" bestFit="1" customWidth="1"/>
    <col min="5896" max="5896" width="6.140625" style="297" customWidth="1"/>
    <col min="5897" max="5897" width="10" style="297" customWidth="1"/>
    <col min="5898" max="5898" width="11.28515625" style="297" bestFit="1" customWidth="1"/>
    <col min="5899" max="5899" width="10.28515625" style="297" bestFit="1" customWidth="1"/>
    <col min="5900" max="5900" width="7.85546875" style="297" bestFit="1" customWidth="1"/>
    <col min="5901" max="5901" width="7.7109375" style="297" bestFit="1" customWidth="1"/>
    <col min="5902" max="5902" width="11.28515625" style="297" bestFit="1" customWidth="1"/>
    <col min="5903" max="5903" width="8" style="297" bestFit="1" customWidth="1"/>
    <col min="5904" max="5904" width="12.28515625" style="297" bestFit="1" customWidth="1"/>
    <col min="5905" max="6144" width="9.140625" style="297"/>
    <col min="6145" max="6145" width="9.140625" style="297" customWidth="1"/>
    <col min="6146" max="6146" width="11.28515625" style="297" customWidth="1"/>
    <col min="6147" max="6147" width="12.140625" style="297" bestFit="1" customWidth="1"/>
    <col min="6148" max="6148" width="11.28515625" style="297" customWidth="1"/>
    <col min="6149" max="6149" width="12.28515625" style="297" bestFit="1" customWidth="1"/>
    <col min="6150" max="6150" width="13" style="297" customWidth="1"/>
    <col min="6151" max="6151" width="8" style="297" bestFit="1" customWidth="1"/>
    <col min="6152" max="6152" width="6.140625" style="297" customWidth="1"/>
    <col min="6153" max="6153" width="10" style="297" customWidth="1"/>
    <col min="6154" max="6154" width="11.28515625" style="297" bestFit="1" customWidth="1"/>
    <col min="6155" max="6155" width="10.28515625" style="297" bestFit="1" customWidth="1"/>
    <col min="6156" max="6156" width="7.85546875" style="297" bestFit="1" customWidth="1"/>
    <col min="6157" max="6157" width="7.7109375" style="297" bestFit="1" customWidth="1"/>
    <col min="6158" max="6158" width="11.28515625" style="297" bestFit="1" customWidth="1"/>
    <col min="6159" max="6159" width="8" style="297" bestFit="1" customWidth="1"/>
    <col min="6160" max="6160" width="12.28515625" style="297" bestFit="1" customWidth="1"/>
    <col min="6161" max="6400" width="9.140625" style="297"/>
    <col min="6401" max="6401" width="9.140625" style="297" customWidth="1"/>
    <col min="6402" max="6402" width="11.28515625" style="297" customWidth="1"/>
    <col min="6403" max="6403" width="12.140625" style="297" bestFit="1" customWidth="1"/>
    <col min="6404" max="6404" width="11.28515625" style="297" customWidth="1"/>
    <col min="6405" max="6405" width="12.28515625" style="297" bestFit="1" customWidth="1"/>
    <col min="6406" max="6406" width="13" style="297" customWidth="1"/>
    <col min="6407" max="6407" width="8" style="297" bestFit="1" customWidth="1"/>
    <col min="6408" max="6408" width="6.140625" style="297" customWidth="1"/>
    <col min="6409" max="6409" width="10" style="297" customWidth="1"/>
    <col min="6410" max="6410" width="11.28515625" style="297" bestFit="1" customWidth="1"/>
    <col min="6411" max="6411" width="10.28515625" style="297" bestFit="1" customWidth="1"/>
    <col min="6412" max="6412" width="7.85546875" style="297" bestFit="1" customWidth="1"/>
    <col min="6413" max="6413" width="7.7109375" style="297" bestFit="1" customWidth="1"/>
    <col min="6414" max="6414" width="11.28515625" style="297" bestFit="1" customWidth="1"/>
    <col min="6415" max="6415" width="8" style="297" bestFit="1" customWidth="1"/>
    <col min="6416" max="6416" width="12.28515625" style="297" bestFit="1" customWidth="1"/>
    <col min="6417" max="6656" width="9.140625" style="297"/>
    <col min="6657" max="6657" width="9.140625" style="297" customWidth="1"/>
    <col min="6658" max="6658" width="11.28515625" style="297" customWidth="1"/>
    <col min="6659" max="6659" width="12.140625" style="297" bestFit="1" customWidth="1"/>
    <col min="6660" max="6660" width="11.28515625" style="297" customWidth="1"/>
    <col min="6661" max="6661" width="12.28515625" style="297" bestFit="1" customWidth="1"/>
    <col min="6662" max="6662" width="13" style="297" customWidth="1"/>
    <col min="6663" max="6663" width="8" style="297" bestFit="1" customWidth="1"/>
    <col min="6664" max="6664" width="6.140625" style="297" customWidth="1"/>
    <col min="6665" max="6665" width="10" style="297" customWidth="1"/>
    <col min="6666" max="6666" width="11.28515625" style="297" bestFit="1" customWidth="1"/>
    <col min="6667" max="6667" width="10.28515625" style="297" bestFit="1" customWidth="1"/>
    <col min="6668" max="6668" width="7.85546875" style="297" bestFit="1" customWidth="1"/>
    <col min="6669" max="6669" width="7.7109375" style="297" bestFit="1" customWidth="1"/>
    <col min="6670" max="6670" width="11.28515625" style="297" bestFit="1" customWidth="1"/>
    <col min="6671" max="6671" width="8" style="297" bestFit="1" customWidth="1"/>
    <col min="6672" max="6672" width="12.28515625" style="297" bestFit="1" customWidth="1"/>
    <col min="6673" max="6912" width="9.140625" style="297"/>
    <col min="6913" max="6913" width="9.140625" style="297" customWidth="1"/>
    <col min="6914" max="6914" width="11.28515625" style="297" customWidth="1"/>
    <col min="6915" max="6915" width="12.140625" style="297" bestFit="1" customWidth="1"/>
    <col min="6916" max="6916" width="11.28515625" style="297" customWidth="1"/>
    <col min="6917" max="6917" width="12.28515625" style="297" bestFit="1" customWidth="1"/>
    <col min="6918" max="6918" width="13" style="297" customWidth="1"/>
    <col min="6919" max="6919" width="8" style="297" bestFit="1" customWidth="1"/>
    <col min="6920" max="6920" width="6.140625" style="297" customWidth="1"/>
    <col min="6921" max="6921" width="10" style="297" customWidth="1"/>
    <col min="6922" max="6922" width="11.28515625" style="297" bestFit="1" customWidth="1"/>
    <col min="6923" max="6923" width="10.28515625" style="297" bestFit="1" customWidth="1"/>
    <col min="6924" max="6924" width="7.85546875" style="297" bestFit="1" customWidth="1"/>
    <col min="6925" max="6925" width="7.7109375" style="297" bestFit="1" customWidth="1"/>
    <col min="6926" max="6926" width="11.28515625" style="297" bestFit="1" customWidth="1"/>
    <col min="6927" max="6927" width="8" style="297" bestFit="1" customWidth="1"/>
    <col min="6928" max="6928" width="12.28515625" style="297" bestFit="1" customWidth="1"/>
    <col min="6929" max="7168" width="9.140625" style="297"/>
    <col min="7169" max="7169" width="9.140625" style="297" customWidth="1"/>
    <col min="7170" max="7170" width="11.28515625" style="297" customWidth="1"/>
    <col min="7171" max="7171" width="12.140625" style="297" bestFit="1" customWidth="1"/>
    <col min="7172" max="7172" width="11.28515625" style="297" customWidth="1"/>
    <col min="7173" max="7173" width="12.28515625" style="297" bestFit="1" customWidth="1"/>
    <col min="7174" max="7174" width="13" style="297" customWidth="1"/>
    <col min="7175" max="7175" width="8" style="297" bestFit="1" customWidth="1"/>
    <col min="7176" max="7176" width="6.140625" style="297" customWidth="1"/>
    <col min="7177" max="7177" width="10" style="297" customWidth="1"/>
    <col min="7178" max="7178" width="11.28515625" style="297" bestFit="1" customWidth="1"/>
    <col min="7179" max="7179" width="10.28515625" style="297" bestFit="1" customWidth="1"/>
    <col min="7180" max="7180" width="7.85546875" style="297" bestFit="1" customWidth="1"/>
    <col min="7181" max="7181" width="7.7109375" style="297" bestFit="1" customWidth="1"/>
    <col min="7182" max="7182" width="11.28515625" style="297" bestFit="1" customWidth="1"/>
    <col min="7183" max="7183" width="8" style="297" bestFit="1" customWidth="1"/>
    <col min="7184" max="7184" width="12.28515625" style="297" bestFit="1" customWidth="1"/>
    <col min="7185" max="7424" width="9.140625" style="297"/>
    <col min="7425" max="7425" width="9.140625" style="297" customWidth="1"/>
    <col min="7426" max="7426" width="11.28515625" style="297" customWidth="1"/>
    <col min="7427" max="7427" width="12.140625" style="297" bestFit="1" customWidth="1"/>
    <col min="7428" max="7428" width="11.28515625" style="297" customWidth="1"/>
    <col min="7429" max="7429" width="12.28515625" style="297" bestFit="1" customWidth="1"/>
    <col min="7430" max="7430" width="13" style="297" customWidth="1"/>
    <col min="7431" max="7431" width="8" style="297" bestFit="1" customWidth="1"/>
    <col min="7432" max="7432" width="6.140625" style="297" customWidth="1"/>
    <col min="7433" max="7433" width="10" style="297" customWidth="1"/>
    <col min="7434" max="7434" width="11.28515625" style="297" bestFit="1" customWidth="1"/>
    <col min="7435" max="7435" width="10.28515625" style="297" bestFit="1" customWidth="1"/>
    <col min="7436" max="7436" width="7.85546875" style="297" bestFit="1" customWidth="1"/>
    <col min="7437" max="7437" width="7.7109375" style="297" bestFit="1" customWidth="1"/>
    <col min="7438" max="7438" width="11.28515625" style="297" bestFit="1" customWidth="1"/>
    <col min="7439" max="7439" width="8" style="297" bestFit="1" customWidth="1"/>
    <col min="7440" max="7440" width="12.28515625" style="297" bestFit="1" customWidth="1"/>
    <col min="7441" max="7680" width="9.140625" style="297"/>
    <col min="7681" max="7681" width="9.140625" style="297" customWidth="1"/>
    <col min="7682" max="7682" width="11.28515625" style="297" customWidth="1"/>
    <col min="7683" max="7683" width="12.140625" style="297" bestFit="1" customWidth="1"/>
    <col min="7684" max="7684" width="11.28515625" style="297" customWidth="1"/>
    <col min="7685" max="7685" width="12.28515625" style="297" bestFit="1" customWidth="1"/>
    <col min="7686" max="7686" width="13" style="297" customWidth="1"/>
    <col min="7687" max="7687" width="8" style="297" bestFit="1" customWidth="1"/>
    <col min="7688" max="7688" width="6.140625" style="297" customWidth="1"/>
    <col min="7689" max="7689" width="10" style="297" customWidth="1"/>
    <col min="7690" max="7690" width="11.28515625" style="297" bestFit="1" customWidth="1"/>
    <col min="7691" max="7691" width="10.28515625" style="297" bestFit="1" customWidth="1"/>
    <col min="7692" max="7692" width="7.85546875" style="297" bestFit="1" customWidth="1"/>
    <col min="7693" max="7693" width="7.7109375" style="297" bestFit="1" customWidth="1"/>
    <col min="7694" max="7694" width="11.28515625" style="297" bestFit="1" customWidth="1"/>
    <col min="7695" max="7695" width="8" style="297" bestFit="1" customWidth="1"/>
    <col min="7696" max="7696" width="12.28515625" style="297" bestFit="1" customWidth="1"/>
    <col min="7697" max="7936" width="9.140625" style="297"/>
    <col min="7937" max="7937" width="9.140625" style="297" customWidth="1"/>
    <col min="7938" max="7938" width="11.28515625" style="297" customWidth="1"/>
    <col min="7939" max="7939" width="12.140625" style="297" bestFit="1" customWidth="1"/>
    <col min="7940" max="7940" width="11.28515625" style="297" customWidth="1"/>
    <col min="7941" max="7941" width="12.28515625" style="297" bestFit="1" customWidth="1"/>
    <col min="7942" max="7942" width="13" style="297" customWidth="1"/>
    <col min="7943" max="7943" width="8" style="297" bestFit="1" customWidth="1"/>
    <col min="7944" max="7944" width="6.140625" style="297" customWidth="1"/>
    <col min="7945" max="7945" width="10" style="297" customWidth="1"/>
    <col min="7946" max="7946" width="11.28515625" style="297" bestFit="1" customWidth="1"/>
    <col min="7947" max="7947" width="10.28515625" style="297" bestFit="1" customWidth="1"/>
    <col min="7948" max="7948" width="7.85546875" style="297" bestFit="1" customWidth="1"/>
    <col min="7949" max="7949" width="7.7109375" style="297" bestFit="1" customWidth="1"/>
    <col min="7950" max="7950" width="11.28515625" style="297" bestFit="1" customWidth="1"/>
    <col min="7951" max="7951" width="8" style="297" bestFit="1" customWidth="1"/>
    <col min="7952" max="7952" width="12.28515625" style="297" bestFit="1" customWidth="1"/>
    <col min="7953" max="8192" width="9.140625" style="297"/>
    <col min="8193" max="8193" width="9.140625" style="297" customWidth="1"/>
    <col min="8194" max="8194" width="11.28515625" style="297" customWidth="1"/>
    <col min="8195" max="8195" width="12.140625" style="297" bestFit="1" customWidth="1"/>
    <col min="8196" max="8196" width="11.28515625" style="297" customWidth="1"/>
    <col min="8197" max="8197" width="12.28515625" style="297" bestFit="1" customWidth="1"/>
    <col min="8198" max="8198" width="13" style="297" customWidth="1"/>
    <col min="8199" max="8199" width="8" style="297" bestFit="1" customWidth="1"/>
    <col min="8200" max="8200" width="6.140625" style="297" customWidth="1"/>
    <col min="8201" max="8201" width="10" style="297" customWidth="1"/>
    <col min="8202" max="8202" width="11.28515625" style="297" bestFit="1" customWidth="1"/>
    <col min="8203" max="8203" width="10.28515625" style="297" bestFit="1" customWidth="1"/>
    <col min="8204" max="8204" width="7.85546875" style="297" bestFit="1" customWidth="1"/>
    <col min="8205" max="8205" width="7.7109375" style="297" bestFit="1" customWidth="1"/>
    <col min="8206" max="8206" width="11.28515625" style="297" bestFit="1" customWidth="1"/>
    <col min="8207" max="8207" width="8" style="297" bestFit="1" customWidth="1"/>
    <col min="8208" max="8208" width="12.28515625" style="297" bestFit="1" customWidth="1"/>
    <col min="8209" max="8448" width="9.140625" style="297"/>
    <col min="8449" max="8449" width="9.140625" style="297" customWidth="1"/>
    <col min="8450" max="8450" width="11.28515625" style="297" customWidth="1"/>
    <col min="8451" max="8451" width="12.140625" style="297" bestFit="1" customWidth="1"/>
    <col min="8452" max="8452" width="11.28515625" style="297" customWidth="1"/>
    <col min="8453" max="8453" width="12.28515625" style="297" bestFit="1" customWidth="1"/>
    <col min="8454" max="8454" width="13" style="297" customWidth="1"/>
    <col min="8455" max="8455" width="8" style="297" bestFit="1" customWidth="1"/>
    <col min="8456" max="8456" width="6.140625" style="297" customWidth="1"/>
    <col min="8457" max="8457" width="10" style="297" customWidth="1"/>
    <col min="8458" max="8458" width="11.28515625" style="297" bestFit="1" customWidth="1"/>
    <col min="8459" max="8459" width="10.28515625" style="297" bestFit="1" customWidth="1"/>
    <col min="8460" max="8460" width="7.85546875" style="297" bestFit="1" customWidth="1"/>
    <col min="8461" max="8461" width="7.7109375" style="297" bestFit="1" customWidth="1"/>
    <col min="8462" max="8462" width="11.28515625" style="297" bestFit="1" customWidth="1"/>
    <col min="8463" max="8463" width="8" style="297" bestFit="1" customWidth="1"/>
    <col min="8464" max="8464" width="12.28515625" style="297" bestFit="1" customWidth="1"/>
    <col min="8465" max="8704" width="9.140625" style="297"/>
    <col min="8705" max="8705" width="9.140625" style="297" customWidth="1"/>
    <col min="8706" max="8706" width="11.28515625" style="297" customWidth="1"/>
    <col min="8707" max="8707" width="12.140625" style="297" bestFit="1" customWidth="1"/>
    <col min="8708" max="8708" width="11.28515625" style="297" customWidth="1"/>
    <col min="8709" max="8709" width="12.28515625" style="297" bestFit="1" customWidth="1"/>
    <col min="8710" max="8710" width="13" style="297" customWidth="1"/>
    <col min="8711" max="8711" width="8" style="297" bestFit="1" customWidth="1"/>
    <col min="8712" max="8712" width="6.140625" style="297" customWidth="1"/>
    <col min="8713" max="8713" width="10" style="297" customWidth="1"/>
    <col min="8714" max="8714" width="11.28515625" style="297" bestFit="1" customWidth="1"/>
    <col min="8715" max="8715" width="10.28515625" style="297" bestFit="1" customWidth="1"/>
    <col min="8716" max="8716" width="7.85546875" style="297" bestFit="1" customWidth="1"/>
    <col min="8717" max="8717" width="7.7109375" style="297" bestFit="1" customWidth="1"/>
    <col min="8718" max="8718" width="11.28515625" style="297" bestFit="1" customWidth="1"/>
    <col min="8719" max="8719" width="8" style="297" bestFit="1" customWidth="1"/>
    <col min="8720" max="8720" width="12.28515625" style="297" bestFit="1" customWidth="1"/>
    <col min="8721" max="8960" width="9.140625" style="297"/>
    <col min="8961" max="8961" width="9.140625" style="297" customWidth="1"/>
    <col min="8962" max="8962" width="11.28515625" style="297" customWidth="1"/>
    <col min="8963" max="8963" width="12.140625" style="297" bestFit="1" customWidth="1"/>
    <col min="8964" max="8964" width="11.28515625" style="297" customWidth="1"/>
    <col min="8965" max="8965" width="12.28515625" style="297" bestFit="1" customWidth="1"/>
    <col min="8966" max="8966" width="13" style="297" customWidth="1"/>
    <col min="8967" max="8967" width="8" style="297" bestFit="1" customWidth="1"/>
    <col min="8968" max="8968" width="6.140625" style="297" customWidth="1"/>
    <col min="8969" max="8969" width="10" style="297" customWidth="1"/>
    <col min="8970" max="8970" width="11.28515625" style="297" bestFit="1" customWidth="1"/>
    <col min="8971" max="8971" width="10.28515625" style="297" bestFit="1" customWidth="1"/>
    <col min="8972" max="8972" width="7.85546875" style="297" bestFit="1" customWidth="1"/>
    <col min="8973" max="8973" width="7.7109375" style="297" bestFit="1" customWidth="1"/>
    <col min="8974" max="8974" width="11.28515625" style="297" bestFit="1" customWidth="1"/>
    <col min="8975" max="8975" width="8" style="297" bestFit="1" customWidth="1"/>
    <col min="8976" max="8976" width="12.28515625" style="297" bestFit="1" customWidth="1"/>
    <col min="8977" max="9216" width="9.140625" style="297"/>
    <col min="9217" max="9217" width="9.140625" style="297" customWidth="1"/>
    <col min="9218" max="9218" width="11.28515625" style="297" customWidth="1"/>
    <col min="9219" max="9219" width="12.140625" style="297" bestFit="1" customWidth="1"/>
    <col min="9220" max="9220" width="11.28515625" style="297" customWidth="1"/>
    <col min="9221" max="9221" width="12.28515625" style="297" bestFit="1" customWidth="1"/>
    <col min="9222" max="9222" width="13" style="297" customWidth="1"/>
    <col min="9223" max="9223" width="8" style="297" bestFit="1" customWidth="1"/>
    <col min="9224" max="9224" width="6.140625" style="297" customWidth="1"/>
    <col min="9225" max="9225" width="10" style="297" customWidth="1"/>
    <col min="9226" max="9226" width="11.28515625" style="297" bestFit="1" customWidth="1"/>
    <col min="9227" max="9227" width="10.28515625" style="297" bestFit="1" customWidth="1"/>
    <col min="9228" max="9228" width="7.85546875" style="297" bestFit="1" customWidth="1"/>
    <col min="9229" max="9229" width="7.7109375" style="297" bestFit="1" customWidth="1"/>
    <col min="9230" max="9230" width="11.28515625" style="297" bestFit="1" customWidth="1"/>
    <col min="9231" max="9231" width="8" style="297" bestFit="1" customWidth="1"/>
    <col min="9232" max="9232" width="12.28515625" style="297" bestFit="1" customWidth="1"/>
    <col min="9233" max="9472" width="9.140625" style="297"/>
    <col min="9473" max="9473" width="9.140625" style="297" customWidth="1"/>
    <col min="9474" max="9474" width="11.28515625" style="297" customWidth="1"/>
    <col min="9475" max="9475" width="12.140625" style="297" bestFit="1" customWidth="1"/>
    <col min="9476" max="9476" width="11.28515625" style="297" customWidth="1"/>
    <col min="9477" max="9477" width="12.28515625" style="297" bestFit="1" customWidth="1"/>
    <col min="9478" max="9478" width="13" style="297" customWidth="1"/>
    <col min="9479" max="9479" width="8" style="297" bestFit="1" customWidth="1"/>
    <col min="9480" max="9480" width="6.140625" style="297" customWidth="1"/>
    <col min="9481" max="9481" width="10" style="297" customWidth="1"/>
    <col min="9482" max="9482" width="11.28515625" style="297" bestFit="1" customWidth="1"/>
    <col min="9483" max="9483" width="10.28515625" style="297" bestFit="1" customWidth="1"/>
    <col min="9484" max="9484" width="7.85546875" style="297" bestFit="1" customWidth="1"/>
    <col min="9485" max="9485" width="7.7109375" style="297" bestFit="1" customWidth="1"/>
    <col min="9486" max="9486" width="11.28515625" style="297" bestFit="1" customWidth="1"/>
    <col min="9487" max="9487" width="8" style="297" bestFit="1" customWidth="1"/>
    <col min="9488" max="9488" width="12.28515625" style="297" bestFit="1" customWidth="1"/>
    <col min="9489" max="9728" width="9.140625" style="297"/>
    <col min="9729" max="9729" width="9.140625" style="297" customWidth="1"/>
    <col min="9730" max="9730" width="11.28515625" style="297" customWidth="1"/>
    <col min="9731" max="9731" width="12.140625" style="297" bestFit="1" customWidth="1"/>
    <col min="9732" max="9732" width="11.28515625" style="297" customWidth="1"/>
    <col min="9733" max="9733" width="12.28515625" style="297" bestFit="1" customWidth="1"/>
    <col min="9734" max="9734" width="13" style="297" customWidth="1"/>
    <col min="9735" max="9735" width="8" style="297" bestFit="1" customWidth="1"/>
    <col min="9736" max="9736" width="6.140625" style="297" customWidth="1"/>
    <col min="9737" max="9737" width="10" style="297" customWidth="1"/>
    <col min="9738" max="9738" width="11.28515625" style="297" bestFit="1" customWidth="1"/>
    <col min="9739" max="9739" width="10.28515625" style="297" bestFit="1" customWidth="1"/>
    <col min="9740" max="9740" width="7.85546875" style="297" bestFit="1" customWidth="1"/>
    <col min="9741" max="9741" width="7.7109375" style="297" bestFit="1" customWidth="1"/>
    <col min="9742" max="9742" width="11.28515625" style="297" bestFit="1" customWidth="1"/>
    <col min="9743" max="9743" width="8" style="297" bestFit="1" customWidth="1"/>
    <col min="9744" max="9744" width="12.28515625" style="297" bestFit="1" customWidth="1"/>
    <col min="9745" max="9984" width="9.140625" style="297"/>
    <col min="9985" max="9985" width="9.140625" style="297" customWidth="1"/>
    <col min="9986" max="9986" width="11.28515625" style="297" customWidth="1"/>
    <col min="9987" max="9987" width="12.140625" style="297" bestFit="1" customWidth="1"/>
    <col min="9988" max="9988" width="11.28515625" style="297" customWidth="1"/>
    <col min="9989" max="9989" width="12.28515625" style="297" bestFit="1" customWidth="1"/>
    <col min="9990" max="9990" width="13" style="297" customWidth="1"/>
    <col min="9991" max="9991" width="8" style="297" bestFit="1" customWidth="1"/>
    <col min="9992" max="9992" width="6.140625" style="297" customWidth="1"/>
    <col min="9993" max="9993" width="10" style="297" customWidth="1"/>
    <col min="9994" max="9994" width="11.28515625" style="297" bestFit="1" customWidth="1"/>
    <col min="9995" max="9995" width="10.28515625" style="297" bestFit="1" customWidth="1"/>
    <col min="9996" max="9996" width="7.85546875" style="297" bestFit="1" customWidth="1"/>
    <col min="9997" max="9997" width="7.7109375" style="297" bestFit="1" customWidth="1"/>
    <col min="9998" max="9998" width="11.28515625" style="297" bestFit="1" customWidth="1"/>
    <col min="9999" max="9999" width="8" style="297" bestFit="1" customWidth="1"/>
    <col min="10000" max="10000" width="12.28515625" style="297" bestFit="1" customWidth="1"/>
    <col min="10001" max="10240" width="9.140625" style="297"/>
    <col min="10241" max="10241" width="9.140625" style="297" customWidth="1"/>
    <col min="10242" max="10242" width="11.28515625" style="297" customWidth="1"/>
    <col min="10243" max="10243" width="12.140625" style="297" bestFit="1" customWidth="1"/>
    <col min="10244" max="10244" width="11.28515625" style="297" customWidth="1"/>
    <col min="10245" max="10245" width="12.28515625" style="297" bestFit="1" customWidth="1"/>
    <col min="10246" max="10246" width="13" style="297" customWidth="1"/>
    <col min="10247" max="10247" width="8" style="297" bestFit="1" customWidth="1"/>
    <col min="10248" max="10248" width="6.140625" style="297" customWidth="1"/>
    <col min="10249" max="10249" width="10" style="297" customWidth="1"/>
    <col min="10250" max="10250" width="11.28515625" style="297" bestFit="1" customWidth="1"/>
    <col min="10251" max="10251" width="10.28515625" style="297" bestFit="1" customWidth="1"/>
    <col min="10252" max="10252" width="7.85546875" style="297" bestFit="1" customWidth="1"/>
    <col min="10253" max="10253" width="7.7109375" style="297" bestFit="1" customWidth="1"/>
    <col min="10254" max="10254" width="11.28515625" style="297" bestFit="1" customWidth="1"/>
    <col min="10255" max="10255" width="8" style="297" bestFit="1" customWidth="1"/>
    <col min="10256" max="10256" width="12.28515625" style="297" bestFit="1" customWidth="1"/>
    <col min="10257" max="10496" width="9.140625" style="297"/>
    <col min="10497" max="10497" width="9.140625" style="297" customWidth="1"/>
    <col min="10498" max="10498" width="11.28515625" style="297" customWidth="1"/>
    <col min="10499" max="10499" width="12.140625" style="297" bestFit="1" customWidth="1"/>
    <col min="10500" max="10500" width="11.28515625" style="297" customWidth="1"/>
    <col min="10501" max="10501" width="12.28515625" style="297" bestFit="1" customWidth="1"/>
    <col min="10502" max="10502" width="13" style="297" customWidth="1"/>
    <col min="10503" max="10503" width="8" style="297" bestFit="1" customWidth="1"/>
    <col min="10504" max="10504" width="6.140625" style="297" customWidth="1"/>
    <col min="10505" max="10505" width="10" style="297" customWidth="1"/>
    <col min="10506" max="10506" width="11.28515625" style="297" bestFit="1" customWidth="1"/>
    <col min="10507" max="10507" width="10.28515625" style="297" bestFit="1" customWidth="1"/>
    <col min="10508" max="10508" width="7.85546875" style="297" bestFit="1" customWidth="1"/>
    <col min="10509" max="10509" width="7.7109375" style="297" bestFit="1" customWidth="1"/>
    <col min="10510" max="10510" width="11.28515625" style="297" bestFit="1" customWidth="1"/>
    <col min="10511" max="10511" width="8" style="297" bestFit="1" customWidth="1"/>
    <col min="10512" max="10512" width="12.28515625" style="297" bestFit="1" customWidth="1"/>
    <col min="10513" max="10752" width="9.140625" style="297"/>
    <col min="10753" max="10753" width="9.140625" style="297" customWidth="1"/>
    <col min="10754" max="10754" width="11.28515625" style="297" customWidth="1"/>
    <col min="10755" max="10755" width="12.140625" style="297" bestFit="1" customWidth="1"/>
    <col min="10756" max="10756" width="11.28515625" style="297" customWidth="1"/>
    <col min="10757" max="10757" width="12.28515625" style="297" bestFit="1" customWidth="1"/>
    <col min="10758" max="10758" width="13" style="297" customWidth="1"/>
    <col min="10759" max="10759" width="8" style="297" bestFit="1" customWidth="1"/>
    <col min="10760" max="10760" width="6.140625" style="297" customWidth="1"/>
    <col min="10761" max="10761" width="10" style="297" customWidth="1"/>
    <col min="10762" max="10762" width="11.28515625" style="297" bestFit="1" customWidth="1"/>
    <col min="10763" max="10763" width="10.28515625" style="297" bestFit="1" customWidth="1"/>
    <col min="10764" max="10764" width="7.85546875" style="297" bestFit="1" customWidth="1"/>
    <col min="10765" max="10765" width="7.7109375" style="297" bestFit="1" customWidth="1"/>
    <col min="10766" max="10766" width="11.28515625" style="297" bestFit="1" customWidth="1"/>
    <col min="10767" max="10767" width="8" style="297" bestFit="1" customWidth="1"/>
    <col min="10768" max="10768" width="12.28515625" style="297" bestFit="1" customWidth="1"/>
    <col min="10769" max="11008" width="9.140625" style="297"/>
    <col min="11009" max="11009" width="9.140625" style="297" customWidth="1"/>
    <col min="11010" max="11010" width="11.28515625" style="297" customWidth="1"/>
    <col min="11011" max="11011" width="12.140625" style="297" bestFit="1" customWidth="1"/>
    <col min="11012" max="11012" width="11.28515625" style="297" customWidth="1"/>
    <col min="11013" max="11013" width="12.28515625" style="297" bestFit="1" customWidth="1"/>
    <col min="11014" max="11014" width="13" style="297" customWidth="1"/>
    <col min="11015" max="11015" width="8" style="297" bestFit="1" customWidth="1"/>
    <col min="11016" max="11016" width="6.140625" style="297" customWidth="1"/>
    <col min="11017" max="11017" width="10" style="297" customWidth="1"/>
    <col min="11018" max="11018" width="11.28515625" style="297" bestFit="1" customWidth="1"/>
    <col min="11019" max="11019" width="10.28515625" style="297" bestFit="1" customWidth="1"/>
    <col min="11020" max="11020" width="7.85546875" style="297" bestFit="1" customWidth="1"/>
    <col min="11021" max="11021" width="7.7109375" style="297" bestFit="1" customWidth="1"/>
    <col min="11022" max="11022" width="11.28515625" style="297" bestFit="1" customWidth="1"/>
    <col min="11023" max="11023" width="8" style="297" bestFit="1" customWidth="1"/>
    <col min="11024" max="11024" width="12.28515625" style="297" bestFit="1" customWidth="1"/>
    <col min="11025" max="11264" width="9.140625" style="297"/>
    <col min="11265" max="11265" width="9.140625" style="297" customWidth="1"/>
    <col min="11266" max="11266" width="11.28515625" style="297" customWidth="1"/>
    <col min="11267" max="11267" width="12.140625" style="297" bestFit="1" customWidth="1"/>
    <col min="11268" max="11268" width="11.28515625" style="297" customWidth="1"/>
    <col min="11269" max="11269" width="12.28515625" style="297" bestFit="1" customWidth="1"/>
    <col min="11270" max="11270" width="13" style="297" customWidth="1"/>
    <col min="11271" max="11271" width="8" style="297" bestFit="1" customWidth="1"/>
    <col min="11272" max="11272" width="6.140625" style="297" customWidth="1"/>
    <col min="11273" max="11273" width="10" style="297" customWidth="1"/>
    <col min="11274" max="11274" width="11.28515625" style="297" bestFit="1" customWidth="1"/>
    <col min="11275" max="11275" width="10.28515625" style="297" bestFit="1" customWidth="1"/>
    <col min="11276" max="11276" width="7.85546875" style="297" bestFit="1" customWidth="1"/>
    <col min="11277" max="11277" width="7.7109375" style="297" bestFit="1" customWidth="1"/>
    <col min="11278" max="11278" width="11.28515625" style="297" bestFit="1" customWidth="1"/>
    <col min="11279" max="11279" width="8" style="297" bestFit="1" customWidth="1"/>
    <col min="11280" max="11280" width="12.28515625" style="297" bestFit="1" customWidth="1"/>
    <col min="11281" max="11520" width="9.140625" style="297"/>
    <col min="11521" max="11521" width="9.140625" style="297" customWidth="1"/>
    <col min="11522" max="11522" width="11.28515625" style="297" customWidth="1"/>
    <col min="11523" max="11523" width="12.140625" style="297" bestFit="1" customWidth="1"/>
    <col min="11524" max="11524" width="11.28515625" style="297" customWidth="1"/>
    <col min="11525" max="11525" width="12.28515625" style="297" bestFit="1" customWidth="1"/>
    <col min="11526" max="11526" width="13" style="297" customWidth="1"/>
    <col min="11527" max="11527" width="8" style="297" bestFit="1" customWidth="1"/>
    <col min="11528" max="11528" width="6.140625" style="297" customWidth="1"/>
    <col min="11529" max="11529" width="10" style="297" customWidth="1"/>
    <col min="11530" max="11530" width="11.28515625" style="297" bestFit="1" customWidth="1"/>
    <col min="11531" max="11531" width="10.28515625" style="297" bestFit="1" customWidth="1"/>
    <col min="11532" max="11532" width="7.85546875" style="297" bestFit="1" customWidth="1"/>
    <col min="11533" max="11533" width="7.7109375" style="297" bestFit="1" customWidth="1"/>
    <col min="11534" max="11534" width="11.28515625" style="297" bestFit="1" customWidth="1"/>
    <col min="11535" max="11535" width="8" style="297" bestFit="1" customWidth="1"/>
    <col min="11536" max="11536" width="12.28515625" style="297" bestFit="1" customWidth="1"/>
    <col min="11537" max="11776" width="9.140625" style="297"/>
    <col min="11777" max="11777" width="9.140625" style="297" customWidth="1"/>
    <col min="11778" max="11778" width="11.28515625" style="297" customWidth="1"/>
    <col min="11779" max="11779" width="12.140625" style="297" bestFit="1" customWidth="1"/>
    <col min="11780" max="11780" width="11.28515625" style="297" customWidth="1"/>
    <col min="11781" max="11781" width="12.28515625" style="297" bestFit="1" customWidth="1"/>
    <col min="11782" max="11782" width="13" style="297" customWidth="1"/>
    <col min="11783" max="11783" width="8" style="297" bestFit="1" customWidth="1"/>
    <col min="11784" max="11784" width="6.140625" style="297" customWidth="1"/>
    <col min="11785" max="11785" width="10" style="297" customWidth="1"/>
    <col min="11786" max="11786" width="11.28515625" style="297" bestFit="1" customWidth="1"/>
    <col min="11787" max="11787" width="10.28515625" style="297" bestFit="1" customWidth="1"/>
    <col min="11788" max="11788" width="7.85546875" style="297" bestFit="1" customWidth="1"/>
    <col min="11789" max="11789" width="7.7109375" style="297" bestFit="1" customWidth="1"/>
    <col min="11790" max="11790" width="11.28515625" style="297" bestFit="1" customWidth="1"/>
    <col min="11791" max="11791" width="8" style="297" bestFit="1" customWidth="1"/>
    <col min="11792" max="11792" width="12.28515625" style="297" bestFit="1" customWidth="1"/>
    <col min="11793" max="12032" width="9.140625" style="297"/>
    <col min="12033" max="12033" width="9.140625" style="297" customWidth="1"/>
    <col min="12034" max="12034" width="11.28515625" style="297" customWidth="1"/>
    <col min="12035" max="12035" width="12.140625" style="297" bestFit="1" customWidth="1"/>
    <col min="12036" max="12036" width="11.28515625" style="297" customWidth="1"/>
    <col min="12037" max="12037" width="12.28515625" style="297" bestFit="1" customWidth="1"/>
    <col min="12038" max="12038" width="13" style="297" customWidth="1"/>
    <col min="12039" max="12039" width="8" style="297" bestFit="1" customWidth="1"/>
    <col min="12040" max="12040" width="6.140625" style="297" customWidth="1"/>
    <col min="12041" max="12041" width="10" style="297" customWidth="1"/>
    <col min="12042" max="12042" width="11.28515625" style="297" bestFit="1" customWidth="1"/>
    <col min="12043" max="12043" width="10.28515625" style="297" bestFit="1" customWidth="1"/>
    <col min="12044" max="12044" width="7.85546875" style="297" bestFit="1" customWidth="1"/>
    <col min="12045" max="12045" width="7.7109375" style="297" bestFit="1" customWidth="1"/>
    <col min="12046" max="12046" width="11.28515625" style="297" bestFit="1" customWidth="1"/>
    <col min="12047" max="12047" width="8" style="297" bestFit="1" customWidth="1"/>
    <col min="12048" max="12048" width="12.28515625" style="297" bestFit="1" customWidth="1"/>
    <col min="12049" max="12288" width="9.140625" style="297"/>
    <col min="12289" max="12289" width="9.140625" style="297" customWidth="1"/>
    <col min="12290" max="12290" width="11.28515625" style="297" customWidth="1"/>
    <col min="12291" max="12291" width="12.140625" style="297" bestFit="1" customWidth="1"/>
    <col min="12292" max="12292" width="11.28515625" style="297" customWidth="1"/>
    <col min="12293" max="12293" width="12.28515625" style="297" bestFit="1" customWidth="1"/>
    <col min="12294" max="12294" width="13" style="297" customWidth="1"/>
    <col min="12295" max="12295" width="8" style="297" bestFit="1" customWidth="1"/>
    <col min="12296" max="12296" width="6.140625" style="297" customWidth="1"/>
    <col min="12297" max="12297" width="10" style="297" customWidth="1"/>
    <col min="12298" max="12298" width="11.28515625" style="297" bestFit="1" customWidth="1"/>
    <col min="12299" max="12299" width="10.28515625" style="297" bestFit="1" customWidth="1"/>
    <col min="12300" max="12300" width="7.85546875" style="297" bestFit="1" customWidth="1"/>
    <col min="12301" max="12301" width="7.7109375" style="297" bestFit="1" customWidth="1"/>
    <col min="12302" max="12302" width="11.28515625" style="297" bestFit="1" customWidth="1"/>
    <col min="12303" max="12303" width="8" style="297" bestFit="1" customWidth="1"/>
    <col min="12304" max="12304" width="12.28515625" style="297" bestFit="1" customWidth="1"/>
    <col min="12305" max="12544" width="9.140625" style="297"/>
    <col min="12545" max="12545" width="9.140625" style="297" customWidth="1"/>
    <col min="12546" max="12546" width="11.28515625" style="297" customWidth="1"/>
    <col min="12547" max="12547" width="12.140625" style="297" bestFit="1" customWidth="1"/>
    <col min="12548" max="12548" width="11.28515625" style="297" customWidth="1"/>
    <col min="12549" max="12549" width="12.28515625" style="297" bestFit="1" customWidth="1"/>
    <col min="12550" max="12550" width="13" style="297" customWidth="1"/>
    <col min="12551" max="12551" width="8" style="297" bestFit="1" customWidth="1"/>
    <col min="12552" max="12552" width="6.140625" style="297" customWidth="1"/>
    <col min="12553" max="12553" width="10" style="297" customWidth="1"/>
    <col min="12554" max="12554" width="11.28515625" style="297" bestFit="1" customWidth="1"/>
    <col min="12555" max="12555" width="10.28515625" style="297" bestFit="1" customWidth="1"/>
    <col min="12556" max="12556" width="7.85546875" style="297" bestFit="1" customWidth="1"/>
    <col min="12557" max="12557" width="7.7109375" style="297" bestFit="1" customWidth="1"/>
    <col min="12558" max="12558" width="11.28515625" style="297" bestFit="1" customWidth="1"/>
    <col min="12559" max="12559" width="8" style="297" bestFit="1" customWidth="1"/>
    <col min="12560" max="12560" width="12.28515625" style="297" bestFit="1" customWidth="1"/>
    <col min="12561" max="12800" width="9.140625" style="297"/>
    <col min="12801" max="12801" width="9.140625" style="297" customWidth="1"/>
    <col min="12802" max="12802" width="11.28515625" style="297" customWidth="1"/>
    <col min="12803" max="12803" width="12.140625" style="297" bestFit="1" customWidth="1"/>
    <col min="12804" max="12804" width="11.28515625" style="297" customWidth="1"/>
    <col min="12805" max="12805" width="12.28515625" style="297" bestFit="1" customWidth="1"/>
    <col min="12806" max="12806" width="13" style="297" customWidth="1"/>
    <col min="12807" max="12807" width="8" style="297" bestFit="1" customWidth="1"/>
    <col min="12808" max="12808" width="6.140625" style="297" customWidth="1"/>
    <col min="12809" max="12809" width="10" style="297" customWidth="1"/>
    <col min="12810" max="12810" width="11.28515625" style="297" bestFit="1" customWidth="1"/>
    <col min="12811" max="12811" width="10.28515625" style="297" bestFit="1" customWidth="1"/>
    <col min="12812" max="12812" width="7.85546875" style="297" bestFit="1" customWidth="1"/>
    <col min="12813" max="12813" width="7.7109375" style="297" bestFit="1" customWidth="1"/>
    <col min="12814" max="12814" width="11.28515625" style="297" bestFit="1" customWidth="1"/>
    <col min="12815" max="12815" width="8" style="297" bestFit="1" customWidth="1"/>
    <col min="12816" max="12816" width="12.28515625" style="297" bestFit="1" customWidth="1"/>
    <col min="12817" max="13056" width="9.140625" style="297"/>
    <col min="13057" max="13057" width="9.140625" style="297" customWidth="1"/>
    <col min="13058" max="13058" width="11.28515625" style="297" customWidth="1"/>
    <col min="13059" max="13059" width="12.140625" style="297" bestFit="1" customWidth="1"/>
    <col min="13060" max="13060" width="11.28515625" style="297" customWidth="1"/>
    <col min="13061" max="13061" width="12.28515625" style="297" bestFit="1" customWidth="1"/>
    <col min="13062" max="13062" width="13" style="297" customWidth="1"/>
    <col min="13063" max="13063" width="8" style="297" bestFit="1" customWidth="1"/>
    <col min="13064" max="13064" width="6.140625" style="297" customWidth="1"/>
    <col min="13065" max="13065" width="10" style="297" customWidth="1"/>
    <col min="13066" max="13066" width="11.28515625" style="297" bestFit="1" customWidth="1"/>
    <col min="13067" max="13067" width="10.28515625" style="297" bestFit="1" customWidth="1"/>
    <col min="13068" max="13068" width="7.85546875" style="297" bestFit="1" customWidth="1"/>
    <col min="13069" max="13069" width="7.7109375" style="297" bestFit="1" customWidth="1"/>
    <col min="13070" max="13070" width="11.28515625" style="297" bestFit="1" customWidth="1"/>
    <col min="13071" max="13071" width="8" style="297" bestFit="1" customWidth="1"/>
    <col min="13072" max="13072" width="12.28515625" style="297" bestFit="1" customWidth="1"/>
    <col min="13073" max="13312" width="9.140625" style="297"/>
    <col min="13313" max="13313" width="9.140625" style="297" customWidth="1"/>
    <col min="13314" max="13314" width="11.28515625" style="297" customWidth="1"/>
    <col min="13315" max="13315" width="12.140625" style="297" bestFit="1" customWidth="1"/>
    <col min="13316" max="13316" width="11.28515625" style="297" customWidth="1"/>
    <col min="13317" max="13317" width="12.28515625" style="297" bestFit="1" customWidth="1"/>
    <col min="13318" max="13318" width="13" style="297" customWidth="1"/>
    <col min="13319" max="13319" width="8" style="297" bestFit="1" customWidth="1"/>
    <col min="13320" max="13320" width="6.140625" style="297" customWidth="1"/>
    <col min="13321" max="13321" width="10" style="297" customWidth="1"/>
    <col min="13322" max="13322" width="11.28515625" style="297" bestFit="1" customWidth="1"/>
    <col min="13323" max="13323" width="10.28515625" style="297" bestFit="1" customWidth="1"/>
    <col min="13324" max="13324" width="7.85546875" style="297" bestFit="1" customWidth="1"/>
    <col min="13325" max="13325" width="7.7109375" style="297" bestFit="1" customWidth="1"/>
    <col min="13326" max="13326" width="11.28515625" style="297" bestFit="1" customWidth="1"/>
    <col min="13327" max="13327" width="8" style="297" bestFit="1" customWidth="1"/>
    <col min="13328" max="13328" width="12.28515625" style="297" bestFit="1" customWidth="1"/>
    <col min="13329" max="13568" width="9.140625" style="297"/>
    <col min="13569" max="13569" width="9.140625" style="297" customWidth="1"/>
    <col min="13570" max="13570" width="11.28515625" style="297" customWidth="1"/>
    <col min="13571" max="13571" width="12.140625" style="297" bestFit="1" customWidth="1"/>
    <col min="13572" max="13572" width="11.28515625" style="297" customWidth="1"/>
    <col min="13573" max="13573" width="12.28515625" style="297" bestFit="1" customWidth="1"/>
    <col min="13574" max="13574" width="13" style="297" customWidth="1"/>
    <col min="13575" max="13575" width="8" style="297" bestFit="1" customWidth="1"/>
    <col min="13576" max="13576" width="6.140625" style="297" customWidth="1"/>
    <col min="13577" max="13577" width="10" style="297" customWidth="1"/>
    <col min="13578" max="13578" width="11.28515625" style="297" bestFit="1" customWidth="1"/>
    <col min="13579" max="13579" width="10.28515625" style="297" bestFit="1" customWidth="1"/>
    <col min="13580" max="13580" width="7.85546875" style="297" bestFit="1" customWidth="1"/>
    <col min="13581" max="13581" width="7.7109375" style="297" bestFit="1" customWidth="1"/>
    <col min="13582" max="13582" width="11.28515625" style="297" bestFit="1" customWidth="1"/>
    <col min="13583" max="13583" width="8" style="297" bestFit="1" customWidth="1"/>
    <col min="13584" max="13584" width="12.28515625" style="297" bestFit="1" customWidth="1"/>
    <col min="13585" max="13824" width="9.140625" style="297"/>
    <col min="13825" max="13825" width="9.140625" style="297" customWidth="1"/>
    <col min="13826" max="13826" width="11.28515625" style="297" customWidth="1"/>
    <col min="13827" max="13827" width="12.140625" style="297" bestFit="1" customWidth="1"/>
    <col min="13828" max="13828" width="11.28515625" style="297" customWidth="1"/>
    <col min="13829" max="13829" width="12.28515625" style="297" bestFit="1" customWidth="1"/>
    <col min="13830" max="13830" width="13" style="297" customWidth="1"/>
    <col min="13831" max="13831" width="8" style="297" bestFit="1" customWidth="1"/>
    <col min="13832" max="13832" width="6.140625" style="297" customWidth="1"/>
    <col min="13833" max="13833" width="10" style="297" customWidth="1"/>
    <col min="13834" max="13834" width="11.28515625" style="297" bestFit="1" customWidth="1"/>
    <col min="13835" max="13835" width="10.28515625" style="297" bestFit="1" customWidth="1"/>
    <col min="13836" max="13836" width="7.85546875" style="297" bestFit="1" customWidth="1"/>
    <col min="13837" max="13837" width="7.7109375" style="297" bestFit="1" customWidth="1"/>
    <col min="13838" max="13838" width="11.28515625" style="297" bestFit="1" customWidth="1"/>
    <col min="13839" max="13839" width="8" style="297" bestFit="1" customWidth="1"/>
    <col min="13840" max="13840" width="12.28515625" style="297" bestFit="1" customWidth="1"/>
    <col min="13841" max="14080" width="9.140625" style="297"/>
    <col min="14081" max="14081" width="9.140625" style="297" customWidth="1"/>
    <col min="14082" max="14082" width="11.28515625" style="297" customWidth="1"/>
    <col min="14083" max="14083" width="12.140625" style="297" bestFit="1" customWidth="1"/>
    <col min="14084" max="14084" width="11.28515625" style="297" customWidth="1"/>
    <col min="14085" max="14085" width="12.28515625" style="297" bestFit="1" customWidth="1"/>
    <col min="14086" max="14086" width="13" style="297" customWidth="1"/>
    <col min="14087" max="14087" width="8" style="297" bestFit="1" customWidth="1"/>
    <col min="14088" max="14088" width="6.140625" style="297" customWidth="1"/>
    <col min="14089" max="14089" width="10" style="297" customWidth="1"/>
    <col min="14090" max="14090" width="11.28515625" style="297" bestFit="1" customWidth="1"/>
    <col min="14091" max="14091" width="10.28515625" style="297" bestFit="1" customWidth="1"/>
    <col min="14092" max="14092" width="7.85546875" style="297" bestFit="1" customWidth="1"/>
    <col min="14093" max="14093" width="7.7109375" style="297" bestFit="1" customWidth="1"/>
    <col min="14094" max="14094" width="11.28515625" style="297" bestFit="1" customWidth="1"/>
    <col min="14095" max="14095" width="8" style="297" bestFit="1" customWidth="1"/>
    <col min="14096" max="14096" width="12.28515625" style="297" bestFit="1" customWidth="1"/>
    <col min="14097" max="14336" width="9.140625" style="297"/>
    <col min="14337" max="14337" width="9.140625" style="297" customWidth="1"/>
    <col min="14338" max="14338" width="11.28515625" style="297" customWidth="1"/>
    <col min="14339" max="14339" width="12.140625" style="297" bestFit="1" customWidth="1"/>
    <col min="14340" max="14340" width="11.28515625" style="297" customWidth="1"/>
    <col min="14341" max="14341" width="12.28515625" style="297" bestFit="1" customWidth="1"/>
    <col min="14342" max="14342" width="13" style="297" customWidth="1"/>
    <col min="14343" max="14343" width="8" style="297" bestFit="1" customWidth="1"/>
    <col min="14344" max="14344" width="6.140625" style="297" customWidth="1"/>
    <col min="14345" max="14345" width="10" style="297" customWidth="1"/>
    <col min="14346" max="14346" width="11.28515625" style="297" bestFit="1" customWidth="1"/>
    <col min="14347" max="14347" width="10.28515625" style="297" bestFit="1" customWidth="1"/>
    <col min="14348" max="14348" width="7.85546875" style="297" bestFit="1" customWidth="1"/>
    <col min="14349" max="14349" width="7.7109375" style="297" bestFit="1" customWidth="1"/>
    <col min="14350" max="14350" width="11.28515625" style="297" bestFit="1" customWidth="1"/>
    <col min="14351" max="14351" width="8" style="297" bestFit="1" customWidth="1"/>
    <col min="14352" max="14352" width="12.28515625" style="297" bestFit="1" customWidth="1"/>
    <col min="14353" max="14592" width="9.140625" style="297"/>
    <col min="14593" max="14593" width="9.140625" style="297" customWidth="1"/>
    <col min="14594" max="14594" width="11.28515625" style="297" customWidth="1"/>
    <col min="14595" max="14595" width="12.140625" style="297" bestFit="1" customWidth="1"/>
    <col min="14596" max="14596" width="11.28515625" style="297" customWidth="1"/>
    <col min="14597" max="14597" width="12.28515625" style="297" bestFit="1" customWidth="1"/>
    <col min="14598" max="14598" width="13" style="297" customWidth="1"/>
    <col min="14599" max="14599" width="8" style="297" bestFit="1" customWidth="1"/>
    <col min="14600" max="14600" width="6.140625" style="297" customWidth="1"/>
    <col min="14601" max="14601" width="10" style="297" customWidth="1"/>
    <col min="14602" max="14602" width="11.28515625" style="297" bestFit="1" customWidth="1"/>
    <col min="14603" max="14603" width="10.28515625" style="297" bestFit="1" customWidth="1"/>
    <col min="14604" max="14604" width="7.85546875" style="297" bestFit="1" customWidth="1"/>
    <col min="14605" max="14605" width="7.7109375" style="297" bestFit="1" customWidth="1"/>
    <col min="14606" max="14606" width="11.28515625" style="297" bestFit="1" customWidth="1"/>
    <col min="14607" max="14607" width="8" style="297" bestFit="1" customWidth="1"/>
    <col min="14608" max="14608" width="12.28515625" style="297" bestFit="1" customWidth="1"/>
    <col min="14609" max="14848" width="9.140625" style="297"/>
    <col min="14849" max="14849" width="9.140625" style="297" customWidth="1"/>
    <col min="14850" max="14850" width="11.28515625" style="297" customWidth="1"/>
    <col min="14851" max="14851" width="12.140625" style="297" bestFit="1" customWidth="1"/>
    <col min="14852" max="14852" width="11.28515625" style="297" customWidth="1"/>
    <col min="14853" max="14853" width="12.28515625" style="297" bestFit="1" customWidth="1"/>
    <col min="14854" max="14854" width="13" style="297" customWidth="1"/>
    <col min="14855" max="14855" width="8" style="297" bestFit="1" customWidth="1"/>
    <col min="14856" max="14856" width="6.140625" style="297" customWidth="1"/>
    <col min="14857" max="14857" width="10" style="297" customWidth="1"/>
    <col min="14858" max="14858" width="11.28515625" style="297" bestFit="1" customWidth="1"/>
    <col min="14859" max="14859" width="10.28515625" style="297" bestFit="1" customWidth="1"/>
    <col min="14860" max="14860" width="7.85546875" style="297" bestFit="1" customWidth="1"/>
    <col min="14861" max="14861" width="7.7109375" style="297" bestFit="1" customWidth="1"/>
    <col min="14862" max="14862" width="11.28515625" style="297" bestFit="1" customWidth="1"/>
    <col min="14863" max="14863" width="8" style="297" bestFit="1" customWidth="1"/>
    <col min="14864" max="14864" width="12.28515625" style="297" bestFit="1" customWidth="1"/>
    <col min="14865" max="15104" width="9.140625" style="297"/>
    <col min="15105" max="15105" width="9.140625" style="297" customWidth="1"/>
    <col min="15106" max="15106" width="11.28515625" style="297" customWidth="1"/>
    <col min="15107" max="15107" width="12.140625" style="297" bestFit="1" customWidth="1"/>
    <col min="15108" max="15108" width="11.28515625" style="297" customWidth="1"/>
    <col min="15109" max="15109" width="12.28515625" style="297" bestFit="1" customWidth="1"/>
    <col min="15110" max="15110" width="13" style="297" customWidth="1"/>
    <col min="15111" max="15111" width="8" style="297" bestFit="1" customWidth="1"/>
    <col min="15112" max="15112" width="6.140625" style="297" customWidth="1"/>
    <col min="15113" max="15113" width="10" style="297" customWidth="1"/>
    <col min="15114" max="15114" width="11.28515625" style="297" bestFit="1" customWidth="1"/>
    <col min="15115" max="15115" width="10.28515625" style="297" bestFit="1" customWidth="1"/>
    <col min="15116" max="15116" width="7.85546875" style="297" bestFit="1" customWidth="1"/>
    <col min="15117" max="15117" width="7.7109375" style="297" bestFit="1" customWidth="1"/>
    <col min="15118" max="15118" width="11.28515625" style="297" bestFit="1" customWidth="1"/>
    <col min="15119" max="15119" width="8" style="297" bestFit="1" customWidth="1"/>
    <col min="15120" max="15120" width="12.28515625" style="297" bestFit="1" customWidth="1"/>
    <col min="15121" max="15360" width="9.140625" style="297"/>
    <col min="15361" max="15361" width="9.140625" style="297" customWidth="1"/>
    <col min="15362" max="15362" width="11.28515625" style="297" customWidth="1"/>
    <col min="15363" max="15363" width="12.140625" style="297" bestFit="1" customWidth="1"/>
    <col min="15364" max="15364" width="11.28515625" style="297" customWidth="1"/>
    <col min="15365" max="15365" width="12.28515625" style="297" bestFit="1" customWidth="1"/>
    <col min="15366" max="15366" width="13" style="297" customWidth="1"/>
    <col min="15367" max="15367" width="8" style="297" bestFit="1" customWidth="1"/>
    <col min="15368" max="15368" width="6.140625" style="297" customWidth="1"/>
    <col min="15369" max="15369" width="10" style="297" customWidth="1"/>
    <col min="15370" max="15370" width="11.28515625" style="297" bestFit="1" customWidth="1"/>
    <col min="15371" max="15371" width="10.28515625" style="297" bestFit="1" customWidth="1"/>
    <col min="15372" max="15372" width="7.85546875" style="297" bestFit="1" customWidth="1"/>
    <col min="15373" max="15373" width="7.7109375" style="297" bestFit="1" customWidth="1"/>
    <col min="15374" max="15374" width="11.28515625" style="297" bestFit="1" customWidth="1"/>
    <col min="15375" max="15375" width="8" style="297" bestFit="1" customWidth="1"/>
    <col min="15376" max="15376" width="12.28515625" style="297" bestFit="1" customWidth="1"/>
    <col min="15377" max="15616" width="9.140625" style="297"/>
    <col min="15617" max="15617" width="9.140625" style="297" customWidth="1"/>
    <col min="15618" max="15618" width="11.28515625" style="297" customWidth="1"/>
    <col min="15619" max="15619" width="12.140625" style="297" bestFit="1" customWidth="1"/>
    <col min="15620" max="15620" width="11.28515625" style="297" customWidth="1"/>
    <col min="15621" max="15621" width="12.28515625" style="297" bestFit="1" customWidth="1"/>
    <col min="15622" max="15622" width="13" style="297" customWidth="1"/>
    <col min="15623" max="15623" width="8" style="297" bestFit="1" customWidth="1"/>
    <col min="15624" max="15624" width="6.140625" style="297" customWidth="1"/>
    <col min="15625" max="15625" width="10" style="297" customWidth="1"/>
    <col min="15626" max="15626" width="11.28515625" style="297" bestFit="1" customWidth="1"/>
    <col min="15627" max="15627" width="10.28515625" style="297" bestFit="1" customWidth="1"/>
    <col min="15628" max="15628" width="7.85546875" style="297" bestFit="1" customWidth="1"/>
    <col min="15629" max="15629" width="7.7109375" style="297" bestFit="1" customWidth="1"/>
    <col min="15630" max="15630" width="11.28515625" style="297" bestFit="1" customWidth="1"/>
    <col min="15631" max="15631" width="8" style="297" bestFit="1" customWidth="1"/>
    <col min="15632" max="15632" width="12.28515625" style="297" bestFit="1" customWidth="1"/>
    <col min="15633" max="15872" width="9.140625" style="297"/>
    <col min="15873" max="15873" width="9.140625" style="297" customWidth="1"/>
    <col min="15874" max="15874" width="11.28515625" style="297" customWidth="1"/>
    <col min="15875" max="15875" width="12.140625" style="297" bestFit="1" customWidth="1"/>
    <col min="15876" max="15876" width="11.28515625" style="297" customWidth="1"/>
    <col min="15877" max="15877" width="12.28515625" style="297" bestFit="1" customWidth="1"/>
    <col min="15878" max="15878" width="13" style="297" customWidth="1"/>
    <col min="15879" max="15879" width="8" style="297" bestFit="1" customWidth="1"/>
    <col min="15880" max="15880" width="6.140625" style="297" customWidth="1"/>
    <col min="15881" max="15881" width="10" style="297" customWidth="1"/>
    <col min="15882" max="15882" width="11.28515625" style="297" bestFit="1" customWidth="1"/>
    <col min="15883" max="15883" width="10.28515625" style="297" bestFit="1" customWidth="1"/>
    <col min="15884" max="15884" width="7.85546875" style="297" bestFit="1" customWidth="1"/>
    <col min="15885" max="15885" width="7.7109375" style="297" bestFit="1" customWidth="1"/>
    <col min="15886" max="15886" width="11.28515625" style="297" bestFit="1" customWidth="1"/>
    <col min="15887" max="15887" width="8" style="297" bestFit="1" customWidth="1"/>
    <col min="15888" max="15888" width="12.28515625" style="297" bestFit="1" customWidth="1"/>
    <col min="15889" max="16128" width="9.140625" style="297"/>
    <col min="16129" max="16129" width="9.140625" style="297" customWidth="1"/>
    <col min="16130" max="16130" width="11.28515625" style="297" customWidth="1"/>
    <col min="16131" max="16131" width="12.140625" style="297" bestFit="1" customWidth="1"/>
    <col min="16132" max="16132" width="11.28515625" style="297" customWidth="1"/>
    <col min="16133" max="16133" width="12.28515625" style="297" bestFit="1" customWidth="1"/>
    <col min="16134" max="16134" width="13" style="297" customWidth="1"/>
    <col min="16135" max="16135" width="8" style="297" bestFit="1" customWidth="1"/>
    <col min="16136" max="16136" width="6.140625" style="297" customWidth="1"/>
    <col min="16137" max="16137" width="10" style="297" customWidth="1"/>
    <col min="16138" max="16138" width="11.28515625" style="297" bestFit="1" customWidth="1"/>
    <col min="16139" max="16139" width="10.28515625" style="297" bestFit="1" customWidth="1"/>
    <col min="16140" max="16140" width="7.85546875" style="297" bestFit="1" customWidth="1"/>
    <col min="16141" max="16141" width="7.7109375" style="297" bestFit="1" customWidth="1"/>
    <col min="16142" max="16142" width="11.28515625" style="297" bestFit="1" customWidth="1"/>
    <col min="16143" max="16143" width="8" style="297" bestFit="1" customWidth="1"/>
    <col min="16144" max="16144" width="12.28515625" style="297" bestFit="1" customWidth="1"/>
    <col min="16145" max="16384" width="9.140625" style="297"/>
  </cols>
  <sheetData>
    <row r="1" spans="1:16" ht="30" customHeight="1">
      <c r="A1" s="910" t="s">
        <v>333</v>
      </c>
      <c r="B1" s="910"/>
      <c r="C1" s="910"/>
      <c r="D1" s="910"/>
      <c r="E1" s="910"/>
      <c r="F1" s="910"/>
      <c r="G1" s="910"/>
      <c r="H1" s="910"/>
      <c r="I1" s="910"/>
      <c r="J1" s="910"/>
      <c r="K1" s="910"/>
      <c r="L1" s="910"/>
      <c r="M1" s="910"/>
      <c r="N1" s="910"/>
      <c r="O1" s="910"/>
      <c r="P1" s="429" t="s">
        <v>1442</v>
      </c>
    </row>
    <row r="2" spans="1:16" ht="15" customHeight="1">
      <c r="A2" s="911" t="s">
        <v>828</v>
      </c>
      <c r="B2" s="911"/>
      <c r="C2" s="911"/>
      <c r="D2" s="911"/>
      <c r="E2" s="911"/>
      <c r="F2" s="911"/>
      <c r="G2" s="911"/>
      <c r="H2" s="911"/>
      <c r="I2" s="911"/>
      <c r="J2" s="911"/>
      <c r="K2" s="911"/>
      <c r="L2" s="911"/>
      <c r="M2" s="911"/>
      <c r="N2" s="911"/>
      <c r="O2" s="911"/>
    </row>
    <row r="3" spans="1:16" ht="15" customHeight="1">
      <c r="A3" s="911" t="s">
        <v>1443</v>
      </c>
      <c r="B3" s="911"/>
      <c r="C3" s="911"/>
      <c r="D3" s="911"/>
      <c r="E3" s="911"/>
      <c r="F3" s="911"/>
      <c r="G3" s="911"/>
      <c r="H3" s="911"/>
      <c r="I3" s="911"/>
      <c r="J3" s="911"/>
      <c r="K3" s="911"/>
      <c r="L3" s="911"/>
      <c r="M3" s="911"/>
      <c r="N3" s="911"/>
      <c r="O3" s="911"/>
    </row>
    <row r="4" spans="1:16" ht="30" customHeight="1">
      <c r="A4" s="912" t="s">
        <v>2</v>
      </c>
      <c r="B4" s="912"/>
      <c r="C4" s="912"/>
      <c r="D4" s="912"/>
      <c r="E4" s="912"/>
      <c r="F4" s="912"/>
      <c r="G4" s="912"/>
      <c r="H4" s="912"/>
      <c r="I4" s="912"/>
      <c r="J4" s="912"/>
      <c r="K4" s="912"/>
      <c r="L4" s="912"/>
      <c r="M4" s="912"/>
      <c r="N4" s="912"/>
      <c r="O4" s="912"/>
    </row>
    <row r="5" spans="1:16" s="430" customFormat="1" ht="15" customHeight="1">
      <c r="A5" s="442"/>
      <c r="B5" s="442"/>
      <c r="C5" s="442"/>
      <c r="D5" s="442"/>
      <c r="E5" s="442"/>
      <c r="F5" s="442"/>
      <c r="G5" s="442"/>
      <c r="H5" s="442"/>
      <c r="I5" s="442"/>
      <c r="J5" s="442"/>
      <c r="K5" s="442"/>
      <c r="L5" s="442"/>
      <c r="M5" s="442"/>
      <c r="N5" s="442"/>
      <c r="O5" s="442"/>
    </row>
    <row r="6" spans="1:16" s="479" customFormat="1" ht="30" customHeight="1">
      <c r="A6" s="928" t="s">
        <v>829</v>
      </c>
      <c r="B6" s="928"/>
      <c r="C6" s="928"/>
      <c r="D6" s="928"/>
      <c r="E6" s="928"/>
      <c r="F6" s="928"/>
      <c r="G6" s="928"/>
      <c r="H6" s="405"/>
      <c r="I6" s="928" t="s">
        <v>830</v>
      </c>
      <c r="J6" s="928"/>
      <c r="K6" s="928"/>
      <c r="L6" s="928"/>
      <c r="M6" s="928"/>
      <c r="N6" s="928"/>
      <c r="O6" s="928"/>
    </row>
    <row r="7" spans="1:16" s="479" customFormat="1">
      <c r="A7" s="412" t="s">
        <v>831</v>
      </c>
      <c r="B7" s="422" t="s">
        <v>832</v>
      </c>
      <c r="C7" s="422" t="s">
        <v>833</v>
      </c>
      <c r="D7" s="422" t="s">
        <v>834</v>
      </c>
      <c r="E7" s="422" t="s">
        <v>7</v>
      </c>
      <c r="F7" s="422" t="s">
        <v>810</v>
      </c>
      <c r="G7" s="423"/>
      <c r="H7" s="405"/>
      <c r="I7" s="412" t="s">
        <v>831</v>
      </c>
      <c r="J7" s="413" t="s">
        <v>3</v>
      </c>
      <c r="K7" s="413" t="s">
        <v>4</v>
      </c>
      <c r="L7" s="413" t="s">
        <v>5</v>
      </c>
      <c r="M7" s="413" t="s">
        <v>835</v>
      </c>
      <c r="N7" s="413" t="s">
        <v>7</v>
      </c>
      <c r="O7" s="413" t="s">
        <v>810</v>
      </c>
    </row>
    <row r="8" spans="1:16" s="479" customFormat="1" ht="15" customHeight="1">
      <c r="A8" s="402" t="s">
        <v>836</v>
      </c>
      <c r="B8" s="407">
        <v>6460190.6880700001</v>
      </c>
      <c r="C8" s="407">
        <v>7279591.7809199998</v>
      </c>
      <c r="D8" s="407">
        <v>11291831.832</v>
      </c>
      <c r="E8" s="407">
        <v>25031614.30099</v>
      </c>
      <c r="F8" s="408">
        <v>0.12931348463175776</v>
      </c>
      <c r="G8" s="404"/>
      <c r="H8" s="405"/>
      <c r="I8" s="406" t="s">
        <v>836</v>
      </c>
      <c r="J8" s="407">
        <v>5352187.7861400004</v>
      </c>
      <c r="K8" s="407">
        <v>1108002.9019300002</v>
      </c>
      <c r="L8" s="407">
        <v>0</v>
      </c>
      <c r="M8" s="407">
        <v>0</v>
      </c>
      <c r="N8" s="407">
        <v>6460190.6880700001</v>
      </c>
      <c r="O8" s="408">
        <v>0.17922710073434833</v>
      </c>
    </row>
    <row r="9" spans="1:16" s="479" customFormat="1" ht="15" customHeight="1">
      <c r="A9" s="402" t="s">
        <v>837</v>
      </c>
      <c r="B9" s="407">
        <v>7309532.8483599992</v>
      </c>
      <c r="C9" s="407">
        <v>14513591.490899999</v>
      </c>
      <c r="D9" s="407">
        <v>13975854.569319999</v>
      </c>
      <c r="E9" s="407">
        <v>35798978.908580005</v>
      </c>
      <c r="F9" s="408">
        <v>0.18493776123516703</v>
      </c>
      <c r="G9" s="404"/>
      <c r="H9" s="405"/>
      <c r="I9" s="406" t="s">
        <v>837</v>
      </c>
      <c r="J9" s="407">
        <v>6611198.1649500001</v>
      </c>
      <c r="K9" s="407">
        <v>698334.68340999994</v>
      </c>
      <c r="L9" s="407">
        <v>0</v>
      </c>
      <c r="M9" s="407">
        <v>0</v>
      </c>
      <c r="N9" s="407">
        <v>7309532.8483599992</v>
      </c>
      <c r="O9" s="408">
        <v>0.20279066724041725</v>
      </c>
    </row>
    <row r="10" spans="1:16" s="479" customFormat="1" ht="15" customHeight="1">
      <c r="A10" s="402" t="s">
        <v>838</v>
      </c>
      <c r="B10" s="407">
        <v>6644317.29275</v>
      </c>
      <c r="C10" s="407">
        <v>9693450.1915699989</v>
      </c>
      <c r="D10" s="407">
        <v>14762747.29214</v>
      </c>
      <c r="E10" s="407">
        <v>31100514.776459999</v>
      </c>
      <c r="F10" s="408">
        <v>0.1606654645292476</v>
      </c>
      <c r="G10" s="404"/>
      <c r="H10" s="405"/>
      <c r="I10" s="406" t="s">
        <v>838</v>
      </c>
      <c r="J10" s="407">
        <v>5571217.4327100003</v>
      </c>
      <c r="K10" s="407">
        <v>1073092.4150399999</v>
      </c>
      <c r="L10" s="407">
        <v>7.4053699999999996</v>
      </c>
      <c r="M10" s="407">
        <v>3.9630000000000006E-2</v>
      </c>
      <c r="N10" s="407">
        <v>6644317.29275</v>
      </c>
      <c r="O10" s="408">
        <v>0.18433538300004021</v>
      </c>
    </row>
    <row r="11" spans="1:16" s="479" customFormat="1" ht="15" customHeight="1">
      <c r="A11" s="402" t="s">
        <v>839</v>
      </c>
      <c r="B11" s="407">
        <v>5323975.0885399999</v>
      </c>
      <c r="C11" s="407">
        <v>4626060.0944999997</v>
      </c>
      <c r="D11" s="407">
        <v>9286694.0027299989</v>
      </c>
      <c r="E11" s="407">
        <v>19236729.185770001</v>
      </c>
      <c r="F11" s="408">
        <v>9.9377069893209879E-2</v>
      </c>
      <c r="G11" s="404"/>
      <c r="H11" s="405"/>
      <c r="I11" s="406" t="s">
        <v>839</v>
      </c>
      <c r="J11" s="407">
        <v>3846017.1471500001</v>
      </c>
      <c r="K11" s="407">
        <v>1477957.9412100001</v>
      </c>
      <c r="L11" s="407">
        <v>0</v>
      </c>
      <c r="M11" s="407">
        <v>1.7999999999999998E-4</v>
      </c>
      <c r="N11" s="407">
        <v>5323975.0885399999</v>
      </c>
      <c r="O11" s="408">
        <v>0.1477047142374662</v>
      </c>
    </row>
    <row r="12" spans="1:16" s="479" customFormat="1" ht="15" customHeight="1">
      <c r="A12" s="402" t="s">
        <v>840</v>
      </c>
      <c r="B12" s="407">
        <v>4932156.7686099997</v>
      </c>
      <c r="C12" s="407">
        <v>4751349.3417199999</v>
      </c>
      <c r="D12" s="407">
        <v>8435408.3487400003</v>
      </c>
      <c r="E12" s="407">
        <v>18118914.459070001</v>
      </c>
      <c r="F12" s="408">
        <v>9.3602431639992781E-2</v>
      </c>
      <c r="G12" s="404"/>
      <c r="H12" s="405"/>
      <c r="I12" s="406" t="s">
        <v>840</v>
      </c>
      <c r="J12" s="407">
        <v>4410767.5793699995</v>
      </c>
      <c r="K12" s="407">
        <v>521389.08451000002</v>
      </c>
      <c r="L12" s="407">
        <v>0</v>
      </c>
      <c r="M12" s="407">
        <v>0.10473</v>
      </c>
      <c r="N12" s="407">
        <v>4932156.7686099997</v>
      </c>
      <c r="O12" s="408">
        <v>0.13683437543688864</v>
      </c>
    </row>
    <row r="13" spans="1:16" s="479" customFormat="1" ht="15" customHeight="1">
      <c r="A13" s="402" t="s">
        <v>841</v>
      </c>
      <c r="B13" s="407">
        <v>2830041.0694899997</v>
      </c>
      <c r="C13" s="407">
        <v>4074219.2840700001</v>
      </c>
      <c r="D13" s="407">
        <v>6647763.6050899997</v>
      </c>
      <c r="E13" s="407">
        <v>13552023.95865</v>
      </c>
      <c r="F13" s="408">
        <v>7.000984518352818E-2</v>
      </c>
      <c r="G13" s="404"/>
      <c r="H13" s="405"/>
      <c r="I13" s="406" t="s">
        <v>841</v>
      </c>
      <c r="J13" s="407">
        <v>2515649.9468400003</v>
      </c>
      <c r="K13" s="407">
        <v>314385.35681999999</v>
      </c>
      <c r="L13" s="407">
        <v>0</v>
      </c>
      <c r="M13" s="407">
        <v>5.7658300000000002</v>
      </c>
      <c r="N13" s="407">
        <v>2830041.0694899997</v>
      </c>
      <c r="O13" s="408">
        <v>7.8514718889104565E-2</v>
      </c>
    </row>
    <row r="14" spans="1:16" s="479" customFormat="1" ht="15" customHeight="1">
      <c r="A14" s="402" t="s">
        <v>842</v>
      </c>
      <c r="B14" s="407">
        <v>1156239.4732899999</v>
      </c>
      <c r="C14" s="407">
        <v>1944704.4382100001</v>
      </c>
      <c r="D14" s="407">
        <v>6403781.9145</v>
      </c>
      <c r="E14" s="407">
        <v>9504725.8259999994</v>
      </c>
      <c r="F14" s="408">
        <v>4.9101476327114535E-2</v>
      </c>
      <c r="G14" s="404"/>
      <c r="H14" s="405"/>
      <c r="I14" s="406" t="s">
        <v>842</v>
      </c>
      <c r="J14" s="407">
        <v>1030138.46662</v>
      </c>
      <c r="K14" s="407">
        <v>126101.00667</v>
      </c>
      <c r="L14" s="407">
        <v>0</v>
      </c>
      <c r="M14" s="407">
        <v>0</v>
      </c>
      <c r="N14" s="407">
        <v>1156239.4732899999</v>
      </c>
      <c r="O14" s="408">
        <v>3.2077915120224884E-2</v>
      </c>
    </row>
    <row r="15" spans="1:16" s="479" customFormat="1" ht="15" customHeight="1">
      <c r="A15" s="402" t="s">
        <v>843</v>
      </c>
      <c r="B15" s="407">
        <v>0</v>
      </c>
      <c r="C15" s="407">
        <v>6026711.4024999999</v>
      </c>
      <c r="D15" s="407">
        <v>8157067.2089399993</v>
      </c>
      <c r="E15" s="407">
        <v>14183778.611440001</v>
      </c>
      <c r="F15" s="408">
        <v>7.3273493888013463E-2</v>
      </c>
      <c r="G15" s="404"/>
      <c r="H15" s="405"/>
      <c r="I15" s="406" t="s">
        <v>843</v>
      </c>
      <c r="J15" s="407">
        <v>0</v>
      </c>
      <c r="K15" s="407">
        <v>0</v>
      </c>
      <c r="L15" s="407">
        <v>0</v>
      </c>
      <c r="M15" s="407">
        <v>0</v>
      </c>
      <c r="N15" s="407">
        <v>0</v>
      </c>
      <c r="O15" s="408">
        <v>0</v>
      </c>
    </row>
    <row r="16" spans="1:16" s="479" customFormat="1" ht="15" customHeight="1">
      <c r="A16" s="402" t="s">
        <v>844</v>
      </c>
      <c r="B16" s="407">
        <v>41787.012689999996</v>
      </c>
      <c r="C16" s="407">
        <v>17470.048340000001</v>
      </c>
      <c r="D16" s="407">
        <v>7161.3312999999998</v>
      </c>
      <c r="E16" s="407">
        <v>66418.392330000002</v>
      </c>
      <c r="F16" s="408">
        <v>3.4311785299008171E-4</v>
      </c>
      <c r="G16" s="404"/>
      <c r="H16" s="405"/>
      <c r="I16" s="406" t="s">
        <v>844</v>
      </c>
      <c r="J16" s="407">
        <v>24936.14388</v>
      </c>
      <c r="K16" s="407">
        <v>16850.86881</v>
      </c>
      <c r="L16" s="407">
        <v>0</v>
      </c>
      <c r="M16" s="407">
        <v>0</v>
      </c>
      <c r="N16" s="407">
        <v>41787.012689999996</v>
      </c>
      <c r="O16" s="408">
        <v>1.1593102269579583E-3</v>
      </c>
    </row>
    <row r="17" spans="1:17" s="479" customFormat="1" ht="15" customHeight="1">
      <c r="A17" s="402" t="s">
        <v>845</v>
      </c>
      <c r="B17" s="407">
        <v>1086807.6366199998</v>
      </c>
      <c r="C17" s="407">
        <v>5190656.1808100007</v>
      </c>
      <c r="D17" s="407">
        <v>9485972.7609100007</v>
      </c>
      <c r="E17" s="407">
        <v>15763436.57834</v>
      </c>
      <c r="F17" s="408">
        <v>8.1434017367239403E-2</v>
      </c>
      <c r="G17" s="404"/>
      <c r="H17" s="405"/>
      <c r="I17" s="406" t="s">
        <v>845</v>
      </c>
      <c r="J17" s="407">
        <v>1017519.0969700001</v>
      </c>
      <c r="K17" s="407">
        <v>69288.539650000006</v>
      </c>
      <c r="L17" s="407">
        <v>0</v>
      </c>
      <c r="M17" s="407">
        <v>0</v>
      </c>
      <c r="N17" s="407">
        <v>1086807.6366199998</v>
      </c>
      <c r="O17" s="408">
        <v>3.0151645852662036E-2</v>
      </c>
    </row>
    <row r="18" spans="1:17" s="479" customFormat="1" ht="15" customHeight="1">
      <c r="A18" s="402" t="s">
        <v>846</v>
      </c>
      <c r="B18" s="407">
        <v>259672.26491</v>
      </c>
      <c r="C18" s="407">
        <v>737142.87476999999</v>
      </c>
      <c r="D18" s="407">
        <v>2374660.2089200001</v>
      </c>
      <c r="E18" s="407">
        <v>3371475.3485999997</v>
      </c>
      <c r="F18" s="408">
        <v>1.7417063895087796E-2</v>
      </c>
      <c r="G18" s="404"/>
      <c r="H18" s="405"/>
      <c r="I18" s="406" t="s">
        <v>846</v>
      </c>
      <c r="J18" s="407">
        <v>236676.34763</v>
      </c>
      <c r="K18" s="407">
        <v>22995.917280000001</v>
      </c>
      <c r="L18" s="407">
        <v>0</v>
      </c>
      <c r="M18" s="407">
        <v>0</v>
      </c>
      <c r="N18" s="407">
        <v>259672.26491</v>
      </c>
      <c r="O18" s="408">
        <v>7.2041692618898525E-3</v>
      </c>
    </row>
    <row r="19" spans="1:17" s="479" customFormat="1" ht="15" customHeight="1">
      <c r="A19" s="402" t="s">
        <v>847</v>
      </c>
      <c r="B19" s="407">
        <v>0</v>
      </c>
      <c r="C19" s="407">
        <v>2250592.48704</v>
      </c>
      <c r="D19" s="407">
        <v>5593914.2493900005</v>
      </c>
      <c r="E19" s="407">
        <v>7844506.7364300005</v>
      </c>
      <c r="F19" s="408">
        <v>4.0524773556651586E-2</v>
      </c>
      <c r="G19" s="404"/>
      <c r="H19" s="405"/>
      <c r="I19" s="406" t="s">
        <v>847</v>
      </c>
      <c r="J19" s="407">
        <v>0</v>
      </c>
      <c r="K19" s="407">
        <v>0</v>
      </c>
      <c r="L19" s="407">
        <v>0</v>
      </c>
      <c r="M19" s="407">
        <v>0</v>
      </c>
      <c r="N19" s="407">
        <v>0</v>
      </c>
      <c r="O19" s="408">
        <v>0</v>
      </c>
    </row>
    <row r="20" spans="1:17" s="479" customFormat="1" ht="15" customHeight="1">
      <c r="A20" s="402"/>
      <c r="B20" s="409"/>
      <c r="C20" s="409"/>
      <c r="D20" s="409"/>
      <c r="E20" s="409"/>
      <c r="F20" s="410"/>
      <c r="G20" s="404"/>
      <c r="H20" s="405"/>
      <c r="I20" s="406"/>
      <c r="J20" s="411"/>
      <c r="K20" s="409"/>
      <c r="L20" s="411"/>
      <c r="M20" s="411"/>
      <c r="N20" s="409"/>
      <c r="O20" s="410"/>
      <c r="P20" s="524"/>
    </row>
    <row r="21" spans="1:17" s="479" customFormat="1" ht="15" customHeight="1">
      <c r="A21" s="412" t="s">
        <v>848</v>
      </c>
      <c r="B21" s="413">
        <v>36044720.14333</v>
      </c>
      <c r="C21" s="413">
        <v>61105539.615350001</v>
      </c>
      <c r="D21" s="413">
        <v>96422857.323979989</v>
      </c>
      <c r="E21" s="413">
        <v>193573117.08265999</v>
      </c>
      <c r="F21" s="414">
        <f>SUM(F8:F19)</f>
        <v>1.0000000000000002</v>
      </c>
      <c r="G21" s="414"/>
      <c r="H21" s="405"/>
      <c r="I21" s="415" t="s">
        <v>848</v>
      </c>
      <c r="J21" s="413">
        <v>30616308.112259999</v>
      </c>
      <c r="K21" s="413">
        <v>5428398.71533</v>
      </c>
      <c r="L21" s="413">
        <v>7.4053699999999996</v>
      </c>
      <c r="M21" s="413">
        <v>5.9103699999999995</v>
      </c>
      <c r="N21" s="413">
        <v>36044720.14333</v>
      </c>
      <c r="O21" s="414"/>
      <c r="Q21" s="524"/>
    </row>
    <row r="22" spans="1:17" s="479" customFormat="1" ht="15" customHeight="1">
      <c r="A22" s="402"/>
      <c r="B22" s="424"/>
      <c r="C22" s="424"/>
      <c r="D22" s="424"/>
      <c r="E22" s="409"/>
      <c r="F22" s="409"/>
      <c r="G22" s="401"/>
      <c r="H22" s="405"/>
      <c r="I22" s="411"/>
      <c r="J22" s="525"/>
      <c r="K22" s="409"/>
      <c r="L22" s="525"/>
      <c r="M22" s="525"/>
      <c r="N22" s="409"/>
      <c r="O22" s="525"/>
    </row>
    <row r="23" spans="1:17" s="479" customFormat="1" ht="30" customHeight="1">
      <c r="A23" s="927" t="s">
        <v>849</v>
      </c>
      <c r="B23" s="927"/>
      <c r="C23" s="927"/>
      <c r="D23" s="927"/>
      <c r="E23" s="927"/>
      <c r="F23" s="927"/>
      <c r="G23" s="927"/>
      <c r="H23" s="405"/>
      <c r="I23" s="927" t="s">
        <v>850</v>
      </c>
      <c r="J23" s="927"/>
      <c r="K23" s="927"/>
      <c r="L23" s="927"/>
      <c r="M23" s="927"/>
      <c r="N23" s="927"/>
      <c r="O23" s="927"/>
    </row>
    <row r="24" spans="1:17" s="479" customFormat="1">
      <c r="A24" s="412" t="s">
        <v>831</v>
      </c>
      <c r="B24" s="413" t="s">
        <v>3</v>
      </c>
      <c r="C24" s="413" t="s">
        <v>4</v>
      </c>
      <c r="D24" s="413" t="s">
        <v>5</v>
      </c>
      <c r="E24" s="413" t="s">
        <v>835</v>
      </c>
      <c r="F24" s="413" t="s">
        <v>7</v>
      </c>
      <c r="G24" s="413" t="s">
        <v>810</v>
      </c>
      <c r="H24" s="405"/>
      <c r="I24" s="412" t="s">
        <v>831</v>
      </c>
      <c r="J24" s="413" t="s">
        <v>3</v>
      </c>
      <c r="K24" s="413" t="s">
        <v>4</v>
      </c>
      <c r="L24" s="413" t="s">
        <v>5</v>
      </c>
      <c r="M24" s="413" t="s">
        <v>835</v>
      </c>
      <c r="N24" s="413" t="s">
        <v>7</v>
      </c>
      <c r="O24" s="413" t="s">
        <v>810</v>
      </c>
    </row>
    <row r="25" spans="1:17" s="479" customFormat="1" ht="15" customHeight="1">
      <c r="A25" s="402" t="s">
        <v>836</v>
      </c>
      <c r="B25" s="526">
        <v>6196328.1838800004</v>
      </c>
      <c r="C25" s="526">
        <v>1083088.76141</v>
      </c>
      <c r="D25" s="526">
        <v>0</v>
      </c>
      <c r="E25" s="526">
        <v>174.83563000000001</v>
      </c>
      <c r="F25" s="526">
        <v>7279591.7809199998</v>
      </c>
      <c r="G25" s="403">
        <v>0.11913145398508733</v>
      </c>
      <c r="H25" s="405"/>
      <c r="I25" s="406" t="s">
        <v>836</v>
      </c>
      <c r="J25" s="407">
        <v>10403520.9356</v>
      </c>
      <c r="K25" s="407">
        <v>888310.89639999997</v>
      </c>
      <c r="L25" s="407">
        <v>0</v>
      </c>
      <c r="M25" s="407">
        <v>0</v>
      </c>
      <c r="N25" s="407">
        <v>11291831.832</v>
      </c>
      <c r="O25" s="408">
        <v>0.11710741773664247</v>
      </c>
    </row>
    <row r="26" spans="1:17" s="479" customFormat="1" ht="15" customHeight="1">
      <c r="A26" s="402" t="s">
        <v>837</v>
      </c>
      <c r="B26" s="526">
        <v>13617772.82268</v>
      </c>
      <c r="C26" s="526">
        <v>893854.25891999993</v>
      </c>
      <c r="D26" s="526">
        <v>0</v>
      </c>
      <c r="E26" s="526">
        <v>1964.4093</v>
      </c>
      <c r="F26" s="526">
        <v>14513591.490899999</v>
      </c>
      <c r="G26" s="403">
        <v>0.23751678787653019</v>
      </c>
      <c r="H26" s="405"/>
      <c r="I26" s="406" t="s">
        <v>837</v>
      </c>
      <c r="J26" s="407">
        <v>11582058.610309999</v>
      </c>
      <c r="K26" s="407">
        <v>2393795.9590100003</v>
      </c>
      <c r="L26" s="407">
        <v>0</v>
      </c>
      <c r="M26" s="407">
        <v>0</v>
      </c>
      <c r="N26" s="407">
        <v>13975854.569319999</v>
      </c>
      <c r="O26" s="408">
        <v>0.1449433770911937</v>
      </c>
    </row>
    <row r="27" spans="1:17" s="479" customFormat="1" ht="15" customHeight="1">
      <c r="A27" s="402" t="s">
        <v>838</v>
      </c>
      <c r="B27" s="526">
        <v>7947267.30547</v>
      </c>
      <c r="C27" s="526">
        <v>1745245.69658</v>
      </c>
      <c r="D27" s="526">
        <v>0</v>
      </c>
      <c r="E27" s="526">
        <v>937.18952000000002</v>
      </c>
      <c r="F27" s="526">
        <v>9693450.1915699989</v>
      </c>
      <c r="G27" s="403">
        <v>0.15863455674540772</v>
      </c>
      <c r="H27" s="405"/>
      <c r="I27" s="406" t="s">
        <v>838</v>
      </c>
      <c r="J27" s="407">
        <v>13769508.58852</v>
      </c>
      <c r="K27" s="407">
        <v>993097.52399999998</v>
      </c>
      <c r="L27" s="407">
        <v>37.770679999999999</v>
      </c>
      <c r="M27" s="407">
        <v>103.40894</v>
      </c>
      <c r="N27" s="407">
        <v>14762747.29214</v>
      </c>
      <c r="O27" s="408">
        <v>0.15310422965933579</v>
      </c>
    </row>
    <row r="28" spans="1:17" s="479" customFormat="1" ht="15" customHeight="1">
      <c r="A28" s="402" t="s">
        <v>839</v>
      </c>
      <c r="B28" s="526">
        <v>3380076.3081399999</v>
      </c>
      <c r="C28" s="526">
        <v>1245983.6800799998</v>
      </c>
      <c r="D28" s="526">
        <v>0</v>
      </c>
      <c r="E28" s="526">
        <v>0.10628</v>
      </c>
      <c r="F28" s="526">
        <v>4626060.0944999997</v>
      </c>
      <c r="G28" s="403">
        <v>7.5706067299631724E-2</v>
      </c>
      <c r="H28" s="405"/>
      <c r="I28" s="406" t="s">
        <v>839</v>
      </c>
      <c r="J28" s="407">
        <v>8753732.3318799995</v>
      </c>
      <c r="K28" s="407">
        <v>478810.67091000004</v>
      </c>
      <c r="L28" s="407">
        <v>54150.999939999994</v>
      </c>
      <c r="M28" s="407">
        <v>0</v>
      </c>
      <c r="N28" s="407">
        <v>9286694.0027299989</v>
      </c>
      <c r="O28" s="408">
        <v>9.631216353117171E-2</v>
      </c>
    </row>
    <row r="29" spans="1:17" s="479" customFormat="1" ht="15" customHeight="1">
      <c r="A29" s="402" t="s">
        <v>840</v>
      </c>
      <c r="B29" s="526">
        <v>4276636.0726399999</v>
      </c>
      <c r="C29" s="526">
        <v>474713.26908</v>
      </c>
      <c r="D29" s="526">
        <v>0</v>
      </c>
      <c r="E29" s="526">
        <v>0</v>
      </c>
      <c r="F29" s="526">
        <v>4751349.3417199999</v>
      </c>
      <c r="G29" s="403">
        <v>7.7756441913924917E-2</v>
      </c>
      <c r="H29" s="405"/>
      <c r="I29" s="406" t="s">
        <v>840</v>
      </c>
      <c r="J29" s="407">
        <v>8414302.7705000006</v>
      </c>
      <c r="K29" s="407">
        <v>21105.578239999999</v>
      </c>
      <c r="L29" s="407">
        <v>0</v>
      </c>
      <c r="M29" s="407">
        <v>0</v>
      </c>
      <c r="N29" s="407">
        <v>8435408.3487400003</v>
      </c>
      <c r="O29" s="408">
        <v>8.7483492844410315E-2</v>
      </c>
    </row>
    <row r="30" spans="1:17" s="479" customFormat="1" ht="15" customHeight="1">
      <c r="A30" s="402" t="s">
        <v>841</v>
      </c>
      <c r="B30" s="526">
        <v>3518638.6049600001</v>
      </c>
      <c r="C30" s="526">
        <v>555579.20157000003</v>
      </c>
      <c r="D30" s="526">
        <v>0</v>
      </c>
      <c r="E30" s="526">
        <v>1.4775399999999999</v>
      </c>
      <c r="F30" s="526">
        <v>4074219.2840700001</v>
      </c>
      <c r="G30" s="403">
        <v>6.6675121596447479E-2</v>
      </c>
      <c r="H30" s="405"/>
      <c r="I30" s="406" t="s">
        <v>841</v>
      </c>
      <c r="J30" s="407">
        <v>6132813.0046499996</v>
      </c>
      <c r="K30" s="407">
        <v>514950.60044000001</v>
      </c>
      <c r="L30" s="407">
        <v>0</v>
      </c>
      <c r="M30" s="407">
        <v>0</v>
      </c>
      <c r="N30" s="407">
        <v>6647763.6050899997</v>
      </c>
      <c r="O30" s="408">
        <v>6.8943856151799876E-2</v>
      </c>
    </row>
    <row r="31" spans="1:17" s="479" customFormat="1" ht="15" customHeight="1">
      <c r="A31" s="402" t="s">
        <v>842</v>
      </c>
      <c r="B31" s="526">
        <v>1685088.47211</v>
      </c>
      <c r="C31" s="526">
        <v>259615.96609999999</v>
      </c>
      <c r="D31" s="526">
        <v>0</v>
      </c>
      <c r="E31" s="526">
        <v>0</v>
      </c>
      <c r="F31" s="526">
        <v>1944704.4382100001</v>
      </c>
      <c r="G31" s="403">
        <v>3.1825337775455646E-2</v>
      </c>
      <c r="H31" s="405"/>
      <c r="I31" s="406" t="s">
        <v>842</v>
      </c>
      <c r="J31" s="407">
        <v>6357455.2795000002</v>
      </c>
      <c r="K31" s="407">
        <v>46326.635000000002</v>
      </c>
      <c r="L31" s="407">
        <v>0</v>
      </c>
      <c r="M31" s="407">
        <v>0</v>
      </c>
      <c r="N31" s="407">
        <v>6403781.9145</v>
      </c>
      <c r="O31" s="408">
        <v>6.6413525716037911E-2</v>
      </c>
    </row>
    <row r="32" spans="1:17" s="479" customFormat="1" ht="15" customHeight="1">
      <c r="A32" s="402" t="s">
        <v>843</v>
      </c>
      <c r="B32" s="526">
        <v>5842982.0508999992</v>
      </c>
      <c r="C32" s="526">
        <v>183729.32638999997</v>
      </c>
      <c r="D32" s="526">
        <v>0</v>
      </c>
      <c r="E32" s="526">
        <v>2.521E-2</v>
      </c>
      <c r="F32" s="526">
        <v>6026711.4024999999</v>
      </c>
      <c r="G32" s="403">
        <v>9.8627905758417705E-2</v>
      </c>
      <c r="H32" s="405"/>
      <c r="I32" s="406" t="s">
        <v>843</v>
      </c>
      <c r="J32" s="407">
        <v>8140601.4919399992</v>
      </c>
      <c r="K32" s="407">
        <v>16465.717000000001</v>
      </c>
      <c r="L32" s="407">
        <v>0</v>
      </c>
      <c r="M32" s="407">
        <v>0</v>
      </c>
      <c r="N32" s="407">
        <v>8157067.2089399993</v>
      </c>
      <c r="O32" s="408">
        <v>8.4596821078764775E-2</v>
      </c>
    </row>
    <row r="33" spans="1:15" s="479" customFormat="1" ht="15" customHeight="1">
      <c r="A33" s="402" t="s">
        <v>844</v>
      </c>
      <c r="B33" s="526">
        <v>2994.3647999999998</v>
      </c>
      <c r="C33" s="526">
        <v>14475.68354</v>
      </c>
      <c r="D33" s="526">
        <v>0</v>
      </c>
      <c r="E33" s="526">
        <v>0</v>
      </c>
      <c r="F33" s="526">
        <v>17470.048340000001</v>
      </c>
      <c r="G33" s="403">
        <v>2.858995837361273E-4</v>
      </c>
      <c r="H33" s="405"/>
      <c r="I33" s="406" t="s">
        <v>844</v>
      </c>
      <c r="J33" s="407">
        <v>3000</v>
      </c>
      <c r="K33" s="407">
        <v>4161.3312999999998</v>
      </c>
      <c r="L33" s="407">
        <v>0</v>
      </c>
      <c r="M33" s="407">
        <v>0</v>
      </c>
      <c r="N33" s="407">
        <v>7161.3312999999998</v>
      </c>
      <c r="O33" s="408">
        <v>7.4270058975103655E-5</v>
      </c>
    </row>
    <row r="34" spans="1:15" s="479" customFormat="1" ht="15" customHeight="1">
      <c r="A34" s="402" t="s">
        <v>845</v>
      </c>
      <c r="B34" s="526">
        <v>5020040.7174199997</v>
      </c>
      <c r="C34" s="526">
        <v>170615.46338999999</v>
      </c>
      <c r="D34" s="526">
        <v>0</v>
      </c>
      <c r="E34" s="526">
        <v>0</v>
      </c>
      <c r="F34" s="526">
        <v>5190656.1808100007</v>
      </c>
      <c r="G34" s="403">
        <v>8.4945754730002959E-2</v>
      </c>
      <c r="H34" s="405"/>
      <c r="I34" s="406" t="s">
        <v>845</v>
      </c>
      <c r="J34" s="407">
        <v>9171623.5817999989</v>
      </c>
      <c r="K34" s="407">
        <v>313596.37977</v>
      </c>
      <c r="L34" s="407">
        <v>0</v>
      </c>
      <c r="M34" s="407">
        <v>752.79933999999992</v>
      </c>
      <c r="N34" s="407">
        <v>9485972.7609100007</v>
      </c>
      <c r="O34" s="408">
        <v>9.8378880528682239E-2</v>
      </c>
    </row>
    <row r="35" spans="1:15" s="479" customFormat="1" ht="15" customHeight="1">
      <c r="A35" s="402" t="s">
        <v>846</v>
      </c>
      <c r="B35" s="526">
        <v>701772.84025999997</v>
      </c>
      <c r="C35" s="526">
        <v>35370.034509999998</v>
      </c>
      <c r="D35" s="526">
        <v>0</v>
      </c>
      <c r="E35" s="526">
        <v>0</v>
      </c>
      <c r="F35" s="526">
        <v>737142.87476999999</v>
      </c>
      <c r="G35" s="403">
        <v>1.206343777356687E-2</v>
      </c>
      <c r="H35" s="405"/>
      <c r="I35" s="406" t="s">
        <v>846</v>
      </c>
      <c r="J35" s="407">
        <v>2344167.3929899996</v>
      </c>
      <c r="K35" s="407">
        <v>30492.815930000001</v>
      </c>
      <c r="L35" s="407">
        <v>0</v>
      </c>
      <c r="M35" s="407">
        <v>0</v>
      </c>
      <c r="N35" s="407">
        <v>2374660.2089200001</v>
      </c>
      <c r="O35" s="408">
        <v>2.462756523529646E-2</v>
      </c>
    </row>
    <row r="36" spans="1:15" s="479" customFormat="1" ht="15" customHeight="1">
      <c r="A36" s="402" t="s">
        <v>847</v>
      </c>
      <c r="B36" s="526">
        <v>2193508.2898000004</v>
      </c>
      <c r="C36" s="526">
        <v>57084.197240000001</v>
      </c>
      <c r="D36" s="526">
        <v>0</v>
      </c>
      <c r="E36" s="526">
        <v>0</v>
      </c>
      <c r="F36" s="526">
        <v>2250592.48704</v>
      </c>
      <c r="G36" s="403">
        <v>3.6831234961791262E-2</v>
      </c>
      <c r="H36" s="405"/>
      <c r="I36" s="406" t="s">
        <v>847</v>
      </c>
      <c r="J36" s="407">
        <v>5564480.7505400004</v>
      </c>
      <c r="K36" s="407">
        <v>29433.49885</v>
      </c>
      <c r="L36" s="407">
        <v>0</v>
      </c>
      <c r="M36" s="407">
        <v>0</v>
      </c>
      <c r="N36" s="407">
        <v>5593914.2493900005</v>
      </c>
      <c r="O36" s="408">
        <v>5.8014400367689747E-2</v>
      </c>
    </row>
    <row r="37" spans="1:15" s="479" customFormat="1" ht="15" customHeight="1">
      <c r="A37" s="402"/>
      <c r="B37" s="527"/>
      <c r="C37" s="527"/>
      <c r="D37" s="527"/>
      <c r="E37" s="527"/>
      <c r="F37" s="528"/>
      <c r="G37" s="403"/>
      <c r="H37" s="411"/>
      <c r="I37" s="406"/>
      <c r="J37" s="409"/>
      <c r="K37" s="409"/>
      <c r="L37" s="411"/>
      <c r="M37" s="409"/>
      <c r="N37" s="409"/>
      <c r="O37" s="410"/>
    </row>
    <row r="38" spans="1:15" s="479" customFormat="1" ht="15" customHeight="1">
      <c r="A38" s="412" t="s">
        <v>851</v>
      </c>
      <c r="B38" s="413">
        <v>54383106.033059999</v>
      </c>
      <c r="C38" s="413">
        <v>6719355.5388100008</v>
      </c>
      <c r="D38" s="413">
        <v>0</v>
      </c>
      <c r="E38" s="413">
        <v>3078.0434799999998</v>
      </c>
      <c r="F38" s="413">
        <v>61105539.615350001</v>
      </c>
      <c r="G38" s="414"/>
      <c r="H38" s="411"/>
      <c r="I38" s="415" t="s">
        <v>851</v>
      </c>
      <c r="J38" s="413">
        <v>90637264.73822999</v>
      </c>
      <c r="K38" s="413">
        <v>5730547.6068500001</v>
      </c>
      <c r="L38" s="529">
        <v>54188.770619999996</v>
      </c>
      <c r="M38" s="413">
        <v>856.20828000000006</v>
      </c>
      <c r="N38" s="413">
        <v>96422857.323979989</v>
      </c>
      <c r="O38" s="414"/>
    </row>
    <row r="39" spans="1:15" s="479" customFormat="1" ht="15" customHeight="1" thickBot="1">
      <c r="A39" s="530"/>
      <c r="B39" s="531"/>
      <c r="C39" s="531"/>
      <c r="D39" s="531"/>
      <c r="E39" s="531"/>
      <c r="F39" s="532"/>
      <c r="G39" s="532"/>
      <c r="H39" s="532"/>
      <c r="I39" s="532"/>
      <c r="J39" s="533"/>
      <c r="K39" s="532"/>
      <c r="L39" s="534"/>
      <c r="M39" s="535"/>
      <c r="N39" s="532"/>
      <c r="O39" s="532"/>
    </row>
    <row r="40" spans="1:15" s="479" customFormat="1" ht="15" customHeight="1" thickTop="1">
      <c r="A40" s="536" t="s">
        <v>852</v>
      </c>
      <c r="B40" s="537"/>
      <c r="C40" s="537"/>
      <c r="D40" s="537"/>
      <c r="E40" s="537"/>
      <c r="F40" s="537"/>
      <c r="G40" s="537"/>
      <c r="H40" s="537"/>
      <c r="I40" s="537"/>
      <c r="J40" s="538"/>
      <c r="K40" s="537"/>
      <c r="L40" s="539"/>
      <c r="M40" s="540"/>
      <c r="N40" s="537"/>
      <c r="O40" s="537"/>
    </row>
    <row r="41" spans="1:15" s="479" customFormat="1" ht="15" customHeight="1">
      <c r="A41" s="536" t="s">
        <v>853</v>
      </c>
      <c r="B41" s="539"/>
      <c r="C41" s="539"/>
      <c r="D41" s="539"/>
      <c r="E41" s="539"/>
      <c r="F41" s="539"/>
      <c r="G41" s="539"/>
      <c r="H41" s="539"/>
      <c r="I41" s="539"/>
      <c r="J41" s="538"/>
      <c r="K41" s="539"/>
      <c r="L41" s="539"/>
      <c r="M41" s="540"/>
      <c r="N41" s="539"/>
      <c r="O41" s="539"/>
    </row>
    <row r="42" spans="1:15" s="479" customFormat="1" ht="15" customHeight="1">
      <c r="A42" s="536" t="s">
        <v>854</v>
      </c>
      <c r="B42" s="539"/>
      <c r="C42" s="539"/>
      <c r="D42" s="539"/>
      <c r="E42" s="539"/>
      <c r="F42" s="539"/>
      <c r="G42" s="539"/>
      <c r="H42" s="539"/>
      <c r="I42" s="539"/>
      <c r="J42" s="538"/>
      <c r="K42" s="539"/>
      <c r="L42" s="539"/>
      <c r="M42" s="540"/>
      <c r="N42" s="539"/>
      <c r="O42" s="539"/>
    </row>
    <row r="43" spans="1:15" s="479" customFormat="1" ht="15" customHeight="1">
      <c r="A43" s="536" t="s">
        <v>855</v>
      </c>
      <c r="B43" s="539"/>
      <c r="C43" s="539"/>
      <c r="D43" s="539"/>
      <c r="E43" s="539"/>
      <c r="F43" s="539"/>
      <c r="G43" s="538"/>
      <c r="H43" s="539"/>
      <c r="I43" s="539"/>
      <c r="J43" s="539"/>
      <c r="K43" s="540"/>
      <c r="L43" s="539"/>
      <c r="M43" s="539"/>
      <c r="N43" s="540"/>
      <c r="O43" s="539"/>
    </row>
    <row r="44" spans="1:15" s="479" customFormat="1" ht="15" customHeight="1">
      <c r="A44" s="33"/>
      <c r="B44" s="537"/>
      <c r="C44" s="537"/>
      <c r="D44" s="537"/>
      <c r="E44" s="537"/>
      <c r="F44" s="537"/>
      <c r="G44" s="537"/>
      <c r="H44" s="537"/>
      <c r="I44" s="537"/>
      <c r="J44" s="541"/>
      <c r="K44" s="540"/>
      <c r="L44" s="537"/>
      <c r="M44" s="537"/>
      <c r="N44" s="542"/>
      <c r="O44" s="537"/>
    </row>
  </sheetData>
  <mergeCells count="8">
    <mergeCell ref="A23:G23"/>
    <mergeCell ref="I23:O23"/>
    <mergeCell ref="A1:O1"/>
    <mergeCell ref="A2:O2"/>
    <mergeCell ref="A3:O3"/>
    <mergeCell ref="A4:O4"/>
    <mergeCell ref="A6:G6"/>
    <mergeCell ref="I6:O6"/>
  </mergeCells>
  <hyperlinks>
    <hyperlink ref="P1" location="ÍNDICE!A1" display="ÍNDICE!A1"/>
  </hyperlink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N23"/>
  <sheetViews>
    <sheetView topLeftCell="C1" zoomScaleNormal="100" workbookViewId="0">
      <selection activeCell="H42" sqref="H42"/>
    </sheetView>
  </sheetViews>
  <sheetFormatPr baseColWidth="10" defaultColWidth="9.140625" defaultRowHeight="12.75"/>
  <cols>
    <col min="1" max="2" width="31.140625" style="297" hidden="1" customWidth="1"/>
    <col min="3" max="3" width="64.5703125" style="304" bestFit="1" customWidth="1"/>
    <col min="4" max="10" width="11.7109375" style="297" bestFit="1" customWidth="1"/>
    <col min="11" max="12" width="11.7109375" style="297" customWidth="1"/>
    <col min="13" max="13" width="11.7109375" style="297" bestFit="1" customWidth="1"/>
    <col min="14" max="256" width="9.140625" style="297"/>
    <col min="257" max="258" width="0" style="297" hidden="1" customWidth="1"/>
    <col min="259" max="259" width="64.5703125" style="297" bestFit="1" customWidth="1"/>
    <col min="260" max="266" width="11.7109375" style="297" bestFit="1" customWidth="1"/>
    <col min="267" max="268" width="11.7109375" style="297" customWidth="1"/>
    <col min="269" max="269" width="11.7109375" style="297" bestFit="1" customWidth="1"/>
    <col min="270" max="512" width="9.140625" style="297"/>
    <col min="513" max="514" width="0" style="297" hidden="1" customWidth="1"/>
    <col min="515" max="515" width="64.5703125" style="297" bestFit="1" customWidth="1"/>
    <col min="516" max="522" width="11.7109375" style="297" bestFit="1" customWidth="1"/>
    <col min="523" max="524" width="11.7109375" style="297" customWidth="1"/>
    <col min="525" max="525" width="11.7109375" style="297" bestFit="1" customWidth="1"/>
    <col min="526" max="768" width="9.140625" style="297"/>
    <col min="769" max="770" width="0" style="297" hidden="1" customWidth="1"/>
    <col min="771" max="771" width="64.5703125" style="297" bestFit="1" customWidth="1"/>
    <col min="772" max="778" width="11.7109375" style="297" bestFit="1" customWidth="1"/>
    <col min="779" max="780" width="11.7109375" style="297" customWidth="1"/>
    <col min="781" max="781" width="11.7109375" style="297" bestFit="1" customWidth="1"/>
    <col min="782" max="1024" width="9.140625" style="297"/>
    <col min="1025" max="1026" width="0" style="297" hidden="1" customWidth="1"/>
    <col min="1027" max="1027" width="64.5703125" style="297" bestFit="1" customWidth="1"/>
    <col min="1028" max="1034" width="11.7109375" style="297" bestFit="1" customWidth="1"/>
    <col min="1035" max="1036" width="11.7109375" style="297" customWidth="1"/>
    <col min="1037" max="1037" width="11.7109375" style="297" bestFit="1" customWidth="1"/>
    <col min="1038" max="1280" width="9.140625" style="297"/>
    <col min="1281" max="1282" width="0" style="297" hidden="1" customWidth="1"/>
    <col min="1283" max="1283" width="64.5703125" style="297" bestFit="1" customWidth="1"/>
    <col min="1284" max="1290" width="11.7109375" style="297" bestFit="1" customWidth="1"/>
    <col min="1291" max="1292" width="11.7109375" style="297" customWidth="1"/>
    <col min="1293" max="1293" width="11.7109375" style="297" bestFit="1" customWidth="1"/>
    <col min="1294" max="1536" width="9.140625" style="297"/>
    <col min="1537" max="1538" width="0" style="297" hidden="1" customWidth="1"/>
    <col min="1539" max="1539" width="64.5703125" style="297" bestFit="1" customWidth="1"/>
    <col min="1540" max="1546" width="11.7109375" style="297" bestFit="1" customWidth="1"/>
    <col min="1547" max="1548" width="11.7109375" style="297" customWidth="1"/>
    <col min="1549" max="1549" width="11.7109375" style="297" bestFit="1" customWidth="1"/>
    <col min="1550" max="1792" width="9.140625" style="297"/>
    <col min="1793" max="1794" width="0" style="297" hidden="1" customWidth="1"/>
    <col min="1795" max="1795" width="64.5703125" style="297" bestFit="1" customWidth="1"/>
    <col min="1796" max="1802" width="11.7109375" style="297" bestFit="1" customWidth="1"/>
    <col min="1803" max="1804" width="11.7109375" style="297" customWidth="1"/>
    <col min="1805" max="1805" width="11.7109375" style="297" bestFit="1" customWidth="1"/>
    <col min="1806" max="2048" width="9.140625" style="297"/>
    <col min="2049" max="2050" width="0" style="297" hidden="1" customWidth="1"/>
    <col min="2051" max="2051" width="64.5703125" style="297" bestFit="1" customWidth="1"/>
    <col min="2052" max="2058" width="11.7109375" style="297" bestFit="1" customWidth="1"/>
    <col min="2059" max="2060" width="11.7109375" style="297" customWidth="1"/>
    <col min="2061" max="2061" width="11.7109375" style="297" bestFit="1" customWidth="1"/>
    <col min="2062" max="2304" width="9.140625" style="297"/>
    <col min="2305" max="2306" width="0" style="297" hidden="1" customWidth="1"/>
    <col min="2307" max="2307" width="64.5703125" style="297" bestFit="1" customWidth="1"/>
    <col min="2308" max="2314" width="11.7109375" style="297" bestFit="1" customWidth="1"/>
    <col min="2315" max="2316" width="11.7109375" style="297" customWidth="1"/>
    <col min="2317" max="2317" width="11.7109375" style="297" bestFit="1" customWidth="1"/>
    <col min="2318" max="2560" width="9.140625" style="297"/>
    <col min="2561" max="2562" width="0" style="297" hidden="1" customWidth="1"/>
    <col min="2563" max="2563" width="64.5703125" style="297" bestFit="1" customWidth="1"/>
    <col min="2564" max="2570" width="11.7109375" style="297" bestFit="1" customWidth="1"/>
    <col min="2571" max="2572" width="11.7109375" style="297" customWidth="1"/>
    <col min="2573" max="2573" width="11.7109375" style="297" bestFit="1" customWidth="1"/>
    <col min="2574" max="2816" width="9.140625" style="297"/>
    <col min="2817" max="2818" width="0" style="297" hidden="1" customWidth="1"/>
    <col min="2819" max="2819" width="64.5703125" style="297" bestFit="1" customWidth="1"/>
    <col min="2820" max="2826" width="11.7109375" style="297" bestFit="1" customWidth="1"/>
    <col min="2827" max="2828" width="11.7109375" style="297" customWidth="1"/>
    <col min="2829" max="2829" width="11.7109375" style="297" bestFit="1" customWidth="1"/>
    <col min="2830" max="3072" width="9.140625" style="297"/>
    <col min="3073" max="3074" width="0" style="297" hidden="1" customWidth="1"/>
    <col min="3075" max="3075" width="64.5703125" style="297" bestFit="1" customWidth="1"/>
    <col min="3076" max="3082" width="11.7109375" style="297" bestFit="1" customWidth="1"/>
    <col min="3083" max="3084" width="11.7109375" style="297" customWidth="1"/>
    <col min="3085" max="3085" width="11.7109375" style="297" bestFit="1" customWidth="1"/>
    <col min="3086" max="3328" width="9.140625" style="297"/>
    <col min="3329" max="3330" width="0" style="297" hidden="1" customWidth="1"/>
    <col min="3331" max="3331" width="64.5703125" style="297" bestFit="1" customWidth="1"/>
    <col min="3332" max="3338" width="11.7109375" style="297" bestFit="1" customWidth="1"/>
    <col min="3339" max="3340" width="11.7109375" style="297" customWidth="1"/>
    <col min="3341" max="3341" width="11.7109375" style="297" bestFit="1" customWidth="1"/>
    <col min="3342" max="3584" width="9.140625" style="297"/>
    <col min="3585" max="3586" width="0" style="297" hidden="1" customWidth="1"/>
    <col min="3587" max="3587" width="64.5703125" style="297" bestFit="1" customWidth="1"/>
    <col min="3588" max="3594" width="11.7109375" style="297" bestFit="1" customWidth="1"/>
    <col min="3595" max="3596" width="11.7109375" style="297" customWidth="1"/>
    <col min="3597" max="3597" width="11.7109375" style="297" bestFit="1" customWidth="1"/>
    <col min="3598" max="3840" width="9.140625" style="297"/>
    <col min="3841" max="3842" width="0" style="297" hidden="1" customWidth="1"/>
    <col min="3843" max="3843" width="64.5703125" style="297" bestFit="1" customWidth="1"/>
    <col min="3844" max="3850" width="11.7109375" style="297" bestFit="1" customWidth="1"/>
    <col min="3851" max="3852" width="11.7109375" style="297" customWidth="1"/>
    <col min="3853" max="3853" width="11.7109375" style="297" bestFit="1" customWidth="1"/>
    <col min="3854" max="4096" width="9.140625" style="297"/>
    <col min="4097" max="4098" width="0" style="297" hidden="1" customWidth="1"/>
    <col min="4099" max="4099" width="64.5703125" style="297" bestFit="1" customWidth="1"/>
    <col min="4100" max="4106" width="11.7109375" style="297" bestFit="1" customWidth="1"/>
    <col min="4107" max="4108" width="11.7109375" style="297" customWidth="1"/>
    <col min="4109" max="4109" width="11.7109375" style="297" bestFit="1" customWidth="1"/>
    <col min="4110" max="4352" width="9.140625" style="297"/>
    <col min="4353" max="4354" width="0" style="297" hidden="1" customWidth="1"/>
    <col min="4355" max="4355" width="64.5703125" style="297" bestFit="1" customWidth="1"/>
    <col min="4356" max="4362" width="11.7109375" style="297" bestFit="1" customWidth="1"/>
    <col min="4363" max="4364" width="11.7109375" style="297" customWidth="1"/>
    <col min="4365" max="4365" width="11.7109375" style="297" bestFit="1" customWidth="1"/>
    <col min="4366" max="4608" width="9.140625" style="297"/>
    <col min="4609" max="4610" width="0" style="297" hidden="1" customWidth="1"/>
    <col min="4611" max="4611" width="64.5703125" style="297" bestFit="1" customWidth="1"/>
    <col min="4612" max="4618" width="11.7109375" style="297" bestFit="1" customWidth="1"/>
    <col min="4619" max="4620" width="11.7109375" style="297" customWidth="1"/>
    <col min="4621" max="4621" width="11.7109375" style="297" bestFit="1" customWidth="1"/>
    <col min="4622" max="4864" width="9.140625" style="297"/>
    <col min="4865" max="4866" width="0" style="297" hidden="1" customWidth="1"/>
    <col min="4867" max="4867" width="64.5703125" style="297" bestFit="1" customWidth="1"/>
    <col min="4868" max="4874" width="11.7109375" style="297" bestFit="1" customWidth="1"/>
    <col min="4875" max="4876" width="11.7109375" style="297" customWidth="1"/>
    <col min="4877" max="4877" width="11.7109375" style="297" bestFit="1" customWidth="1"/>
    <col min="4878" max="5120" width="9.140625" style="297"/>
    <col min="5121" max="5122" width="0" style="297" hidden="1" customWidth="1"/>
    <col min="5123" max="5123" width="64.5703125" style="297" bestFit="1" customWidth="1"/>
    <col min="5124" max="5130" width="11.7109375" style="297" bestFit="1" customWidth="1"/>
    <col min="5131" max="5132" width="11.7109375" style="297" customWidth="1"/>
    <col min="5133" max="5133" width="11.7109375" style="297" bestFit="1" customWidth="1"/>
    <col min="5134" max="5376" width="9.140625" style="297"/>
    <col min="5377" max="5378" width="0" style="297" hidden="1" customWidth="1"/>
    <col min="5379" max="5379" width="64.5703125" style="297" bestFit="1" customWidth="1"/>
    <col min="5380" max="5386" width="11.7109375" style="297" bestFit="1" customWidth="1"/>
    <col min="5387" max="5388" width="11.7109375" style="297" customWidth="1"/>
    <col min="5389" max="5389" width="11.7109375" style="297" bestFit="1" customWidth="1"/>
    <col min="5390" max="5632" width="9.140625" style="297"/>
    <col min="5633" max="5634" width="0" style="297" hidden="1" customWidth="1"/>
    <col min="5635" max="5635" width="64.5703125" style="297" bestFit="1" customWidth="1"/>
    <col min="5636" max="5642" width="11.7109375" style="297" bestFit="1" customWidth="1"/>
    <col min="5643" max="5644" width="11.7109375" style="297" customWidth="1"/>
    <col min="5645" max="5645" width="11.7109375" style="297" bestFit="1" customWidth="1"/>
    <col min="5646" max="5888" width="9.140625" style="297"/>
    <col min="5889" max="5890" width="0" style="297" hidden="1" customWidth="1"/>
    <col min="5891" max="5891" width="64.5703125" style="297" bestFit="1" customWidth="1"/>
    <col min="5892" max="5898" width="11.7109375" style="297" bestFit="1" customWidth="1"/>
    <col min="5899" max="5900" width="11.7109375" style="297" customWidth="1"/>
    <col min="5901" max="5901" width="11.7109375" style="297" bestFit="1" customWidth="1"/>
    <col min="5902" max="6144" width="9.140625" style="297"/>
    <col min="6145" max="6146" width="0" style="297" hidden="1" customWidth="1"/>
    <col min="6147" max="6147" width="64.5703125" style="297" bestFit="1" customWidth="1"/>
    <col min="6148" max="6154" width="11.7109375" style="297" bestFit="1" customWidth="1"/>
    <col min="6155" max="6156" width="11.7109375" style="297" customWidth="1"/>
    <col min="6157" max="6157" width="11.7109375" style="297" bestFit="1" customWidth="1"/>
    <col min="6158" max="6400" width="9.140625" style="297"/>
    <col min="6401" max="6402" width="0" style="297" hidden="1" customWidth="1"/>
    <col min="6403" max="6403" width="64.5703125" style="297" bestFit="1" customWidth="1"/>
    <col min="6404" max="6410" width="11.7109375" style="297" bestFit="1" customWidth="1"/>
    <col min="6411" max="6412" width="11.7109375" style="297" customWidth="1"/>
    <col min="6413" max="6413" width="11.7109375" style="297" bestFit="1" customWidth="1"/>
    <col min="6414" max="6656" width="9.140625" style="297"/>
    <col min="6657" max="6658" width="0" style="297" hidden="1" customWidth="1"/>
    <col min="6659" max="6659" width="64.5703125" style="297" bestFit="1" customWidth="1"/>
    <col min="6660" max="6666" width="11.7109375" style="297" bestFit="1" customWidth="1"/>
    <col min="6667" max="6668" width="11.7109375" style="297" customWidth="1"/>
    <col min="6669" max="6669" width="11.7109375" style="297" bestFit="1" customWidth="1"/>
    <col min="6670" max="6912" width="9.140625" style="297"/>
    <col min="6913" max="6914" width="0" style="297" hidden="1" customWidth="1"/>
    <col min="6915" max="6915" width="64.5703125" style="297" bestFit="1" customWidth="1"/>
    <col min="6916" max="6922" width="11.7109375" style="297" bestFit="1" customWidth="1"/>
    <col min="6923" max="6924" width="11.7109375" style="297" customWidth="1"/>
    <col min="6925" max="6925" width="11.7109375" style="297" bestFit="1" customWidth="1"/>
    <col min="6926" max="7168" width="9.140625" style="297"/>
    <col min="7169" max="7170" width="0" style="297" hidden="1" customWidth="1"/>
    <col min="7171" max="7171" width="64.5703125" style="297" bestFit="1" customWidth="1"/>
    <col min="7172" max="7178" width="11.7109375" style="297" bestFit="1" customWidth="1"/>
    <col min="7179" max="7180" width="11.7109375" style="297" customWidth="1"/>
    <col min="7181" max="7181" width="11.7109375" style="297" bestFit="1" customWidth="1"/>
    <col min="7182" max="7424" width="9.140625" style="297"/>
    <col min="7425" max="7426" width="0" style="297" hidden="1" customWidth="1"/>
    <col min="7427" max="7427" width="64.5703125" style="297" bestFit="1" customWidth="1"/>
    <col min="7428" max="7434" width="11.7109375" style="297" bestFit="1" customWidth="1"/>
    <col min="7435" max="7436" width="11.7109375" style="297" customWidth="1"/>
    <col min="7437" max="7437" width="11.7109375" style="297" bestFit="1" customWidth="1"/>
    <col min="7438" max="7680" width="9.140625" style="297"/>
    <col min="7681" max="7682" width="0" style="297" hidden="1" customWidth="1"/>
    <col min="7683" max="7683" width="64.5703125" style="297" bestFit="1" customWidth="1"/>
    <col min="7684" max="7690" width="11.7109375" style="297" bestFit="1" customWidth="1"/>
    <col min="7691" max="7692" width="11.7109375" style="297" customWidth="1"/>
    <col min="7693" max="7693" width="11.7109375" style="297" bestFit="1" customWidth="1"/>
    <col min="7694" max="7936" width="9.140625" style="297"/>
    <col min="7937" max="7938" width="0" style="297" hidden="1" customWidth="1"/>
    <col min="7939" max="7939" width="64.5703125" style="297" bestFit="1" customWidth="1"/>
    <col min="7940" max="7946" width="11.7109375" style="297" bestFit="1" customWidth="1"/>
    <col min="7947" max="7948" width="11.7109375" style="297" customWidth="1"/>
    <col min="7949" max="7949" width="11.7109375" style="297" bestFit="1" customWidth="1"/>
    <col min="7950" max="8192" width="9.140625" style="297"/>
    <col min="8193" max="8194" width="0" style="297" hidden="1" customWidth="1"/>
    <col min="8195" max="8195" width="64.5703125" style="297" bestFit="1" customWidth="1"/>
    <col min="8196" max="8202" width="11.7109375" style="297" bestFit="1" customWidth="1"/>
    <col min="8203" max="8204" width="11.7109375" style="297" customWidth="1"/>
    <col min="8205" max="8205" width="11.7109375" style="297" bestFit="1" customWidth="1"/>
    <col min="8206" max="8448" width="9.140625" style="297"/>
    <col min="8449" max="8450" width="0" style="297" hidden="1" customWidth="1"/>
    <col min="8451" max="8451" width="64.5703125" style="297" bestFit="1" customWidth="1"/>
    <col min="8452" max="8458" width="11.7109375" style="297" bestFit="1" customWidth="1"/>
    <col min="8459" max="8460" width="11.7109375" style="297" customWidth="1"/>
    <col min="8461" max="8461" width="11.7109375" style="297" bestFit="1" customWidth="1"/>
    <col min="8462" max="8704" width="9.140625" style="297"/>
    <col min="8705" max="8706" width="0" style="297" hidden="1" customWidth="1"/>
    <col min="8707" max="8707" width="64.5703125" style="297" bestFit="1" customWidth="1"/>
    <col min="8708" max="8714" width="11.7109375" style="297" bestFit="1" customWidth="1"/>
    <col min="8715" max="8716" width="11.7109375" style="297" customWidth="1"/>
    <col min="8717" max="8717" width="11.7109375" style="297" bestFit="1" customWidth="1"/>
    <col min="8718" max="8960" width="9.140625" style="297"/>
    <col min="8961" max="8962" width="0" style="297" hidden="1" customWidth="1"/>
    <col min="8963" max="8963" width="64.5703125" style="297" bestFit="1" customWidth="1"/>
    <col min="8964" max="8970" width="11.7109375" style="297" bestFit="1" customWidth="1"/>
    <col min="8971" max="8972" width="11.7109375" style="297" customWidth="1"/>
    <col min="8973" max="8973" width="11.7109375" style="297" bestFit="1" customWidth="1"/>
    <col min="8974" max="9216" width="9.140625" style="297"/>
    <col min="9217" max="9218" width="0" style="297" hidden="1" customWidth="1"/>
    <col min="9219" max="9219" width="64.5703125" style="297" bestFit="1" customWidth="1"/>
    <col min="9220" max="9226" width="11.7109375" style="297" bestFit="1" customWidth="1"/>
    <col min="9227" max="9228" width="11.7109375" style="297" customWidth="1"/>
    <col min="9229" max="9229" width="11.7109375" style="297" bestFit="1" customWidth="1"/>
    <col min="9230" max="9472" width="9.140625" style="297"/>
    <col min="9473" max="9474" width="0" style="297" hidden="1" customWidth="1"/>
    <col min="9475" max="9475" width="64.5703125" style="297" bestFit="1" customWidth="1"/>
    <col min="9476" max="9482" width="11.7109375" style="297" bestFit="1" customWidth="1"/>
    <col min="9483" max="9484" width="11.7109375" style="297" customWidth="1"/>
    <col min="9485" max="9485" width="11.7109375" style="297" bestFit="1" customWidth="1"/>
    <col min="9486" max="9728" width="9.140625" style="297"/>
    <col min="9729" max="9730" width="0" style="297" hidden="1" customWidth="1"/>
    <col min="9731" max="9731" width="64.5703125" style="297" bestFit="1" customWidth="1"/>
    <col min="9732" max="9738" width="11.7109375" style="297" bestFit="1" customWidth="1"/>
    <col min="9739" max="9740" width="11.7109375" style="297" customWidth="1"/>
    <col min="9741" max="9741" width="11.7109375" style="297" bestFit="1" customWidth="1"/>
    <col min="9742" max="9984" width="9.140625" style="297"/>
    <col min="9985" max="9986" width="0" style="297" hidden="1" customWidth="1"/>
    <col min="9987" max="9987" width="64.5703125" style="297" bestFit="1" customWidth="1"/>
    <col min="9988" max="9994" width="11.7109375" style="297" bestFit="1" customWidth="1"/>
    <col min="9995" max="9996" width="11.7109375" style="297" customWidth="1"/>
    <col min="9997" max="9997" width="11.7109375" style="297" bestFit="1" customWidth="1"/>
    <col min="9998" max="10240" width="9.140625" style="297"/>
    <col min="10241" max="10242" width="0" style="297" hidden="1" customWidth="1"/>
    <col min="10243" max="10243" width="64.5703125" style="297" bestFit="1" customWidth="1"/>
    <col min="10244" max="10250" width="11.7109375" style="297" bestFit="1" customWidth="1"/>
    <col min="10251" max="10252" width="11.7109375" style="297" customWidth="1"/>
    <col min="10253" max="10253" width="11.7109375" style="297" bestFit="1" customWidth="1"/>
    <col min="10254" max="10496" width="9.140625" style="297"/>
    <col min="10497" max="10498" width="0" style="297" hidden="1" customWidth="1"/>
    <col min="10499" max="10499" width="64.5703125" style="297" bestFit="1" customWidth="1"/>
    <col min="10500" max="10506" width="11.7109375" style="297" bestFit="1" customWidth="1"/>
    <col min="10507" max="10508" width="11.7109375" style="297" customWidth="1"/>
    <col min="10509" max="10509" width="11.7109375" style="297" bestFit="1" customWidth="1"/>
    <col min="10510" max="10752" width="9.140625" style="297"/>
    <col min="10753" max="10754" width="0" style="297" hidden="1" customWidth="1"/>
    <col min="10755" max="10755" width="64.5703125" style="297" bestFit="1" customWidth="1"/>
    <col min="10756" max="10762" width="11.7109375" style="297" bestFit="1" customWidth="1"/>
    <col min="10763" max="10764" width="11.7109375" style="297" customWidth="1"/>
    <col min="10765" max="10765" width="11.7109375" style="297" bestFit="1" customWidth="1"/>
    <col min="10766" max="11008" width="9.140625" style="297"/>
    <col min="11009" max="11010" width="0" style="297" hidden="1" customWidth="1"/>
    <col min="11011" max="11011" width="64.5703125" style="297" bestFit="1" customWidth="1"/>
    <col min="11012" max="11018" width="11.7109375" style="297" bestFit="1" customWidth="1"/>
    <col min="11019" max="11020" width="11.7109375" style="297" customWidth="1"/>
    <col min="11021" max="11021" width="11.7109375" style="297" bestFit="1" customWidth="1"/>
    <col min="11022" max="11264" width="9.140625" style="297"/>
    <col min="11265" max="11266" width="0" style="297" hidden="1" customWidth="1"/>
    <col min="11267" max="11267" width="64.5703125" style="297" bestFit="1" customWidth="1"/>
    <col min="11268" max="11274" width="11.7109375" style="297" bestFit="1" customWidth="1"/>
    <col min="11275" max="11276" width="11.7109375" style="297" customWidth="1"/>
    <col min="11277" max="11277" width="11.7109375" style="297" bestFit="1" customWidth="1"/>
    <col min="11278" max="11520" width="9.140625" style="297"/>
    <col min="11521" max="11522" width="0" style="297" hidden="1" customWidth="1"/>
    <col min="11523" max="11523" width="64.5703125" style="297" bestFit="1" customWidth="1"/>
    <col min="11524" max="11530" width="11.7109375" style="297" bestFit="1" customWidth="1"/>
    <col min="11531" max="11532" width="11.7109375" style="297" customWidth="1"/>
    <col min="11533" max="11533" width="11.7109375" style="297" bestFit="1" customWidth="1"/>
    <col min="11534" max="11776" width="9.140625" style="297"/>
    <col min="11777" max="11778" width="0" style="297" hidden="1" customWidth="1"/>
    <col min="11779" max="11779" width="64.5703125" style="297" bestFit="1" customWidth="1"/>
    <col min="11780" max="11786" width="11.7109375" style="297" bestFit="1" customWidth="1"/>
    <col min="11787" max="11788" width="11.7109375" style="297" customWidth="1"/>
    <col min="11789" max="11789" width="11.7109375" style="297" bestFit="1" customWidth="1"/>
    <col min="11790" max="12032" width="9.140625" style="297"/>
    <col min="12033" max="12034" width="0" style="297" hidden="1" customWidth="1"/>
    <col min="12035" max="12035" width="64.5703125" style="297" bestFit="1" customWidth="1"/>
    <col min="12036" max="12042" width="11.7109375" style="297" bestFit="1" customWidth="1"/>
    <col min="12043" max="12044" width="11.7109375" style="297" customWidth="1"/>
    <col min="12045" max="12045" width="11.7109375" style="297" bestFit="1" customWidth="1"/>
    <col min="12046" max="12288" width="9.140625" style="297"/>
    <col min="12289" max="12290" width="0" style="297" hidden="1" customWidth="1"/>
    <col min="12291" max="12291" width="64.5703125" style="297" bestFit="1" customWidth="1"/>
    <col min="12292" max="12298" width="11.7109375" style="297" bestFit="1" customWidth="1"/>
    <col min="12299" max="12300" width="11.7109375" style="297" customWidth="1"/>
    <col min="12301" max="12301" width="11.7109375" style="297" bestFit="1" customWidth="1"/>
    <col min="12302" max="12544" width="9.140625" style="297"/>
    <col min="12545" max="12546" width="0" style="297" hidden="1" customWidth="1"/>
    <col min="12547" max="12547" width="64.5703125" style="297" bestFit="1" customWidth="1"/>
    <col min="12548" max="12554" width="11.7109375" style="297" bestFit="1" customWidth="1"/>
    <col min="12555" max="12556" width="11.7109375" style="297" customWidth="1"/>
    <col min="12557" max="12557" width="11.7109375" style="297" bestFit="1" customWidth="1"/>
    <col min="12558" max="12800" width="9.140625" style="297"/>
    <col min="12801" max="12802" width="0" style="297" hidden="1" customWidth="1"/>
    <col min="12803" max="12803" width="64.5703125" style="297" bestFit="1" customWidth="1"/>
    <col min="12804" max="12810" width="11.7109375" style="297" bestFit="1" customWidth="1"/>
    <col min="12811" max="12812" width="11.7109375" style="297" customWidth="1"/>
    <col min="12813" max="12813" width="11.7109375" style="297" bestFit="1" customWidth="1"/>
    <col min="12814" max="13056" width="9.140625" style="297"/>
    <col min="13057" max="13058" width="0" style="297" hidden="1" customWidth="1"/>
    <col min="13059" max="13059" width="64.5703125" style="297" bestFit="1" customWidth="1"/>
    <col min="13060" max="13066" width="11.7109375" style="297" bestFit="1" customWidth="1"/>
    <col min="13067" max="13068" width="11.7109375" style="297" customWidth="1"/>
    <col min="13069" max="13069" width="11.7109375" style="297" bestFit="1" customWidth="1"/>
    <col min="13070" max="13312" width="9.140625" style="297"/>
    <col min="13313" max="13314" width="0" style="297" hidden="1" customWidth="1"/>
    <col min="13315" max="13315" width="64.5703125" style="297" bestFit="1" customWidth="1"/>
    <col min="13316" max="13322" width="11.7109375" style="297" bestFit="1" customWidth="1"/>
    <col min="13323" max="13324" width="11.7109375" style="297" customWidth="1"/>
    <col min="13325" max="13325" width="11.7109375" style="297" bestFit="1" customWidth="1"/>
    <col min="13326" max="13568" width="9.140625" style="297"/>
    <col min="13569" max="13570" width="0" style="297" hidden="1" customWidth="1"/>
    <col min="13571" max="13571" width="64.5703125" style="297" bestFit="1" customWidth="1"/>
    <col min="13572" max="13578" width="11.7109375" style="297" bestFit="1" customWidth="1"/>
    <col min="13579" max="13580" width="11.7109375" style="297" customWidth="1"/>
    <col min="13581" max="13581" width="11.7109375" style="297" bestFit="1" customWidth="1"/>
    <col min="13582" max="13824" width="9.140625" style="297"/>
    <col min="13825" max="13826" width="0" style="297" hidden="1" customWidth="1"/>
    <col min="13827" max="13827" width="64.5703125" style="297" bestFit="1" customWidth="1"/>
    <col min="13828" max="13834" width="11.7109375" style="297" bestFit="1" customWidth="1"/>
    <col min="13835" max="13836" width="11.7109375" style="297" customWidth="1"/>
    <col min="13837" max="13837" width="11.7109375" style="297" bestFit="1" customWidth="1"/>
    <col min="13838" max="14080" width="9.140625" style="297"/>
    <col min="14081" max="14082" width="0" style="297" hidden="1" customWidth="1"/>
    <col min="14083" max="14083" width="64.5703125" style="297" bestFit="1" customWidth="1"/>
    <col min="14084" max="14090" width="11.7109375" style="297" bestFit="1" customWidth="1"/>
    <col min="14091" max="14092" width="11.7109375" style="297" customWidth="1"/>
    <col min="14093" max="14093" width="11.7109375" style="297" bestFit="1" customWidth="1"/>
    <col min="14094" max="14336" width="9.140625" style="297"/>
    <col min="14337" max="14338" width="0" style="297" hidden="1" customWidth="1"/>
    <col min="14339" max="14339" width="64.5703125" style="297" bestFit="1" customWidth="1"/>
    <col min="14340" max="14346" width="11.7109375" style="297" bestFit="1" customWidth="1"/>
    <col min="14347" max="14348" width="11.7109375" style="297" customWidth="1"/>
    <col min="14349" max="14349" width="11.7109375" style="297" bestFit="1" customWidth="1"/>
    <col min="14350" max="14592" width="9.140625" style="297"/>
    <col min="14593" max="14594" width="0" style="297" hidden="1" customWidth="1"/>
    <col min="14595" max="14595" width="64.5703125" style="297" bestFit="1" customWidth="1"/>
    <col min="14596" max="14602" width="11.7109375" style="297" bestFit="1" customWidth="1"/>
    <col min="14603" max="14604" width="11.7109375" style="297" customWidth="1"/>
    <col min="14605" max="14605" width="11.7109375" style="297" bestFit="1" customWidth="1"/>
    <col min="14606" max="14848" width="9.140625" style="297"/>
    <col min="14849" max="14850" width="0" style="297" hidden="1" customWidth="1"/>
    <col min="14851" max="14851" width="64.5703125" style="297" bestFit="1" customWidth="1"/>
    <col min="14852" max="14858" width="11.7109375" style="297" bestFit="1" customWidth="1"/>
    <col min="14859" max="14860" width="11.7109375" style="297" customWidth="1"/>
    <col min="14861" max="14861" width="11.7109375" style="297" bestFit="1" customWidth="1"/>
    <col min="14862" max="15104" width="9.140625" style="297"/>
    <col min="15105" max="15106" width="0" style="297" hidden="1" customWidth="1"/>
    <col min="15107" max="15107" width="64.5703125" style="297" bestFit="1" customWidth="1"/>
    <col min="15108" max="15114" width="11.7109375" style="297" bestFit="1" customWidth="1"/>
    <col min="15115" max="15116" width="11.7109375" style="297" customWidth="1"/>
    <col min="15117" max="15117" width="11.7109375" style="297" bestFit="1" customWidth="1"/>
    <col min="15118" max="15360" width="9.140625" style="297"/>
    <col min="15361" max="15362" width="0" style="297" hidden="1" customWidth="1"/>
    <col min="15363" max="15363" width="64.5703125" style="297" bestFit="1" customWidth="1"/>
    <col min="15364" max="15370" width="11.7109375" style="297" bestFit="1" customWidth="1"/>
    <col min="15371" max="15372" width="11.7109375" style="297" customWidth="1"/>
    <col min="15373" max="15373" width="11.7109375" style="297" bestFit="1" customWidth="1"/>
    <col min="15374" max="15616" width="9.140625" style="297"/>
    <col min="15617" max="15618" width="0" style="297" hidden="1" customWidth="1"/>
    <col min="15619" max="15619" width="64.5703125" style="297" bestFit="1" customWidth="1"/>
    <col min="15620" max="15626" width="11.7109375" style="297" bestFit="1" customWidth="1"/>
    <col min="15627" max="15628" width="11.7109375" style="297" customWidth="1"/>
    <col min="15629" max="15629" width="11.7109375" style="297" bestFit="1" customWidth="1"/>
    <col min="15630" max="15872" width="9.140625" style="297"/>
    <col min="15873" max="15874" width="0" style="297" hidden="1" customWidth="1"/>
    <col min="15875" max="15875" width="64.5703125" style="297" bestFit="1" customWidth="1"/>
    <col min="15876" max="15882" width="11.7109375" style="297" bestFit="1" customWidth="1"/>
    <col min="15883" max="15884" width="11.7109375" style="297" customWidth="1"/>
    <col min="15885" max="15885" width="11.7109375" style="297" bestFit="1" customWidth="1"/>
    <col min="15886" max="16128" width="9.140625" style="297"/>
    <col min="16129" max="16130" width="0" style="297" hidden="1" customWidth="1"/>
    <col min="16131" max="16131" width="64.5703125" style="297" bestFit="1" customWidth="1"/>
    <col min="16132" max="16138" width="11.7109375" style="297" bestFit="1" customWidth="1"/>
    <col min="16139" max="16140" width="11.7109375" style="297" customWidth="1"/>
    <col min="16141" max="16141" width="11.7109375" style="297" bestFit="1" customWidth="1"/>
    <col min="16142" max="16384" width="9.140625" style="297"/>
  </cols>
  <sheetData>
    <row r="1" spans="1:14" s="305" customFormat="1" ht="30" customHeight="1">
      <c r="A1" s="270"/>
      <c r="B1" s="270"/>
      <c r="C1" s="910" t="s">
        <v>333</v>
      </c>
      <c r="D1" s="910"/>
      <c r="E1" s="910"/>
      <c r="F1" s="910"/>
      <c r="G1" s="910"/>
      <c r="H1" s="910"/>
      <c r="I1" s="910"/>
      <c r="J1" s="910"/>
      <c r="K1" s="910"/>
      <c r="L1" s="910"/>
      <c r="M1" s="910"/>
      <c r="N1" s="429" t="s">
        <v>1442</v>
      </c>
    </row>
    <row r="2" spans="1:14" s="305" customFormat="1" ht="15" customHeight="1">
      <c r="A2" s="270"/>
      <c r="B2" s="270"/>
      <c r="C2" s="911" t="s">
        <v>856</v>
      </c>
      <c r="D2" s="911"/>
      <c r="E2" s="911"/>
      <c r="F2" s="911"/>
      <c r="G2" s="911"/>
      <c r="H2" s="911"/>
      <c r="I2" s="911"/>
      <c r="J2" s="911"/>
      <c r="K2" s="911"/>
      <c r="L2" s="911"/>
      <c r="M2" s="911"/>
    </row>
    <row r="3" spans="1:14" s="306" customFormat="1" ht="30" customHeight="1">
      <c r="A3" s="270"/>
      <c r="B3" s="270"/>
      <c r="C3" s="912" t="s">
        <v>2</v>
      </c>
      <c r="D3" s="912"/>
      <c r="E3" s="912"/>
      <c r="F3" s="912"/>
      <c r="G3" s="912"/>
      <c r="H3" s="912"/>
      <c r="I3" s="912"/>
      <c r="J3" s="912"/>
      <c r="K3" s="912"/>
      <c r="L3" s="912"/>
      <c r="M3" s="912"/>
    </row>
    <row r="4" spans="1:14" s="320" customFormat="1" ht="3.75" customHeight="1">
      <c r="A4" s="318"/>
      <c r="B4" s="318"/>
      <c r="C4" s="319"/>
      <c r="D4" s="319"/>
      <c r="E4" s="319"/>
      <c r="F4" s="319"/>
      <c r="G4" s="319"/>
      <c r="H4" s="319"/>
      <c r="I4" s="319"/>
      <c r="J4" s="319"/>
      <c r="K4" s="319"/>
      <c r="L4" s="319"/>
      <c r="M4" s="319"/>
    </row>
    <row r="5" spans="1:14" s="545" customFormat="1" ht="15" customHeight="1">
      <c r="A5" s="442"/>
      <c r="B5" s="442"/>
      <c r="C5" s="543"/>
      <c r="D5" s="544">
        <v>2015</v>
      </c>
      <c r="E5" s="544">
        <v>2016</v>
      </c>
      <c r="F5" s="544">
        <v>2017</v>
      </c>
      <c r="G5" s="544">
        <v>2018</v>
      </c>
      <c r="H5" s="544">
        <v>2019</v>
      </c>
      <c r="I5" s="544">
        <v>2020</v>
      </c>
      <c r="J5" s="544">
        <v>2021</v>
      </c>
      <c r="K5" s="544">
        <v>2022</v>
      </c>
      <c r="L5" s="544">
        <v>2023</v>
      </c>
      <c r="M5" s="544">
        <v>2024</v>
      </c>
    </row>
    <row r="6" spans="1:14" s="545" customFormat="1" ht="15" customHeight="1">
      <c r="A6" s="442"/>
      <c r="B6" s="442"/>
      <c r="C6" s="546"/>
      <c r="D6" s="547" t="s">
        <v>857</v>
      </c>
      <c r="E6" s="548" t="s">
        <v>857</v>
      </c>
      <c r="F6" s="548" t="s">
        <v>857</v>
      </c>
      <c r="G6" s="549" t="s">
        <v>857</v>
      </c>
      <c r="H6" s="549" t="s">
        <v>857</v>
      </c>
      <c r="I6" s="549" t="s">
        <v>857</v>
      </c>
      <c r="J6" s="549" t="s">
        <v>857</v>
      </c>
      <c r="K6" s="549" t="s">
        <v>857</v>
      </c>
      <c r="L6" s="549" t="s">
        <v>857</v>
      </c>
      <c r="M6" s="549" t="s">
        <v>1446</v>
      </c>
    </row>
    <row r="7" spans="1:14" s="470" customFormat="1" ht="15" customHeight="1">
      <c r="A7" s="442" t="s">
        <v>635</v>
      </c>
      <c r="B7" s="442" t="s">
        <v>858</v>
      </c>
      <c r="C7" s="550" t="s">
        <v>859</v>
      </c>
      <c r="D7" s="551">
        <v>96931716</v>
      </c>
      <c r="E7" s="551">
        <v>113162072</v>
      </c>
      <c r="F7" s="551">
        <v>132510769</v>
      </c>
      <c r="G7" s="551">
        <v>148422098</v>
      </c>
      <c r="H7" s="551">
        <v>159266306</v>
      </c>
      <c r="I7" s="551">
        <v>166673398</v>
      </c>
      <c r="J7" s="551">
        <v>173424784.21318001</v>
      </c>
      <c r="K7" s="551">
        <v>184905224.77207002</v>
      </c>
      <c r="L7" s="551">
        <v>181950514.06678</v>
      </c>
      <c r="M7" s="551">
        <v>184587233.43015</v>
      </c>
    </row>
    <row r="8" spans="1:14" s="470" customFormat="1" ht="15" customHeight="1">
      <c r="A8" s="442" t="s">
        <v>635</v>
      </c>
      <c r="B8" s="477" t="s">
        <v>860</v>
      </c>
      <c r="C8" s="442" t="s">
        <v>861</v>
      </c>
      <c r="D8" s="551">
        <v>95850682</v>
      </c>
      <c r="E8" s="551">
        <v>111464064</v>
      </c>
      <c r="F8" s="551">
        <v>130122017</v>
      </c>
      <c r="G8" s="551">
        <v>144653413</v>
      </c>
      <c r="H8" s="551">
        <v>153555215</v>
      </c>
      <c r="I8" s="551">
        <v>159540843</v>
      </c>
      <c r="J8" s="551">
        <v>135624441.58680001</v>
      </c>
      <c r="K8" s="551">
        <v>151026736.64817998</v>
      </c>
      <c r="L8" s="551">
        <v>152314153.96443</v>
      </c>
      <c r="M8" s="551">
        <v>157139824.09876999</v>
      </c>
    </row>
    <row r="9" spans="1:14" s="470" customFormat="1" ht="15" customHeight="1">
      <c r="A9" s="442" t="s">
        <v>635</v>
      </c>
      <c r="B9" s="477" t="s">
        <v>862</v>
      </c>
      <c r="C9" s="442" t="s">
        <v>863</v>
      </c>
      <c r="D9" s="551">
        <v>1081033</v>
      </c>
      <c r="E9" s="551">
        <v>1698008</v>
      </c>
      <c r="F9" s="551">
        <v>2388752</v>
      </c>
      <c r="G9" s="551">
        <v>3768685</v>
      </c>
      <c r="H9" s="551">
        <v>5711091</v>
      </c>
      <c r="I9" s="551">
        <v>7132555</v>
      </c>
      <c r="J9" s="551">
        <v>37800342.626379997</v>
      </c>
      <c r="K9" s="551">
        <v>33878488.123889998</v>
      </c>
      <c r="L9" s="551">
        <v>29636360.10235</v>
      </c>
      <c r="M9" s="551">
        <v>27447409.331380002</v>
      </c>
    </row>
    <row r="10" spans="1:14" s="470" customFormat="1" ht="15" customHeight="1">
      <c r="A10" s="442" t="s">
        <v>635</v>
      </c>
      <c r="B10" s="442" t="s">
        <v>864</v>
      </c>
      <c r="C10" s="550" t="s">
        <v>865</v>
      </c>
      <c r="D10" s="551">
        <v>448753</v>
      </c>
      <c r="E10" s="551">
        <v>547044</v>
      </c>
      <c r="F10" s="551">
        <v>643208</v>
      </c>
      <c r="G10" s="551">
        <v>674226</v>
      </c>
      <c r="H10" s="551">
        <v>677106</v>
      </c>
      <c r="I10" s="551">
        <v>179948</v>
      </c>
      <c r="J10" s="551">
        <v>619731.63228999998</v>
      </c>
      <c r="K10" s="551">
        <v>1217103.30113</v>
      </c>
      <c r="L10" s="551">
        <v>1546082.21795</v>
      </c>
      <c r="M10" s="551">
        <v>1944509.182</v>
      </c>
    </row>
    <row r="11" spans="1:14" s="470" customFormat="1" ht="15" customHeight="1">
      <c r="A11" s="442" t="s">
        <v>635</v>
      </c>
      <c r="B11" s="442" t="s">
        <v>866</v>
      </c>
      <c r="C11" s="442" t="s">
        <v>867</v>
      </c>
      <c r="D11" s="551">
        <v>424352</v>
      </c>
      <c r="E11" s="551">
        <v>486631</v>
      </c>
      <c r="F11" s="551">
        <v>576556</v>
      </c>
      <c r="G11" s="551">
        <v>591804</v>
      </c>
      <c r="H11" s="551">
        <v>573843</v>
      </c>
      <c r="I11" s="551">
        <v>146340</v>
      </c>
      <c r="J11" s="551">
        <v>334268.42801999999</v>
      </c>
      <c r="K11" s="551">
        <v>407771.21714999998</v>
      </c>
      <c r="L11" s="551">
        <v>638224.50777000003</v>
      </c>
      <c r="M11" s="551">
        <v>851030.42735999997</v>
      </c>
    </row>
    <row r="12" spans="1:14" s="470" customFormat="1" ht="15" customHeight="1">
      <c r="A12" s="442" t="s">
        <v>635</v>
      </c>
      <c r="B12" s="477" t="s">
        <v>868</v>
      </c>
      <c r="C12" s="442" t="s">
        <v>869</v>
      </c>
      <c r="D12" s="551">
        <v>24402</v>
      </c>
      <c r="E12" s="551">
        <v>60414</v>
      </c>
      <c r="F12" s="551">
        <v>66652</v>
      </c>
      <c r="G12" s="551">
        <v>82422</v>
      </c>
      <c r="H12" s="551">
        <v>103264</v>
      </c>
      <c r="I12" s="551">
        <v>33607</v>
      </c>
      <c r="J12" s="551">
        <v>285463.20426999999</v>
      </c>
      <c r="K12" s="551">
        <v>809332.08398</v>
      </c>
      <c r="L12" s="551">
        <v>907857.71017999994</v>
      </c>
      <c r="M12" s="551">
        <v>1093478.7546400002</v>
      </c>
    </row>
    <row r="13" spans="1:14" s="470" customFormat="1" ht="15" customHeight="1">
      <c r="A13" s="442" t="s">
        <v>635</v>
      </c>
      <c r="B13" s="442" t="s">
        <v>870</v>
      </c>
      <c r="C13" s="550" t="s">
        <v>871</v>
      </c>
      <c r="D13" s="551">
        <v>993613</v>
      </c>
      <c r="E13" s="551">
        <v>1197544</v>
      </c>
      <c r="F13" s="551">
        <v>1568925</v>
      </c>
      <c r="G13" s="551">
        <v>1848802</v>
      </c>
      <c r="H13" s="551">
        <v>2219458</v>
      </c>
      <c r="I13" s="551">
        <v>2282528</v>
      </c>
      <c r="J13" s="551">
        <v>2004710.1585299999</v>
      </c>
      <c r="K13" s="551">
        <v>2783430.35616</v>
      </c>
      <c r="L13" s="551">
        <v>3731093.1497499999</v>
      </c>
      <c r="M13" s="551">
        <v>4476237.4405200006</v>
      </c>
    </row>
    <row r="14" spans="1:14" s="470" customFormat="1" ht="15" customHeight="1">
      <c r="A14" s="442" t="s">
        <v>635</v>
      </c>
      <c r="B14" s="442" t="s">
        <v>872</v>
      </c>
      <c r="C14" s="442" t="s">
        <v>873</v>
      </c>
      <c r="D14" s="551">
        <v>811531</v>
      </c>
      <c r="E14" s="551">
        <v>1003173</v>
      </c>
      <c r="F14" s="551">
        <v>1303904</v>
      </c>
      <c r="G14" s="551">
        <v>1520492</v>
      </c>
      <c r="H14" s="551">
        <v>1676595</v>
      </c>
      <c r="I14" s="551">
        <v>1646658</v>
      </c>
      <c r="J14" s="551">
        <v>1439639.2452799999</v>
      </c>
      <c r="K14" s="551">
        <v>1367425.3200300001</v>
      </c>
      <c r="L14" s="551">
        <v>1437591.7024400001</v>
      </c>
      <c r="M14" s="551">
        <v>1600699.3151099999</v>
      </c>
    </row>
    <row r="15" spans="1:14" s="470" customFormat="1" ht="15" customHeight="1">
      <c r="A15" s="442" t="s">
        <v>635</v>
      </c>
      <c r="B15" s="477" t="s">
        <v>874</v>
      </c>
      <c r="C15" s="442" t="s">
        <v>875</v>
      </c>
      <c r="D15" s="551">
        <v>182083</v>
      </c>
      <c r="E15" s="551">
        <v>194371</v>
      </c>
      <c r="F15" s="551">
        <v>265021</v>
      </c>
      <c r="G15" s="551">
        <v>328310</v>
      </c>
      <c r="H15" s="551">
        <v>542863</v>
      </c>
      <c r="I15" s="551">
        <v>635870</v>
      </c>
      <c r="J15" s="551">
        <v>565070.91324999998</v>
      </c>
      <c r="K15" s="551">
        <v>1416005.0361300001</v>
      </c>
      <c r="L15" s="551">
        <v>2293501.4473099997</v>
      </c>
      <c r="M15" s="551">
        <v>2875538.1254099999</v>
      </c>
    </row>
    <row r="16" spans="1:14" s="470" customFormat="1" ht="15" customHeight="1">
      <c r="A16" s="442" t="s">
        <v>635</v>
      </c>
      <c r="B16" s="442" t="s">
        <v>876</v>
      </c>
      <c r="C16" s="550" t="s">
        <v>877</v>
      </c>
      <c r="D16" s="551">
        <v>18672350</v>
      </c>
      <c r="E16" s="551">
        <v>22558358</v>
      </c>
      <c r="F16" s="551">
        <v>21343440</v>
      </c>
      <c r="G16" s="551">
        <v>20933808</v>
      </c>
      <c r="H16" s="551">
        <v>20177208</v>
      </c>
      <c r="I16" s="551">
        <v>16247720</v>
      </c>
      <c r="J16" s="551">
        <v>15670702.75622</v>
      </c>
      <c r="K16" s="551">
        <v>16904787.152879998</v>
      </c>
      <c r="L16" s="551">
        <v>15436648.83932</v>
      </c>
      <c r="M16" s="551">
        <v>15216287.096729999</v>
      </c>
    </row>
    <row r="17" spans="1:13" s="470" customFormat="1" ht="15" customHeight="1">
      <c r="A17" s="442" t="s">
        <v>635</v>
      </c>
      <c r="B17" s="442" t="s">
        <v>878</v>
      </c>
      <c r="C17" s="442" t="s">
        <v>879</v>
      </c>
      <c r="D17" s="551">
        <v>849463</v>
      </c>
      <c r="E17" s="551">
        <v>961396</v>
      </c>
      <c r="F17" s="551">
        <v>1152458</v>
      </c>
      <c r="G17" s="551">
        <v>1272964</v>
      </c>
      <c r="H17" s="551">
        <v>1431732</v>
      </c>
      <c r="I17" s="551">
        <v>8121010</v>
      </c>
      <c r="J17" s="551">
        <v>9952803.7348100003</v>
      </c>
      <c r="K17" s="551">
        <v>8808792.0035400018</v>
      </c>
      <c r="L17" s="551">
        <v>6911909.3313699998</v>
      </c>
      <c r="M17" s="551">
        <v>6264273.6287099998</v>
      </c>
    </row>
    <row r="18" spans="1:13" s="470" customFormat="1" ht="15" customHeight="1">
      <c r="A18" s="442" t="s">
        <v>635</v>
      </c>
      <c r="B18" s="442" t="s">
        <v>880</v>
      </c>
      <c r="C18" s="552" t="s">
        <v>881</v>
      </c>
      <c r="D18" s="551">
        <v>-2691169</v>
      </c>
      <c r="E18" s="551">
        <v>-2967363</v>
      </c>
      <c r="F18" s="551">
        <v>-3577678</v>
      </c>
      <c r="G18" s="551">
        <v>-3906881</v>
      </c>
      <c r="H18" s="551">
        <v>-4222029</v>
      </c>
      <c r="I18" s="551">
        <v>-5401700</v>
      </c>
      <c r="J18" s="551">
        <v>-5459964.86601</v>
      </c>
      <c r="K18" s="551">
        <v>-5759321.335</v>
      </c>
      <c r="L18" s="551">
        <v>-6969521.7371699996</v>
      </c>
      <c r="M18" s="551">
        <v>-7790296.8054300006</v>
      </c>
    </row>
    <row r="19" spans="1:13" s="470" customFormat="1" ht="15" customHeight="1">
      <c r="A19" s="442" t="s">
        <v>635</v>
      </c>
      <c r="B19" s="442" t="s">
        <v>882</v>
      </c>
      <c r="C19" s="553" t="s">
        <v>883</v>
      </c>
      <c r="D19" s="554">
        <v>115204726</v>
      </c>
      <c r="E19" s="554">
        <v>135459051</v>
      </c>
      <c r="F19" s="554">
        <v>153641122</v>
      </c>
      <c r="G19" s="554">
        <v>169245016</v>
      </c>
      <c r="H19" s="554">
        <v>179549781</v>
      </c>
      <c r="I19" s="554">
        <v>188102904</v>
      </c>
      <c r="J19" s="554">
        <v>196212767.62901998</v>
      </c>
      <c r="K19" s="554">
        <v>208860016.25077999</v>
      </c>
      <c r="L19" s="554">
        <v>202606725.868</v>
      </c>
      <c r="M19" s="554">
        <v>204698243.97268</v>
      </c>
    </row>
    <row r="20" spans="1:13" s="545" customFormat="1" ht="3.75" customHeight="1" thickBot="1">
      <c r="A20" s="442"/>
      <c r="B20" s="442"/>
      <c r="C20" s="555"/>
      <c r="D20" s="556"/>
      <c r="E20" s="556"/>
      <c r="F20" s="556"/>
      <c r="G20" s="556"/>
      <c r="H20" s="556"/>
      <c r="I20" s="556"/>
      <c r="J20" s="556"/>
      <c r="K20" s="556"/>
      <c r="L20" s="556"/>
      <c r="M20" s="556"/>
    </row>
    <row r="21" spans="1:13" s="545" customFormat="1" ht="15" customHeight="1" thickTop="1">
      <c r="A21" s="442"/>
      <c r="B21" s="442"/>
      <c r="C21" s="536" t="s">
        <v>884</v>
      </c>
      <c r="D21" s="557"/>
      <c r="E21" s="557"/>
      <c r="F21" s="557"/>
      <c r="G21" s="557"/>
      <c r="H21" s="557"/>
      <c r="I21" s="557"/>
      <c r="J21" s="557"/>
      <c r="K21" s="557"/>
      <c r="L21" s="557"/>
      <c r="M21" s="557"/>
    </row>
    <row r="22" spans="1:13" s="545" customFormat="1" ht="15" customHeight="1">
      <c r="A22" s="442"/>
      <c r="B22" s="442"/>
      <c r="C22" s="536" t="s">
        <v>885</v>
      </c>
      <c r="D22" s="557"/>
      <c r="E22" s="557"/>
      <c r="F22" s="557"/>
      <c r="G22" s="557"/>
      <c r="H22" s="557"/>
      <c r="I22" s="557"/>
      <c r="J22" s="557"/>
      <c r="K22" s="557"/>
      <c r="L22" s="557"/>
      <c r="M22" s="557"/>
    </row>
    <row r="23" spans="1:13" s="321" customFormat="1" ht="15" customHeight="1">
      <c r="A23" s="270"/>
      <c r="B23" s="270"/>
      <c r="C23" s="275"/>
      <c r="D23" s="308"/>
      <c r="E23" s="308"/>
      <c r="F23" s="308"/>
      <c r="G23" s="308"/>
      <c r="H23" s="308"/>
      <c r="I23" s="308"/>
      <c r="J23" s="308"/>
      <c r="K23" s="308"/>
      <c r="L23" s="308"/>
      <c r="M23" s="308"/>
    </row>
  </sheetData>
  <mergeCells count="3">
    <mergeCell ref="C1:M1"/>
    <mergeCell ref="C2:M2"/>
    <mergeCell ref="C3:M3"/>
  </mergeCells>
  <hyperlinks>
    <hyperlink ref="N1" location="ÍNDICE!A1" display="ÍNDICE!A1"/>
  </hyperlinks>
  <pageMargins left="0.94" right="0.56999999999999995" top="0.64" bottom="0.43" header="0.5" footer="0.39"/>
  <pageSetup scale="32"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N36"/>
  <sheetViews>
    <sheetView topLeftCell="C1" zoomScale="85" zoomScaleNormal="85" workbookViewId="0">
      <selection activeCell="H42" sqref="H42"/>
    </sheetView>
  </sheetViews>
  <sheetFormatPr baseColWidth="10" defaultColWidth="9.140625" defaultRowHeight="12.75"/>
  <cols>
    <col min="1" max="1" width="2.28515625" style="297" hidden="1" customWidth="1"/>
    <col min="2" max="2" width="46.5703125" style="297" hidden="1" customWidth="1"/>
    <col min="3" max="3" width="96.5703125" style="304" bestFit="1" customWidth="1"/>
    <col min="4" max="4" width="15" style="344" bestFit="1" customWidth="1"/>
    <col min="5" max="5" width="14.85546875" style="297" bestFit="1" customWidth="1"/>
    <col min="6" max="9" width="15" style="297" bestFit="1" customWidth="1"/>
    <col min="10" max="12" width="15" style="297" customWidth="1"/>
    <col min="13" max="13" width="15" style="297" bestFit="1" customWidth="1"/>
    <col min="14" max="256" width="9.140625" style="297"/>
    <col min="257" max="258" width="0" style="297" hidden="1" customWidth="1"/>
    <col min="259" max="259" width="96.5703125" style="297" bestFit="1" customWidth="1"/>
    <col min="260" max="260" width="15" style="297" bestFit="1" customWidth="1"/>
    <col min="261" max="261" width="14.85546875" style="297" bestFit="1" customWidth="1"/>
    <col min="262" max="265" width="15" style="297" bestFit="1" customWidth="1"/>
    <col min="266" max="268" width="15" style="297" customWidth="1"/>
    <col min="269" max="269" width="15" style="297" bestFit="1" customWidth="1"/>
    <col min="270" max="512" width="9.140625" style="297"/>
    <col min="513" max="514" width="0" style="297" hidden="1" customWidth="1"/>
    <col min="515" max="515" width="96.5703125" style="297" bestFit="1" customWidth="1"/>
    <col min="516" max="516" width="15" style="297" bestFit="1" customWidth="1"/>
    <col min="517" max="517" width="14.85546875" style="297" bestFit="1" customWidth="1"/>
    <col min="518" max="521" width="15" style="297" bestFit="1" customWidth="1"/>
    <col min="522" max="524" width="15" style="297" customWidth="1"/>
    <col min="525" max="525" width="15" style="297" bestFit="1" customWidth="1"/>
    <col min="526" max="768" width="9.140625" style="297"/>
    <col min="769" max="770" width="0" style="297" hidden="1" customWidth="1"/>
    <col min="771" max="771" width="96.5703125" style="297" bestFit="1" customWidth="1"/>
    <col min="772" max="772" width="15" style="297" bestFit="1" customWidth="1"/>
    <col min="773" max="773" width="14.85546875" style="297" bestFit="1" customWidth="1"/>
    <col min="774" max="777" width="15" style="297" bestFit="1" customWidth="1"/>
    <col min="778" max="780" width="15" style="297" customWidth="1"/>
    <col min="781" max="781" width="15" style="297" bestFit="1" customWidth="1"/>
    <col min="782" max="1024" width="9.140625" style="297"/>
    <col min="1025" max="1026" width="0" style="297" hidden="1" customWidth="1"/>
    <col min="1027" max="1027" width="96.5703125" style="297" bestFit="1" customWidth="1"/>
    <col min="1028" max="1028" width="15" style="297" bestFit="1" customWidth="1"/>
    <col min="1029" max="1029" width="14.85546875" style="297" bestFit="1" customWidth="1"/>
    <col min="1030" max="1033" width="15" style="297" bestFit="1" customWidth="1"/>
    <col min="1034" max="1036" width="15" style="297" customWidth="1"/>
    <col min="1037" max="1037" width="15" style="297" bestFit="1" customWidth="1"/>
    <col min="1038" max="1280" width="9.140625" style="297"/>
    <col min="1281" max="1282" width="0" style="297" hidden="1" customWidth="1"/>
    <col min="1283" max="1283" width="96.5703125" style="297" bestFit="1" customWidth="1"/>
    <col min="1284" max="1284" width="15" style="297" bestFit="1" customWidth="1"/>
    <col min="1285" max="1285" width="14.85546875" style="297" bestFit="1" customWidth="1"/>
    <col min="1286" max="1289" width="15" style="297" bestFit="1" customWidth="1"/>
    <col min="1290" max="1292" width="15" style="297" customWidth="1"/>
    <col min="1293" max="1293" width="15" style="297" bestFit="1" customWidth="1"/>
    <col min="1294" max="1536" width="9.140625" style="297"/>
    <col min="1537" max="1538" width="0" style="297" hidden="1" customWidth="1"/>
    <col min="1539" max="1539" width="96.5703125" style="297" bestFit="1" customWidth="1"/>
    <col min="1540" max="1540" width="15" style="297" bestFit="1" customWidth="1"/>
    <col min="1541" max="1541" width="14.85546875" style="297" bestFit="1" customWidth="1"/>
    <col min="1542" max="1545" width="15" style="297" bestFit="1" customWidth="1"/>
    <col min="1546" max="1548" width="15" style="297" customWidth="1"/>
    <col min="1549" max="1549" width="15" style="297" bestFit="1" customWidth="1"/>
    <col min="1550" max="1792" width="9.140625" style="297"/>
    <col min="1793" max="1794" width="0" style="297" hidden="1" customWidth="1"/>
    <col min="1795" max="1795" width="96.5703125" style="297" bestFit="1" customWidth="1"/>
    <col min="1796" max="1796" width="15" style="297" bestFit="1" customWidth="1"/>
    <col min="1797" max="1797" width="14.85546875" style="297" bestFit="1" customWidth="1"/>
    <col min="1798" max="1801" width="15" style="297" bestFit="1" customWidth="1"/>
    <col min="1802" max="1804" width="15" style="297" customWidth="1"/>
    <col min="1805" max="1805" width="15" style="297" bestFit="1" customWidth="1"/>
    <col min="1806" max="2048" width="9.140625" style="297"/>
    <col min="2049" max="2050" width="0" style="297" hidden="1" customWidth="1"/>
    <col min="2051" max="2051" width="96.5703125" style="297" bestFit="1" customWidth="1"/>
    <col min="2052" max="2052" width="15" style="297" bestFit="1" customWidth="1"/>
    <col min="2053" max="2053" width="14.85546875" style="297" bestFit="1" customWidth="1"/>
    <col min="2054" max="2057" width="15" style="297" bestFit="1" customWidth="1"/>
    <col min="2058" max="2060" width="15" style="297" customWidth="1"/>
    <col min="2061" max="2061" width="15" style="297" bestFit="1" customWidth="1"/>
    <col min="2062" max="2304" width="9.140625" style="297"/>
    <col min="2305" max="2306" width="0" style="297" hidden="1" customWidth="1"/>
    <col min="2307" max="2307" width="96.5703125" style="297" bestFit="1" customWidth="1"/>
    <col min="2308" max="2308" width="15" style="297" bestFit="1" customWidth="1"/>
    <col min="2309" max="2309" width="14.85546875" style="297" bestFit="1" customWidth="1"/>
    <col min="2310" max="2313" width="15" style="297" bestFit="1" customWidth="1"/>
    <col min="2314" max="2316" width="15" style="297" customWidth="1"/>
    <col min="2317" max="2317" width="15" style="297" bestFit="1" customWidth="1"/>
    <col min="2318" max="2560" width="9.140625" style="297"/>
    <col min="2561" max="2562" width="0" style="297" hidden="1" customWidth="1"/>
    <col min="2563" max="2563" width="96.5703125" style="297" bestFit="1" customWidth="1"/>
    <col min="2564" max="2564" width="15" style="297" bestFit="1" customWidth="1"/>
    <col min="2565" max="2565" width="14.85546875" style="297" bestFit="1" customWidth="1"/>
    <col min="2566" max="2569" width="15" style="297" bestFit="1" customWidth="1"/>
    <col min="2570" max="2572" width="15" style="297" customWidth="1"/>
    <col min="2573" max="2573" width="15" style="297" bestFit="1" customWidth="1"/>
    <col min="2574" max="2816" width="9.140625" style="297"/>
    <col min="2817" max="2818" width="0" style="297" hidden="1" customWidth="1"/>
    <col min="2819" max="2819" width="96.5703125" style="297" bestFit="1" customWidth="1"/>
    <col min="2820" max="2820" width="15" style="297" bestFit="1" customWidth="1"/>
    <col min="2821" max="2821" width="14.85546875" style="297" bestFit="1" customWidth="1"/>
    <col min="2822" max="2825" width="15" style="297" bestFit="1" customWidth="1"/>
    <col min="2826" max="2828" width="15" style="297" customWidth="1"/>
    <col min="2829" max="2829" width="15" style="297" bestFit="1" customWidth="1"/>
    <col min="2830" max="3072" width="9.140625" style="297"/>
    <col min="3073" max="3074" width="0" style="297" hidden="1" customWidth="1"/>
    <col min="3075" max="3075" width="96.5703125" style="297" bestFit="1" customWidth="1"/>
    <col min="3076" max="3076" width="15" style="297" bestFit="1" customWidth="1"/>
    <col min="3077" max="3077" width="14.85546875" style="297" bestFit="1" customWidth="1"/>
    <col min="3078" max="3081" width="15" style="297" bestFit="1" customWidth="1"/>
    <col min="3082" max="3084" width="15" style="297" customWidth="1"/>
    <col min="3085" max="3085" width="15" style="297" bestFit="1" customWidth="1"/>
    <col min="3086" max="3328" width="9.140625" style="297"/>
    <col min="3329" max="3330" width="0" style="297" hidden="1" customWidth="1"/>
    <col min="3331" max="3331" width="96.5703125" style="297" bestFit="1" customWidth="1"/>
    <col min="3332" max="3332" width="15" style="297" bestFit="1" customWidth="1"/>
    <col min="3333" max="3333" width="14.85546875" style="297" bestFit="1" customWidth="1"/>
    <col min="3334" max="3337" width="15" style="297" bestFit="1" customWidth="1"/>
    <col min="3338" max="3340" width="15" style="297" customWidth="1"/>
    <col min="3341" max="3341" width="15" style="297" bestFit="1" customWidth="1"/>
    <col min="3342" max="3584" width="9.140625" style="297"/>
    <col min="3585" max="3586" width="0" style="297" hidden="1" customWidth="1"/>
    <col min="3587" max="3587" width="96.5703125" style="297" bestFit="1" customWidth="1"/>
    <col min="3588" max="3588" width="15" style="297" bestFit="1" customWidth="1"/>
    <col min="3589" max="3589" width="14.85546875" style="297" bestFit="1" customWidth="1"/>
    <col min="3590" max="3593" width="15" style="297" bestFit="1" customWidth="1"/>
    <col min="3594" max="3596" width="15" style="297" customWidth="1"/>
    <col min="3597" max="3597" width="15" style="297" bestFit="1" customWidth="1"/>
    <col min="3598" max="3840" width="9.140625" style="297"/>
    <col min="3841" max="3842" width="0" style="297" hidden="1" customWidth="1"/>
    <col min="3843" max="3843" width="96.5703125" style="297" bestFit="1" customWidth="1"/>
    <col min="3844" max="3844" width="15" style="297" bestFit="1" customWidth="1"/>
    <col min="3845" max="3845" width="14.85546875" style="297" bestFit="1" customWidth="1"/>
    <col min="3846" max="3849" width="15" style="297" bestFit="1" customWidth="1"/>
    <col min="3850" max="3852" width="15" style="297" customWidth="1"/>
    <col min="3853" max="3853" width="15" style="297" bestFit="1" customWidth="1"/>
    <col min="3854" max="4096" width="9.140625" style="297"/>
    <col min="4097" max="4098" width="0" style="297" hidden="1" customWidth="1"/>
    <col min="4099" max="4099" width="96.5703125" style="297" bestFit="1" customWidth="1"/>
    <col min="4100" max="4100" width="15" style="297" bestFit="1" customWidth="1"/>
    <col min="4101" max="4101" width="14.85546875" style="297" bestFit="1" customWidth="1"/>
    <col min="4102" max="4105" width="15" style="297" bestFit="1" customWidth="1"/>
    <col min="4106" max="4108" width="15" style="297" customWidth="1"/>
    <col min="4109" max="4109" width="15" style="297" bestFit="1" customWidth="1"/>
    <col min="4110" max="4352" width="9.140625" style="297"/>
    <col min="4353" max="4354" width="0" style="297" hidden="1" customWidth="1"/>
    <col min="4355" max="4355" width="96.5703125" style="297" bestFit="1" customWidth="1"/>
    <col min="4356" max="4356" width="15" style="297" bestFit="1" customWidth="1"/>
    <col min="4357" max="4357" width="14.85546875" style="297" bestFit="1" customWidth="1"/>
    <col min="4358" max="4361" width="15" style="297" bestFit="1" customWidth="1"/>
    <col min="4362" max="4364" width="15" style="297" customWidth="1"/>
    <col min="4365" max="4365" width="15" style="297" bestFit="1" customWidth="1"/>
    <col min="4366" max="4608" width="9.140625" style="297"/>
    <col min="4609" max="4610" width="0" style="297" hidden="1" customWidth="1"/>
    <col min="4611" max="4611" width="96.5703125" style="297" bestFit="1" customWidth="1"/>
    <col min="4612" max="4612" width="15" style="297" bestFit="1" customWidth="1"/>
    <col min="4613" max="4613" width="14.85546875" style="297" bestFit="1" customWidth="1"/>
    <col min="4614" max="4617" width="15" style="297" bestFit="1" customWidth="1"/>
    <col min="4618" max="4620" width="15" style="297" customWidth="1"/>
    <col min="4621" max="4621" width="15" style="297" bestFit="1" customWidth="1"/>
    <col min="4622" max="4864" width="9.140625" style="297"/>
    <col min="4865" max="4866" width="0" style="297" hidden="1" customWidth="1"/>
    <col min="4867" max="4867" width="96.5703125" style="297" bestFit="1" customWidth="1"/>
    <col min="4868" max="4868" width="15" style="297" bestFit="1" customWidth="1"/>
    <col min="4869" max="4869" width="14.85546875" style="297" bestFit="1" customWidth="1"/>
    <col min="4870" max="4873" width="15" style="297" bestFit="1" customWidth="1"/>
    <col min="4874" max="4876" width="15" style="297" customWidth="1"/>
    <col min="4877" max="4877" width="15" style="297" bestFit="1" customWidth="1"/>
    <col min="4878" max="5120" width="9.140625" style="297"/>
    <col min="5121" max="5122" width="0" style="297" hidden="1" customWidth="1"/>
    <col min="5123" max="5123" width="96.5703125" style="297" bestFit="1" customWidth="1"/>
    <col min="5124" max="5124" width="15" style="297" bestFit="1" customWidth="1"/>
    <col min="5125" max="5125" width="14.85546875" style="297" bestFit="1" customWidth="1"/>
    <col min="5126" max="5129" width="15" style="297" bestFit="1" customWidth="1"/>
    <col min="5130" max="5132" width="15" style="297" customWidth="1"/>
    <col min="5133" max="5133" width="15" style="297" bestFit="1" customWidth="1"/>
    <col min="5134" max="5376" width="9.140625" style="297"/>
    <col min="5377" max="5378" width="0" style="297" hidden="1" customWidth="1"/>
    <col min="5379" max="5379" width="96.5703125" style="297" bestFit="1" customWidth="1"/>
    <col min="5380" max="5380" width="15" style="297" bestFit="1" customWidth="1"/>
    <col min="5381" max="5381" width="14.85546875" style="297" bestFit="1" customWidth="1"/>
    <col min="5382" max="5385" width="15" style="297" bestFit="1" customWidth="1"/>
    <col min="5386" max="5388" width="15" style="297" customWidth="1"/>
    <col min="5389" max="5389" width="15" style="297" bestFit="1" customWidth="1"/>
    <col min="5390" max="5632" width="9.140625" style="297"/>
    <col min="5633" max="5634" width="0" style="297" hidden="1" customWidth="1"/>
    <col min="5635" max="5635" width="96.5703125" style="297" bestFit="1" customWidth="1"/>
    <col min="5636" max="5636" width="15" style="297" bestFit="1" customWidth="1"/>
    <col min="5637" max="5637" width="14.85546875" style="297" bestFit="1" customWidth="1"/>
    <col min="5638" max="5641" width="15" style="297" bestFit="1" customWidth="1"/>
    <col min="5642" max="5644" width="15" style="297" customWidth="1"/>
    <col min="5645" max="5645" width="15" style="297" bestFit="1" customWidth="1"/>
    <col min="5646" max="5888" width="9.140625" style="297"/>
    <col min="5889" max="5890" width="0" style="297" hidden="1" customWidth="1"/>
    <col min="5891" max="5891" width="96.5703125" style="297" bestFit="1" customWidth="1"/>
    <col min="5892" max="5892" width="15" style="297" bestFit="1" customWidth="1"/>
    <col min="5893" max="5893" width="14.85546875" style="297" bestFit="1" customWidth="1"/>
    <col min="5894" max="5897" width="15" style="297" bestFit="1" customWidth="1"/>
    <col min="5898" max="5900" width="15" style="297" customWidth="1"/>
    <col min="5901" max="5901" width="15" style="297" bestFit="1" customWidth="1"/>
    <col min="5902" max="6144" width="9.140625" style="297"/>
    <col min="6145" max="6146" width="0" style="297" hidden="1" customWidth="1"/>
    <col min="6147" max="6147" width="96.5703125" style="297" bestFit="1" customWidth="1"/>
    <col min="6148" max="6148" width="15" style="297" bestFit="1" customWidth="1"/>
    <col min="6149" max="6149" width="14.85546875" style="297" bestFit="1" customWidth="1"/>
    <col min="6150" max="6153" width="15" style="297" bestFit="1" customWidth="1"/>
    <col min="6154" max="6156" width="15" style="297" customWidth="1"/>
    <col min="6157" max="6157" width="15" style="297" bestFit="1" customWidth="1"/>
    <col min="6158" max="6400" width="9.140625" style="297"/>
    <col min="6401" max="6402" width="0" style="297" hidden="1" customWidth="1"/>
    <col min="6403" max="6403" width="96.5703125" style="297" bestFit="1" customWidth="1"/>
    <col min="6404" max="6404" width="15" style="297" bestFit="1" customWidth="1"/>
    <col min="6405" max="6405" width="14.85546875" style="297" bestFit="1" customWidth="1"/>
    <col min="6406" max="6409" width="15" style="297" bestFit="1" customWidth="1"/>
    <col min="6410" max="6412" width="15" style="297" customWidth="1"/>
    <col min="6413" max="6413" width="15" style="297" bestFit="1" customWidth="1"/>
    <col min="6414" max="6656" width="9.140625" style="297"/>
    <col min="6657" max="6658" width="0" style="297" hidden="1" customWidth="1"/>
    <col min="6659" max="6659" width="96.5703125" style="297" bestFit="1" customWidth="1"/>
    <col min="6660" max="6660" width="15" style="297" bestFit="1" customWidth="1"/>
    <col min="6661" max="6661" width="14.85546875" style="297" bestFit="1" customWidth="1"/>
    <col min="6662" max="6665" width="15" style="297" bestFit="1" customWidth="1"/>
    <col min="6666" max="6668" width="15" style="297" customWidth="1"/>
    <col min="6669" max="6669" width="15" style="297" bestFit="1" customWidth="1"/>
    <col min="6670" max="6912" width="9.140625" style="297"/>
    <col min="6913" max="6914" width="0" style="297" hidden="1" customWidth="1"/>
    <col min="6915" max="6915" width="96.5703125" style="297" bestFit="1" customWidth="1"/>
    <col min="6916" max="6916" width="15" style="297" bestFit="1" customWidth="1"/>
    <col min="6917" max="6917" width="14.85546875" style="297" bestFit="1" customWidth="1"/>
    <col min="6918" max="6921" width="15" style="297" bestFit="1" customWidth="1"/>
    <col min="6922" max="6924" width="15" style="297" customWidth="1"/>
    <col min="6925" max="6925" width="15" style="297" bestFit="1" customWidth="1"/>
    <col min="6926" max="7168" width="9.140625" style="297"/>
    <col min="7169" max="7170" width="0" style="297" hidden="1" customWidth="1"/>
    <col min="7171" max="7171" width="96.5703125" style="297" bestFit="1" customWidth="1"/>
    <col min="7172" max="7172" width="15" style="297" bestFit="1" customWidth="1"/>
    <col min="7173" max="7173" width="14.85546875" style="297" bestFit="1" customWidth="1"/>
    <col min="7174" max="7177" width="15" style="297" bestFit="1" customWidth="1"/>
    <col min="7178" max="7180" width="15" style="297" customWidth="1"/>
    <col min="7181" max="7181" width="15" style="297" bestFit="1" customWidth="1"/>
    <col min="7182" max="7424" width="9.140625" style="297"/>
    <col min="7425" max="7426" width="0" style="297" hidden="1" customWidth="1"/>
    <col min="7427" max="7427" width="96.5703125" style="297" bestFit="1" customWidth="1"/>
    <col min="7428" max="7428" width="15" style="297" bestFit="1" customWidth="1"/>
    <col min="7429" max="7429" width="14.85546875" style="297" bestFit="1" customWidth="1"/>
    <col min="7430" max="7433" width="15" style="297" bestFit="1" customWidth="1"/>
    <col min="7434" max="7436" width="15" style="297" customWidth="1"/>
    <col min="7437" max="7437" width="15" style="297" bestFit="1" customWidth="1"/>
    <col min="7438" max="7680" width="9.140625" style="297"/>
    <col min="7681" max="7682" width="0" style="297" hidden="1" customWidth="1"/>
    <col min="7683" max="7683" width="96.5703125" style="297" bestFit="1" customWidth="1"/>
    <col min="7684" max="7684" width="15" style="297" bestFit="1" customWidth="1"/>
    <col min="7685" max="7685" width="14.85546875" style="297" bestFit="1" customWidth="1"/>
    <col min="7686" max="7689" width="15" style="297" bestFit="1" customWidth="1"/>
    <col min="7690" max="7692" width="15" style="297" customWidth="1"/>
    <col min="7693" max="7693" width="15" style="297" bestFit="1" customWidth="1"/>
    <col min="7694" max="7936" width="9.140625" style="297"/>
    <col min="7937" max="7938" width="0" style="297" hidden="1" customWidth="1"/>
    <col min="7939" max="7939" width="96.5703125" style="297" bestFit="1" customWidth="1"/>
    <col min="7940" max="7940" width="15" style="297" bestFit="1" customWidth="1"/>
    <col min="7941" max="7941" width="14.85546875" style="297" bestFit="1" customWidth="1"/>
    <col min="7942" max="7945" width="15" style="297" bestFit="1" customWidth="1"/>
    <col min="7946" max="7948" width="15" style="297" customWidth="1"/>
    <col min="7949" max="7949" width="15" style="297" bestFit="1" customWidth="1"/>
    <col min="7950" max="8192" width="9.140625" style="297"/>
    <col min="8193" max="8194" width="0" style="297" hidden="1" customWidth="1"/>
    <col min="8195" max="8195" width="96.5703125" style="297" bestFit="1" customWidth="1"/>
    <col min="8196" max="8196" width="15" style="297" bestFit="1" customWidth="1"/>
    <col min="8197" max="8197" width="14.85546875" style="297" bestFit="1" customWidth="1"/>
    <col min="8198" max="8201" width="15" style="297" bestFit="1" customWidth="1"/>
    <col min="8202" max="8204" width="15" style="297" customWidth="1"/>
    <col min="8205" max="8205" width="15" style="297" bestFit="1" customWidth="1"/>
    <col min="8206" max="8448" width="9.140625" style="297"/>
    <col min="8449" max="8450" width="0" style="297" hidden="1" customWidth="1"/>
    <col min="8451" max="8451" width="96.5703125" style="297" bestFit="1" customWidth="1"/>
    <col min="8452" max="8452" width="15" style="297" bestFit="1" customWidth="1"/>
    <col min="8453" max="8453" width="14.85546875" style="297" bestFit="1" customWidth="1"/>
    <col min="8454" max="8457" width="15" style="297" bestFit="1" customWidth="1"/>
    <col min="8458" max="8460" width="15" style="297" customWidth="1"/>
    <col min="8461" max="8461" width="15" style="297" bestFit="1" customWidth="1"/>
    <col min="8462" max="8704" width="9.140625" style="297"/>
    <col min="8705" max="8706" width="0" style="297" hidden="1" customWidth="1"/>
    <col min="8707" max="8707" width="96.5703125" style="297" bestFit="1" customWidth="1"/>
    <col min="8708" max="8708" width="15" style="297" bestFit="1" customWidth="1"/>
    <col min="8709" max="8709" width="14.85546875" style="297" bestFit="1" customWidth="1"/>
    <col min="8710" max="8713" width="15" style="297" bestFit="1" customWidth="1"/>
    <col min="8714" max="8716" width="15" style="297" customWidth="1"/>
    <col min="8717" max="8717" width="15" style="297" bestFit="1" customWidth="1"/>
    <col min="8718" max="8960" width="9.140625" style="297"/>
    <col min="8961" max="8962" width="0" style="297" hidden="1" customWidth="1"/>
    <col min="8963" max="8963" width="96.5703125" style="297" bestFit="1" customWidth="1"/>
    <col min="8964" max="8964" width="15" style="297" bestFit="1" customWidth="1"/>
    <col min="8965" max="8965" width="14.85546875" style="297" bestFit="1" customWidth="1"/>
    <col min="8966" max="8969" width="15" style="297" bestFit="1" customWidth="1"/>
    <col min="8970" max="8972" width="15" style="297" customWidth="1"/>
    <col min="8973" max="8973" width="15" style="297" bestFit="1" customWidth="1"/>
    <col min="8974" max="9216" width="9.140625" style="297"/>
    <col min="9217" max="9218" width="0" style="297" hidden="1" customWidth="1"/>
    <col min="9219" max="9219" width="96.5703125" style="297" bestFit="1" customWidth="1"/>
    <col min="9220" max="9220" width="15" style="297" bestFit="1" customWidth="1"/>
    <col min="9221" max="9221" width="14.85546875" style="297" bestFit="1" customWidth="1"/>
    <col min="9222" max="9225" width="15" style="297" bestFit="1" customWidth="1"/>
    <col min="9226" max="9228" width="15" style="297" customWidth="1"/>
    <col min="9229" max="9229" width="15" style="297" bestFit="1" customWidth="1"/>
    <col min="9230" max="9472" width="9.140625" style="297"/>
    <col min="9473" max="9474" width="0" style="297" hidden="1" customWidth="1"/>
    <col min="9475" max="9475" width="96.5703125" style="297" bestFit="1" customWidth="1"/>
    <col min="9476" max="9476" width="15" style="297" bestFit="1" customWidth="1"/>
    <col min="9477" max="9477" width="14.85546875" style="297" bestFit="1" customWidth="1"/>
    <col min="9478" max="9481" width="15" style="297" bestFit="1" customWidth="1"/>
    <col min="9482" max="9484" width="15" style="297" customWidth="1"/>
    <col min="9485" max="9485" width="15" style="297" bestFit="1" customWidth="1"/>
    <col min="9486" max="9728" width="9.140625" style="297"/>
    <col min="9729" max="9730" width="0" style="297" hidden="1" customWidth="1"/>
    <col min="9731" max="9731" width="96.5703125" style="297" bestFit="1" customWidth="1"/>
    <col min="9732" max="9732" width="15" style="297" bestFit="1" customWidth="1"/>
    <col min="9733" max="9733" width="14.85546875" style="297" bestFit="1" customWidth="1"/>
    <col min="9734" max="9737" width="15" style="297" bestFit="1" customWidth="1"/>
    <col min="9738" max="9740" width="15" style="297" customWidth="1"/>
    <col min="9741" max="9741" width="15" style="297" bestFit="1" customWidth="1"/>
    <col min="9742" max="9984" width="9.140625" style="297"/>
    <col min="9985" max="9986" width="0" style="297" hidden="1" customWidth="1"/>
    <col min="9987" max="9987" width="96.5703125" style="297" bestFit="1" customWidth="1"/>
    <col min="9988" max="9988" width="15" style="297" bestFit="1" customWidth="1"/>
    <col min="9989" max="9989" width="14.85546875" style="297" bestFit="1" customWidth="1"/>
    <col min="9990" max="9993" width="15" style="297" bestFit="1" customWidth="1"/>
    <col min="9994" max="9996" width="15" style="297" customWidth="1"/>
    <col min="9997" max="9997" width="15" style="297" bestFit="1" customWidth="1"/>
    <col min="9998" max="10240" width="9.140625" style="297"/>
    <col min="10241" max="10242" width="0" style="297" hidden="1" customWidth="1"/>
    <col min="10243" max="10243" width="96.5703125" style="297" bestFit="1" customWidth="1"/>
    <col min="10244" max="10244" width="15" style="297" bestFit="1" customWidth="1"/>
    <col min="10245" max="10245" width="14.85546875" style="297" bestFit="1" customWidth="1"/>
    <col min="10246" max="10249" width="15" style="297" bestFit="1" customWidth="1"/>
    <col min="10250" max="10252" width="15" style="297" customWidth="1"/>
    <col min="10253" max="10253" width="15" style="297" bestFit="1" customWidth="1"/>
    <col min="10254" max="10496" width="9.140625" style="297"/>
    <col min="10497" max="10498" width="0" style="297" hidden="1" customWidth="1"/>
    <col min="10499" max="10499" width="96.5703125" style="297" bestFit="1" customWidth="1"/>
    <col min="10500" max="10500" width="15" style="297" bestFit="1" customWidth="1"/>
    <col min="10501" max="10501" width="14.85546875" style="297" bestFit="1" customWidth="1"/>
    <col min="10502" max="10505" width="15" style="297" bestFit="1" customWidth="1"/>
    <col min="10506" max="10508" width="15" style="297" customWidth="1"/>
    <col min="10509" max="10509" width="15" style="297" bestFit="1" customWidth="1"/>
    <col min="10510" max="10752" width="9.140625" style="297"/>
    <col min="10753" max="10754" width="0" style="297" hidden="1" customWidth="1"/>
    <col min="10755" max="10755" width="96.5703125" style="297" bestFit="1" customWidth="1"/>
    <col min="10756" max="10756" width="15" style="297" bestFit="1" customWidth="1"/>
    <col min="10757" max="10757" width="14.85546875" style="297" bestFit="1" customWidth="1"/>
    <col min="10758" max="10761" width="15" style="297" bestFit="1" customWidth="1"/>
    <col min="10762" max="10764" width="15" style="297" customWidth="1"/>
    <col min="10765" max="10765" width="15" style="297" bestFit="1" customWidth="1"/>
    <col min="10766" max="11008" width="9.140625" style="297"/>
    <col min="11009" max="11010" width="0" style="297" hidden="1" customWidth="1"/>
    <col min="11011" max="11011" width="96.5703125" style="297" bestFit="1" customWidth="1"/>
    <col min="11012" max="11012" width="15" style="297" bestFit="1" customWidth="1"/>
    <col min="11013" max="11013" width="14.85546875" style="297" bestFit="1" customWidth="1"/>
    <col min="11014" max="11017" width="15" style="297" bestFit="1" customWidth="1"/>
    <col min="11018" max="11020" width="15" style="297" customWidth="1"/>
    <col min="11021" max="11021" width="15" style="297" bestFit="1" customWidth="1"/>
    <col min="11022" max="11264" width="9.140625" style="297"/>
    <col min="11265" max="11266" width="0" style="297" hidden="1" customWidth="1"/>
    <col min="11267" max="11267" width="96.5703125" style="297" bestFit="1" customWidth="1"/>
    <col min="11268" max="11268" width="15" style="297" bestFit="1" customWidth="1"/>
    <col min="11269" max="11269" width="14.85546875" style="297" bestFit="1" customWidth="1"/>
    <col min="11270" max="11273" width="15" style="297" bestFit="1" customWidth="1"/>
    <col min="11274" max="11276" width="15" style="297" customWidth="1"/>
    <col min="11277" max="11277" width="15" style="297" bestFit="1" customWidth="1"/>
    <col min="11278" max="11520" width="9.140625" style="297"/>
    <col min="11521" max="11522" width="0" style="297" hidden="1" customWidth="1"/>
    <col min="11523" max="11523" width="96.5703125" style="297" bestFit="1" customWidth="1"/>
    <col min="11524" max="11524" width="15" style="297" bestFit="1" customWidth="1"/>
    <col min="11525" max="11525" width="14.85546875" style="297" bestFit="1" customWidth="1"/>
    <col min="11526" max="11529" width="15" style="297" bestFit="1" customWidth="1"/>
    <col min="11530" max="11532" width="15" style="297" customWidth="1"/>
    <col min="11533" max="11533" width="15" style="297" bestFit="1" customWidth="1"/>
    <col min="11534" max="11776" width="9.140625" style="297"/>
    <col min="11777" max="11778" width="0" style="297" hidden="1" customWidth="1"/>
    <col min="11779" max="11779" width="96.5703125" style="297" bestFit="1" customWidth="1"/>
    <col min="11780" max="11780" width="15" style="297" bestFit="1" customWidth="1"/>
    <col min="11781" max="11781" width="14.85546875" style="297" bestFit="1" customWidth="1"/>
    <col min="11782" max="11785" width="15" style="297" bestFit="1" customWidth="1"/>
    <col min="11786" max="11788" width="15" style="297" customWidth="1"/>
    <col min="11789" max="11789" width="15" style="297" bestFit="1" customWidth="1"/>
    <col min="11790" max="12032" width="9.140625" style="297"/>
    <col min="12033" max="12034" width="0" style="297" hidden="1" customWidth="1"/>
    <col min="12035" max="12035" width="96.5703125" style="297" bestFit="1" customWidth="1"/>
    <col min="12036" max="12036" width="15" style="297" bestFit="1" customWidth="1"/>
    <col min="12037" max="12037" width="14.85546875" style="297" bestFit="1" customWidth="1"/>
    <col min="12038" max="12041" width="15" style="297" bestFit="1" customWidth="1"/>
    <col min="12042" max="12044" width="15" style="297" customWidth="1"/>
    <col min="12045" max="12045" width="15" style="297" bestFit="1" customWidth="1"/>
    <col min="12046" max="12288" width="9.140625" style="297"/>
    <col min="12289" max="12290" width="0" style="297" hidden="1" customWidth="1"/>
    <col min="12291" max="12291" width="96.5703125" style="297" bestFit="1" customWidth="1"/>
    <col min="12292" max="12292" width="15" style="297" bestFit="1" customWidth="1"/>
    <col min="12293" max="12293" width="14.85546875" style="297" bestFit="1" customWidth="1"/>
    <col min="12294" max="12297" width="15" style="297" bestFit="1" customWidth="1"/>
    <col min="12298" max="12300" width="15" style="297" customWidth="1"/>
    <col min="12301" max="12301" width="15" style="297" bestFit="1" customWidth="1"/>
    <col min="12302" max="12544" width="9.140625" style="297"/>
    <col min="12545" max="12546" width="0" style="297" hidden="1" customWidth="1"/>
    <col min="12547" max="12547" width="96.5703125" style="297" bestFit="1" customWidth="1"/>
    <col min="12548" max="12548" width="15" style="297" bestFit="1" customWidth="1"/>
    <col min="12549" max="12549" width="14.85546875" style="297" bestFit="1" customWidth="1"/>
    <col min="12550" max="12553" width="15" style="297" bestFit="1" customWidth="1"/>
    <col min="12554" max="12556" width="15" style="297" customWidth="1"/>
    <col min="12557" max="12557" width="15" style="297" bestFit="1" customWidth="1"/>
    <col min="12558" max="12800" width="9.140625" style="297"/>
    <col min="12801" max="12802" width="0" style="297" hidden="1" customWidth="1"/>
    <col min="12803" max="12803" width="96.5703125" style="297" bestFit="1" customWidth="1"/>
    <col min="12804" max="12804" width="15" style="297" bestFit="1" customWidth="1"/>
    <col min="12805" max="12805" width="14.85546875" style="297" bestFit="1" customWidth="1"/>
    <col min="12806" max="12809" width="15" style="297" bestFit="1" customWidth="1"/>
    <col min="12810" max="12812" width="15" style="297" customWidth="1"/>
    <col min="12813" max="12813" width="15" style="297" bestFit="1" customWidth="1"/>
    <col min="12814" max="13056" width="9.140625" style="297"/>
    <col min="13057" max="13058" width="0" style="297" hidden="1" customWidth="1"/>
    <col min="13059" max="13059" width="96.5703125" style="297" bestFit="1" customWidth="1"/>
    <col min="13060" max="13060" width="15" style="297" bestFit="1" customWidth="1"/>
    <col min="13061" max="13061" width="14.85546875" style="297" bestFit="1" customWidth="1"/>
    <col min="13062" max="13065" width="15" style="297" bestFit="1" customWidth="1"/>
    <col min="13066" max="13068" width="15" style="297" customWidth="1"/>
    <col min="13069" max="13069" width="15" style="297" bestFit="1" customWidth="1"/>
    <col min="13070" max="13312" width="9.140625" style="297"/>
    <col min="13313" max="13314" width="0" style="297" hidden="1" customWidth="1"/>
    <col min="13315" max="13315" width="96.5703125" style="297" bestFit="1" customWidth="1"/>
    <col min="13316" max="13316" width="15" style="297" bestFit="1" customWidth="1"/>
    <col min="13317" max="13317" width="14.85546875" style="297" bestFit="1" customWidth="1"/>
    <col min="13318" max="13321" width="15" style="297" bestFit="1" customWidth="1"/>
    <col min="13322" max="13324" width="15" style="297" customWidth="1"/>
    <col min="13325" max="13325" width="15" style="297" bestFit="1" customWidth="1"/>
    <col min="13326" max="13568" width="9.140625" style="297"/>
    <col min="13569" max="13570" width="0" style="297" hidden="1" customWidth="1"/>
    <col min="13571" max="13571" width="96.5703125" style="297" bestFit="1" customWidth="1"/>
    <col min="13572" max="13572" width="15" style="297" bestFit="1" customWidth="1"/>
    <col min="13573" max="13573" width="14.85546875" style="297" bestFit="1" customWidth="1"/>
    <col min="13574" max="13577" width="15" style="297" bestFit="1" customWidth="1"/>
    <col min="13578" max="13580" width="15" style="297" customWidth="1"/>
    <col min="13581" max="13581" width="15" style="297" bestFit="1" customWidth="1"/>
    <col min="13582" max="13824" width="9.140625" style="297"/>
    <col min="13825" max="13826" width="0" style="297" hidden="1" customWidth="1"/>
    <col min="13827" max="13827" width="96.5703125" style="297" bestFit="1" customWidth="1"/>
    <col min="13828" max="13828" width="15" style="297" bestFit="1" customWidth="1"/>
    <col min="13829" max="13829" width="14.85546875" style="297" bestFit="1" customWidth="1"/>
    <col min="13830" max="13833" width="15" style="297" bestFit="1" customWidth="1"/>
    <col min="13834" max="13836" width="15" style="297" customWidth="1"/>
    <col min="13837" max="13837" width="15" style="297" bestFit="1" customWidth="1"/>
    <col min="13838" max="14080" width="9.140625" style="297"/>
    <col min="14081" max="14082" width="0" style="297" hidden="1" customWidth="1"/>
    <col min="14083" max="14083" width="96.5703125" style="297" bestFit="1" customWidth="1"/>
    <col min="14084" max="14084" width="15" style="297" bestFit="1" customWidth="1"/>
    <col min="14085" max="14085" width="14.85546875" style="297" bestFit="1" customWidth="1"/>
    <col min="14086" max="14089" width="15" style="297" bestFit="1" customWidth="1"/>
    <col min="14090" max="14092" width="15" style="297" customWidth="1"/>
    <col min="14093" max="14093" width="15" style="297" bestFit="1" customWidth="1"/>
    <col min="14094" max="14336" width="9.140625" style="297"/>
    <col min="14337" max="14338" width="0" style="297" hidden="1" customWidth="1"/>
    <col min="14339" max="14339" width="96.5703125" style="297" bestFit="1" customWidth="1"/>
    <col min="14340" max="14340" width="15" style="297" bestFit="1" customWidth="1"/>
    <col min="14341" max="14341" width="14.85546875" style="297" bestFit="1" customWidth="1"/>
    <col min="14342" max="14345" width="15" style="297" bestFit="1" customWidth="1"/>
    <col min="14346" max="14348" width="15" style="297" customWidth="1"/>
    <col min="14349" max="14349" width="15" style="297" bestFit="1" customWidth="1"/>
    <col min="14350" max="14592" width="9.140625" style="297"/>
    <col min="14593" max="14594" width="0" style="297" hidden="1" customWidth="1"/>
    <col min="14595" max="14595" width="96.5703125" style="297" bestFit="1" customWidth="1"/>
    <col min="14596" max="14596" width="15" style="297" bestFit="1" customWidth="1"/>
    <col min="14597" max="14597" width="14.85546875" style="297" bestFit="1" customWidth="1"/>
    <col min="14598" max="14601" width="15" style="297" bestFit="1" customWidth="1"/>
    <col min="14602" max="14604" width="15" style="297" customWidth="1"/>
    <col min="14605" max="14605" width="15" style="297" bestFit="1" customWidth="1"/>
    <col min="14606" max="14848" width="9.140625" style="297"/>
    <col min="14849" max="14850" width="0" style="297" hidden="1" customWidth="1"/>
    <col min="14851" max="14851" width="96.5703125" style="297" bestFit="1" customWidth="1"/>
    <col min="14852" max="14852" width="15" style="297" bestFit="1" customWidth="1"/>
    <col min="14853" max="14853" width="14.85546875" style="297" bestFit="1" customWidth="1"/>
    <col min="14854" max="14857" width="15" style="297" bestFit="1" customWidth="1"/>
    <col min="14858" max="14860" width="15" style="297" customWidth="1"/>
    <col min="14861" max="14861" width="15" style="297" bestFit="1" customWidth="1"/>
    <col min="14862" max="15104" width="9.140625" style="297"/>
    <col min="15105" max="15106" width="0" style="297" hidden="1" customWidth="1"/>
    <col min="15107" max="15107" width="96.5703125" style="297" bestFit="1" customWidth="1"/>
    <col min="15108" max="15108" width="15" style="297" bestFit="1" customWidth="1"/>
    <col min="15109" max="15109" width="14.85546875" style="297" bestFit="1" customWidth="1"/>
    <col min="15110" max="15113" width="15" style="297" bestFit="1" customWidth="1"/>
    <col min="15114" max="15116" width="15" style="297" customWidth="1"/>
    <col min="15117" max="15117" width="15" style="297" bestFit="1" customWidth="1"/>
    <col min="15118" max="15360" width="9.140625" style="297"/>
    <col min="15361" max="15362" width="0" style="297" hidden="1" customWidth="1"/>
    <col min="15363" max="15363" width="96.5703125" style="297" bestFit="1" customWidth="1"/>
    <col min="15364" max="15364" width="15" style="297" bestFit="1" customWidth="1"/>
    <col min="15365" max="15365" width="14.85546875" style="297" bestFit="1" customWidth="1"/>
    <col min="15366" max="15369" width="15" style="297" bestFit="1" customWidth="1"/>
    <col min="15370" max="15372" width="15" style="297" customWidth="1"/>
    <col min="15373" max="15373" width="15" style="297" bestFit="1" customWidth="1"/>
    <col min="15374" max="15616" width="9.140625" style="297"/>
    <col min="15617" max="15618" width="0" style="297" hidden="1" customWidth="1"/>
    <col min="15619" max="15619" width="96.5703125" style="297" bestFit="1" customWidth="1"/>
    <col min="15620" max="15620" width="15" style="297" bestFit="1" customWidth="1"/>
    <col min="15621" max="15621" width="14.85546875" style="297" bestFit="1" customWidth="1"/>
    <col min="15622" max="15625" width="15" style="297" bestFit="1" customWidth="1"/>
    <col min="15626" max="15628" width="15" style="297" customWidth="1"/>
    <col min="15629" max="15629" width="15" style="297" bestFit="1" customWidth="1"/>
    <col min="15630" max="15872" width="9.140625" style="297"/>
    <col min="15873" max="15874" width="0" style="297" hidden="1" customWidth="1"/>
    <col min="15875" max="15875" width="96.5703125" style="297" bestFit="1" customWidth="1"/>
    <col min="15876" max="15876" width="15" style="297" bestFit="1" customWidth="1"/>
    <col min="15877" max="15877" width="14.85546875" style="297" bestFit="1" customWidth="1"/>
    <col min="15878" max="15881" width="15" style="297" bestFit="1" customWidth="1"/>
    <col min="15882" max="15884" width="15" style="297" customWidth="1"/>
    <col min="15885" max="15885" width="15" style="297" bestFit="1" customWidth="1"/>
    <col min="15886" max="16128" width="9.140625" style="297"/>
    <col min="16129" max="16130" width="0" style="297" hidden="1" customWidth="1"/>
    <col min="16131" max="16131" width="96.5703125" style="297" bestFit="1" customWidth="1"/>
    <col min="16132" max="16132" width="15" style="297" bestFit="1" customWidth="1"/>
    <col min="16133" max="16133" width="14.85546875" style="297" bestFit="1" customWidth="1"/>
    <col min="16134" max="16137" width="15" style="297" bestFit="1" customWidth="1"/>
    <col min="16138" max="16140" width="15" style="297" customWidth="1"/>
    <col min="16141" max="16141" width="15" style="297" bestFit="1" customWidth="1"/>
    <col min="16142" max="16384" width="9.140625" style="297"/>
  </cols>
  <sheetData>
    <row r="1" spans="1:14" s="323" customFormat="1" ht="30" customHeight="1">
      <c r="A1" s="270"/>
      <c r="B1" s="270"/>
      <c r="C1" s="910" t="s">
        <v>333</v>
      </c>
      <c r="D1" s="910"/>
      <c r="E1" s="910"/>
      <c r="F1" s="910"/>
      <c r="G1" s="910"/>
      <c r="H1" s="910"/>
      <c r="I1" s="910"/>
      <c r="J1" s="910"/>
      <c r="K1" s="910"/>
      <c r="L1" s="910"/>
      <c r="M1" s="910"/>
      <c r="N1" s="429" t="s">
        <v>1442</v>
      </c>
    </row>
    <row r="2" spans="1:14" s="323" customFormat="1" ht="23.25">
      <c r="A2" s="270"/>
      <c r="B2" s="270"/>
      <c r="C2" s="911" t="s">
        <v>886</v>
      </c>
      <c r="D2" s="911"/>
      <c r="E2" s="911"/>
      <c r="F2" s="911"/>
      <c r="G2" s="911"/>
      <c r="H2" s="911"/>
      <c r="I2" s="911"/>
      <c r="J2" s="911"/>
      <c r="K2" s="911"/>
      <c r="L2" s="911"/>
      <c r="M2" s="911"/>
    </row>
    <row r="3" spans="1:14" s="324" customFormat="1" ht="30" customHeight="1">
      <c r="A3" s="270" t="s">
        <v>887</v>
      </c>
      <c r="B3" s="270"/>
      <c r="C3" s="912" t="s">
        <v>2</v>
      </c>
      <c r="D3" s="912"/>
      <c r="E3" s="912"/>
      <c r="F3" s="912"/>
      <c r="G3" s="912"/>
      <c r="H3" s="912"/>
      <c r="I3" s="912"/>
      <c r="J3" s="912"/>
      <c r="K3" s="912"/>
      <c r="L3" s="912"/>
      <c r="M3" s="912"/>
      <c r="N3" s="283"/>
    </row>
    <row r="4" spans="1:14" s="320" customFormat="1" ht="3.75" customHeight="1" thickBot="1">
      <c r="A4" s="318"/>
      <c r="B4" s="318"/>
      <c r="C4" s="319"/>
      <c r="D4" s="325"/>
      <c r="E4" s="326"/>
      <c r="F4" s="326"/>
      <c r="G4" s="326"/>
      <c r="H4" s="326"/>
      <c r="I4" s="326"/>
      <c r="J4" s="326"/>
      <c r="K4" s="326"/>
      <c r="L4" s="326"/>
      <c r="M4" s="326"/>
      <c r="N4" s="283"/>
    </row>
    <row r="5" spans="1:14" s="430" customFormat="1" ht="15" customHeight="1" thickTop="1" thickBot="1">
      <c r="A5" s="868"/>
      <c r="B5" s="868"/>
      <c r="C5" s="869"/>
      <c r="D5" s="544">
        <v>2015</v>
      </c>
      <c r="E5" s="544">
        <v>2016</v>
      </c>
      <c r="F5" s="544">
        <v>2017</v>
      </c>
      <c r="G5" s="544">
        <v>2018</v>
      </c>
      <c r="H5" s="544">
        <v>2019</v>
      </c>
      <c r="I5" s="544">
        <v>2020</v>
      </c>
      <c r="J5" s="544">
        <v>2021</v>
      </c>
      <c r="K5" s="544">
        <v>2022</v>
      </c>
      <c r="L5" s="544">
        <v>2023</v>
      </c>
      <c r="M5" s="544" t="s">
        <v>888</v>
      </c>
      <c r="N5" s="470"/>
    </row>
    <row r="6" spans="1:14" s="430" customFormat="1" ht="15" customHeight="1" thickTop="1" thickBot="1">
      <c r="A6" s="870"/>
      <c r="B6" s="870"/>
      <c r="C6" s="871"/>
      <c r="D6" s="640" t="str">
        <f>"DIC"</f>
        <v>DIC</v>
      </c>
      <c r="E6" s="640" t="s">
        <v>857</v>
      </c>
      <c r="F6" s="872" t="str">
        <f>"DIC"</f>
        <v>DIC</v>
      </c>
      <c r="G6" s="640" t="s">
        <v>857</v>
      </c>
      <c r="H6" s="640" t="str">
        <f>"DIC"</f>
        <v>DIC</v>
      </c>
      <c r="I6" s="640" t="str">
        <f>"DIC"</f>
        <v>DIC</v>
      </c>
      <c r="J6" s="640" t="str">
        <f>"DIC"</f>
        <v>DIC</v>
      </c>
      <c r="K6" s="640" t="s">
        <v>857</v>
      </c>
      <c r="L6" s="640" t="s">
        <v>857</v>
      </c>
      <c r="M6" s="640" t="s">
        <v>1446</v>
      </c>
      <c r="N6" s="470"/>
    </row>
    <row r="7" spans="1:14" s="470" customFormat="1" ht="15" customHeight="1" thickTop="1" thickBot="1">
      <c r="A7" s="868" t="s">
        <v>635</v>
      </c>
      <c r="B7" s="873" t="s">
        <v>889</v>
      </c>
      <c r="C7" s="874" t="s">
        <v>110</v>
      </c>
      <c r="D7" s="875">
        <v>131019186</v>
      </c>
      <c r="E7" s="875">
        <v>135426274</v>
      </c>
      <c r="F7" s="875">
        <v>154147230</v>
      </c>
      <c r="G7" s="875">
        <v>161638464</v>
      </c>
      <c r="H7" s="875">
        <v>157409599</v>
      </c>
      <c r="I7" s="875">
        <v>173595870</v>
      </c>
      <c r="J7" s="875">
        <v>186048624.22277999</v>
      </c>
      <c r="K7" s="875">
        <v>197828104.77060002</v>
      </c>
      <c r="L7" s="875">
        <v>112443499.19658001</v>
      </c>
      <c r="M7" s="875">
        <v>190330885.48890999</v>
      </c>
    </row>
    <row r="8" spans="1:14" s="470" customFormat="1" ht="15" customHeight="1" thickTop="1" thickBot="1">
      <c r="A8" s="870" t="s">
        <v>635</v>
      </c>
      <c r="B8" s="876" t="s">
        <v>890</v>
      </c>
      <c r="C8" s="877" t="s">
        <v>891</v>
      </c>
      <c r="D8" s="878">
        <v>30048309</v>
      </c>
      <c r="E8" s="878">
        <v>29802707</v>
      </c>
      <c r="F8" s="878">
        <v>29805454</v>
      </c>
      <c r="G8" s="878">
        <v>28527247</v>
      </c>
      <c r="H8" s="878">
        <v>25221909</v>
      </c>
      <c r="I8" s="878">
        <v>28919097</v>
      </c>
      <c r="J8" s="878">
        <v>31258324.62985</v>
      </c>
      <c r="K8" s="878">
        <v>31953907.71142</v>
      </c>
      <c r="L8" s="878">
        <v>28595505.953580003</v>
      </c>
      <c r="M8" s="878">
        <v>29532612.64861</v>
      </c>
    </row>
    <row r="9" spans="1:14" s="470" customFormat="1" ht="15" customHeight="1" thickTop="1">
      <c r="A9" s="442" t="s">
        <v>635</v>
      </c>
      <c r="B9" s="879" t="s">
        <v>892</v>
      </c>
      <c r="C9" s="880" t="s">
        <v>893</v>
      </c>
      <c r="D9" s="835">
        <v>28839394</v>
      </c>
      <c r="E9" s="835">
        <v>29282082</v>
      </c>
      <c r="F9" s="835">
        <v>29397585</v>
      </c>
      <c r="G9" s="835">
        <v>27980826</v>
      </c>
      <c r="H9" s="835">
        <v>24822118</v>
      </c>
      <c r="I9" s="835">
        <v>28491015</v>
      </c>
      <c r="J9" s="835">
        <v>30893867.720739998</v>
      </c>
      <c r="K9" s="835">
        <v>31469389.060960002</v>
      </c>
      <c r="L9" s="835">
        <v>27776681.073890001</v>
      </c>
      <c r="M9" s="835">
        <v>28265798.158440001</v>
      </c>
    </row>
    <row r="10" spans="1:14" s="470" customFormat="1" ht="15" customHeight="1" thickBot="1">
      <c r="A10" s="442" t="s">
        <v>635</v>
      </c>
      <c r="B10" s="879" t="s">
        <v>894</v>
      </c>
      <c r="C10" s="880" t="s">
        <v>895</v>
      </c>
      <c r="D10" s="835">
        <v>1208915</v>
      </c>
      <c r="E10" s="835">
        <v>520625</v>
      </c>
      <c r="F10" s="835">
        <v>407869</v>
      </c>
      <c r="G10" s="835">
        <v>546421</v>
      </c>
      <c r="H10" s="835">
        <v>399791</v>
      </c>
      <c r="I10" s="835">
        <v>428082</v>
      </c>
      <c r="J10" s="835">
        <v>364456.90911000001</v>
      </c>
      <c r="K10" s="835">
        <v>484518.65046000003</v>
      </c>
      <c r="L10" s="835">
        <v>818824.87969000009</v>
      </c>
      <c r="M10" s="835">
        <v>1266814.4901700001</v>
      </c>
    </row>
    <row r="11" spans="1:14" s="470" customFormat="1" ht="15" customHeight="1" thickTop="1" thickBot="1">
      <c r="A11" s="870" t="s">
        <v>635</v>
      </c>
      <c r="B11" s="876" t="s">
        <v>896</v>
      </c>
      <c r="C11" s="877" t="s">
        <v>897</v>
      </c>
      <c r="D11" s="878">
        <v>47601698</v>
      </c>
      <c r="E11" s="878">
        <v>43891533</v>
      </c>
      <c r="F11" s="878">
        <v>47920359</v>
      </c>
      <c r="G11" s="878">
        <v>51336022</v>
      </c>
      <c r="H11" s="878">
        <v>47708282</v>
      </c>
      <c r="I11" s="878">
        <v>52480729</v>
      </c>
      <c r="J11" s="878">
        <v>57233904.781120002</v>
      </c>
      <c r="K11" s="878">
        <v>61184296.515110001</v>
      </c>
      <c r="L11" s="878">
        <v>58438241.733279996</v>
      </c>
      <c r="M11" s="878">
        <v>58098953.64745</v>
      </c>
    </row>
    <row r="12" spans="1:14" s="470" customFormat="1" ht="15" customHeight="1" thickTop="1">
      <c r="A12" s="442" t="s">
        <v>635</v>
      </c>
      <c r="B12" s="879" t="s">
        <v>898</v>
      </c>
      <c r="C12" s="880" t="s">
        <v>899</v>
      </c>
      <c r="D12" s="835">
        <v>47326530</v>
      </c>
      <c r="E12" s="835">
        <v>43593915</v>
      </c>
      <c r="F12" s="835">
        <v>47584074</v>
      </c>
      <c r="G12" s="835">
        <v>51014657</v>
      </c>
      <c r="H12" s="835">
        <v>46981718</v>
      </c>
      <c r="I12" s="835">
        <v>51852445</v>
      </c>
      <c r="J12" s="835">
        <v>56498079.315930001</v>
      </c>
      <c r="K12" s="835">
        <v>60666053.833620004</v>
      </c>
      <c r="L12" s="835">
        <v>57901291.383980006</v>
      </c>
      <c r="M12" s="835">
        <v>57426246.818860002</v>
      </c>
    </row>
    <row r="13" spans="1:14" s="470" customFormat="1" ht="15" customHeight="1">
      <c r="A13" s="442" t="s">
        <v>635</v>
      </c>
      <c r="B13" s="879" t="s">
        <v>900</v>
      </c>
      <c r="C13" s="880" t="s">
        <v>901</v>
      </c>
      <c r="D13" s="835">
        <v>192728</v>
      </c>
      <c r="E13" s="835">
        <v>230158</v>
      </c>
      <c r="F13" s="835">
        <v>252601</v>
      </c>
      <c r="G13" s="835">
        <v>190543</v>
      </c>
      <c r="H13" s="835">
        <v>207835</v>
      </c>
      <c r="I13" s="835">
        <v>233160</v>
      </c>
      <c r="J13" s="835">
        <v>274631.38511999999</v>
      </c>
      <c r="K13" s="835">
        <v>309240.81276</v>
      </c>
      <c r="L13" s="835">
        <v>337401.00592999998</v>
      </c>
      <c r="M13" s="835">
        <v>352885.57412</v>
      </c>
    </row>
    <row r="14" spans="1:14" s="470" customFormat="1" ht="15" customHeight="1">
      <c r="A14" s="442" t="s">
        <v>635</v>
      </c>
      <c r="B14" s="879" t="s">
        <v>902</v>
      </c>
      <c r="C14" s="880" t="s">
        <v>903</v>
      </c>
      <c r="D14" s="835">
        <v>0</v>
      </c>
      <c r="E14" s="835">
        <v>0</v>
      </c>
      <c r="F14" s="835">
        <v>0</v>
      </c>
      <c r="G14" s="835">
        <v>0</v>
      </c>
      <c r="H14" s="835">
        <v>0</v>
      </c>
      <c r="I14" s="835">
        <v>0</v>
      </c>
      <c r="J14" s="835">
        <v>0</v>
      </c>
      <c r="K14" s="835">
        <v>0</v>
      </c>
      <c r="L14" s="835">
        <v>0</v>
      </c>
      <c r="M14" s="835">
        <v>0</v>
      </c>
    </row>
    <row r="15" spans="1:14" s="470" customFormat="1" ht="15" customHeight="1" thickBot="1">
      <c r="A15" s="442" t="s">
        <v>635</v>
      </c>
      <c r="B15" s="881">
        <v>212.04</v>
      </c>
      <c r="C15" s="880" t="s">
        <v>904</v>
      </c>
      <c r="D15" s="835">
        <v>82441</v>
      </c>
      <c r="E15" s="835">
        <v>67460</v>
      </c>
      <c r="F15" s="835">
        <v>83684</v>
      </c>
      <c r="G15" s="835">
        <v>130822</v>
      </c>
      <c r="H15" s="835">
        <v>518728</v>
      </c>
      <c r="I15" s="835">
        <v>395124</v>
      </c>
      <c r="J15" s="835">
        <v>461194.08006999997</v>
      </c>
      <c r="K15" s="835">
        <v>209001.86872999999</v>
      </c>
      <c r="L15" s="835">
        <v>199549.34337000002</v>
      </c>
      <c r="M15" s="835">
        <v>319821.25447000004</v>
      </c>
    </row>
    <row r="16" spans="1:14" s="470" customFormat="1" ht="15" customHeight="1" thickTop="1" thickBot="1">
      <c r="A16" s="870" t="s">
        <v>635</v>
      </c>
      <c r="B16" s="876" t="s">
        <v>905</v>
      </c>
      <c r="C16" s="877" t="s">
        <v>906</v>
      </c>
      <c r="D16" s="878">
        <v>2383645</v>
      </c>
      <c r="E16" s="878">
        <v>802007</v>
      </c>
      <c r="F16" s="878">
        <v>608029</v>
      </c>
      <c r="G16" s="878">
        <v>486584</v>
      </c>
      <c r="H16" s="878">
        <v>285971</v>
      </c>
      <c r="I16" s="878">
        <v>290575</v>
      </c>
      <c r="J16" s="878">
        <v>422703.82511999999</v>
      </c>
      <c r="K16" s="878">
        <v>116644.63640999999</v>
      </c>
      <c r="L16" s="878">
        <v>49461.86363</v>
      </c>
      <c r="M16" s="878">
        <v>35497.406999999999</v>
      </c>
    </row>
    <row r="17" spans="1:13" s="470" customFormat="1" ht="15" customHeight="1" thickTop="1">
      <c r="A17" s="442" t="s">
        <v>635</v>
      </c>
      <c r="B17" s="879" t="s">
        <v>907</v>
      </c>
      <c r="C17" s="880" t="s">
        <v>908</v>
      </c>
      <c r="D17" s="835">
        <v>249119</v>
      </c>
      <c r="E17" s="835">
        <v>245466</v>
      </c>
      <c r="F17" s="835">
        <v>138236</v>
      </c>
      <c r="G17" s="835">
        <v>107437</v>
      </c>
      <c r="H17" s="835">
        <v>57424</v>
      </c>
      <c r="I17" s="835">
        <v>19718</v>
      </c>
      <c r="J17" s="835">
        <v>12261.23308</v>
      </c>
      <c r="K17" s="835">
        <v>14380.571320000001</v>
      </c>
      <c r="L17" s="835">
        <v>13528.24863</v>
      </c>
      <c r="M17" s="835">
        <v>8180.8311399999993</v>
      </c>
    </row>
    <row r="18" spans="1:13" s="470" customFormat="1" ht="15" customHeight="1">
      <c r="A18" s="442" t="s">
        <v>635</v>
      </c>
      <c r="B18" s="879" t="s">
        <v>909</v>
      </c>
      <c r="C18" s="880" t="s">
        <v>910</v>
      </c>
      <c r="D18" s="835">
        <v>114217</v>
      </c>
      <c r="E18" s="835">
        <v>47027</v>
      </c>
      <c r="F18" s="835">
        <v>46518</v>
      </c>
      <c r="G18" s="835">
        <v>19497</v>
      </c>
      <c r="H18" s="835">
        <v>22534</v>
      </c>
      <c r="I18" s="835">
        <v>39593</v>
      </c>
      <c r="J18" s="835">
        <v>18492.374520000001</v>
      </c>
      <c r="K18" s="835">
        <v>5819.8965699999999</v>
      </c>
      <c r="L18" s="835">
        <v>29822.532350000001</v>
      </c>
      <c r="M18" s="835">
        <v>20969.030989999999</v>
      </c>
    </row>
    <row r="19" spans="1:13" s="470" customFormat="1" ht="15" customHeight="1">
      <c r="A19" s="442" t="s">
        <v>635</v>
      </c>
      <c r="B19" s="879" t="s">
        <v>911</v>
      </c>
      <c r="C19" s="880" t="s">
        <v>912</v>
      </c>
      <c r="D19" s="835">
        <v>1168</v>
      </c>
      <c r="E19" s="835">
        <v>549</v>
      </c>
      <c r="F19" s="835">
        <v>148</v>
      </c>
      <c r="G19" s="835">
        <v>94</v>
      </c>
      <c r="H19" s="835">
        <v>0</v>
      </c>
      <c r="I19" s="835">
        <v>344</v>
      </c>
      <c r="J19" s="835">
        <v>285.06188000000003</v>
      </c>
      <c r="K19" s="835">
        <v>-1.0000000000000001E-5</v>
      </c>
      <c r="L19" s="835">
        <v>0</v>
      </c>
      <c r="M19" s="835">
        <v>0</v>
      </c>
    </row>
    <row r="20" spans="1:13" s="470" customFormat="1" ht="15" customHeight="1">
      <c r="A20" s="442" t="s">
        <v>635</v>
      </c>
      <c r="B20" s="879" t="s">
        <v>913</v>
      </c>
      <c r="C20" s="880" t="s">
        <v>914</v>
      </c>
      <c r="D20" s="835">
        <v>10609</v>
      </c>
      <c r="E20" s="835">
        <v>5304</v>
      </c>
      <c r="F20" s="835">
        <v>9254</v>
      </c>
      <c r="G20" s="835">
        <v>1988</v>
      </c>
      <c r="H20" s="835">
        <v>1200</v>
      </c>
      <c r="I20" s="835">
        <v>14</v>
      </c>
      <c r="J20" s="835">
        <v>1390.9767300000001</v>
      </c>
      <c r="K20" s="835">
        <v>1048.32707</v>
      </c>
      <c r="L20" s="835">
        <v>17.234650000000002</v>
      </c>
      <c r="M20" s="835">
        <v>1320.7864</v>
      </c>
    </row>
    <row r="21" spans="1:13" s="470" customFormat="1" ht="15" customHeight="1">
      <c r="A21" s="442" t="s">
        <v>635</v>
      </c>
      <c r="B21" s="879" t="s">
        <v>915</v>
      </c>
      <c r="C21" s="880" t="s">
        <v>916</v>
      </c>
      <c r="D21" s="835">
        <v>106122</v>
      </c>
      <c r="E21" s="835">
        <v>25017</v>
      </c>
      <c r="F21" s="835">
        <v>18410</v>
      </c>
      <c r="G21" s="835">
        <v>12962</v>
      </c>
      <c r="H21" s="835">
        <v>4611</v>
      </c>
      <c r="I21" s="835">
        <v>8593</v>
      </c>
      <c r="J21" s="835">
        <v>11065.975550000001</v>
      </c>
      <c r="K21" s="835">
        <v>4607.8414400000001</v>
      </c>
      <c r="L21" s="835">
        <v>6093.848</v>
      </c>
      <c r="M21" s="835">
        <v>5026.7584699999998</v>
      </c>
    </row>
    <row r="22" spans="1:13" s="470" customFormat="1" ht="15" customHeight="1">
      <c r="A22" s="442" t="s">
        <v>635</v>
      </c>
      <c r="B22" s="879" t="s">
        <v>917</v>
      </c>
      <c r="C22" s="880" t="s">
        <v>918</v>
      </c>
      <c r="D22" s="835">
        <v>33650</v>
      </c>
      <c r="E22" s="835">
        <v>80505</v>
      </c>
      <c r="F22" s="835">
        <v>16470</v>
      </c>
      <c r="G22" s="835">
        <v>2507</v>
      </c>
      <c r="H22" s="835">
        <v>3706</v>
      </c>
      <c r="I22" s="835">
        <v>24786</v>
      </c>
      <c r="J22" s="835">
        <v>232826.20335</v>
      </c>
      <c r="K22" s="835">
        <v>1.0000000000000001E-5</v>
      </c>
      <c r="L22" s="835">
        <v>0</v>
      </c>
      <c r="M22" s="835">
        <v>0</v>
      </c>
    </row>
    <row r="23" spans="1:13" s="470" customFormat="1" ht="15" customHeight="1">
      <c r="A23" s="442" t="s">
        <v>635</v>
      </c>
      <c r="B23" s="879" t="s">
        <v>919</v>
      </c>
      <c r="C23" s="880" t="s">
        <v>920</v>
      </c>
      <c r="D23" s="835">
        <v>98917</v>
      </c>
      <c r="E23" s="835">
        <v>11041</v>
      </c>
      <c r="F23" s="835">
        <v>6473</v>
      </c>
      <c r="G23" s="835">
        <v>12853</v>
      </c>
      <c r="H23" s="835">
        <v>20000</v>
      </c>
      <c r="I23" s="835">
        <v>20000</v>
      </c>
      <c r="J23" s="835">
        <v>30870.000010000003</v>
      </c>
      <c r="K23" s="835">
        <v>1.0000000000000001E-5</v>
      </c>
      <c r="L23" s="835">
        <v>0</v>
      </c>
      <c r="M23" s="835">
        <v>0</v>
      </c>
    </row>
    <row r="24" spans="1:13" s="470" customFormat="1" ht="15" customHeight="1" thickBot="1">
      <c r="A24" s="442" t="s">
        <v>635</v>
      </c>
      <c r="B24" s="879" t="s">
        <v>921</v>
      </c>
      <c r="C24" s="880" t="s">
        <v>922</v>
      </c>
      <c r="D24" s="835">
        <v>1769842</v>
      </c>
      <c r="E24" s="835">
        <v>387099</v>
      </c>
      <c r="F24" s="835">
        <v>372521</v>
      </c>
      <c r="G24" s="835">
        <v>329245</v>
      </c>
      <c r="H24" s="835">
        <v>176495</v>
      </c>
      <c r="I24" s="835">
        <v>177526</v>
      </c>
      <c r="J24" s="835">
        <v>115512</v>
      </c>
      <c r="K24" s="835">
        <v>90788</v>
      </c>
      <c r="L24" s="835">
        <v>0</v>
      </c>
      <c r="M24" s="835">
        <v>0</v>
      </c>
    </row>
    <row r="25" spans="1:13" s="470" customFormat="1" ht="15" customHeight="1" thickTop="1" thickBot="1">
      <c r="A25" s="868" t="s">
        <v>635</v>
      </c>
      <c r="B25" s="882" t="s">
        <v>923</v>
      </c>
      <c r="C25" s="877" t="s">
        <v>924</v>
      </c>
      <c r="D25" s="883">
        <v>4348899</v>
      </c>
      <c r="E25" s="883">
        <v>4373255</v>
      </c>
      <c r="F25" s="883">
        <v>5070420</v>
      </c>
      <c r="G25" s="883">
        <v>3715943</v>
      </c>
      <c r="H25" s="883">
        <v>3952117</v>
      </c>
      <c r="I25" s="883">
        <v>3144797</v>
      </c>
      <c r="J25" s="883">
        <v>4109528.2781799999</v>
      </c>
      <c r="K25" s="883">
        <v>3792560.4055400002</v>
      </c>
      <c r="L25" s="883">
        <v>3197244.59871</v>
      </c>
      <c r="M25" s="883">
        <v>3492028.3703200002</v>
      </c>
    </row>
    <row r="26" spans="1:13" s="470" customFormat="1" ht="15" customHeight="1" thickTop="1" thickBot="1">
      <c r="A26" s="868" t="s">
        <v>635</v>
      </c>
      <c r="B26" s="882" t="s">
        <v>925</v>
      </c>
      <c r="C26" s="877" t="s">
        <v>926</v>
      </c>
      <c r="D26" s="883">
        <v>43373414</v>
      </c>
      <c r="E26" s="883">
        <v>52421843</v>
      </c>
      <c r="F26" s="883">
        <v>65219490</v>
      </c>
      <c r="G26" s="883">
        <v>70755431</v>
      </c>
      <c r="H26" s="883">
        <v>72297337</v>
      </c>
      <c r="I26" s="883">
        <v>79380373</v>
      </c>
      <c r="J26" s="883">
        <v>82631530.217570007</v>
      </c>
      <c r="K26" s="883">
        <v>89188544.847429991</v>
      </c>
      <c r="L26" s="883">
        <v>21100433.08735</v>
      </c>
      <c r="M26" s="883">
        <v>87287704.778099999</v>
      </c>
    </row>
    <row r="27" spans="1:13" s="470" customFormat="1" ht="15" customHeight="1" thickTop="1" thickBot="1">
      <c r="A27" s="870" t="s">
        <v>635</v>
      </c>
      <c r="B27" s="884" t="s">
        <v>927</v>
      </c>
      <c r="C27" s="877" t="s">
        <v>928</v>
      </c>
      <c r="D27" s="878">
        <v>3263221</v>
      </c>
      <c r="E27" s="878">
        <v>4134928</v>
      </c>
      <c r="F27" s="878">
        <v>5523478</v>
      </c>
      <c r="G27" s="878">
        <v>6817238</v>
      </c>
      <c r="H27" s="878">
        <v>7943982</v>
      </c>
      <c r="I27" s="878">
        <v>9380300</v>
      </c>
      <c r="J27" s="878">
        <v>10392632.490940001</v>
      </c>
      <c r="K27" s="878">
        <v>11592150.654690001</v>
      </c>
      <c r="L27" s="878">
        <v>1062611.96003</v>
      </c>
      <c r="M27" s="878">
        <v>11884088.637430001</v>
      </c>
    </row>
    <row r="28" spans="1:13" s="470" customFormat="1" ht="15" customHeight="1" thickTop="1">
      <c r="A28" s="442" t="s">
        <v>635</v>
      </c>
      <c r="B28" s="879" t="s">
        <v>929</v>
      </c>
      <c r="C28" s="880" t="s">
        <v>930</v>
      </c>
      <c r="D28" s="835">
        <v>80</v>
      </c>
      <c r="E28" s="835">
        <v>645</v>
      </c>
      <c r="F28" s="835">
        <v>81</v>
      </c>
      <c r="G28" s="835">
        <v>79</v>
      </c>
      <c r="H28" s="835">
        <v>189</v>
      </c>
      <c r="I28" s="835">
        <v>330</v>
      </c>
      <c r="J28" s="835">
        <v>364.20181000000002</v>
      </c>
      <c r="K28" s="835">
        <v>279.68169</v>
      </c>
      <c r="L28" s="835">
        <v>3.5985999999999998</v>
      </c>
      <c r="M28" s="835">
        <v>2.6712699999999998</v>
      </c>
    </row>
    <row r="29" spans="1:13" s="470" customFormat="1" ht="15" customHeight="1">
      <c r="A29" s="442" t="s">
        <v>635</v>
      </c>
      <c r="B29" s="879" t="s">
        <v>931</v>
      </c>
      <c r="C29" s="880" t="s">
        <v>932</v>
      </c>
      <c r="D29" s="835">
        <v>2163</v>
      </c>
      <c r="E29" s="835">
        <v>2767</v>
      </c>
      <c r="F29" s="835">
        <v>4496</v>
      </c>
      <c r="G29" s="835">
        <v>6977</v>
      </c>
      <c r="H29" s="835">
        <v>6844</v>
      </c>
      <c r="I29" s="835">
        <v>7909</v>
      </c>
      <c r="J29" s="835">
        <v>9890.8633000000009</v>
      </c>
      <c r="K29" s="835">
        <v>10023.902259999999</v>
      </c>
      <c r="L29" s="835">
        <v>7763.8875800000005</v>
      </c>
      <c r="M29" s="835">
        <v>7869.7752099999998</v>
      </c>
    </row>
    <row r="30" spans="1:13" s="470" customFormat="1" ht="15" customHeight="1">
      <c r="A30" s="442" t="s">
        <v>635</v>
      </c>
      <c r="B30" s="879" t="s">
        <v>933</v>
      </c>
      <c r="C30" s="880" t="s">
        <v>934</v>
      </c>
      <c r="D30" s="835">
        <v>445562</v>
      </c>
      <c r="E30" s="835">
        <v>342105</v>
      </c>
      <c r="F30" s="835">
        <v>399408</v>
      </c>
      <c r="G30" s="835">
        <v>452697</v>
      </c>
      <c r="H30" s="835">
        <v>85759</v>
      </c>
      <c r="I30" s="835">
        <v>99443</v>
      </c>
      <c r="J30" s="835">
        <v>75265.193180000002</v>
      </c>
      <c r="K30" s="835">
        <v>62938.470799999996</v>
      </c>
      <c r="L30" s="835">
        <v>1064.21153</v>
      </c>
      <c r="M30" s="835">
        <v>1250.9542200000001</v>
      </c>
    </row>
    <row r="31" spans="1:13" s="470" customFormat="1" ht="15" customHeight="1">
      <c r="A31" s="442" t="s">
        <v>635</v>
      </c>
      <c r="B31" s="885" t="s">
        <v>935</v>
      </c>
      <c r="C31" s="880" t="s">
        <v>936</v>
      </c>
      <c r="D31" s="835">
        <v>7554</v>
      </c>
      <c r="E31" s="835">
        <v>4635</v>
      </c>
      <c r="F31" s="835">
        <v>6237</v>
      </c>
      <c r="G31" s="835">
        <v>3235</v>
      </c>
      <c r="H31" s="835">
        <v>7799</v>
      </c>
      <c r="I31" s="835">
        <v>3706</v>
      </c>
      <c r="J31" s="835">
        <v>4510.1443200000003</v>
      </c>
      <c r="K31" s="835">
        <v>5726.5694599999997</v>
      </c>
      <c r="L31" s="835">
        <v>63763.652849999999</v>
      </c>
      <c r="M31" s="835">
        <v>71026.389500000005</v>
      </c>
    </row>
    <row r="32" spans="1:13" s="470" customFormat="1" ht="15" customHeight="1">
      <c r="A32" s="442" t="s">
        <v>635</v>
      </c>
      <c r="B32" s="885" t="s">
        <v>937</v>
      </c>
      <c r="C32" s="886" t="s">
        <v>938</v>
      </c>
      <c r="D32" s="835">
        <v>2807862</v>
      </c>
      <c r="E32" s="835">
        <v>3784777</v>
      </c>
      <c r="F32" s="835">
        <v>5113256</v>
      </c>
      <c r="G32" s="835">
        <v>6354251</v>
      </c>
      <c r="H32" s="835">
        <v>7843390</v>
      </c>
      <c r="I32" s="835">
        <v>9268912</v>
      </c>
      <c r="J32" s="835">
        <v>10302602.088330001</v>
      </c>
      <c r="K32" s="835">
        <v>11513182.030479999</v>
      </c>
      <c r="L32" s="835">
        <v>990016.60947000002</v>
      </c>
      <c r="M32" s="835">
        <v>11803938.84723</v>
      </c>
    </row>
    <row r="33" spans="1:13" s="470" customFormat="1" ht="15" customHeight="1">
      <c r="A33" s="442" t="s">
        <v>635</v>
      </c>
      <c r="B33" s="885" t="s">
        <v>939</v>
      </c>
      <c r="C33" s="887" t="s">
        <v>940</v>
      </c>
      <c r="D33" s="878">
        <v>6230085</v>
      </c>
      <c r="E33" s="878">
        <v>5883537</v>
      </c>
      <c r="F33" s="878">
        <v>7481096</v>
      </c>
      <c r="G33" s="878">
        <v>9663397</v>
      </c>
      <c r="H33" s="878">
        <v>14892021</v>
      </c>
      <c r="I33" s="878">
        <v>17431730</v>
      </c>
      <c r="J33" s="878">
        <v>18238410.890250001</v>
      </c>
      <c r="K33" s="878">
        <v>18633571.39528</v>
      </c>
      <c r="L33" s="878">
        <v>99259183.106229991</v>
      </c>
      <c r="M33" s="878">
        <v>23828841.735549998</v>
      </c>
    </row>
    <row r="34" spans="1:13" s="430" customFormat="1" ht="3.75" customHeight="1" thickBot="1">
      <c r="A34" s="442"/>
      <c r="B34" s="442"/>
      <c r="C34" s="810"/>
      <c r="D34" s="888"/>
      <c r="E34" s="889"/>
      <c r="F34" s="889"/>
      <c r="G34" s="889"/>
      <c r="H34" s="889"/>
      <c r="I34" s="889"/>
      <c r="J34" s="889"/>
      <c r="K34" s="889"/>
      <c r="L34" s="889"/>
      <c r="M34" s="889"/>
    </row>
    <row r="35" spans="1:13" s="430" customFormat="1" ht="15" customHeight="1" thickTop="1">
      <c r="A35" s="442"/>
      <c r="B35" s="442"/>
      <c r="C35" s="442"/>
      <c r="D35" s="890"/>
      <c r="E35" s="687"/>
      <c r="F35" s="687"/>
      <c r="G35" s="687"/>
      <c r="H35" s="687"/>
      <c r="I35" s="687"/>
      <c r="J35" s="687"/>
      <c r="K35" s="687"/>
      <c r="L35" s="687"/>
      <c r="M35" s="687"/>
    </row>
    <row r="36" spans="1:13">
      <c r="C36" s="275"/>
    </row>
  </sheetData>
  <mergeCells count="3">
    <mergeCell ref="C1:M1"/>
    <mergeCell ref="C2:M2"/>
    <mergeCell ref="C3:M3"/>
  </mergeCells>
  <hyperlinks>
    <hyperlink ref="N1" location="ÍNDICE!A1" display="ÍNDICE!A1"/>
  </hyperlinks>
  <pageMargins left="0.87" right="0.53" top="0.57999999999999996" bottom="0.33" header="0.5" footer="0.31"/>
  <pageSetup scale="3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19"/>
  <sheetViews>
    <sheetView zoomScale="70" zoomScaleNormal="70" workbookViewId="0">
      <selection activeCell="P1" sqref="P1"/>
    </sheetView>
  </sheetViews>
  <sheetFormatPr baseColWidth="10" defaultColWidth="9.140625" defaultRowHeight="15"/>
  <cols>
    <col min="1" max="1" width="74" customWidth="1"/>
    <col min="2" max="9" width="11.28515625" bestFit="1" customWidth="1"/>
    <col min="10" max="10" width="7.7109375" bestFit="1" customWidth="1"/>
    <col min="11" max="11" width="11.28515625" bestFit="1" customWidth="1"/>
    <col min="12" max="13" width="9.140625" customWidth="1"/>
    <col min="14" max="14" width="12.42578125" bestFit="1" customWidth="1"/>
    <col min="15" max="15" width="8.28515625" customWidth="1"/>
    <col min="16" max="16" width="9.140625" customWidth="1"/>
    <col min="17" max="17" width="11.28515625" customWidth="1"/>
    <col min="257" max="257" width="74" customWidth="1"/>
    <col min="258" max="265" width="11.28515625" bestFit="1" customWidth="1"/>
    <col min="266" max="266" width="7.7109375" bestFit="1" customWidth="1"/>
    <col min="267" max="267" width="11.28515625" bestFit="1" customWidth="1"/>
    <col min="268" max="269" width="9.140625" customWidth="1"/>
    <col min="270" max="270" width="12.42578125" bestFit="1" customWidth="1"/>
    <col min="271" max="271" width="8.28515625" customWidth="1"/>
    <col min="272" max="272" width="9.140625" customWidth="1"/>
    <col min="273" max="273" width="11.28515625" customWidth="1"/>
    <col min="513" max="513" width="74" customWidth="1"/>
    <col min="514" max="521" width="11.28515625" bestFit="1" customWidth="1"/>
    <col min="522" max="522" width="7.7109375" bestFit="1" customWidth="1"/>
    <col min="523" max="523" width="11.28515625" bestFit="1" customWidth="1"/>
    <col min="524" max="525" width="9.140625" customWidth="1"/>
    <col min="526" max="526" width="12.42578125" bestFit="1" customWidth="1"/>
    <col min="527" max="527" width="8.28515625" customWidth="1"/>
    <col min="528" max="528" width="9.140625" customWidth="1"/>
    <col min="529" max="529" width="11.28515625" customWidth="1"/>
    <col min="769" max="769" width="74" customWidth="1"/>
    <col min="770" max="777" width="11.28515625" bestFit="1" customWidth="1"/>
    <col min="778" max="778" width="7.7109375" bestFit="1" customWidth="1"/>
    <col min="779" max="779" width="11.28515625" bestFit="1" customWidth="1"/>
    <col min="780" max="781" width="9.140625" customWidth="1"/>
    <col min="782" max="782" width="12.42578125" bestFit="1" customWidth="1"/>
    <col min="783" max="783" width="8.28515625" customWidth="1"/>
    <col min="784" max="784" width="9.140625" customWidth="1"/>
    <col min="785" max="785" width="11.28515625" customWidth="1"/>
    <col min="1025" max="1025" width="74" customWidth="1"/>
    <col min="1026" max="1033" width="11.28515625" bestFit="1" customWidth="1"/>
    <col min="1034" max="1034" width="7.7109375" bestFit="1" customWidth="1"/>
    <col min="1035" max="1035" width="11.28515625" bestFit="1" customWidth="1"/>
    <col min="1036" max="1037" width="9.140625" customWidth="1"/>
    <col min="1038" max="1038" width="12.42578125" bestFit="1" customWidth="1"/>
    <col min="1039" max="1039" width="8.28515625" customWidth="1"/>
    <col min="1040" max="1040" width="9.140625" customWidth="1"/>
    <col min="1041" max="1041" width="11.28515625" customWidth="1"/>
    <col min="1281" max="1281" width="74" customWidth="1"/>
    <col min="1282" max="1289" width="11.28515625" bestFit="1" customWidth="1"/>
    <col min="1290" max="1290" width="7.7109375" bestFit="1" customWidth="1"/>
    <col min="1291" max="1291" width="11.28515625" bestFit="1" customWidth="1"/>
    <col min="1292" max="1293" width="9.140625" customWidth="1"/>
    <col min="1294" max="1294" width="12.42578125" bestFit="1" customWidth="1"/>
    <col min="1295" max="1295" width="8.28515625" customWidth="1"/>
    <col min="1296" max="1296" width="9.140625" customWidth="1"/>
    <col min="1297" max="1297" width="11.28515625" customWidth="1"/>
    <col min="1537" max="1537" width="74" customWidth="1"/>
    <col min="1538" max="1545" width="11.28515625" bestFit="1" customWidth="1"/>
    <col min="1546" max="1546" width="7.7109375" bestFit="1" customWidth="1"/>
    <col min="1547" max="1547" width="11.28515625" bestFit="1" customWidth="1"/>
    <col min="1548" max="1549" width="9.140625" customWidth="1"/>
    <col min="1550" max="1550" width="12.42578125" bestFit="1" customWidth="1"/>
    <col min="1551" max="1551" width="8.28515625" customWidth="1"/>
    <col min="1552" max="1552" width="9.140625" customWidth="1"/>
    <col min="1553" max="1553" width="11.28515625" customWidth="1"/>
    <col min="1793" max="1793" width="74" customWidth="1"/>
    <col min="1794" max="1801" width="11.28515625" bestFit="1" customWidth="1"/>
    <col min="1802" max="1802" width="7.7109375" bestFit="1" customWidth="1"/>
    <col min="1803" max="1803" width="11.28515625" bestFit="1" customWidth="1"/>
    <col min="1804" max="1805" width="9.140625" customWidth="1"/>
    <col min="1806" max="1806" width="12.42578125" bestFit="1" customWidth="1"/>
    <col min="1807" max="1807" width="8.28515625" customWidth="1"/>
    <col min="1808" max="1808" width="9.140625" customWidth="1"/>
    <col min="1809" max="1809" width="11.28515625" customWidth="1"/>
    <col min="2049" max="2049" width="74" customWidth="1"/>
    <col min="2050" max="2057" width="11.28515625" bestFit="1" customWidth="1"/>
    <col min="2058" max="2058" width="7.7109375" bestFit="1" customWidth="1"/>
    <col min="2059" max="2059" width="11.28515625" bestFit="1" customWidth="1"/>
    <col min="2060" max="2061" width="9.140625" customWidth="1"/>
    <col min="2062" max="2062" width="12.42578125" bestFit="1" customWidth="1"/>
    <col min="2063" max="2063" width="8.28515625" customWidth="1"/>
    <col min="2064" max="2064" width="9.140625" customWidth="1"/>
    <col min="2065" max="2065" width="11.28515625" customWidth="1"/>
    <col min="2305" max="2305" width="74" customWidth="1"/>
    <col min="2306" max="2313" width="11.28515625" bestFit="1" customWidth="1"/>
    <col min="2314" max="2314" width="7.7109375" bestFit="1" customWidth="1"/>
    <col min="2315" max="2315" width="11.28515625" bestFit="1" customWidth="1"/>
    <col min="2316" max="2317" width="9.140625" customWidth="1"/>
    <col min="2318" max="2318" width="12.42578125" bestFit="1" customWidth="1"/>
    <col min="2319" max="2319" width="8.28515625" customWidth="1"/>
    <col min="2320" max="2320" width="9.140625" customWidth="1"/>
    <col min="2321" max="2321" width="11.28515625" customWidth="1"/>
    <col min="2561" max="2561" width="74" customWidth="1"/>
    <col min="2562" max="2569" width="11.28515625" bestFit="1" customWidth="1"/>
    <col min="2570" max="2570" width="7.7109375" bestFit="1" customWidth="1"/>
    <col min="2571" max="2571" width="11.28515625" bestFit="1" customWidth="1"/>
    <col min="2572" max="2573" width="9.140625" customWidth="1"/>
    <col min="2574" max="2574" width="12.42578125" bestFit="1" customWidth="1"/>
    <col min="2575" max="2575" width="8.28515625" customWidth="1"/>
    <col min="2576" max="2576" width="9.140625" customWidth="1"/>
    <col min="2577" max="2577" width="11.28515625" customWidth="1"/>
    <col min="2817" max="2817" width="74" customWidth="1"/>
    <col min="2818" max="2825" width="11.28515625" bestFit="1" customWidth="1"/>
    <col min="2826" max="2826" width="7.7109375" bestFit="1" customWidth="1"/>
    <col min="2827" max="2827" width="11.28515625" bestFit="1" customWidth="1"/>
    <col min="2828" max="2829" width="9.140625" customWidth="1"/>
    <col min="2830" max="2830" width="12.42578125" bestFit="1" customWidth="1"/>
    <col min="2831" max="2831" width="8.28515625" customWidth="1"/>
    <col min="2832" max="2832" width="9.140625" customWidth="1"/>
    <col min="2833" max="2833" width="11.28515625" customWidth="1"/>
    <col min="3073" max="3073" width="74" customWidth="1"/>
    <col min="3074" max="3081" width="11.28515625" bestFit="1" customWidth="1"/>
    <col min="3082" max="3082" width="7.7109375" bestFit="1" customWidth="1"/>
    <col min="3083" max="3083" width="11.28515625" bestFit="1" customWidth="1"/>
    <col min="3084" max="3085" width="9.140625" customWidth="1"/>
    <col min="3086" max="3086" width="12.42578125" bestFit="1" customWidth="1"/>
    <col min="3087" max="3087" width="8.28515625" customWidth="1"/>
    <col min="3088" max="3088" width="9.140625" customWidth="1"/>
    <col min="3089" max="3089" width="11.28515625" customWidth="1"/>
    <col min="3329" max="3329" width="74" customWidth="1"/>
    <col min="3330" max="3337" width="11.28515625" bestFit="1" customWidth="1"/>
    <col min="3338" max="3338" width="7.7109375" bestFit="1" customWidth="1"/>
    <col min="3339" max="3339" width="11.28515625" bestFit="1" customWidth="1"/>
    <col min="3340" max="3341" width="9.140625" customWidth="1"/>
    <col min="3342" max="3342" width="12.42578125" bestFit="1" customWidth="1"/>
    <col min="3343" max="3343" width="8.28515625" customWidth="1"/>
    <col min="3344" max="3344" width="9.140625" customWidth="1"/>
    <col min="3345" max="3345" width="11.28515625" customWidth="1"/>
    <col min="3585" max="3585" width="74" customWidth="1"/>
    <col min="3586" max="3593" width="11.28515625" bestFit="1" customWidth="1"/>
    <col min="3594" max="3594" width="7.7109375" bestFit="1" customWidth="1"/>
    <col min="3595" max="3595" width="11.28515625" bestFit="1" customWidth="1"/>
    <col min="3596" max="3597" width="9.140625" customWidth="1"/>
    <col min="3598" max="3598" width="12.42578125" bestFit="1" customWidth="1"/>
    <col min="3599" max="3599" width="8.28515625" customWidth="1"/>
    <col min="3600" max="3600" width="9.140625" customWidth="1"/>
    <col min="3601" max="3601" width="11.28515625" customWidth="1"/>
    <col min="3841" max="3841" width="74" customWidth="1"/>
    <col min="3842" max="3849" width="11.28515625" bestFit="1" customWidth="1"/>
    <col min="3850" max="3850" width="7.7109375" bestFit="1" customWidth="1"/>
    <col min="3851" max="3851" width="11.28515625" bestFit="1" customWidth="1"/>
    <col min="3852" max="3853" width="9.140625" customWidth="1"/>
    <col min="3854" max="3854" width="12.42578125" bestFit="1" customWidth="1"/>
    <col min="3855" max="3855" width="8.28515625" customWidth="1"/>
    <col min="3856" max="3856" width="9.140625" customWidth="1"/>
    <col min="3857" max="3857" width="11.28515625" customWidth="1"/>
    <col min="4097" max="4097" width="74" customWidth="1"/>
    <col min="4098" max="4105" width="11.28515625" bestFit="1" customWidth="1"/>
    <col min="4106" max="4106" width="7.7109375" bestFit="1" customWidth="1"/>
    <col min="4107" max="4107" width="11.28515625" bestFit="1" customWidth="1"/>
    <col min="4108" max="4109" width="9.140625" customWidth="1"/>
    <col min="4110" max="4110" width="12.42578125" bestFit="1" customWidth="1"/>
    <col min="4111" max="4111" width="8.28515625" customWidth="1"/>
    <col min="4112" max="4112" width="9.140625" customWidth="1"/>
    <col min="4113" max="4113" width="11.28515625" customWidth="1"/>
    <col min="4353" max="4353" width="74" customWidth="1"/>
    <col min="4354" max="4361" width="11.28515625" bestFit="1" customWidth="1"/>
    <col min="4362" max="4362" width="7.7109375" bestFit="1" customWidth="1"/>
    <col min="4363" max="4363" width="11.28515625" bestFit="1" customWidth="1"/>
    <col min="4364" max="4365" width="9.140625" customWidth="1"/>
    <col min="4366" max="4366" width="12.42578125" bestFit="1" customWidth="1"/>
    <col min="4367" max="4367" width="8.28515625" customWidth="1"/>
    <col min="4368" max="4368" width="9.140625" customWidth="1"/>
    <col min="4369" max="4369" width="11.28515625" customWidth="1"/>
    <col min="4609" max="4609" width="74" customWidth="1"/>
    <col min="4610" max="4617" width="11.28515625" bestFit="1" customWidth="1"/>
    <col min="4618" max="4618" width="7.7109375" bestFit="1" customWidth="1"/>
    <col min="4619" max="4619" width="11.28515625" bestFit="1" customWidth="1"/>
    <col min="4620" max="4621" width="9.140625" customWidth="1"/>
    <col min="4622" max="4622" width="12.42578125" bestFit="1" customWidth="1"/>
    <col min="4623" max="4623" width="8.28515625" customWidth="1"/>
    <col min="4624" max="4624" width="9.140625" customWidth="1"/>
    <col min="4625" max="4625" width="11.28515625" customWidth="1"/>
    <col min="4865" max="4865" width="74" customWidth="1"/>
    <col min="4866" max="4873" width="11.28515625" bestFit="1" customWidth="1"/>
    <col min="4874" max="4874" width="7.7109375" bestFit="1" customWidth="1"/>
    <col min="4875" max="4875" width="11.28515625" bestFit="1" customWidth="1"/>
    <col min="4876" max="4877" width="9.140625" customWidth="1"/>
    <col min="4878" max="4878" width="12.42578125" bestFit="1" customWidth="1"/>
    <col min="4879" max="4879" width="8.28515625" customWidth="1"/>
    <col min="4880" max="4880" width="9.140625" customWidth="1"/>
    <col min="4881" max="4881" width="11.28515625" customWidth="1"/>
    <col min="5121" max="5121" width="74" customWidth="1"/>
    <col min="5122" max="5129" width="11.28515625" bestFit="1" customWidth="1"/>
    <col min="5130" max="5130" width="7.7109375" bestFit="1" customWidth="1"/>
    <col min="5131" max="5131" width="11.28515625" bestFit="1" customWidth="1"/>
    <col min="5132" max="5133" width="9.140625" customWidth="1"/>
    <col min="5134" max="5134" width="12.42578125" bestFit="1" customWidth="1"/>
    <col min="5135" max="5135" width="8.28515625" customWidth="1"/>
    <col min="5136" max="5136" width="9.140625" customWidth="1"/>
    <col min="5137" max="5137" width="11.28515625" customWidth="1"/>
    <col min="5377" max="5377" width="74" customWidth="1"/>
    <col min="5378" max="5385" width="11.28515625" bestFit="1" customWidth="1"/>
    <col min="5386" max="5386" width="7.7109375" bestFit="1" customWidth="1"/>
    <col min="5387" max="5387" width="11.28515625" bestFit="1" customWidth="1"/>
    <col min="5388" max="5389" width="9.140625" customWidth="1"/>
    <col min="5390" max="5390" width="12.42578125" bestFit="1" customWidth="1"/>
    <col min="5391" max="5391" width="8.28515625" customWidth="1"/>
    <col min="5392" max="5392" width="9.140625" customWidth="1"/>
    <col min="5393" max="5393" width="11.28515625" customWidth="1"/>
    <col min="5633" max="5633" width="74" customWidth="1"/>
    <col min="5634" max="5641" width="11.28515625" bestFit="1" customWidth="1"/>
    <col min="5642" max="5642" width="7.7109375" bestFit="1" customWidth="1"/>
    <col min="5643" max="5643" width="11.28515625" bestFit="1" customWidth="1"/>
    <col min="5644" max="5645" width="9.140625" customWidth="1"/>
    <col min="5646" max="5646" width="12.42578125" bestFit="1" customWidth="1"/>
    <col min="5647" max="5647" width="8.28515625" customWidth="1"/>
    <col min="5648" max="5648" width="9.140625" customWidth="1"/>
    <col min="5649" max="5649" width="11.28515625" customWidth="1"/>
    <col min="5889" max="5889" width="74" customWidth="1"/>
    <col min="5890" max="5897" width="11.28515625" bestFit="1" customWidth="1"/>
    <col min="5898" max="5898" width="7.7109375" bestFit="1" customWidth="1"/>
    <col min="5899" max="5899" width="11.28515625" bestFit="1" customWidth="1"/>
    <col min="5900" max="5901" width="9.140625" customWidth="1"/>
    <col min="5902" max="5902" width="12.42578125" bestFit="1" customWidth="1"/>
    <col min="5903" max="5903" width="8.28515625" customWidth="1"/>
    <col min="5904" max="5904" width="9.140625" customWidth="1"/>
    <col min="5905" max="5905" width="11.28515625" customWidth="1"/>
    <col min="6145" max="6145" width="74" customWidth="1"/>
    <col min="6146" max="6153" width="11.28515625" bestFit="1" customWidth="1"/>
    <col min="6154" max="6154" width="7.7109375" bestFit="1" customWidth="1"/>
    <col min="6155" max="6155" width="11.28515625" bestFit="1" customWidth="1"/>
    <col min="6156" max="6157" width="9.140625" customWidth="1"/>
    <col min="6158" max="6158" width="12.42578125" bestFit="1" customWidth="1"/>
    <col min="6159" max="6159" width="8.28515625" customWidth="1"/>
    <col min="6160" max="6160" width="9.140625" customWidth="1"/>
    <col min="6161" max="6161" width="11.28515625" customWidth="1"/>
    <col min="6401" max="6401" width="74" customWidth="1"/>
    <col min="6402" max="6409" width="11.28515625" bestFit="1" customWidth="1"/>
    <col min="6410" max="6410" width="7.7109375" bestFit="1" customWidth="1"/>
    <col min="6411" max="6411" width="11.28515625" bestFit="1" customWidth="1"/>
    <col min="6412" max="6413" width="9.140625" customWidth="1"/>
    <col min="6414" max="6414" width="12.42578125" bestFit="1" customWidth="1"/>
    <col min="6415" max="6415" width="8.28515625" customWidth="1"/>
    <col min="6416" max="6416" width="9.140625" customWidth="1"/>
    <col min="6417" max="6417" width="11.28515625" customWidth="1"/>
    <col min="6657" max="6657" width="74" customWidth="1"/>
    <col min="6658" max="6665" width="11.28515625" bestFit="1" customWidth="1"/>
    <col min="6666" max="6666" width="7.7109375" bestFit="1" customWidth="1"/>
    <col min="6667" max="6667" width="11.28515625" bestFit="1" customWidth="1"/>
    <col min="6668" max="6669" width="9.140625" customWidth="1"/>
    <col min="6670" max="6670" width="12.42578125" bestFit="1" customWidth="1"/>
    <col min="6671" max="6671" width="8.28515625" customWidth="1"/>
    <col min="6672" max="6672" width="9.140625" customWidth="1"/>
    <col min="6673" max="6673" width="11.28515625" customWidth="1"/>
    <col min="6913" max="6913" width="74" customWidth="1"/>
    <col min="6914" max="6921" width="11.28515625" bestFit="1" customWidth="1"/>
    <col min="6922" max="6922" width="7.7109375" bestFit="1" customWidth="1"/>
    <col min="6923" max="6923" width="11.28515625" bestFit="1" customWidth="1"/>
    <col min="6924" max="6925" width="9.140625" customWidth="1"/>
    <col min="6926" max="6926" width="12.42578125" bestFit="1" customWidth="1"/>
    <col min="6927" max="6927" width="8.28515625" customWidth="1"/>
    <col min="6928" max="6928" width="9.140625" customWidth="1"/>
    <col min="6929" max="6929" width="11.28515625" customWidth="1"/>
    <col min="7169" max="7169" width="74" customWidth="1"/>
    <col min="7170" max="7177" width="11.28515625" bestFit="1" customWidth="1"/>
    <col min="7178" max="7178" width="7.7109375" bestFit="1" customWidth="1"/>
    <col min="7179" max="7179" width="11.28515625" bestFit="1" customWidth="1"/>
    <col min="7180" max="7181" width="9.140625" customWidth="1"/>
    <col min="7182" max="7182" width="12.42578125" bestFit="1" customWidth="1"/>
    <col min="7183" max="7183" width="8.28515625" customWidth="1"/>
    <col min="7184" max="7184" width="9.140625" customWidth="1"/>
    <col min="7185" max="7185" width="11.28515625" customWidth="1"/>
    <col min="7425" max="7425" width="74" customWidth="1"/>
    <col min="7426" max="7433" width="11.28515625" bestFit="1" customWidth="1"/>
    <col min="7434" max="7434" width="7.7109375" bestFit="1" customWidth="1"/>
    <col min="7435" max="7435" width="11.28515625" bestFit="1" customWidth="1"/>
    <col min="7436" max="7437" width="9.140625" customWidth="1"/>
    <col min="7438" max="7438" width="12.42578125" bestFit="1" customWidth="1"/>
    <col min="7439" max="7439" width="8.28515625" customWidth="1"/>
    <col min="7440" max="7440" width="9.140625" customWidth="1"/>
    <col min="7441" max="7441" width="11.28515625" customWidth="1"/>
    <col min="7681" max="7681" width="74" customWidth="1"/>
    <col min="7682" max="7689" width="11.28515625" bestFit="1" customWidth="1"/>
    <col min="7690" max="7690" width="7.7109375" bestFit="1" customWidth="1"/>
    <col min="7691" max="7691" width="11.28515625" bestFit="1" customWidth="1"/>
    <col min="7692" max="7693" width="9.140625" customWidth="1"/>
    <col min="7694" max="7694" width="12.42578125" bestFit="1" customWidth="1"/>
    <col min="7695" max="7695" width="8.28515625" customWidth="1"/>
    <col min="7696" max="7696" width="9.140625" customWidth="1"/>
    <col min="7697" max="7697" width="11.28515625" customWidth="1"/>
    <col min="7937" max="7937" width="74" customWidth="1"/>
    <col min="7938" max="7945" width="11.28515625" bestFit="1" customWidth="1"/>
    <col min="7946" max="7946" width="7.7109375" bestFit="1" customWidth="1"/>
    <col min="7947" max="7947" width="11.28515625" bestFit="1" customWidth="1"/>
    <col min="7948" max="7949" width="9.140625" customWidth="1"/>
    <col min="7950" max="7950" width="12.42578125" bestFit="1" customWidth="1"/>
    <col min="7951" max="7951" width="8.28515625" customWidth="1"/>
    <col min="7952" max="7952" width="9.140625" customWidth="1"/>
    <col min="7953" max="7953" width="11.28515625" customWidth="1"/>
    <col min="8193" max="8193" width="74" customWidth="1"/>
    <col min="8194" max="8201" width="11.28515625" bestFit="1" customWidth="1"/>
    <col min="8202" max="8202" width="7.7109375" bestFit="1" customWidth="1"/>
    <col min="8203" max="8203" width="11.28515625" bestFit="1" customWidth="1"/>
    <col min="8204" max="8205" width="9.140625" customWidth="1"/>
    <col min="8206" max="8206" width="12.42578125" bestFit="1" customWidth="1"/>
    <col min="8207" max="8207" width="8.28515625" customWidth="1"/>
    <col min="8208" max="8208" width="9.140625" customWidth="1"/>
    <col min="8209" max="8209" width="11.28515625" customWidth="1"/>
    <col min="8449" max="8449" width="74" customWidth="1"/>
    <col min="8450" max="8457" width="11.28515625" bestFit="1" customWidth="1"/>
    <col min="8458" max="8458" width="7.7109375" bestFit="1" customWidth="1"/>
    <col min="8459" max="8459" width="11.28515625" bestFit="1" customWidth="1"/>
    <col min="8460" max="8461" width="9.140625" customWidth="1"/>
    <col min="8462" max="8462" width="12.42578125" bestFit="1" customWidth="1"/>
    <col min="8463" max="8463" width="8.28515625" customWidth="1"/>
    <col min="8464" max="8464" width="9.140625" customWidth="1"/>
    <col min="8465" max="8465" width="11.28515625" customWidth="1"/>
    <col min="8705" max="8705" width="74" customWidth="1"/>
    <col min="8706" max="8713" width="11.28515625" bestFit="1" customWidth="1"/>
    <col min="8714" max="8714" width="7.7109375" bestFit="1" customWidth="1"/>
    <col min="8715" max="8715" width="11.28515625" bestFit="1" customWidth="1"/>
    <col min="8716" max="8717" width="9.140625" customWidth="1"/>
    <col min="8718" max="8718" width="12.42578125" bestFit="1" customWidth="1"/>
    <col min="8719" max="8719" width="8.28515625" customWidth="1"/>
    <col min="8720" max="8720" width="9.140625" customWidth="1"/>
    <col min="8721" max="8721" width="11.28515625" customWidth="1"/>
    <col min="8961" max="8961" width="74" customWidth="1"/>
    <col min="8962" max="8969" width="11.28515625" bestFit="1" customWidth="1"/>
    <col min="8970" max="8970" width="7.7109375" bestFit="1" customWidth="1"/>
    <col min="8971" max="8971" width="11.28515625" bestFit="1" customWidth="1"/>
    <col min="8972" max="8973" width="9.140625" customWidth="1"/>
    <col min="8974" max="8974" width="12.42578125" bestFit="1" customWidth="1"/>
    <col min="8975" max="8975" width="8.28515625" customWidth="1"/>
    <col min="8976" max="8976" width="9.140625" customWidth="1"/>
    <col min="8977" max="8977" width="11.28515625" customWidth="1"/>
    <col min="9217" max="9217" width="74" customWidth="1"/>
    <col min="9218" max="9225" width="11.28515625" bestFit="1" customWidth="1"/>
    <col min="9226" max="9226" width="7.7109375" bestFit="1" customWidth="1"/>
    <col min="9227" max="9227" width="11.28515625" bestFit="1" customWidth="1"/>
    <col min="9228" max="9229" width="9.140625" customWidth="1"/>
    <col min="9230" max="9230" width="12.42578125" bestFit="1" customWidth="1"/>
    <col min="9231" max="9231" width="8.28515625" customWidth="1"/>
    <col min="9232" max="9232" width="9.140625" customWidth="1"/>
    <col min="9233" max="9233" width="11.28515625" customWidth="1"/>
    <col min="9473" max="9473" width="74" customWidth="1"/>
    <col min="9474" max="9481" width="11.28515625" bestFit="1" customWidth="1"/>
    <col min="9482" max="9482" width="7.7109375" bestFit="1" customWidth="1"/>
    <col min="9483" max="9483" width="11.28515625" bestFit="1" customWidth="1"/>
    <col min="9484" max="9485" width="9.140625" customWidth="1"/>
    <col min="9486" max="9486" width="12.42578125" bestFit="1" customWidth="1"/>
    <col min="9487" max="9487" width="8.28515625" customWidth="1"/>
    <col min="9488" max="9488" width="9.140625" customWidth="1"/>
    <col min="9489" max="9489" width="11.28515625" customWidth="1"/>
    <col min="9729" max="9729" width="74" customWidth="1"/>
    <col min="9730" max="9737" width="11.28515625" bestFit="1" customWidth="1"/>
    <col min="9738" max="9738" width="7.7109375" bestFit="1" customWidth="1"/>
    <col min="9739" max="9739" width="11.28515625" bestFit="1" customWidth="1"/>
    <col min="9740" max="9741" width="9.140625" customWidth="1"/>
    <col min="9742" max="9742" width="12.42578125" bestFit="1" customWidth="1"/>
    <col min="9743" max="9743" width="8.28515625" customWidth="1"/>
    <col min="9744" max="9744" width="9.140625" customWidth="1"/>
    <col min="9745" max="9745" width="11.28515625" customWidth="1"/>
    <col min="9985" max="9985" width="74" customWidth="1"/>
    <col min="9986" max="9993" width="11.28515625" bestFit="1" customWidth="1"/>
    <col min="9994" max="9994" width="7.7109375" bestFit="1" customWidth="1"/>
    <col min="9995" max="9995" width="11.28515625" bestFit="1" customWidth="1"/>
    <col min="9996" max="9997" width="9.140625" customWidth="1"/>
    <col min="9998" max="9998" width="12.42578125" bestFit="1" customWidth="1"/>
    <col min="9999" max="9999" width="8.28515625" customWidth="1"/>
    <col min="10000" max="10000" width="9.140625" customWidth="1"/>
    <col min="10001" max="10001" width="11.28515625" customWidth="1"/>
    <col min="10241" max="10241" width="74" customWidth="1"/>
    <col min="10242" max="10249" width="11.28515625" bestFit="1" customWidth="1"/>
    <col min="10250" max="10250" width="7.7109375" bestFit="1" customWidth="1"/>
    <col min="10251" max="10251" width="11.28515625" bestFit="1" customWidth="1"/>
    <col min="10252" max="10253" width="9.140625" customWidth="1"/>
    <col min="10254" max="10254" width="12.42578125" bestFit="1" customWidth="1"/>
    <col min="10255" max="10255" width="8.28515625" customWidth="1"/>
    <col min="10256" max="10256" width="9.140625" customWidth="1"/>
    <col min="10257" max="10257" width="11.28515625" customWidth="1"/>
    <col min="10497" max="10497" width="74" customWidth="1"/>
    <col min="10498" max="10505" width="11.28515625" bestFit="1" customWidth="1"/>
    <col min="10506" max="10506" width="7.7109375" bestFit="1" customWidth="1"/>
    <col min="10507" max="10507" width="11.28515625" bestFit="1" customWidth="1"/>
    <col min="10508" max="10509" width="9.140625" customWidth="1"/>
    <col min="10510" max="10510" width="12.42578125" bestFit="1" customWidth="1"/>
    <col min="10511" max="10511" width="8.28515625" customWidth="1"/>
    <col min="10512" max="10512" width="9.140625" customWidth="1"/>
    <col min="10513" max="10513" width="11.28515625" customWidth="1"/>
    <col min="10753" max="10753" width="74" customWidth="1"/>
    <col min="10754" max="10761" width="11.28515625" bestFit="1" customWidth="1"/>
    <col min="10762" max="10762" width="7.7109375" bestFit="1" customWidth="1"/>
    <col min="10763" max="10763" width="11.28515625" bestFit="1" customWidth="1"/>
    <col min="10764" max="10765" width="9.140625" customWidth="1"/>
    <col min="10766" max="10766" width="12.42578125" bestFit="1" customWidth="1"/>
    <col min="10767" max="10767" width="8.28515625" customWidth="1"/>
    <col min="10768" max="10768" width="9.140625" customWidth="1"/>
    <col min="10769" max="10769" width="11.28515625" customWidth="1"/>
    <col min="11009" max="11009" width="74" customWidth="1"/>
    <col min="11010" max="11017" width="11.28515625" bestFit="1" customWidth="1"/>
    <col min="11018" max="11018" width="7.7109375" bestFit="1" customWidth="1"/>
    <col min="11019" max="11019" width="11.28515625" bestFit="1" customWidth="1"/>
    <col min="11020" max="11021" width="9.140625" customWidth="1"/>
    <col min="11022" max="11022" width="12.42578125" bestFit="1" customWidth="1"/>
    <col min="11023" max="11023" width="8.28515625" customWidth="1"/>
    <col min="11024" max="11024" width="9.140625" customWidth="1"/>
    <col min="11025" max="11025" width="11.28515625" customWidth="1"/>
    <col min="11265" max="11265" width="74" customWidth="1"/>
    <col min="11266" max="11273" width="11.28515625" bestFit="1" customWidth="1"/>
    <col min="11274" max="11274" width="7.7109375" bestFit="1" customWidth="1"/>
    <col min="11275" max="11275" width="11.28515625" bestFit="1" customWidth="1"/>
    <col min="11276" max="11277" width="9.140625" customWidth="1"/>
    <col min="11278" max="11278" width="12.42578125" bestFit="1" customWidth="1"/>
    <col min="11279" max="11279" width="8.28515625" customWidth="1"/>
    <col min="11280" max="11280" width="9.140625" customWidth="1"/>
    <col min="11281" max="11281" width="11.28515625" customWidth="1"/>
    <col min="11521" max="11521" width="74" customWidth="1"/>
    <col min="11522" max="11529" width="11.28515625" bestFit="1" customWidth="1"/>
    <col min="11530" max="11530" width="7.7109375" bestFit="1" customWidth="1"/>
    <col min="11531" max="11531" width="11.28515625" bestFit="1" customWidth="1"/>
    <col min="11532" max="11533" width="9.140625" customWidth="1"/>
    <col min="11534" max="11534" width="12.42578125" bestFit="1" customWidth="1"/>
    <col min="11535" max="11535" width="8.28515625" customWidth="1"/>
    <col min="11536" max="11536" width="9.140625" customWidth="1"/>
    <col min="11537" max="11537" width="11.28515625" customWidth="1"/>
    <col min="11777" max="11777" width="74" customWidth="1"/>
    <col min="11778" max="11785" width="11.28515625" bestFit="1" customWidth="1"/>
    <col min="11786" max="11786" width="7.7109375" bestFit="1" customWidth="1"/>
    <col min="11787" max="11787" width="11.28515625" bestFit="1" customWidth="1"/>
    <col min="11788" max="11789" width="9.140625" customWidth="1"/>
    <col min="11790" max="11790" width="12.42578125" bestFit="1" customWidth="1"/>
    <col min="11791" max="11791" width="8.28515625" customWidth="1"/>
    <col min="11792" max="11792" width="9.140625" customWidth="1"/>
    <col min="11793" max="11793" width="11.28515625" customWidth="1"/>
    <col min="12033" max="12033" width="74" customWidth="1"/>
    <col min="12034" max="12041" width="11.28515625" bestFit="1" customWidth="1"/>
    <col min="12042" max="12042" width="7.7109375" bestFit="1" customWidth="1"/>
    <col min="12043" max="12043" width="11.28515625" bestFit="1" customWidth="1"/>
    <col min="12044" max="12045" width="9.140625" customWidth="1"/>
    <col min="12046" max="12046" width="12.42578125" bestFit="1" customWidth="1"/>
    <col min="12047" max="12047" width="8.28515625" customWidth="1"/>
    <col min="12048" max="12048" width="9.140625" customWidth="1"/>
    <col min="12049" max="12049" width="11.28515625" customWidth="1"/>
    <col min="12289" max="12289" width="74" customWidth="1"/>
    <col min="12290" max="12297" width="11.28515625" bestFit="1" customWidth="1"/>
    <col min="12298" max="12298" width="7.7109375" bestFit="1" customWidth="1"/>
    <col min="12299" max="12299" width="11.28515625" bestFit="1" customWidth="1"/>
    <col min="12300" max="12301" width="9.140625" customWidth="1"/>
    <col min="12302" max="12302" width="12.42578125" bestFit="1" customWidth="1"/>
    <col min="12303" max="12303" width="8.28515625" customWidth="1"/>
    <col min="12304" max="12304" width="9.140625" customWidth="1"/>
    <col min="12305" max="12305" width="11.28515625" customWidth="1"/>
    <col min="12545" max="12545" width="74" customWidth="1"/>
    <col min="12546" max="12553" width="11.28515625" bestFit="1" customWidth="1"/>
    <col min="12554" max="12554" width="7.7109375" bestFit="1" customWidth="1"/>
    <col min="12555" max="12555" width="11.28515625" bestFit="1" customWidth="1"/>
    <col min="12556" max="12557" width="9.140625" customWidth="1"/>
    <col min="12558" max="12558" width="12.42578125" bestFit="1" customWidth="1"/>
    <col min="12559" max="12559" width="8.28515625" customWidth="1"/>
    <col min="12560" max="12560" width="9.140625" customWidth="1"/>
    <col min="12561" max="12561" width="11.28515625" customWidth="1"/>
    <col min="12801" max="12801" width="74" customWidth="1"/>
    <col min="12802" max="12809" width="11.28515625" bestFit="1" customWidth="1"/>
    <col min="12810" max="12810" width="7.7109375" bestFit="1" customWidth="1"/>
    <col min="12811" max="12811" width="11.28515625" bestFit="1" customWidth="1"/>
    <col min="12812" max="12813" width="9.140625" customWidth="1"/>
    <col min="12814" max="12814" width="12.42578125" bestFit="1" customWidth="1"/>
    <col min="12815" max="12815" width="8.28515625" customWidth="1"/>
    <col min="12816" max="12816" width="9.140625" customWidth="1"/>
    <col min="12817" max="12817" width="11.28515625" customWidth="1"/>
    <col min="13057" max="13057" width="74" customWidth="1"/>
    <col min="13058" max="13065" width="11.28515625" bestFit="1" customWidth="1"/>
    <col min="13066" max="13066" width="7.7109375" bestFit="1" customWidth="1"/>
    <col min="13067" max="13067" width="11.28515625" bestFit="1" customWidth="1"/>
    <col min="13068" max="13069" width="9.140625" customWidth="1"/>
    <col min="13070" max="13070" width="12.42578125" bestFit="1" customWidth="1"/>
    <col min="13071" max="13071" width="8.28515625" customWidth="1"/>
    <col min="13072" max="13072" width="9.140625" customWidth="1"/>
    <col min="13073" max="13073" width="11.28515625" customWidth="1"/>
    <col min="13313" max="13313" width="74" customWidth="1"/>
    <col min="13314" max="13321" width="11.28515625" bestFit="1" customWidth="1"/>
    <col min="13322" max="13322" width="7.7109375" bestFit="1" customWidth="1"/>
    <col min="13323" max="13323" width="11.28515625" bestFit="1" customWidth="1"/>
    <col min="13324" max="13325" width="9.140625" customWidth="1"/>
    <col min="13326" max="13326" width="12.42578125" bestFit="1" customWidth="1"/>
    <col min="13327" max="13327" width="8.28515625" customWidth="1"/>
    <col min="13328" max="13328" width="9.140625" customWidth="1"/>
    <col min="13329" max="13329" width="11.28515625" customWidth="1"/>
    <col min="13569" max="13569" width="74" customWidth="1"/>
    <col min="13570" max="13577" width="11.28515625" bestFit="1" customWidth="1"/>
    <col min="13578" max="13578" width="7.7109375" bestFit="1" customWidth="1"/>
    <col min="13579" max="13579" width="11.28515625" bestFit="1" customWidth="1"/>
    <col min="13580" max="13581" width="9.140625" customWidth="1"/>
    <col min="13582" max="13582" width="12.42578125" bestFit="1" customWidth="1"/>
    <col min="13583" max="13583" width="8.28515625" customWidth="1"/>
    <col min="13584" max="13584" width="9.140625" customWidth="1"/>
    <col min="13585" max="13585" width="11.28515625" customWidth="1"/>
    <col min="13825" max="13825" width="74" customWidth="1"/>
    <col min="13826" max="13833" width="11.28515625" bestFit="1" customWidth="1"/>
    <col min="13834" max="13834" width="7.7109375" bestFit="1" customWidth="1"/>
    <col min="13835" max="13835" width="11.28515625" bestFit="1" customWidth="1"/>
    <col min="13836" max="13837" width="9.140625" customWidth="1"/>
    <col min="13838" max="13838" width="12.42578125" bestFit="1" customWidth="1"/>
    <col min="13839" max="13839" width="8.28515625" customWidth="1"/>
    <col min="13840" max="13840" width="9.140625" customWidth="1"/>
    <col min="13841" max="13841" width="11.28515625" customWidth="1"/>
    <col min="14081" max="14081" width="74" customWidth="1"/>
    <col min="14082" max="14089" width="11.28515625" bestFit="1" customWidth="1"/>
    <col min="14090" max="14090" width="7.7109375" bestFit="1" customWidth="1"/>
    <col min="14091" max="14091" width="11.28515625" bestFit="1" customWidth="1"/>
    <col min="14092" max="14093" width="9.140625" customWidth="1"/>
    <col min="14094" max="14094" width="12.42578125" bestFit="1" customWidth="1"/>
    <col min="14095" max="14095" width="8.28515625" customWidth="1"/>
    <col min="14096" max="14096" width="9.140625" customWidth="1"/>
    <col min="14097" max="14097" width="11.28515625" customWidth="1"/>
    <col min="14337" max="14337" width="74" customWidth="1"/>
    <col min="14338" max="14345" width="11.28515625" bestFit="1" customWidth="1"/>
    <col min="14346" max="14346" width="7.7109375" bestFit="1" customWidth="1"/>
    <col min="14347" max="14347" width="11.28515625" bestFit="1" customWidth="1"/>
    <col min="14348" max="14349" width="9.140625" customWidth="1"/>
    <col min="14350" max="14350" width="12.42578125" bestFit="1" customWidth="1"/>
    <col min="14351" max="14351" width="8.28515625" customWidth="1"/>
    <col min="14352" max="14352" width="9.140625" customWidth="1"/>
    <col min="14353" max="14353" width="11.28515625" customWidth="1"/>
    <col min="14593" max="14593" width="74" customWidth="1"/>
    <col min="14594" max="14601" width="11.28515625" bestFit="1" customWidth="1"/>
    <col min="14602" max="14602" width="7.7109375" bestFit="1" customWidth="1"/>
    <col min="14603" max="14603" width="11.28515625" bestFit="1" customWidth="1"/>
    <col min="14604" max="14605" width="9.140625" customWidth="1"/>
    <col min="14606" max="14606" width="12.42578125" bestFit="1" customWidth="1"/>
    <col min="14607" max="14607" width="8.28515625" customWidth="1"/>
    <col min="14608" max="14608" width="9.140625" customWidth="1"/>
    <col min="14609" max="14609" width="11.28515625" customWidth="1"/>
    <col min="14849" max="14849" width="74" customWidth="1"/>
    <col min="14850" max="14857" width="11.28515625" bestFit="1" customWidth="1"/>
    <col min="14858" max="14858" width="7.7109375" bestFit="1" customWidth="1"/>
    <col min="14859" max="14859" width="11.28515625" bestFit="1" customWidth="1"/>
    <col min="14860" max="14861" width="9.140625" customWidth="1"/>
    <col min="14862" max="14862" width="12.42578125" bestFit="1" customWidth="1"/>
    <col min="14863" max="14863" width="8.28515625" customWidth="1"/>
    <col min="14864" max="14864" width="9.140625" customWidth="1"/>
    <col min="14865" max="14865" width="11.28515625" customWidth="1"/>
    <col min="15105" max="15105" width="74" customWidth="1"/>
    <col min="15106" max="15113" width="11.28515625" bestFit="1" customWidth="1"/>
    <col min="15114" max="15114" width="7.7109375" bestFit="1" customWidth="1"/>
    <col min="15115" max="15115" width="11.28515625" bestFit="1" customWidth="1"/>
    <col min="15116" max="15117" width="9.140625" customWidth="1"/>
    <col min="15118" max="15118" width="12.42578125" bestFit="1" customWidth="1"/>
    <col min="15119" max="15119" width="8.28515625" customWidth="1"/>
    <col min="15120" max="15120" width="9.140625" customWidth="1"/>
    <col min="15121" max="15121" width="11.28515625" customWidth="1"/>
    <col min="15361" max="15361" width="74" customWidth="1"/>
    <col min="15362" max="15369" width="11.28515625" bestFit="1" customWidth="1"/>
    <col min="15370" max="15370" width="7.7109375" bestFit="1" customWidth="1"/>
    <col min="15371" max="15371" width="11.28515625" bestFit="1" customWidth="1"/>
    <col min="15372" max="15373" width="9.140625" customWidth="1"/>
    <col min="15374" max="15374" width="12.42578125" bestFit="1" customWidth="1"/>
    <col min="15375" max="15375" width="8.28515625" customWidth="1"/>
    <col min="15376" max="15376" width="9.140625" customWidth="1"/>
    <col min="15377" max="15377" width="11.28515625" customWidth="1"/>
    <col min="15617" max="15617" width="74" customWidth="1"/>
    <col min="15618" max="15625" width="11.28515625" bestFit="1" customWidth="1"/>
    <col min="15626" max="15626" width="7.7109375" bestFit="1" customWidth="1"/>
    <col min="15627" max="15627" width="11.28515625" bestFit="1" customWidth="1"/>
    <col min="15628" max="15629" width="9.140625" customWidth="1"/>
    <col min="15630" max="15630" width="12.42578125" bestFit="1" customWidth="1"/>
    <col min="15631" max="15631" width="8.28515625" customWidth="1"/>
    <col min="15632" max="15632" width="9.140625" customWidth="1"/>
    <col min="15633" max="15633" width="11.28515625" customWidth="1"/>
    <col min="15873" max="15873" width="74" customWidth="1"/>
    <col min="15874" max="15881" width="11.28515625" bestFit="1" customWidth="1"/>
    <col min="15882" max="15882" width="7.7109375" bestFit="1" customWidth="1"/>
    <col min="15883" max="15883" width="11.28515625" bestFit="1" customWidth="1"/>
    <col min="15884" max="15885" width="9.140625" customWidth="1"/>
    <col min="15886" max="15886" width="12.42578125" bestFit="1" customWidth="1"/>
    <col min="15887" max="15887" width="8.28515625" customWidth="1"/>
    <col min="15888" max="15888" width="9.140625" customWidth="1"/>
    <col min="15889" max="15889" width="11.28515625" customWidth="1"/>
    <col min="16129" max="16129" width="74" customWidth="1"/>
    <col min="16130" max="16137" width="11.28515625" bestFit="1" customWidth="1"/>
    <col min="16138" max="16138" width="7.7109375" bestFit="1" customWidth="1"/>
    <col min="16139" max="16139" width="11.28515625" bestFit="1" customWidth="1"/>
    <col min="16140" max="16141" width="9.140625" customWidth="1"/>
    <col min="16142" max="16142" width="12.42578125" bestFit="1" customWidth="1"/>
    <col min="16143" max="16143" width="8.28515625" customWidth="1"/>
    <col min="16144" max="16144" width="9.140625" customWidth="1"/>
    <col min="16145" max="16145" width="11.28515625" customWidth="1"/>
  </cols>
  <sheetData>
    <row r="1" spans="1:17" ht="30" customHeight="1">
      <c r="A1" s="894" t="s">
        <v>333</v>
      </c>
      <c r="B1" s="894"/>
      <c r="C1" s="894"/>
      <c r="D1" s="894"/>
      <c r="E1" s="894"/>
      <c r="F1" s="894"/>
      <c r="G1" s="894"/>
      <c r="H1" s="894"/>
      <c r="I1" s="894"/>
      <c r="J1" s="894"/>
      <c r="K1" s="894"/>
      <c r="L1" s="894"/>
      <c r="M1" s="894"/>
      <c r="N1" s="894"/>
      <c r="O1" s="894"/>
      <c r="P1" s="429" t="s">
        <v>1442</v>
      </c>
    </row>
    <row r="2" spans="1:17" s="430" customFormat="1" ht="18">
      <c r="A2" s="930" t="s">
        <v>941</v>
      </c>
      <c r="B2" s="930"/>
      <c r="C2" s="930"/>
      <c r="D2" s="930"/>
      <c r="E2" s="930"/>
      <c r="F2" s="930"/>
      <c r="G2" s="930"/>
      <c r="H2" s="930"/>
      <c r="I2" s="930"/>
      <c r="J2" s="930"/>
      <c r="K2" s="930"/>
      <c r="L2" s="930"/>
      <c r="M2" s="930"/>
      <c r="N2" s="930"/>
      <c r="O2" s="930"/>
    </row>
    <row r="3" spans="1:17" s="430" customFormat="1" ht="18">
      <c r="A3" s="930" t="s">
        <v>1443</v>
      </c>
      <c r="B3" s="930"/>
      <c r="C3" s="930"/>
      <c r="D3" s="930"/>
      <c r="E3" s="930"/>
      <c r="F3" s="930"/>
      <c r="G3" s="930"/>
      <c r="H3" s="930"/>
      <c r="I3" s="930"/>
      <c r="J3" s="930"/>
      <c r="K3" s="930"/>
      <c r="L3" s="930"/>
      <c r="M3" s="930"/>
      <c r="N3" s="930"/>
      <c r="O3" s="930"/>
    </row>
    <row r="4" spans="1:17" s="430" customFormat="1" ht="18">
      <c r="A4" s="929" t="s">
        <v>2</v>
      </c>
      <c r="B4" s="929"/>
      <c r="C4" s="929"/>
      <c r="D4" s="929"/>
      <c r="E4" s="929"/>
      <c r="F4" s="929"/>
      <c r="G4" s="929"/>
      <c r="H4" s="929"/>
      <c r="I4" s="929"/>
      <c r="J4" s="929"/>
      <c r="K4" s="929"/>
      <c r="L4" s="929"/>
      <c r="M4" s="929"/>
      <c r="N4" s="929"/>
      <c r="O4" s="929"/>
    </row>
    <row r="5" spans="1:17" s="430" customFormat="1" ht="18.75">
      <c r="A5" s="558"/>
      <c r="B5" s="559"/>
      <c r="C5" s="559"/>
      <c r="D5" s="559"/>
      <c r="E5" s="559"/>
      <c r="F5" s="559"/>
      <c r="G5" s="559"/>
      <c r="H5" s="559"/>
      <c r="I5" s="559"/>
      <c r="J5" s="559"/>
      <c r="K5" s="559"/>
      <c r="L5" s="559"/>
      <c r="M5" s="559"/>
      <c r="N5" s="559"/>
      <c r="O5" s="560"/>
    </row>
    <row r="6" spans="1:17" s="430" customFormat="1" ht="17.25" thickBot="1">
      <c r="A6" s="561"/>
      <c r="B6" s="562"/>
      <c r="C6" s="563"/>
      <c r="D6" s="562"/>
      <c r="E6" s="562"/>
      <c r="F6" s="562"/>
      <c r="G6" s="562"/>
      <c r="H6" s="562"/>
      <c r="I6" s="563"/>
      <c r="J6" s="564"/>
      <c r="K6" s="562"/>
      <c r="L6" s="562"/>
      <c r="M6" s="562"/>
      <c r="N6" s="562"/>
      <c r="O6" s="565"/>
    </row>
    <row r="7" spans="1:17" s="430" customFormat="1" ht="27" thickTop="1" thickBot="1">
      <c r="A7" s="566" t="s">
        <v>942</v>
      </c>
      <c r="B7" s="567" t="s">
        <v>342</v>
      </c>
      <c r="C7" s="567" t="s">
        <v>403</v>
      </c>
      <c r="D7" s="567" t="s">
        <v>340</v>
      </c>
      <c r="E7" s="567" t="s">
        <v>339</v>
      </c>
      <c r="F7" s="567" t="s">
        <v>334</v>
      </c>
      <c r="G7" s="567" t="s">
        <v>337</v>
      </c>
      <c r="H7" s="567" t="s">
        <v>335</v>
      </c>
      <c r="I7" s="567" t="s">
        <v>344</v>
      </c>
      <c r="J7" s="567" t="s">
        <v>341</v>
      </c>
      <c r="K7" s="567" t="s">
        <v>338</v>
      </c>
      <c r="L7" s="567" t="s">
        <v>336</v>
      </c>
      <c r="M7" s="567" t="s">
        <v>343</v>
      </c>
      <c r="N7" s="568" t="s">
        <v>443</v>
      </c>
      <c r="O7" s="567" t="s">
        <v>943</v>
      </c>
    </row>
    <row r="8" spans="1:17" s="430" customFormat="1" ht="15.75" thickTop="1">
      <c r="A8" s="569" t="s">
        <v>944</v>
      </c>
      <c r="B8" s="570">
        <v>6750241.7116099996</v>
      </c>
      <c r="C8" s="570">
        <v>12960000.13879</v>
      </c>
      <c r="D8" s="570">
        <v>6215486.3799300008</v>
      </c>
      <c r="E8" s="570">
        <v>3954891.8846900002</v>
      </c>
      <c r="F8" s="570">
        <v>3748655.4209699999</v>
      </c>
      <c r="G8" s="570">
        <v>1923943.2854599999</v>
      </c>
      <c r="H8" s="570">
        <v>888784.67622999998</v>
      </c>
      <c r="I8" s="570">
        <v>2301983.3045700002</v>
      </c>
      <c r="J8" s="570">
        <v>15143.996150000001</v>
      </c>
      <c r="K8" s="570">
        <v>1952950.8422600001</v>
      </c>
      <c r="L8" s="570">
        <v>527089.26352000004</v>
      </c>
      <c r="M8" s="570">
        <v>380017.01895</v>
      </c>
      <c r="N8" s="570">
        <v>41619187.923130006</v>
      </c>
      <c r="O8" s="86">
        <v>0.20025480678744853</v>
      </c>
      <c r="Q8" s="120"/>
    </row>
    <row r="9" spans="1:17" s="430" customFormat="1">
      <c r="A9" s="569" t="s">
        <v>945</v>
      </c>
      <c r="B9" s="570">
        <v>5807491.1484200004</v>
      </c>
      <c r="C9" s="570">
        <v>3893122.4306399999</v>
      </c>
      <c r="D9" s="570">
        <v>8338375.8782600006</v>
      </c>
      <c r="E9" s="570">
        <v>4645051.9015100002</v>
      </c>
      <c r="F9" s="570">
        <v>5683944.5544699999</v>
      </c>
      <c r="G9" s="570">
        <v>4035401.8740700004</v>
      </c>
      <c r="H9" s="570">
        <v>1968958.64053</v>
      </c>
      <c r="I9" s="570">
        <v>2608834.25795</v>
      </c>
      <c r="J9" s="570">
        <v>15070.325409999999</v>
      </c>
      <c r="K9" s="570">
        <v>2856540.9346500002</v>
      </c>
      <c r="L9" s="570">
        <v>582738.81944000011</v>
      </c>
      <c r="M9" s="570">
        <v>1289034.8995899998</v>
      </c>
      <c r="N9" s="570">
        <v>41724565.664940007</v>
      </c>
      <c r="O9" s="86">
        <v>0.20076184213289627</v>
      </c>
      <c r="Q9" s="120"/>
    </row>
    <row r="10" spans="1:17" s="430" customFormat="1">
      <c r="A10" s="569" t="s">
        <v>946</v>
      </c>
      <c r="B10" s="570">
        <v>3911415.3198800003</v>
      </c>
      <c r="C10" s="570">
        <v>3730766.7293400001</v>
      </c>
      <c r="D10" s="570">
        <v>5687565.29703</v>
      </c>
      <c r="E10" s="570">
        <v>3980662.3807800002</v>
      </c>
      <c r="F10" s="570">
        <v>3331813.04483</v>
      </c>
      <c r="G10" s="570">
        <v>3146098.04427</v>
      </c>
      <c r="H10" s="570">
        <v>3873828.7865200001</v>
      </c>
      <c r="I10" s="570">
        <v>3377691.5858200002</v>
      </c>
      <c r="J10" s="570">
        <v>12555.88276</v>
      </c>
      <c r="K10" s="570">
        <v>5118216.6122200005</v>
      </c>
      <c r="L10" s="570">
        <v>1536772.0206500001</v>
      </c>
      <c r="M10" s="570">
        <v>1343684.2759</v>
      </c>
      <c r="N10" s="570">
        <v>39051069.980000004</v>
      </c>
      <c r="O10" s="86">
        <v>0.18789805529439341</v>
      </c>
      <c r="Q10" s="120"/>
    </row>
    <row r="11" spans="1:17" s="430" customFormat="1">
      <c r="A11" s="569" t="s">
        <v>947</v>
      </c>
      <c r="B11" s="570">
        <v>2214087.9862600002</v>
      </c>
      <c r="C11" s="570">
        <v>2255865.1181799998</v>
      </c>
      <c r="D11" s="570">
        <v>3061479.7978300001</v>
      </c>
      <c r="E11" s="570">
        <v>1521775.483</v>
      </c>
      <c r="F11" s="570">
        <v>1774235.4497</v>
      </c>
      <c r="G11" s="570">
        <v>1262727.2366199999</v>
      </c>
      <c r="H11" s="570">
        <v>1360351.2212400001</v>
      </c>
      <c r="I11" s="570">
        <v>1600701.40041</v>
      </c>
      <c r="J11" s="570">
        <v>15039.489109999999</v>
      </c>
      <c r="K11" s="570">
        <v>1275557.2133599999</v>
      </c>
      <c r="L11" s="570">
        <v>374505.48962999997</v>
      </c>
      <c r="M11" s="570">
        <v>557211.04151000001</v>
      </c>
      <c r="N11" s="570">
        <v>17273536.926850002</v>
      </c>
      <c r="O11" s="86">
        <v>8.3113317977542595E-2</v>
      </c>
      <c r="Q11" s="120"/>
    </row>
    <row r="12" spans="1:17" s="430" customFormat="1">
      <c r="A12" s="569" t="s">
        <v>948</v>
      </c>
      <c r="B12" s="570">
        <v>1406489.4569100002</v>
      </c>
      <c r="C12" s="570">
        <v>1455584.79174</v>
      </c>
      <c r="D12" s="570">
        <v>2053140.7350000001</v>
      </c>
      <c r="E12" s="570">
        <v>1247837.59809</v>
      </c>
      <c r="F12" s="570">
        <v>1076069.6046300002</v>
      </c>
      <c r="G12" s="570">
        <v>835002.75566000002</v>
      </c>
      <c r="H12" s="570">
        <v>669550.19249000004</v>
      </c>
      <c r="I12" s="570">
        <v>857628.40622999996</v>
      </c>
      <c r="J12" s="570">
        <v>16490.648079999999</v>
      </c>
      <c r="K12" s="570">
        <v>1076434.7505699999</v>
      </c>
      <c r="L12" s="570">
        <v>221658.83244999999</v>
      </c>
      <c r="M12" s="570">
        <v>402019.56712000002</v>
      </c>
      <c r="N12" s="570">
        <v>11317907.338970004</v>
      </c>
      <c r="O12" s="86">
        <v>5.4457221788897225E-2</v>
      </c>
      <c r="Q12" s="120"/>
    </row>
    <row r="13" spans="1:17" s="430" customFormat="1">
      <c r="A13" s="569" t="s">
        <v>949</v>
      </c>
      <c r="B13" s="570">
        <v>1184657.28303</v>
      </c>
      <c r="C13" s="570">
        <v>1692980.70802</v>
      </c>
      <c r="D13" s="570">
        <v>1709605.91368</v>
      </c>
      <c r="E13" s="570">
        <v>969424.24654999992</v>
      </c>
      <c r="F13" s="570">
        <v>822331.35396000009</v>
      </c>
      <c r="G13" s="570">
        <v>682430.95478000003</v>
      </c>
      <c r="H13" s="570">
        <v>410655.19013999996</v>
      </c>
      <c r="I13" s="570">
        <v>693723.16258</v>
      </c>
      <c r="J13" s="570">
        <v>6735.7764500000003</v>
      </c>
      <c r="K13" s="570">
        <v>758575.28842</v>
      </c>
      <c r="L13" s="570">
        <v>136933.86358999999</v>
      </c>
      <c r="M13" s="570">
        <v>428077.65741000004</v>
      </c>
      <c r="N13" s="570">
        <v>9496131.3986099996</v>
      </c>
      <c r="O13" s="86">
        <v>4.5691568080789544E-2</v>
      </c>
      <c r="Q13" s="120"/>
    </row>
    <row r="14" spans="1:17" s="430" customFormat="1">
      <c r="A14" s="569" t="s">
        <v>950</v>
      </c>
      <c r="B14" s="570">
        <v>853186.87367999996</v>
      </c>
      <c r="C14" s="570">
        <v>1407576.50431</v>
      </c>
      <c r="D14" s="570">
        <v>1188728.9838399999</v>
      </c>
      <c r="E14" s="570">
        <v>640785.10826999997</v>
      </c>
      <c r="F14" s="570">
        <v>548883.58246000006</v>
      </c>
      <c r="G14" s="570">
        <v>417833.24748000002</v>
      </c>
      <c r="H14" s="570">
        <v>234177.18505</v>
      </c>
      <c r="I14" s="570">
        <v>549967.99855999998</v>
      </c>
      <c r="J14" s="570">
        <v>5177.0287600000001</v>
      </c>
      <c r="K14" s="570">
        <v>563073.86121</v>
      </c>
      <c r="L14" s="570">
        <v>64044.942739999999</v>
      </c>
      <c r="M14" s="570">
        <v>421425.12122000003</v>
      </c>
      <c r="N14" s="570">
        <v>6894860.4375800006</v>
      </c>
      <c r="O14" s="86">
        <v>3.3175297588799446E-2</v>
      </c>
      <c r="Q14" s="120"/>
    </row>
    <row r="15" spans="1:17" s="430" customFormat="1">
      <c r="A15" s="569" t="s">
        <v>951</v>
      </c>
      <c r="B15" s="570">
        <v>721029.46928999992</v>
      </c>
      <c r="C15" s="570">
        <v>1347608.068</v>
      </c>
      <c r="D15" s="570">
        <v>909434.00036000006</v>
      </c>
      <c r="E15" s="570">
        <v>498548.83856</v>
      </c>
      <c r="F15" s="570">
        <v>403014.5379</v>
      </c>
      <c r="G15" s="570">
        <v>331423.76566000003</v>
      </c>
      <c r="H15" s="570">
        <v>193721.56088</v>
      </c>
      <c r="I15" s="570">
        <v>543718.41394000011</v>
      </c>
      <c r="J15" s="570">
        <v>2775.7888499999999</v>
      </c>
      <c r="K15" s="570">
        <v>622712.40444000007</v>
      </c>
      <c r="L15" s="570">
        <v>49752.979859999999</v>
      </c>
      <c r="M15" s="570">
        <v>491980.43148999999</v>
      </c>
      <c r="N15" s="570">
        <v>6115720.2592300009</v>
      </c>
      <c r="O15" s="86">
        <v>2.9426388163560392E-2</v>
      </c>
      <c r="Q15" s="120"/>
    </row>
    <row r="16" spans="1:17" s="430" customFormat="1">
      <c r="A16" s="569" t="s">
        <v>952</v>
      </c>
      <c r="B16" s="570">
        <v>475331.35785000003</v>
      </c>
      <c r="C16" s="570">
        <v>904909.56628999999</v>
      </c>
      <c r="D16" s="570">
        <v>568548.92760000005</v>
      </c>
      <c r="E16" s="570">
        <v>323371.40702999994</v>
      </c>
      <c r="F16" s="570">
        <v>286794.58395999996</v>
      </c>
      <c r="G16" s="570">
        <v>217842.03846000001</v>
      </c>
      <c r="H16" s="570">
        <v>130841.29672</v>
      </c>
      <c r="I16" s="570">
        <v>410890.38507999998</v>
      </c>
      <c r="J16" s="570">
        <v>1577.2141399999998</v>
      </c>
      <c r="K16" s="570">
        <v>375214.97460000002</v>
      </c>
      <c r="L16" s="570">
        <v>31383.10152</v>
      </c>
      <c r="M16" s="570">
        <v>268714.86216000002</v>
      </c>
      <c r="N16" s="570">
        <v>3995419.7154099997</v>
      </c>
      <c r="O16" s="86">
        <v>1.9224354031654053E-2</v>
      </c>
      <c r="Q16" s="120"/>
    </row>
    <row r="17" spans="1:17" s="430" customFormat="1">
      <c r="A17" s="569" t="s">
        <v>953</v>
      </c>
      <c r="B17" s="570">
        <v>680153.37089999998</v>
      </c>
      <c r="C17" s="570">
        <v>1502063.29116</v>
      </c>
      <c r="D17" s="570">
        <v>797397.74353999994</v>
      </c>
      <c r="E17" s="570">
        <v>459910.32752999995</v>
      </c>
      <c r="F17" s="570">
        <v>392443.78860000003</v>
      </c>
      <c r="G17" s="570">
        <v>331042.89414999995</v>
      </c>
      <c r="H17" s="570">
        <v>175275.82640000002</v>
      </c>
      <c r="I17" s="570">
        <v>716043.32023000007</v>
      </c>
      <c r="J17" s="570">
        <v>1340.2050900000002</v>
      </c>
      <c r="K17" s="570">
        <v>660355.48907000001</v>
      </c>
      <c r="L17" s="570">
        <v>45507.873579999999</v>
      </c>
      <c r="M17" s="570">
        <v>646349.81167999993</v>
      </c>
      <c r="N17" s="570">
        <v>6407883.9419300007</v>
      </c>
      <c r="O17" s="86">
        <v>3.0832162392924495E-2</v>
      </c>
      <c r="Q17" s="120"/>
    </row>
    <row r="18" spans="1:17" s="430" customFormat="1">
      <c r="A18" s="569" t="s">
        <v>954</v>
      </c>
      <c r="B18" s="570">
        <v>1004234.4280800001</v>
      </c>
      <c r="C18" s="570">
        <v>2088210.2826099999</v>
      </c>
      <c r="D18" s="570">
        <v>1082480.94698</v>
      </c>
      <c r="E18" s="570">
        <v>617941.7742000001</v>
      </c>
      <c r="F18" s="570">
        <v>552963.87480999995</v>
      </c>
      <c r="G18" s="570">
        <v>516317.52873000002</v>
      </c>
      <c r="H18" s="570">
        <v>257245.07494999998</v>
      </c>
      <c r="I18" s="570">
        <v>907824.00401999999</v>
      </c>
      <c r="J18" s="570">
        <v>2785.8536600000002</v>
      </c>
      <c r="K18" s="570">
        <v>841391.49521000008</v>
      </c>
      <c r="L18" s="570">
        <v>61760.927920000002</v>
      </c>
      <c r="M18" s="570">
        <v>695745.48119000008</v>
      </c>
      <c r="N18" s="570">
        <v>8628901.6723600011</v>
      </c>
      <c r="O18" s="86">
        <v>4.1518807151593007E-2</v>
      </c>
      <c r="Q18" s="120"/>
    </row>
    <row r="19" spans="1:17" s="430" customFormat="1">
      <c r="A19" s="569" t="s">
        <v>955</v>
      </c>
      <c r="B19" s="570">
        <v>1275052.62213</v>
      </c>
      <c r="C19" s="570">
        <v>2752049.5083000003</v>
      </c>
      <c r="D19" s="570">
        <v>1238935.3050299999</v>
      </c>
      <c r="E19" s="570">
        <v>767647.13789000001</v>
      </c>
      <c r="F19" s="570">
        <v>759785.22484000004</v>
      </c>
      <c r="G19" s="570">
        <v>714453.04975000001</v>
      </c>
      <c r="H19" s="570">
        <v>331947.59808999998</v>
      </c>
      <c r="I19" s="570">
        <v>1068740.4751799998</v>
      </c>
      <c r="J19" s="570">
        <v>3532.9523799999997</v>
      </c>
      <c r="K19" s="570">
        <v>987810.25623000006</v>
      </c>
      <c r="L19" s="570">
        <v>68408.291209999996</v>
      </c>
      <c r="M19" s="570">
        <v>737532.34664999996</v>
      </c>
      <c r="N19" s="570">
        <v>10705894.767680001</v>
      </c>
      <c r="O19" s="86">
        <v>5.1512463245277092E-2</v>
      </c>
      <c r="Q19" s="120"/>
    </row>
    <row r="20" spans="1:17" s="430" customFormat="1">
      <c r="A20" s="569" t="s">
        <v>956</v>
      </c>
      <c r="B20" s="570">
        <v>258050.49005000002</v>
      </c>
      <c r="C20" s="570">
        <v>572006.28772999998</v>
      </c>
      <c r="D20" s="570">
        <v>219819.05080000003</v>
      </c>
      <c r="E20" s="570">
        <v>146127.19618</v>
      </c>
      <c r="F20" s="570">
        <v>165413.33684</v>
      </c>
      <c r="G20" s="570">
        <v>156967.05849</v>
      </c>
      <c r="H20" s="570">
        <v>65567.41145</v>
      </c>
      <c r="I20" s="570">
        <v>175477.38136000003</v>
      </c>
      <c r="J20" s="570">
        <v>654.22135000000003</v>
      </c>
      <c r="K20" s="570">
        <v>166830.91574999999</v>
      </c>
      <c r="L20" s="570">
        <v>12668.41786</v>
      </c>
      <c r="M20" s="570">
        <v>105284.81322</v>
      </c>
      <c r="N20" s="570">
        <v>2044866.5810799997</v>
      </c>
      <c r="O20" s="86">
        <v>9.8390762178400867E-3</v>
      </c>
      <c r="Q20" s="120"/>
    </row>
    <row r="21" spans="1:17" s="430" customFormat="1" ht="15.75" thickBot="1">
      <c r="A21" s="569" t="s">
        <v>957</v>
      </c>
      <c r="B21" s="570">
        <v>329326.68242999999</v>
      </c>
      <c r="C21" s="570">
        <v>649269.47077999997</v>
      </c>
      <c r="D21" s="570">
        <v>251157.65212000001</v>
      </c>
      <c r="E21" s="570">
        <v>165596.48652999999</v>
      </c>
      <c r="F21" s="570">
        <v>189324.61916999999</v>
      </c>
      <c r="G21" s="570">
        <v>212712.59534</v>
      </c>
      <c r="H21" s="570">
        <v>87478.728989999989</v>
      </c>
      <c r="I21" s="570">
        <v>278173.03961000004</v>
      </c>
      <c r="J21" s="570">
        <v>718.72925999999995</v>
      </c>
      <c r="K21" s="570">
        <v>215152.23942</v>
      </c>
      <c r="L21" s="570">
        <v>18510.40437</v>
      </c>
      <c r="M21" s="570">
        <v>157788.41431999998</v>
      </c>
      <c r="N21" s="570">
        <v>2555209.0623399997</v>
      </c>
      <c r="O21" s="86">
        <v>1.2294639146384187E-2</v>
      </c>
      <c r="Q21" s="120"/>
    </row>
    <row r="22" spans="1:17" s="430" customFormat="1" ht="16.5" thickTop="1" thickBot="1">
      <c r="A22" s="571" t="s">
        <v>7</v>
      </c>
      <c r="B22" s="572">
        <v>26870748.200519998</v>
      </c>
      <c r="C22" s="572">
        <v>37212012.895890005</v>
      </c>
      <c r="D22" s="572">
        <v>33322156.612</v>
      </c>
      <c r="E22" s="572">
        <v>19939571.770810001</v>
      </c>
      <c r="F22" s="572">
        <v>19735672.977140002</v>
      </c>
      <c r="G22" s="572">
        <v>14784196.328919997</v>
      </c>
      <c r="H22" s="572">
        <v>10648383.38968</v>
      </c>
      <c r="I22" s="572">
        <v>16091397.135540001</v>
      </c>
      <c r="J22" s="572">
        <v>99598.111449999997</v>
      </c>
      <c r="K22" s="572">
        <v>17470817.277410001</v>
      </c>
      <c r="L22" s="572">
        <v>3731735.2283400004</v>
      </c>
      <c r="M22" s="572">
        <v>7924865.7424100004</v>
      </c>
      <c r="N22" s="572">
        <v>207831155.67010996</v>
      </c>
      <c r="O22" s="573">
        <v>1</v>
      </c>
      <c r="Q22" s="120"/>
    </row>
    <row r="23" spans="1:17" s="430" customFormat="1" ht="16.5" thickTop="1" thickBot="1">
      <c r="A23" s="574" t="s">
        <v>958</v>
      </c>
      <c r="B23" s="86">
        <v>0.12929124179616214</v>
      </c>
      <c r="C23" s="86">
        <v>0.17904925166733215</v>
      </c>
      <c r="D23" s="86">
        <v>0.16033282644538724</v>
      </c>
      <c r="E23" s="86">
        <v>9.5941206247537061E-2</v>
      </c>
      <c r="F23" s="86">
        <v>9.4960127193183697E-2</v>
      </c>
      <c r="G23" s="86">
        <v>7.1135611411346458E-2</v>
      </c>
      <c r="H23" s="86">
        <v>5.1235741606432489E-2</v>
      </c>
      <c r="I23" s="86">
        <v>7.7425336368151895E-2</v>
      </c>
      <c r="J23" s="86">
        <v>4.7922608681487541E-4</v>
      </c>
      <c r="K23" s="86">
        <v>8.4062551743403671E-2</v>
      </c>
      <c r="L23" s="86">
        <v>1.7955610246730175E-2</v>
      </c>
      <c r="M23" s="86">
        <v>3.8131269187518385E-2</v>
      </c>
      <c r="N23" s="86">
        <v>1</v>
      </c>
      <c r="O23" s="575"/>
      <c r="Q23" s="120"/>
    </row>
    <row r="24" spans="1:17" s="430" customFormat="1" ht="27" thickTop="1" thickBot="1">
      <c r="A24" s="576" t="s">
        <v>959</v>
      </c>
      <c r="B24" s="567" t="s">
        <v>342</v>
      </c>
      <c r="C24" s="567" t="s">
        <v>403</v>
      </c>
      <c r="D24" s="567" t="s">
        <v>340</v>
      </c>
      <c r="E24" s="567" t="s">
        <v>339</v>
      </c>
      <c r="F24" s="567" t="s">
        <v>334</v>
      </c>
      <c r="G24" s="567" t="s">
        <v>337</v>
      </c>
      <c r="H24" s="567" t="s">
        <v>335</v>
      </c>
      <c r="I24" s="567" t="s">
        <v>344</v>
      </c>
      <c r="J24" s="567" t="s">
        <v>341</v>
      </c>
      <c r="K24" s="567" t="s">
        <v>338</v>
      </c>
      <c r="L24" s="567" t="s">
        <v>336</v>
      </c>
      <c r="M24" s="567" t="s">
        <v>343</v>
      </c>
      <c r="N24" s="568" t="s">
        <v>443</v>
      </c>
      <c r="O24" s="567" t="s">
        <v>810</v>
      </c>
      <c r="Q24" s="120"/>
    </row>
    <row r="25" spans="1:17" s="430" customFormat="1" ht="15.75" thickTop="1">
      <c r="A25" s="569" t="s">
        <v>944</v>
      </c>
      <c r="B25" s="570">
        <v>174</v>
      </c>
      <c r="C25" s="570">
        <v>198</v>
      </c>
      <c r="D25" s="570">
        <v>173</v>
      </c>
      <c r="E25" s="570">
        <v>127</v>
      </c>
      <c r="F25" s="570">
        <v>114</v>
      </c>
      <c r="G25" s="570">
        <v>50</v>
      </c>
      <c r="H25" s="570">
        <v>42</v>
      </c>
      <c r="I25" s="570">
        <v>65</v>
      </c>
      <c r="J25" s="570">
        <v>1</v>
      </c>
      <c r="K25" s="570">
        <v>48</v>
      </c>
      <c r="L25" s="570">
        <v>14</v>
      </c>
      <c r="M25" s="570">
        <v>9</v>
      </c>
      <c r="N25" s="570">
        <v>1015</v>
      </c>
      <c r="O25" s="86">
        <v>7.4594666180049775E-5</v>
      </c>
      <c r="Q25" s="120"/>
    </row>
    <row r="26" spans="1:17" s="430" customFormat="1">
      <c r="A26" s="569" t="s">
        <v>945</v>
      </c>
      <c r="B26" s="570">
        <v>588</v>
      </c>
      <c r="C26" s="570">
        <v>393</v>
      </c>
      <c r="D26" s="570">
        <v>861</v>
      </c>
      <c r="E26" s="570">
        <v>479</v>
      </c>
      <c r="F26" s="570">
        <v>576</v>
      </c>
      <c r="G26" s="570">
        <v>409</v>
      </c>
      <c r="H26" s="570">
        <v>209</v>
      </c>
      <c r="I26" s="570">
        <v>272</v>
      </c>
      <c r="J26" s="570">
        <v>2</v>
      </c>
      <c r="K26" s="570">
        <v>292</v>
      </c>
      <c r="L26" s="570">
        <v>62</v>
      </c>
      <c r="M26" s="570">
        <v>133</v>
      </c>
      <c r="N26" s="570">
        <v>4276</v>
      </c>
      <c r="O26" s="86">
        <v>3.1425299762156928E-4</v>
      </c>
      <c r="Q26" s="120"/>
    </row>
    <row r="27" spans="1:17" s="430" customFormat="1">
      <c r="A27" s="569" t="s">
        <v>946</v>
      </c>
      <c r="B27" s="570">
        <v>791</v>
      </c>
      <c r="C27" s="570">
        <v>734</v>
      </c>
      <c r="D27" s="570">
        <v>1149</v>
      </c>
      <c r="E27" s="570">
        <v>800</v>
      </c>
      <c r="F27" s="570">
        <v>687</v>
      </c>
      <c r="G27" s="570">
        <v>631</v>
      </c>
      <c r="H27" s="570">
        <v>781</v>
      </c>
      <c r="I27" s="570">
        <v>682</v>
      </c>
      <c r="J27" s="570">
        <v>3</v>
      </c>
      <c r="K27" s="570">
        <v>1033</v>
      </c>
      <c r="L27" s="570">
        <v>312</v>
      </c>
      <c r="M27" s="570">
        <v>271</v>
      </c>
      <c r="N27" s="570">
        <v>7874</v>
      </c>
      <c r="O27" s="86">
        <v>5.7867822808050436E-4</v>
      </c>
      <c r="Q27" s="120"/>
    </row>
    <row r="28" spans="1:17" s="430" customFormat="1">
      <c r="A28" s="569" t="s">
        <v>947</v>
      </c>
      <c r="B28" s="570">
        <v>1006</v>
      </c>
      <c r="C28" s="570">
        <v>1043</v>
      </c>
      <c r="D28" s="570">
        <v>1405</v>
      </c>
      <c r="E28" s="570">
        <v>717</v>
      </c>
      <c r="F28" s="570">
        <v>831</v>
      </c>
      <c r="G28" s="570">
        <v>580</v>
      </c>
      <c r="H28" s="570">
        <v>616</v>
      </c>
      <c r="I28" s="570">
        <v>746</v>
      </c>
      <c r="J28" s="570">
        <v>6</v>
      </c>
      <c r="K28" s="570">
        <v>587</v>
      </c>
      <c r="L28" s="570">
        <v>165</v>
      </c>
      <c r="M28" s="570">
        <v>248</v>
      </c>
      <c r="N28" s="570">
        <v>7950</v>
      </c>
      <c r="O28" s="86">
        <v>5.842636415087642E-4</v>
      </c>
      <c r="Q28" s="120"/>
    </row>
    <row r="29" spans="1:17" s="430" customFormat="1">
      <c r="A29" s="569" t="s">
        <v>948</v>
      </c>
      <c r="B29" s="570">
        <v>1455</v>
      </c>
      <c r="C29" s="570">
        <v>1485</v>
      </c>
      <c r="D29" s="570">
        <v>2119</v>
      </c>
      <c r="E29" s="570">
        <v>1277</v>
      </c>
      <c r="F29" s="570">
        <v>1119</v>
      </c>
      <c r="G29" s="570">
        <v>857</v>
      </c>
      <c r="H29" s="570">
        <v>674</v>
      </c>
      <c r="I29" s="570">
        <v>881</v>
      </c>
      <c r="J29" s="570">
        <v>18</v>
      </c>
      <c r="K29" s="570">
        <v>1092</v>
      </c>
      <c r="L29" s="570">
        <v>228</v>
      </c>
      <c r="M29" s="570">
        <v>425</v>
      </c>
      <c r="N29" s="570">
        <v>11630</v>
      </c>
      <c r="O29" s="86">
        <v>8.5471523908766387E-4</v>
      </c>
      <c r="Q29" s="120"/>
    </row>
    <row r="30" spans="1:17" s="430" customFormat="1">
      <c r="A30" s="569" t="s">
        <v>949</v>
      </c>
      <c r="B30" s="570">
        <v>2461</v>
      </c>
      <c r="C30" s="570">
        <v>3568</v>
      </c>
      <c r="D30" s="570">
        <v>3590</v>
      </c>
      <c r="E30" s="570">
        <v>2025</v>
      </c>
      <c r="F30" s="570">
        <v>1742</v>
      </c>
      <c r="G30" s="570">
        <v>1387</v>
      </c>
      <c r="H30" s="570">
        <v>860</v>
      </c>
      <c r="I30" s="570">
        <v>1488</v>
      </c>
      <c r="J30" s="570">
        <v>14</v>
      </c>
      <c r="K30" s="570">
        <v>1606</v>
      </c>
      <c r="L30" s="570">
        <v>285</v>
      </c>
      <c r="M30" s="570">
        <v>924</v>
      </c>
      <c r="N30" s="570">
        <v>19950</v>
      </c>
      <c r="O30" s="86">
        <v>1.4661710249182197E-3</v>
      </c>
      <c r="Q30" s="120"/>
    </row>
    <row r="31" spans="1:17" s="430" customFormat="1">
      <c r="A31" s="569" t="s">
        <v>950</v>
      </c>
      <c r="B31" s="570">
        <v>3237</v>
      </c>
      <c r="C31" s="570">
        <v>5391</v>
      </c>
      <c r="D31" s="570">
        <v>4519</v>
      </c>
      <c r="E31" s="570">
        <v>2446</v>
      </c>
      <c r="F31" s="570">
        <v>2089</v>
      </c>
      <c r="G31" s="570">
        <v>1578</v>
      </c>
      <c r="H31" s="570">
        <v>890</v>
      </c>
      <c r="I31" s="570">
        <v>2094</v>
      </c>
      <c r="J31" s="570">
        <v>19</v>
      </c>
      <c r="K31" s="570">
        <v>2152</v>
      </c>
      <c r="L31" s="570">
        <v>248</v>
      </c>
      <c r="M31" s="570">
        <v>1615</v>
      </c>
      <c r="N31" s="570">
        <v>26278</v>
      </c>
      <c r="O31" s="86">
        <v>1.9312301851028058E-3</v>
      </c>
      <c r="Q31" s="120"/>
    </row>
    <row r="32" spans="1:17" s="430" customFormat="1">
      <c r="A32" s="569" t="s">
        <v>951</v>
      </c>
      <c r="B32" s="570">
        <v>4302</v>
      </c>
      <c r="C32" s="570">
        <v>8033</v>
      </c>
      <c r="D32" s="570">
        <v>5441</v>
      </c>
      <c r="E32" s="570">
        <v>2983</v>
      </c>
      <c r="F32" s="570">
        <v>2406</v>
      </c>
      <c r="G32" s="570">
        <v>1982</v>
      </c>
      <c r="H32" s="570">
        <v>1157</v>
      </c>
      <c r="I32" s="570">
        <v>3249</v>
      </c>
      <c r="J32" s="570">
        <v>17</v>
      </c>
      <c r="K32" s="570">
        <v>3661</v>
      </c>
      <c r="L32" s="570">
        <v>293</v>
      </c>
      <c r="M32" s="570">
        <v>2899</v>
      </c>
      <c r="N32" s="570">
        <v>36423</v>
      </c>
      <c r="O32" s="86">
        <v>2.6768093854935495E-3</v>
      </c>
      <c r="Q32" s="120"/>
    </row>
    <row r="33" spans="1:17" s="430" customFormat="1">
      <c r="A33" s="569" t="s">
        <v>952</v>
      </c>
      <c r="B33" s="570">
        <v>4015</v>
      </c>
      <c r="C33" s="570">
        <v>7677</v>
      </c>
      <c r="D33" s="570">
        <v>4808</v>
      </c>
      <c r="E33" s="570">
        <v>2732</v>
      </c>
      <c r="F33" s="570">
        <v>2427</v>
      </c>
      <c r="G33" s="570">
        <v>1839</v>
      </c>
      <c r="H33" s="570">
        <v>1105</v>
      </c>
      <c r="I33" s="570">
        <v>3488</v>
      </c>
      <c r="J33" s="570">
        <v>13</v>
      </c>
      <c r="K33" s="570">
        <v>3177</v>
      </c>
      <c r="L33" s="570">
        <v>266</v>
      </c>
      <c r="M33" s="570">
        <v>2282</v>
      </c>
      <c r="N33" s="570">
        <v>33829</v>
      </c>
      <c r="O33" s="86">
        <v>2.4861704061132058E-3</v>
      </c>
      <c r="Q33" s="120"/>
    </row>
    <row r="34" spans="1:17" s="430" customFormat="1">
      <c r="A34" s="569" t="s">
        <v>953</v>
      </c>
      <c r="B34" s="570">
        <v>8199</v>
      </c>
      <c r="C34" s="570">
        <v>17904</v>
      </c>
      <c r="D34" s="570">
        <v>9567</v>
      </c>
      <c r="E34" s="570">
        <v>5517</v>
      </c>
      <c r="F34" s="570">
        <v>4732</v>
      </c>
      <c r="G34" s="570">
        <v>3978</v>
      </c>
      <c r="H34" s="570">
        <v>2109</v>
      </c>
      <c r="I34" s="570">
        <v>8474</v>
      </c>
      <c r="J34" s="570">
        <v>16</v>
      </c>
      <c r="K34" s="570">
        <v>7837</v>
      </c>
      <c r="L34" s="570">
        <v>540</v>
      </c>
      <c r="M34" s="570">
        <v>7549</v>
      </c>
      <c r="N34" s="570">
        <v>76422</v>
      </c>
      <c r="O34" s="86">
        <v>5.6164271712431171E-3</v>
      </c>
      <c r="Q34" s="120"/>
    </row>
    <row r="35" spans="1:17" s="430" customFormat="1">
      <c r="A35" s="569" t="s">
        <v>954</v>
      </c>
      <c r="B35" s="570">
        <v>20767</v>
      </c>
      <c r="C35" s="570">
        <v>43268</v>
      </c>
      <c r="D35" s="570">
        <v>22331</v>
      </c>
      <c r="E35" s="570">
        <v>12778</v>
      </c>
      <c r="F35" s="570">
        <v>11457</v>
      </c>
      <c r="G35" s="570">
        <v>10713</v>
      </c>
      <c r="H35" s="570">
        <v>5366</v>
      </c>
      <c r="I35" s="570">
        <v>18899</v>
      </c>
      <c r="J35" s="570">
        <v>56</v>
      </c>
      <c r="K35" s="570">
        <v>17444</v>
      </c>
      <c r="L35" s="570">
        <v>1283</v>
      </c>
      <c r="M35" s="570">
        <v>14410</v>
      </c>
      <c r="N35" s="570">
        <v>178772</v>
      </c>
      <c r="O35" s="86">
        <v>1.3138362228906264E-2</v>
      </c>
      <c r="Q35" s="120"/>
    </row>
    <row r="36" spans="1:17" s="430" customFormat="1">
      <c r="A36" s="569" t="s">
        <v>955</v>
      </c>
      <c r="B36" s="570">
        <v>81802</v>
      </c>
      <c r="C36" s="570">
        <v>176409</v>
      </c>
      <c r="D36" s="570">
        <v>78108</v>
      </c>
      <c r="E36" s="570">
        <v>49142</v>
      </c>
      <c r="F36" s="570">
        <v>49633</v>
      </c>
      <c r="G36" s="570">
        <v>46630</v>
      </c>
      <c r="H36" s="570">
        <v>21212</v>
      </c>
      <c r="I36" s="570">
        <v>67092</v>
      </c>
      <c r="J36" s="570">
        <v>221</v>
      </c>
      <c r="K36" s="570">
        <v>62235</v>
      </c>
      <c r="L36" s="570">
        <v>4372</v>
      </c>
      <c r="M36" s="570">
        <v>45453</v>
      </c>
      <c r="N36" s="570">
        <v>682309</v>
      </c>
      <c r="O36" s="86">
        <v>5.0144445405560178E-2</v>
      </c>
      <c r="Q36" s="120"/>
    </row>
    <row r="37" spans="1:17" s="430" customFormat="1">
      <c r="A37" s="569" t="s">
        <v>956</v>
      </c>
      <c r="B37" s="570">
        <v>52954</v>
      </c>
      <c r="C37" s="570">
        <v>117373</v>
      </c>
      <c r="D37" s="570">
        <v>44842</v>
      </c>
      <c r="E37" s="570">
        <v>29940</v>
      </c>
      <c r="F37" s="570">
        <v>33639</v>
      </c>
      <c r="G37" s="570">
        <v>32167</v>
      </c>
      <c r="H37" s="570">
        <v>13431</v>
      </c>
      <c r="I37" s="570">
        <v>35964</v>
      </c>
      <c r="J37" s="570">
        <v>134</v>
      </c>
      <c r="K37" s="570">
        <v>33538</v>
      </c>
      <c r="L37" s="570">
        <v>2595</v>
      </c>
      <c r="M37" s="570">
        <v>21350</v>
      </c>
      <c r="N37" s="570">
        <v>417927</v>
      </c>
      <c r="O37" s="86">
        <v>3.0714408918846955E-2</v>
      </c>
      <c r="Q37" s="120"/>
    </row>
    <row r="38" spans="1:17" s="430" customFormat="1" ht="15.75" thickBot="1">
      <c r="A38" s="569" t="s">
        <v>957</v>
      </c>
      <c r="B38" s="570">
        <v>1468607</v>
      </c>
      <c r="C38" s="570">
        <v>2849482</v>
      </c>
      <c r="D38" s="570">
        <v>1175085</v>
      </c>
      <c r="E38" s="570">
        <v>680157</v>
      </c>
      <c r="F38" s="570">
        <v>914470</v>
      </c>
      <c r="G38" s="570">
        <v>947479</v>
      </c>
      <c r="H38" s="570">
        <v>408858</v>
      </c>
      <c r="I38" s="570">
        <v>1407524</v>
      </c>
      <c r="J38" s="570">
        <v>1485</v>
      </c>
      <c r="K38" s="570">
        <v>1293859</v>
      </c>
      <c r="L38" s="570">
        <v>100737</v>
      </c>
      <c r="M38" s="570">
        <v>854473</v>
      </c>
      <c r="N38" s="570">
        <v>12102216</v>
      </c>
      <c r="O38" s="86">
        <v>0.88941947050133718</v>
      </c>
      <c r="Q38" s="120"/>
    </row>
    <row r="39" spans="1:17" s="430" customFormat="1" ht="16.5" thickTop="1" thickBot="1">
      <c r="A39" s="571" t="s">
        <v>7</v>
      </c>
      <c r="B39" s="572">
        <v>1650358</v>
      </c>
      <c r="C39" s="572">
        <v>3232958</v>
      </c>
      <c r="D39" s="572">
        <v>1353998</v>
      </c>
      <c r="E39" s="572">
        <v>791120</v>
      </c>
      <c r="F39" s="572">
        <v>1025922</v>
      </c>
      <c r="G39" s="572">
        <v>1050280</v>
      </c>
      <c r="H39" s="572">
        <v>457310</v>
      </c>
      <c r="I39" s="572">
        <v>1550918</v>
      </c>
      <c r="J39" s="572">
        <v>2005</v>
      </c>
      <c r="K39" s="572">
        <v>1428561</v>
      </c>
      <c r="L39" s="572">
        <v>111400</v>
      </c>
      <c r="M39" s="572">
        <v>952041</v>
      </c>
      <c r="N39" s="572">
        <v>13606871</v>
      </c>
      <c r="O39" s="573">
        <v>1</v>
      </c>
      <c r="Q39" s="120"/>
    </row>
    <row r="40" spans="1:17" s="430" customFormat="1" ht="15.75" thickTop="1">
      <c r="A40" s="574" t="s">
        <v>958</v>
      </c>
      <c r="B40" s="86">
        <v>0.1212885754557385</v>
      </c>
      <c r="C40" s="86">
        <v>0.23759746087105552</v>
      </c>
      <c r="D40" s="86">
        <v>9.9508402776802979E-2</v>
      </c>
      <c r="E40" s="86">
        <v>5.8141214096907361E-2</v>
      </c>
      <c r="F40" s="86">
        <v>7.5397348883516277E-2</v>
      </c>
      <c r="G40" s="86">
        <v>7.7187473887273567E-2</v>
      </c>
      <c r="H40" s="86">
        <v>3.3608755458914841E-2</v>
      </c>
      <c r="I40" s="86">
        <v>0.11398050293855215</v>
      </c>
      <c r="J40" s="86">
        <v>1.4735202531132984E-4</v>
      </c>
      <c r="K40" s="86">
        <v>0.10498820779589958</v>
      </c>
      <c r="L40" s="86">
        <v>8.187040209317778E-3</v>
      </c>
      <c r="M40" s="86">
        <v>6.9967665600710105E-2</v>
      </c>
      <c r="N40" s="86">
        <v>1</v>
      </c>
      <c r="O40" s="577"/>
      <c r="Q40" s="120"/>
    </row>
    <row r="41" spans="1:17" s="430" customFormat="1" ht="16.5" thickBot="1">
      <c r="A41" s="578"/>
      <c r="B41" s="579"/>
      <c r="C41" s="580"/>
      <c r="D41" s="580"/>
      <c r="E41" s="580"/>
      <c r="F41" s="580"/>
      <c r="G41" s="580"/>
      <c r="H41" s="579"/>
      <c r="I41" s="579"/>
      <c r="J41" s="579"/>
      <c r="K41" s="579"/>
      <c r="L41" s="579"/>
      <c r="M41" s="579"/>
      <c r="N41" s="581"/>
      <c r="O41" s="581"/>
    </row>
    <row r="42" spans="1:17" s="430" customFormat="1" ht="15.75" thickTop="1">
      <c r="A42" s="931" t="s">
        <v>1447</v>
      </c>
      <c r="B42" s="932"/>
      <c r="C42" s="932"/>
      <c r="D42" s="932"/>
      <c r="E42" s="932"/>
      <c r="F42" s="932"/>
      <c r="G42" s="932"/>
      <c r="H42" s="932"/>
      <c r="I42" s="932"/>
      <c r="J42" s="932"/>
      <c r="K42" s="932"/>
      <c r="L42" s="932"/>
      <c r="M42" s="932"/>
      <c r="N42" s="932"/>
      <c r="O42" s="932"/>
    </row>
    <row r="43" spans="1:17" s="430" customFormat="1">
      <c r="A43" s="582"/>
      <c r="B43" s="545"/>
      <c r="C43" s="583"/>
      <c r="D43" s="583"/>
      <c r="E43" s="583"/>
      <c r="F43" s="583"/>
      <c r="G43" s="583"/>
      <c r="H43" s="545"/>
      <c r="I43" s="545"/>
      <c r="J43" s="545"/>
      <c r="K43" s="545"/>
      <c r="L43" s="545"/>
      <c r="M43" s="545"/>
      <c r="N43" s="584"/>
      <c r="O43" s="585"/>
    </row>
    <row r="44" spans="1:17" s="430" customFormat="1">
      <c r="A44" s="582"/>
      <c r="B44" s="545"/>
      <c r="C44" s="583"/>
      <c r="D44" s="583"/>
      <c r="E44" s="583"/>
      <c r="F44" s="583"/>
      <c r="G44" s="583"/>
      <c r="H44" s="545"/>
      <c r="I44" s="545"/>
      <c r="J44" s="545"/>
      <c r="K44" s="545"/>
      <c r="L44" s="545"/>
      <c r="M44" s="545"/>
      <c r="N44" s="584"/>
      <c r="O44" s="585"/>
    </row>
    <row r="45" spans="1:17" s="430" customFormat="1" ht="18">
      <c r="A45" s="586"/>
      <c r="B45" s="587"/>
      <c r="C45" s="587"/>
      <c r="D45" s="587"/>
      <c r="E45" s="587"/>
      <c r="F45" s="587"/>
      <c r="G45" s="587"/>
      <c r="H45" s="587"/>
      <c r="I45" s="587"/>
      <c r="J45" s="587"/>
      <c r="K45" s="587"/>
      <c r="L45" s="587"/>
      <c r="M45" s="587"/>
      <c r="N45" s="587"/>
      <c r="O45" s="587"/>
    </row>
    <row r="46" spans="1:17" s="430" customFormat="1" ht="18">
      <c r="A46" s="930" t="s">
        <v>333</v>
      </c>
      <c r="B46" s="930"/>
      <c r="C46" s="930"/>
      <c r="D46" s="930"/>
      <c r="E46" s="930"/>
      <c r="F46" s="930"/>
      <c r="G46" s="930"/>
      <c r="H46" s="930"/>
      <c r="I46" s="930"/>
      <c r="J46" s="930"/>
      <c r="K46" s="930"/>
      <c r="L46" s="930"/>
      <c r="M46" s="930"/>
      <c r="N46" s="930"/>
      <c r="O46" s="930"/>
    </row>
    <row r="47" spans="1:17" s="430" customFormat="1" ht="18">
      <c r="A47" s="930" t="s">
        <v>960</v>
      </c>
      <c r="B47" s="930"/>
      <c r="C47" s="930"/>
      <c r="D47" s="930"/>
      <c r="E47" s="930"/>
      <c r="F47" s="930"/>
      <c r="G47" s="930"/>
      <c r="H47" s="930"/>
      <c r="I47" s="930"/>
      <c r="J47" s="930"/>
      <c r="K47" s="930"/>
      <c r="L47" s="930"/>
      <c r="M47" s="930"/>
      <c r="N47" s="930"/>
      <c r="O47" s="930"/>
    </row>
    <row r="48" spans="1:17" s="430" customFormat="1" ht="18">
      <c r="A48" s="930" t="s">
        <v>1443</v>
      </c>
      <c r="B48" s="930"/>
      <c r="C48" s="930"/>
      <c r="D48" s="930"/>
      <c r="E48" s="930"/>
      <c r="F48" s="930"/>
      <c r="G48" s="930"/>
      <c r="H48" s="930"/>
      <c r="I48" s="930"/>
      <c r="J48" s="930"/>
      <c r="K48" s="930"/>
      <c r="L48" s="930"/>
      <c r="M48" s="930"/>
      <c r="N48" s="930"/>
      <c r="O48" s="930"/>
    </row>
    <row r="49" spans="1:15" s="430" customFormat="1" ht="18">
      <c r="A49" s="929" t="s">
        <v>2</v>
      </c>
      <c r="B49" s="929"/>
      <c r="C49" s="929"/>
      <c r="D49" s="929"/>
      <c r="E49" s="929"/>
      <c r="F49" s="929"/>
      <c r="G49" s="929"/>
      <c r="H49" s="929"/>
      <c r="I49" s="929"/>
      <c r="J49" s="929"/>
      <c r="K49" s="929"/>
      <c r="L49" s="929"/>
      <c r="M49" s="929"/>
      <c r="N49" s="929"/>
      <c r="O49" s="929"/>
    </row>
    <row r="50" spans="1:15" s="430" customFormat="1" ht="17.25" thickBot="1">
      <c r="A50" s="561"/>
      <c r="B50" s="562"/>
      <c r="C50" s="563"/>
      <c r="D50" s="562"/>
      <c r="E50" s="562"/>
      <c r="F50" s="562"/>
      <c r="G50" s="562"/>
      <c r="H50" s="562"/>
      <c r="I50" s="564"/>
      <c r="J50" s="562"/>
      <c r="K50" s="562"/>
      <c r="L50" s="562"/>
      <c r="M50" s="562"/>
      <c r="N50" s="562"/>
      <c r="O50" s="565"/>
    </row>
    <row r="51" spans="1:15" s="430" customFormat="1" ht="27.75" thickTop="1" thickBot="1">
      <c r="A51" s="571" t="s">
        <v>942</v>
      </c>
      <c r="B51" s="588" t="s">
        <v>342</v>
      </c>
      <c r="C51" s="588" t="s">
        <v>403</v>
      </c>
      <c r="D51" s="588" t="s">
        <v>340</v>
      </c>
      <c r="E51" s="588" t="s">
        <v>339</v>
      </c>
      <c r="F51" s="588" t="s">
        <v>334</v>
      </c>
      <c r="G51" s="588" t="s">
        <v>337</v>
      </c>
      <c r="H51" s="588" t="s">
        <v>335</v>
      </c>
      <c r="I51" s="588" t="s">
        <v>344</v>
      </c>
      <c r="J51" s="588" t="s">
        <v>341</v>
      </c>
      <c r="K51" s="588" t="s">
        <v>338</v>
      </c>
      <c r="L51" s="588" t="s">
        <v>336</v>
      </c>
      <c r="M51" s="588" t="s">
        <v>343</v>
      </c>
      <c r="N51" s="589" t="s">
        <v>443</v>
      </c>
      <c r="O51" s="588" t="s">
        <v>943</v>
      </c>
    </row>
    <row r="52" spans="1:15" s="430" customFormat="1" ht="15.75" thickTop="1">
      <c r="A52" s="569" t="s">
        <v>944</v>
      </c>
      <c r="B52" s="570">
        <v>3464910.2976199999</v>
      </c>
      <c r="C52" s="570">
        <v>5151261.1518799998</v>
      </c>
      <c r="D52" s="570">
        <v>3439720.43487</v>
      </c>
      <c r="E52" s="570">
        <v>2244499.92876</v>
      </c>
      <c r="F52" s="570">
        <v>2473163.37139</v>
      </c>
      <c r="G52" s="570">
        <v>890756.84155999997</v>
      </c>
      <c r="H52" s="570">
        <v>307604.49770999997</v>
      </c>
      <c r="I52" s="570">
        <v>0</v>
      </c>
      <c r="J52" s="570">
        <v>15143.996150000001</v>
      </c>
      <c r="K52" s="570">
        <v>572532.8610700001</v>
      </c>
      <c r="L52" s="570">
        <v>89338.233840000001</v>
      </c>
      <c r="M52" s="570">
        <v>0</v>
      </c>
      <c r="N52" s="570">
        <v>18648931.614849996</v>
      </c>
      <c r="O52" s="86">
        <v>0.50112349984891014</v>
      </c>
    </row>
    <row r="53" spans="1:15" s="430" customFormat="1">
      <c r="A53" s="569" t="s">
        <v>945</v>
      </c>
      <c r="B53" s="570">
        <v>702667.77932000009</v>
      </c>
      <c r="C53" s="570">
        <v>424713.24575999996</v>
      </c>
      <c r="D53" s="570">
        <v>795316.81816000002</v>
      </c>
      <c r="E53" s="570">
        <v>588621.73983000009</v>
      </c>
      <c r="F53" s="570">
        <v>653013.47869000002</v>
      </c>
      <c r="G53" s="570">
        <v>355192.73457999999</v>
      </c>
      <c r="H53" s="570">
        <v>180488.33284000002</v>
      </c>
      <c r="I53" s="570">
        <v>0</v>
      </c>
      <c r="J53" s="570">
        <v>7070.3254100000004</v>
      </c>
      <c r="K53" s="570">
        <v>167650.50701</v>
      </c>
      <c r="L53" s="570">
        <v>55156.975009999995</v>
      </c>
      <c r="M53" s="570">
        <v>0</v>
      </c>
      <c r="N53" s="570">
        <v>3929891.9366099997</v>
      </c>
      <c r="O53" s="86">
        <v>0.10560182438193016</v>
      </c>
    </row>
    <row r="54" spans="1:15" s="430" customFormat="1">
      <c r="A54" s="569" t="s">
        <v>946</v>
      </c>
      <c r="B54" s="570">
        <v>499127.73452</v>
      </c>
      <c r="C54" s="570">
        <v>479394.69280999998</v>
      </c>
      <c r="D54" s="570">
        <v>656981.54235</v>
      </c>
      <c r="E54" s="570">
        <v>511161.60774000001</v>
      </c>
      <c r="F54" s="570">
        <v>524664.29220999999</v>
      </c>
      <c r="G54" s="570">
        <v>380975.07895</v>
      </c>
      <c r="H54" s="570">
        <v>124407.41129</v>
      </c>
      <c r="I54" s="570">
        <v>0</v>
      </c>
      <c r="J54" s="570">
        <v>9008.5493200000001</v>
      </c>
      <c r="K54" s="570">
        <v>101685.31389</v>
      </c>
      <c r="L54" s="570">
        <v>69841.690979999999</v>
      </c>
      <c r="M54" s="570">
        <v>0</v>
      </c>
      <c r="N54" s="570">
        <v>3357247.9140600003</v>
      </c>
      <c r="O54" s="86">
        <v>9.0214059405661726E-2</v>
      </c>
    </row>
    <row r="55" spans="1:15" s="430" customFormat="1">
      <c r="A55" s="569" t="s">
        <v>947</v>
      </c>
      <c r="B55" s="570">
        <v>611379.0736</v>
      </c>
      <c r="C55" s="570">
        <v>581605.75795</v>
      </c>
      <c r="D55" s="570">
        <v>689336.63275999995</v>
      </c>
      <c r="E55" s="570">
        <v>759101.12775999994</v>
      </c>
      <c r="F55" s="570">
        <v>621343.96116999991</v>
      </c>
      <c r="G55" s="570">
        <v>495240.99516000005</v>
      </c>
      <c r="H55" s="570">
        <v>205841.13501</v>
      </c>
      <c r="I55" s="570">
        <v>0</v>
      </c>
      <c r="J55" s="570">
        <v>5567.24766</v>
      </c>
      <c r="K55" s="570">
        <v>126258.06693</v>
      </c>
      <c r="L55" s="570">
        <v>35231.183020000004</v>
      </c>
      <c r="M55" s="570">
        <v>0</v>
      </c>
      <c r="N55" s="570">
        <v>4130905.1810199996</v>
      </c>
      <c r="O55" s="86">
        <v>0.11100333813269704</v>
      </c>
    </row>
    <row r="56" spans="1:15" s="430" customFormat="1">
      <c r="A56" s="569" t="s">
        <v>948</v>
      </c>
      <c r="B56" s="570">
        <v>375554.60313999996</v>
      </c>
      <c r="C56" s="570">
        <v>400092.69022000005</v>
      </c>
      <c r="D56" s="570">
        <v>403541.35745000001</v>
      </c>
      <c r="E56" s="570">
        <v>450964.40207000001</v>
      </c>
      <c r="F56" s="570">
        <v>298247.51541000005</v>
      </c>
      <c r="G56" s="570">
        <v>283988.74644999998</v>
      </c>
      <c r="H56" s="570">
        <v>117685.9145</v>
      </c>
      <c r="I56" s="570">
        <v>0</v>
      </c>
      <c r="J56" s="570">
        <v>9219.5470100000002</v>
      </c>
      <c r="K56" s="570">
        <v>59523.061329999997</v>
      </c>
      <c r="L56" s="570">
        <v>23540.058120000002</v>
      </c>
      <c r="M56" s="570">
        <v>0</v>
      </c>
      <c r="N56" s="570">
        <v>2422357.8957000002</v>
      </c>
      <c r="O56" s="86">
        <v>6.5092225745157758E-2</v>
      </c>
    </row>
    <row r="57" spans="1:15" s="430" customFormat="1">
      <c r="A57" s="569" t="s">
        <v>949</v>
      </c>
      <c r="B57" s="570">
        <v>309789.86051999999</v>
      </c>
      <c r="C57" s="570">
        <v>317835.49210000003</v>
      </c>
      <c r="D57" s="570">
        <v>280846.27357999998</v>
      </c>
      <c r="E57" s="570">
        <v>313279.63270999998</v>
      </c>
      <c r="F57" s="570">
        <v>196080.66849000001</v>
      </c>
      <c r="G57" s="570">
        <v>204545.66800999999</v>
      </c>
      <c r="H57" s="570">
        <v>102906.65596999999</v>
      </c>
      <c r="I57" s="570">
        <v>0</v>
      </c>
      <c r="J57" s="570">
        <v>4556.6135899999999</v>
      </c>
      <c r="K57" s="570">
        <v>35567.649890000001</v>
      </c>
      <c r="L57" s="570">
        <v>16226.50697</v>
      </c>
      <c r="M57" s="570">
        <v>0</v>
      </c>
      <c r="N57" s="570">
        <v>1781635.02183</v>
      </c>
      <c r="O57" s="86">
        <v>4.7875084537384129E-2</v>
      </c>
    </row>
    <row r="58" spans="1:15" s="430" customFormat="1">
      <c r="A58" s="569" t="s">
        <v>950</v>
      </c>
      <c r="B58" s="570">
        <v>181356.66900999998</v>
      </c>
      <c r="C58" s="570">
        <v>170006.32041999997</v>
      </c>
      <c r="D58" s="570">
        <v>159349.72266999999</v>
      </c>
      <c r="E58" s="570">
        <v>178162.43280000001</v>
      </c>
      <c r="F58" s="570">
        <v>96733.317349999998</v>
      </c>
      <c r="G58" s="570">
        <v>108196.17214</v>
      </c>
      <c r="H58" s="570">
        <v>52833.587509999998</v>
      </c>
      <c r="I58" s="570">
        <v>0</v>
      </c>
      <c r="J58" s="570">
        <v>2688.6532999999999</v>
      </c>
      <c r="K58" s="570">
        <v>16412.510130000002</v>
      </c>
      <c r="L58" s="570">
        <v>10333.55257</v>
      </c>
      <c r="M58" s="570">
        <v>0</v>
      </c>
      <c r="N58" s="570">
        <v>976072.93790000002</v>
      </c>
      <c r="O58" s="86">
        <v>2.6228477687095124E-2</v>
      </c>
    </row>
    <row r="59" spans="1:15" s="430" customFormat="1">
      <c r="A59" s="569" t="s">
        <v>951</v>
      </c>
      <c r="B59" s="570">
        <v>104333.99242</v>
      </c>
      <c r="C59" s="570">
        <v>109844.69503</v>
      </c>
      <c r="D59" s="570">
        <v>107808.63669</v>
      </c>
      <c r="E59" s="570">
        <v>99799.933930000014</v>
      </c>
      <c r="F59" s="570">
        <v>51686.617389999999</v>
      </c>
      <c r="G59" s="570">
        <v>72876.559420000005</v>
      </c>
      <c r="H59" s="570">
        <v>30124.129300000001</v>
      </c>
      <c r="I59" s="570">
        <v>0</v>
      </c>
      <c r="J59" s="570">
        <v>1116.0238899999999</v>
      </c>
      <c r="K59" s="570">
        <v>7959.0751100000007</v>
      </c>
      <c r="L59" s="570">
        <v>5985.5875400000004</v>
      </c>
      <c r="M59" s="570">
        <v>0</v>
      </c>
      <c r="N59" s="570">
        <v>591535.25072000001</v>
      </c>
      <c r="O59" s="86">
        <v>1.5895399331550035E-2</v>
      </c>
    </row>
    <row r="60" spans="1:15" s="430" customFormat="1">
      <c r="A60" s="569" t="s">
        <v>952</v>
      </c>
      <c r="B60" s="570">
        <v>61856.167280000001</v>
      </c>
      <c r="C60" s="570">
        <v>51161.049570000003</v>
      </c>
      <c r="D60" s="570">
        <v>53419.787880000003</v>
      </c>
      <c r="E60" s="570">
        <v>57157.441039999998</v>
      </c>
      <c r="F60" s="570">
        <v>33295.704769999997</v>
      </c>
      <c r="G60" s="570">
        <v>33297.785680000001</v>
      </c>
      <c r="H60" s="570">
        <v>16061.98834</v>
      </c>
      <c r="I60" s="570">
        <v>0</v>
      </c>
      <c r="J60" s="570">
        <v>377.13898</v>
      </c>
      <c r="K60" s="570">
        <v>4899.6491799999994</v>
      </c>
      <c r="L60" s="570">
        <v>3342.7693599999998</v>
      </c>
      <c r="M60" s="570">
        <v>0</v>
      </c>
      <c r="N60" s="570">
        <v>314869.48207999999</v>
      </c>
      <c r="O60" s="86">
        <v>8.4609939118387659E-3</v>
      </c>
    </row>
    <row r="61" spans="1:15" s="430" customFormat="1">
      <c r="A61" s="569" t="s">
        <v>953</v>
      </c>
      <c r="B61" s="570">
        <v>61517.87111</v>
      </c>
      <c r="C61" s="570">
        <v>60039.693450000006</v>
      </c>
      <c r="D61" s="570">
        <v>59429.072329999995</v>
      </c>
      <c r="E61" s="570">
        <v>58539.50015</v>
      </c>
      <c r="F61" s="570">
        <v>32915.564449999998</v>
      </c>
      <c r="G61" s="570">
        <v>36854.106549999997</v>
      </c>
      <c r="H61" s="570">
        <v>17150.824100000002</v>
      </c>
      <c r="I61" s="570">
        <v>0</v>
      </c>
      <c r="J61" s="570">
        <v>497.3732</v>
      </c>
      <c r="K61" s="570">
        <v>6106.59782</v>
      </c>
      <c r="L61" s="570">
        <v>3352.7028</v>
      </c>
      <c r="M61" s="570">
        <v>0</v>
      </c>
      <c r="N61" s="570">
        <v>336403.30596000009</v>
      </c>
      <c r="O61" s="86">
        <v>9.0396385983409575E-3</v>
      </c>
    </row>
    <row r="62" spans="1:15" s="430" customFormat="1">
      <c r="A62" s="569" t="s">
        <v>954</v>
      </c>
      <c r="B62" s="570">
        <v>69741.176609999995</v>
      </c>
      <c r="C62" s="570">
        <v>66177.0337</v>
      </c>
      <c r="D62" s="570">
        <v>64026.401409999999</v>
      </c>
      <c r="E62" s="570">
        <v>58863.11679</v>
      </c>
      <c r="F62" s="570">
        <v>32154.909789999998</v>
      </c>
      <c r="G62" s="570">
        <v>37007.791520000006</v>
      </c>
      <c r="H62" s="570">
        <v>18728.772550000002</v>
      </c>
      <c r="I62" s="570">
        <v>0</v>
      </c>
      <c r="J62" s="570">
        <v>766.09615000000008</v>
      </c>
      <c r="K62" s="570">
        <v>5974.9170899999999</v>
      </c>
      <c r="L62" s="570">
        <v>3759.6092000000003</v>
      </c>
      <c r="M62" s="570">
        <v>0</v>
      </c>
      <c r="N62" s="570">
        <v>357199.82481000002</v>
      </c>
      <c r="O62" s="86">
        <v>9.5984708427836983E-3</v>
      </c>
    </row>
    <row r="63" spans="1:15" s="430" customFormat="1">
      <c r="A63" s="569" t="s">
        <v>955</v>
      </c>
      <c r="B63" s="570">
        <v>53052.38364</v>
      </c>
      <c r="C63" s="570">
        <v>57655.910619999995</v>
      </c>
      <c r="D63" s="570">
        <v>50377.648049999996</v>
      </c>
      <c r="E63" s="570">
        <v>43868.098859999998</v>
      </c>
      <c r="F63" s="570">
        <v>25842.536110000001</v>
      </c>
      <c r="G63" s="570">
        <v>29627.54509</v>
      </c>
      <c r="H63" s="570">
        <v>15497.86031</v>
      </c>
      <c r="I63" s="570">
        <v>0</v>
      </c>
      <c r="J63" s="570">
        <v>651.21122000000003</v>
      </c>
      <c r="K63" s="570">
        <v>4091.4305299999996</v>
      </c>
      <c r="L63" s="570">
        <v>2737.7785899999999</v>
      </c>
      <c r="M63" s="570">
        <v>0</v>
      </c>
      <c r="N63" s="570">
        <v>283402.40301999997</v>
      </c>
      <c r="O63" s="86">
        <v>7.6154284331164928E-3</v>
      </c>
    </row>
    <row r="64" spans="1:15" s="430" customFormat="1">
      <c r="A64" s="569" t="s">
        <v>956</v>
      </c>
      <c r="B64" s="570">
        <v>7124.2714999999998</v>
      </c>
      <c r="C64" s="570">
        <v>9844.3965200000002</v>
      </c>
      <c r="D64" s="570">
        <v>6974.1429699999999</v>
      </c>
      <c r="E64" s="570">
        <v>5954.1371200000003</v>
      </c>
      <c r="F64" s="570">
        <v>3348.9733700000002</v>
      </c>
      <c r="G64" s="570">
        <v>4044.9462100000001</v>
      </c>
      <c r="H64" s="570">
        <v>2088.8975</v>
      </c>
      <c r="I64" s="570">
        <v>0</v>
      </c>
      <c r="J64" s="570">
        <v>106.50389999999999</v>
      </c>
      <c r="K64" s="570">
        <v>836.17106999999999</v>
      </c>
      <c r="L64" s="570">
        <v>325.52002000000005</v>
      </c>
      <c r="M64" s="570">
        <v>0</v>
      </c>
      <c r="N64" s="570">
        <v>40647.960180000009</v>
      </c>
      <c r="O64" s="86">
        <v>1.0922689024662705E-3</v>
      </c>
    </row>
    <row r="65" spans="1:15" s="430" customFormat="1" ht="15.75" thickBot="1">
      <c r="A65" s="569" t="s">
        <v>957</v>
      </c>
      <c r="B65" s="570">
        <v>8027.5999499999998</v>
      </c>
      <c r="C65" s="570">
        <v>11450.25208</v>
      </c>
      <c r="D65" s="570">
        <v>6930.4755100000002</v>
      </c>
      <c r="E65" s="570">
        <v>5942.6934900000006</v>
      </c>
      <c r="F65" s="570">
        <v>3255.4024399999998</v>
      </c>
      <c r="G65" s="570">
        <v>3748.3298500000001</v>
      </c>
      <c r="H65" s="570">
        <v>2224.0674700000004</v>
      </c>
      <c r="I65" s="570">
        <v>0</v>
      </c>
      <c r="J65" s="570">
        <v>161.72905</v>
      </c>
      <c r="K65" s="570">
        <v>802.66125999999997</v>
      </c>
      <c r="L65" s="570">
        <v>598.89744999999994</v>
      </c>
      <c r="M65" s="570">
        <v>0</v>
      </c>
      <c r="N65" s="570">
        <v>43142.108550000004</v>
      </c>
      <c r="O65" s="86">
        <v>1.1592902410678656E-3</v>
      </c>
    </row>
    <row r="66" spans="1:15" s="430" customFormat="1" ht="16.5" thickTop="1" thickBot="1">
      <c r="A66" s="571" t="s">
        <v>7</v>
      </c>
      <c r="B66" s="572">
        <v>6510439.4802399995</v>
      </c>
      <c r="C66" s="572">
        <v>7891082.3821100006</v>
      </c>
      <c r="D66" s="572">
        <v>6774058.9466800001</v>
      </c>
      <c r="E66" s="572">
        <v>5375915.7930500004</v>
      </c>
      <c r="F66" s="572">
        <v>5045746.3130300008</v>
      </c>
      <c r="G66" s="572">
        <v>2936353.3011700003</v>
      </c>
      <c r="H66" s="572">
        <v>1193644.0743999996</v>
      </c>
      <c r="I66" s="572">
        <v>0</v>
      </c>
      <c r="J66" s="572">
        <v>56931.008830000006</v>
      </c>
      <c r="K66" s="572">
        <v>1110300.4723100001</v>
      </c>
      <c r="L66" s="572">
        <v>319771.06546999997</v>
      </c>
      <c r="M66" s="572">
        <v>0</v>
      </c>
      <c r="N66" s="572">
        <v>37214242.837289989</v>
      </c>
      <c r="O66" s="573">
        <v>1</v>
      </c>
    </row>
    <row r="67" spans="1:15" s="430" customFormat="1" ht="16.5" thickTop="1" thickBot="1">
      <c r="A67" s="574" t="s">
        <v>958</v>
      </c>
      <c r="B67" s="86">
        <v>0.17494483251225276</v>
      </c>
      <c r="C67" s="86">
        <v>0.21204468452070335</v>
      </c>
      <c r="D67" s="86">
        <v>0.18202866510808471</v>
      </c>
      <c r="E67" s="86">
        <v>0.14445855627252324</v>
      </c>
      <c r="F67" s="86">
        <v>0.13558642950472674</v>
      </c>
      <c r="G67" s="86">
        <v>7.8904018389101022E-2</v>
      </c>
      <c r="H67" s="86">
        <v>3.2074925711075487E-2</v>
      </c>
      <c r="I67" s="86">
        <v>0</v>
      </c>
      <c r="J67" s="86">
        <v>1.5298177388403862E-3</v>
      </c>
      <c r="K67" s="86">
        <v>2.9835363765548382E-2</v>
      </c>
      <c r="L67" s="86">
        <v>8.5927064771442307E-3</v>
      </c>
      <c r="M67" s="86">
        <v>0</v>
      </c>
      <c r="N67" s="86">
        <v>1</v>
      </c>
      <c r="O67" s="575"/>
    </row>
    <row r="68" spans="1:15" s="430" customFormat="1" ht="27.75" thickTop="1" thickBot="1">
      <c r="A68" s="571" t="s">
        <v>961</v>
      </c>
      <c r="B68" s="588" t="s">
        <v>342</v>
      </c>
      <c r="C68" s="588" t="s">
        <v>403</v>
      </c>
      <c r="D68" s="588" t="s">
        <v>340</v>
      </c>
      <c r="E68" s="588" t="s">
        <v>339</v>
      </c>
      <c r="F68" s="588" t="s">
        <v>334</v>
      </c>
      <c r="G68" s="588" t="s">
        <v>337</v>
      </c>
      <c r="H68" s="588" t="s">
        <v>335</v>
      </c>
      <c r="I68" s="588" t="s">
        <v>344</v>
      </c>
      <c r="J68" s="588" t="s">
        <v>341</v>
      </c>
      <c r="K68" s="588" t="s">
        <v>338</v>
      </c>
      <c r="L68" s="588" t="s">
        <v>336</v>
      </c>
      <c r="M68" s="588" t="s">
        <v>343</v>
      </c>
      <c r="N68" s="589" t="s">
        <v>443</v>
      </c>
      <c r="O68" s="588" t="s">
        <v>810</v>
      </c>
    </row>
    <row r="69" spans="1:15" s="430" customFormat="1" ht="15.75" thickTop="1">
      <c r="A69" s="569" t="s">
        <v>944</v>
      </c>
      <c r="B69" s="570">
        <v>62</v>
      </c>
      <c r="C69" s="570">
        <v>68</v>
      </c>
      <c r="D69" s="570">
        <v>81</v>
      </c>
      <c r="E69" s="570">
        <v>56</v>
      </c>
      <c r="F69" s="570">
        <v>60</v>
      </c>
      <c r="G69" s="570">
        <v>25</v>
      </c>
      <c r="H69" s="570">
        <v>12</v>
      </c>
      <c r="I69" s="570">
        <v>0</v>
      </c>
      <c r="J69" s="570">
        <v>1</v>
      </c>
      <c r="K69" s="570">
        <v>20</v>
      </c>
      <c r="L69" s="570">
        <v>5</v>
      </c>
      <c r="M69" s="570">
        <v>0</v>
      </c>
      <c r="N69" s="570">
        <v>390</v>
      </c>
      <c r="O69" s="86">
        <v>2.6289889852102516E-3</v>
      </c>
    </row>
    <row r="70" spans="1:15" s="430" customFormat="1">
      <c r="A70" s="569" t="s">
        <v>945</v>
      </c>
      <c r="B70" s="570">
        <v>74</v>
      </c>
      <c r="C70" s="570">
        <v>45</v>
      </c>
      <c r="D70" s="570">
        <v>81</v>
      </c>
      <c r="E70" s="570">
        <v>62</v>
      </c>
      <c r="F70" s="570">
        <v>69</v>
      </c>
      <c r="G70" s="570">
        <v>38</v>
      </c>
      <c r="H70" s="570">
        <v>18</v>
      </c>
      <c r="I70" s="570">
        <v>0</v>
      </c>
      <c r="J70" s="570">
        <v>1</v>
      </c>
      <c r="K70" s="570">
        <v>17</v>
      </c>
      <c r="L70" s="570">
        <v>6</v>
      </c>
      <c r="M70" s="570">
        <v>0</v>
      </c>
      <c r="N70" s="570">
        <v>411</v>
      </c>
      <c r="O70" s="86">
        <v>2.7705499305677268E-3</v>
      </c>
    </row>
    <row r="71" spans="1:15" s="430" customFormat="1">
      <c r="A71" s="569" t="s">
        <v>946</v>
      </c>
      <c r="B71" s="570">
        <v>107</v>
      </c>
      <c r="C71" s="570">
        <v>101</v>
      </c>
      <c r="D71" s="570">
        <v>140</v>
      </c>
      <c r="E71" s="570">
        <v>105</v>
      </c>
      <c r="F71" s="570">
        <v>113</v>
      </c>
      <c r="G71" s="570">
        <v>81</v>
      </c>
      <c r="H71" s="570">
        <v>26</v>
      </c>
      <c r="I71" s="570">
        <v>0</v>
      </c>
      <c r="J71" s="570">
        <v>2</v>
      </c>
      <c r="K71" s="570">
        <v>22</v>
      </c>
      <c r="L71" s="570">
        <v>13</v>
      </c>
      <c r="M71" s="570">
        <v>0</v>
      </c>
      <c r="N71" s="570">
        <v>710</v>
      </c>
      <c r="O71" s="86">
        <v>4.7861081525622535E-3</v>
      </c>
    </row>
    <row r="72" spans="1:15" s="430" customFormat="1">
      <c r="A72" s="569" t="s">
        <v>947</v>
      </c>
      <c r="B72" s="570">
        <v>285</v>
      </c>
      <c r="C72" s="570">
        <v>275</v>
      </c>
      <c r="D72" s="570">
        <v>325</v>
      </c>
      <c r="E72" s="570">
        <v>357</v>
      </c>
      <c r="F72" s="570">
        <v>283</v>
      </c>
      <c r="G72" s="570">
        <v>230</v>
      </c>
      <c r="H72" s="570">
        <v>98</v>
      </c>
      <c r="I72" s="570">
        <v>0</v>
      </c>
      <c r="J72" s="570">
        <v>2</v>
      </c>
      <c r="K72" s="570">
        <v>59</v>
      </c>
      <c r="L72" s="570">
        <v>19</v>
      </c>
      <c r="M72" s="570">
        <v>0</v>
      </c>
      <c r="N72" s="570">
        <v>1933</v>
      </c>
      <c r="O72" s="86">
        <v>1.3030347970285683E-2</v>
      </c>
    </row>
    <row r="73" spans="1:15" s="430" customFormat="1">
      <c r="A73" s="569" t="s">
        <v>948</v>
      </c>
      <c r="B73" s="570">
        <v>390</v>
      </c>
      <c r="C73" s="570">
        <v>422</v>
      </c>
      <c r="D73" s="570">
        <v>420</v>
      </c>
      <c r="E73" s="570">
        <v>466</v>
      </c>
      <c r="F73" s="570">
        <v>312</v>
      </c>
      <c r="G73" s="570">
        <v>292</v>
      </c>
      <c r="H73" s="570">
        <v>121</v>
      </c>
      <c r="I73" s="570">
        <v>0</v>
      </c>
      <c r="J73" s="570">
        <v>10</v>
      </c>
      <c r="K73" s="570">
        <v>60</v>
      </c>
      <c r="L73" s="570">
        <v>25</v>
      </c>
      <c r="M73" s="570">
        <v>0</v>
      </c>
      <c r="N73" s="570">
        <v>2518</v>
      </c>
      <c r="O73" s="86">
        <v>1.6973831448101061E-2</v>
      </c>
    </row>
    <row r="74" spans="1:15" s="430" customFormat="1">
      <c r="A74" s="569" t="s">
        <v>949</v>
      </c>
      <c r="B74" s="570">
        <v>628</v>
      </c>
      <c r="C74" s="570">
        <v>647</v>
      </c>
      <c r="D74" s="570">
        <v>583</v>
      </c>
      <c r="E74" s="570">
        <v>653</v>
      </c>
      <c r="F74" s="570">
        <v>400</v>
      </c>
      <c r="G74" s="570">
        <v>420</v>
      </c>
      <c r="H74" s="570">
        <v>214</v>
      </c>
      <c r="I74" s="570">
        <v>0</v>
      </c>
      <c r="J74" s="570">
        <v>9</v>
      </c>
      <c r="K74" s="570">
        <v>73</v>
      </c>
      <c r="L74" s="570">
        <v>33</v>
      </c>
      <c r="M74" s="570">
        <v>0</v>
      </c>
      <c r="N74" s="570">
        <v>3660</v>
      </c>
      <c r="O74" s="86">
        <v>2.4672050476588516E-2</v>
      </c>
    </row>
    <row r="75" spans="1:15" s="430" customFormat="1">
      <c r="A75" s="569" t="s">
        <v>950</v>
      </c>
      <c r="B75" s="570">
        <v>678</v>
      </c>
      <c r="C75" s="570">
        <v>642</v>
      </c>
      <c r="D75" s="570">
        <v>607</v>
      </c>
      <c r="E75" s="570">
        <v>668</v>
      </c>
      <c r="F75" s="570">
        <v>362</v>
      </c>
      <c r="G75" s="570">
        <v>404</v>
      </c>
      <c r="H75" s="570">
        <v>199</v>
      </c>
      <c r="I75" s="570">
        <v>0</v>
      </c>
      <c r="J75" s="570">
        <v>10</v>
      </c>
      <c r="K75" s="570">
        <v>61</v>
      </c>
      <c r="L75" s="570">
        <v>39</v>
      </c>
      <c r="M75" s="570">
        <v>0</v>
      </c>
      <c r="N75" s="570">
        <v>3670</v>
      </c>
      <c r="O75" s="86">
        <v>2.4739460450568265E-2</v>
      </c>
    </row>
    <row r="76" spans="1:15" s="430" customFormat="1">
      <c r="A76" s="569" t="s">
        <v>951</v>
      </c>
      <c r="B76" s="570">
        <v>622</v>
      </c>
      <c r="C76" s="570">
        <v>646</v>
      </c>
      <c r="D76" s="570">
        <v>638</v>
      </c>
      <c r="E76" s="570">
        <v>594</v>
      </c>
      <c r="F76" s="570">
        <v>311</v>
      </c>
      <c r="G76" s="570">
        <v>430</v>
      </c>
      <c r="H76" s="570">
        <v>177</v>
      </c>
      <c r="I76" s="570">
        <v>0</v>
      </c>
      <c r="J76" s="570">
        <v>7</v>
      </c>
      <c r="K76" s="570">
        <v>47</v>
      </c>
      <c r="L76" s="570">
        <v>35</v>
      </c>
      <c r="M76" s="570">
        <v>0</v>
      </c>
      <c r="N76" s="570">
        <v>3507</v>
      </c>
      <c r="O76" s="86">
        <v>2.364067787469834E-2</v>
      </c>
    </row>
    <row r="77" spans="1:15" s="430" customFormat="1">
      <c r="A77" s="569" t="s">
        <v>952</v>
      </c>
      <c r="B77" s="570">
        <v>517</v>
      </c>
      <c r="C77" s="570">
        <v>430</v>
      </c>
      <c r="D77" s="570">
        <v>451</v>
      </c>
      <c r="E77" s="570">
        <v>480</v>
      </c>
      <c r="F77" s="570">
        <v>279</v>
      </c>
      <c r="G77" s="570">
        <v>281</v>
      </c>
      <c r="H77" s="570">
        <v>134</v>
      </c>
      <c r="I77" s="570">
        <v>0</v>
      </c>
      <c r="J77" s="570">
        <v>3</v>
      </c>
      <c r="K77" s="570">
        <v>41</v>
      </c>
      <c r="L77" s="570">
        <v>28</v>
      </c>
      <c r="M77" s="570">
        <v>0</v>
      </c>
      <c r="N77" s="570">
        <v>2644</v>
      </c>
      <c r="O77" s="86">
        <v>1.7823197120245913E-2</v>
      </c>
    </row>
    <row r="78" spans="1:15" s="430" customFormat="1">
      <c r="A78" s="569" t="s">
        <v>953</v>
      </c>
      <c r="B78" s="570">
        <v>723</v>
      </c>
      <c r="C78" s="570">
        <v>710</v>
      </c>
      <c r="D78" s="570">
        <v>701</v>
      </c>
      <c r="E78" s="570">
        <v>694</v>
      </c>
      <c r="F78" s="570">
        <v>393</v>
      </c>
      <c r="G78" s="570">
        <v>438</v>
      </c>
      <c r="H78" s="570">
        <v>204</v>
      </c>
      <c r="I78" s="570">
        <v>0</v>
      </c>
      <c r="J78" s="570">
        <v>6</v>
      </c>
      <c r="K78" s="570">
        <v>72</v>
      </c>
      <c r="L78" s="570">
        <v>40</v>
      </c>
      <c r="M78" s="570">
        <v>0</v>
      </c>
      <c r="N78" s="570">
        <v>3981</v>
      </c>
      <c r="O78" s="86">
        <v>2.6835910641338494E-2</v>
      </c>
    </row>
    <row r="79" spans="1:15" s="430" customFormat="1">
      <c r="A79" s="569" t="s">
        <v>954</v>
      </c>
      <c r="B79" s="570">
        <v>1406</v>
      </c>
      <c r="C79" s="570">
        <v>1342</v>
      </c>
      <c r="D79" s="570">
        <v>1300</v>
      </c>
      <c r="E79" s="570">
        <v>1179</v>
      </c>
      <c r="F79" s="570">
        <v>656</v>
      </c>
      <c r="G79" s="570">
        <v>744</v>
      </c>
      <c r="H79" s="570">
        <v>381</v>
      </c>
      <c r="I79" s="570">
        <v>0</v>
      </c>
      <c r="J79" s="570">
        <v>14</v>
      </c>
      <c r="K79" s="570">
        <v>121</v>
      </c>
      <c r="L79" s="570">
        <v>75</v>
      </c>
      <c r="M79" s="570">
        <v>0</v>
      </c>
      <c r="N79" s="570">
        <v>7218</v>
      </c>
      <c r="O79" s="86">
        <v>4.8656519218583584E-2</v>
      </c>
    </row>
    <row r="80" spans="1:15" s="430" customFormat="1">
      <c r="A80" s="569" t="s">
        <v>955</v>
      </c>
      <c r="B80" s="570">
        <v>3081</v>
      </c>
      <c r="C80" s="570">
        <v>3362</v>
      </c>
      <c r="D80" s="570">
        <v>2943</v>
      </c>
      <c r="E80" s="570">
        <v>2548</v>
      </c>
      <c r="F80" s="570">
        <v>1499</v>
      </c>
      <c r="G80" s="570">
        <v>1777</v>
      </c>
      <c r="H80" s="570">
        <v>909</v>
      </c>
      <c r="I80" s="570">
        <v>0</v>
      </c>
      <c r="J80" s="570">
        <v>40</v>
      </c>
      <c r="K80" s="570">
        <v>249</v>
      </c>
      <c r="L80" s="570">
        <v>166</v>
      </c>
      <c r="M80" s="570">
        <v>0</v>
      </c>
      <c r="N80" s="570">
        <v>16574</v>
      </c>
      <c r="O80" s="86">
        <v>0.11172529087403772</v>
      </c>
    </row>
    <row r="81" spans="1:15" s="430" customFormat="1">
      <c r="A81" s="569" t="s">
        <v>956</v>
      </c>
      <c r="B81" s="570">
        <v>1469</v>
      </c>
      <c r="C81" s="570">
        <v>2142</v>
      </c>
      <c r="D81" s="570">
        <v>1432</v>
      </c>
      <c r="E81" s="570">
        <v>1253</v>
      </c>
      <c r="F81" s="570">
        <v>674</v>
      </c>
      <c r="G81" s="570">
        <v>798</v>
      </c>
      <c r="H81" s="570">
        <v>432</v>
      </c>
      <c r="I81" s="570">
        <v>0</v>
      </c>
      <c r="J81" s="570">
        <v>21</v>
      </c>
      <c r="K81" s="570">
        <v>184</v>
      </c>
      <c r="L81" s="570">
        <v>66</v>
      </c>
      <c r="M81" s="570">
        <v>0</v>
      </c>
      <c r="N81" s="570">
        <v>8471</v>
      </c>
      <c r="O81" s="86">
        <v>5.710298895824626E-2</v>
      </c>
    </row>
    <row r="82" spans="1:15" s="430" customFormat="1" ht="15.75" thickBot="1">
      <c r="A82" s="569" t="s">
        <v>957</v>
      </c>
      <c r="B82" s="570">
        <v>18086</v>
      </c>
      <c r="C82" s="570">
        <v>21215</v>
      </c>
      <c r="D82" s="570">
        <v>15952</v>
      </c>
      <c r="E82" s="570">
        <v>11228</v>
      </c>
      <c r="F82" s="570">
        <v>10131</v>
      </c>
      <c r="G82" s="570">
        <v>8827</v>
      </c>
      <c r="H82" s="570">
        <v>4248</v>
      </c>
      <c r="I82" s="570">
        <v>0</v>
      </c>
      <c r="J82" s="570">
        <v>155</v>
      </c>
      <c r="K82" s="570">
        <v>1364</v>
      </c>
      <c r="L82" s="570">
        <v>1453</v>
      </c>
      <c r="M82" s="570">
        <v>0</v>
      </c>
      <c r="N82" s="570">
        <v>92659</v>
      </c>
      <c r="O82" s="86">
        <v>0.62461407789896595</v>
      </c>
    </row>
    <row r="83" spans="1:15" s="430" customFormat="1" ht="16.5" thickTop="1" thickBot="1">
      <c r="A83" s="571" t="s">
        <v>7</v>
      </c>
      <c r="B83" s="572">
        <v>28128</v>
      </c>
      <c r="C83" s="572">
        <v>32047</v>
      </c>
      <c r="D83" s="572">
        <v>25654</v>
      </c>
      <c r="E83" s="572">
        <v>20343</v>
      </c>
      <c r="F83" s="572">
        <v>15542</v>
      </c>
      <c r="G83" s="572">
        <v>14785</v>
      </c>
      <c r="H83" s="572">
        <v>7173</v>
      </c>
      <c r="I83" s="572">
        <v>0</v>
      </c>
      <c r="J83" s="572">
        <v>281</v>
      </c>
      <c r="K83" s="572">
        <v>2390</v>
      </c>
      <c r="L83" s="572">
        <v>2003</v>
      </c>
      <c r="M83" s="572">
        <v>0</v>
      </c>
      <c r="N83" s="572">
        <v>148346</v>
      </c>
      <c r="O83" s="573">
        <v>1</v>
      </c>
    </row>
    <row r="84" spans="1:15" s="430" customFormat="1" ht="15.75" thickTop="1">
      <c r="A84" s="574" t="s">
        <v>958</v>
      </c>
      <c r="B84" s="86">
        <v>0.18961077481024091</v>
      </c>
      <c r="C84" s="86">
        <v>0.21602874361290497</v>
      </c>
      <c r="D84" s="86">
        <v>0.17293354724765075</v>
      </c>
      <c r="E84" s="86">
        <v>0.13713211006700551</v>
      </c>
      <c r="F84" s="86">
        <v>0.10476858155932751</v>
      </c>
      <c r="G84" s="86">
        <v>9.9665646529060445E-2</v>
      </c>
      <c r="H84" s="86">
        <v>4.8353174335674709E-2</v>
      </c>
      <c r="I84" s="86">
        <v>0</v>
      </c>
      <c r="J84" s="86">
        <v>1.8942202688309762E-3</v>
      </c>
      <c r="K84" s="86">
        <v>1.611098378116026E-2</v>
      </c>
      <c r="L84" s="86">
        <v>1.3502217788143934E-2</v>
      </c>
      <c r="M84" s="86">
        <v>0</v>
      </c>
      <c r="N84" s="86">
        <v>1</v>
      </c>
      <c r="O84" s="577"/>
    </row>
    <row r="85" spans="1:15" s="430" customFormat="1" ht="16.5" thickBot="1">
      <c r="A85" s="578"/>
      <c r="B85" s="579"/>
      <c r="C85" s="580"/>
      <c r="D85" s="580"/>
      <c r="E85" s="580"/>
      <c r="F85" s="580"/>
      <c r="G85" s="579"/>
      <c r="H85" s="579"/>
      <c r="I85" s="579"/>
      <c r="J85" s="579"/>
      <c r="K85" s="579"/>
      <c r="L85" s="579"/>
      <c r="M85" s="579"/>
      <c r="N85" s="581"/>
      <c r="O85" s="581"/>
    </row>
    <row r="86" spans="1:15" s="430" customFormat="1" ht="15.75" thickTop="1">
      <c r="A86" s="933" t="s">
        <v>1448</v>
      </c>
      <c r="B86" s="934"/>
      <c r="C86" s="934"/>
      <c r="D86" s="934"/>
      <c r="E86" s="934"/>
      <c r="F86" s="934"/>
      <c r="G86" s="934"/>
      <c r="H86" s="935"/>
      <c r="I86" s="545"/>
      <c r="J86" s="545"/>
      <c r="K86" s="545"/>
      <c r="L86" s="545"/>
      <c r="M86" s="545"/>
      <c r="N86" s="584"/>
      <c r="O86" s="585"/>
    </row>
    <row r="87" spans="1:15" s="430" customFormat="1">
      <c r="A87" s="582"/>
      <c r="B87" s="590"/>
      <c r="C87" s="591"/>
      <c r="D87" s="591"/>
      <c r="E87" s="591"/>
      <c r="F87" s="591"/>
      <c r="G87" s="590"/>
      <c r="H87" s="590"/>
      <c r="I87" s="545"/>
      <c r="J87" s="545"/>
      <c r="K87" s="545"/>
      <c r="L87" s="545"/>
      <c r="M87" s="545"/>
      <c r="N87" s="584"/>
      <c r="O87" s="585"/>
    </row>
    <row r="88" spans="1:15" s="430" customFormat="1">
      <c r="A88" s="582"/>
      <c r="B88" s="545"/>
      <c r="C88" s="583"/>
      <c r="D88" s="583"/>
      <c r="E88" s="583"/>
      <c r="F88" s="583"/>
      <c r="G88" s="545"/>
      <c r="H88" s="545"/>
      <c r="I88" s="545"/>
      <c r="J88" s="545"/>
      <c r="K88" s="545"/>
      <c r="L88" s="545"/>
      <c r="M88" s="545"/>
      <c r="N88" s="584"/>
      <c r="O88" s="585"/>
    </row>
    <row r="89" spans="1:15" s="430" customFormat="1" ht="18">
      <c r="A89" s="586"/>
      <c r="B89" s="587"/>
      <c r="C89" s="587"/>
      <c r="D89" s="587"/>
      <c r="E89" s="587"/>
      <c r="F89" s="587"/>
      <c r="G89" s="587"/>
      <c r="H89" s="587"/>
      <c r="I89" s="587"/>
      <c r="J89" s="587"/>
      <c r="K89" s="587"/>
      <c r="L89" s="587"/>
      <c r="M89" s="587"/>
      <c r="N89" s="587"/>
      <c r="O89" s="587"/>
    </row>
    <row r="90" spans="1:15" s="430" customFormat="1" ht="18">
      <c r="A90" s="930" t="s">
        <v>333</v>
      </c>
      <c r="B90" s="930"/>
      <c r="C90" s="930"/>
      <c r="D90" s="930"/>
      <c r="E90" s="930"/>
      <c r="F90" s="930"/>
      <c r="G90" s="930"/>
      <c r="H90" s="930"/>
      <c r="I90" s="930"/>
      <c r="J90" s="930"/>
      <c r="K90" s="930"/>
      <c r="L90" s="930"/>
      <c r="M90" s="930"/>
      <c r="N90" s="930"/>
      <c r="O90" s="930"/>
    </row>
    <row r="91" spans="1:15" s="430" customFormat="1" ht="18">
      <c r="A91" s="930" t="s">
        <v>962</v>
      </c>
      <c r="B91" s="930"/>
      <c r="C91" s="930"/>
      <c r="D91" s="930"/>
      <c r="E91" s="930"/>
      <c r="F91" s="930"/>
      <c r="G91" s="930"/>
      <c r="H91" s="930"/>
      <c r="I91" s="930"/>
      <c r="J91" s="930"/>
      <c r="K91" s="930"/>
      <c r="L91" s="930"/>
      <c r="M91" s="930"/>
      <c r="N91" s="930"/>
      <c r="O91" s="930"/>
    </row>
    <row r="92" spans="1:15" s="430" customFormat="1" ht="18">
      <c r="A92" s="930" t="s">
        <v>1443</v>
      </c>
      <c r="B92" s="930"/>
      <c r="C92" s="930"/>
      <c r="D92" s="930"/>
      <c r="E92" s="930"/>
      <c r="F92" s="930"/>
      <c r="G92" s="930"/>
      <c r="H92" s="930"/>
      <c r="I92" s="930"/>
      <c r="J92" s="930"/>
      <c r="K92" s="930"/>
      <c r="L92" s="930"/>
      <c r="M92" s="930"/>
      <c r="N92" s="930"/>
      <c r="O92" s="930"/>
    </row>
    <row r="93" spans="1:15" s="430" customFormat="1" ht="18">
      <c r="A93" s="929" t="s">
        <v>2</v>
      </c>
      <c r="B93" s="929"/>
      <c r="C93" s="929"/>
      <c r="D93" s="929"/>
      <c r="E93" s="929"/>
      <c r="F93" s="929"/>
      <c r="G93" s="929"/>
      <c r="H93" s="929"/>
      <c r="I93" s="929"/>
      <c r="J93" s="929"/>
      <c r="K93" s="929"/>
      <c r="L93" s="929"/>
      <c r="M93" s="929"/>
      <c r="N93" s="929"/>
      <c r="O93" s="929"/>
    </row>
    <row r="94" spans="1:15" s="430" customFormat="1" ht="17.25" thickBot="1">
      <c r="A94" s="561"/>
      <c r="B94" s="562"/>
      <c r="C94" s="563"/>
      <c r="D94" s="562"/>
      <c r="E94" s="562"/>
      <c r="F94" s="562"/>
      <c r="G94" s="562"/>
      <c r="H94" s="562"/>
      <c r="I94" s="563"/>
      <c r="J94" s="562"/>
      <c r="K94" s="562"/>
      <c r="L94" s="562"/>
      <c r="M94" s="562"/>
      <c r="N94" s="562"/>
      <c r="O94" s="565"/>
    </row>
    <row r="95" spans="1:15" s="430" customFormat="1" ht="27.75" thickTop="1" thickBot="1">
      <c r="A95" s="588" t="s">
        <v>942</v>
      </c>
      <c r="B95" s="588" t="s">
        <v>342</v>
      </c>
      <c r="C95" s="588" t="s">
        <v>403</v>
      </c>
      <c r="D95" s="588" t="s">
        <v>340</v>
      </c>
      <c r="E95" s="588" t="s">
        <v>339</v>
      </c>
      <c r="F95" s="588" t="s">
        <v>334</v>
      </c>
      <c r="G95" s="588" t="s">
        <v>337</v>
      </c>
      <c r="H95" s="588" t="s">
        <v>335</v>
      </c>
      <c r="I95" s="588" t="s">
        <v>344</v>
      </c>
      <c r="J95" s="588" t="s">
        <v>341</v>
      </c>
      <c r="K95" s="588" t="s">
        <v>338</v>
      </c>
      <c r="L95" s="588" t="s">
        <v>336</v>
      </c>
      <c r="M95" s="588" t="s">
        <v>343</v>
      </c>
      <c r="N95" s="589" t="s">
        <v>443</v>
      </c>
      <c r="O95" s="588" t="s">
        <v>943</v>
      </c>
    </row>
    <row r="96" spans="1:15" s="430" customFormat="1" ht="15.75" thickTop="1">
      <c r="A96" s="569" t="s">
        <v>944</v>
      </c>
      <c r="B96" s="570">
        <v>687349.74057000002</v>
      </c>
      <c r="C96" s="570">
        <v>2671224.8031799998</v>
      </c>
      <c r="D96" s="570">
        <v>918471.10334999999</v>
      </c>
      <c r="E96" s="570">
        <v>102597.46603</v>
      </c>
      <c r="F96" s="570">
        <v>241192.04958000002</v>
      </c>
      <c r="G96" s="570">
        <v>633186.44389999995</v>
      </c>
      <c r="H96" s="570">
        <v>41580.178520000001</v>
      </c>
      <c r="I96" s="570">
        <v>1393983.3045699999</v>
      </c>
      <c r="J96" s="570">
        <v>0</v>
      </c>
      <c r="K96" s="570">
        <v>802391.62412000005</v>
      </c>
      <c r="L96" s="570">
        <v>347751.02968000004</v>
      </c>
      <c r="M96" s="570">
        <v>320017.01895</v>
      </c>
      <c r="N96" s="570">
        <v>8159744.7624499993</v>
      </c>
      <c r="O96" s="86">
        <v>0.13140346621190277</v>
      </c>
    </row>
    <row r="97" spans="1:15" s="430" customFormat="1">
      <c r="A97" s="569" t="s">
        <v>945</v>
      </c>
      <c r="B97" s="570">
        <v>97399.02592</v>
      </c>
      <c r="C97" s="570">
        <v>71430.957280000002</v>
      </c>
      <c r="D97" s="570">
        <v>240513.42679</v>
      </c>
      <c r="E97" s="570">
        <v>60338.861280000005</v>
      </c>
      <c r="F97" s="570">
        <v>161840.54575999998</v>
      </c>
      <c r="G97" s="570">
        <v>78805.475489999997</v>
      </c>
      <c r="H97" s="570">
        <v>36666.828740000004</v>
      </c>
      <c r="I97" s="570">
        <v>246382.20287000001</v>
      </c>
      <c r="J97" s="570">
        <v>0</v>
      </c>
      <c r="K97" s="570">
        <v>40504.798210000001</v>
      </c>
      <c r="L97" s="570">
        <v>51081.844429999997</v>
      </c>
      <c r="M97" s="570">
        <v>69108.332920000001</v>
      </c>
      <c r="N97" s="570">
        <v>1154072.29969</v>
      </c>
      <c r="O97" s="86">
        <v>1.8585029906361256E-2</v>
      </c>
    </row>
    <row r="98" spans="1:15" s="430" customFormat="1">
      <c r="A98" s="569" t="s">
        <v>946</v>
      </c>
      <c r="B98" s="570">
        <v>120296.95263</v>
      </c>
      <c r="C98" s="570">
        <v>165823.15284</v>
      </c>
      <c r="D98" s="570">
        <v>426746.3224</v>
      </c>
      <c r="E98" s="570">
        <v>161199.66953000001</v>
      </c>
      <c r="F98" s="570">
        <v>213357.27022999999</v>
      </c>
      <c r="G98" s="570">
        <v>98683.247569999992</v>
      </c>
      <c r="H98" s="570">
        <v>51787.545880000005</v>
      </c>
      <c r="I98" s="570">
        <v>283177.82750000001</v>
      </c>
      <c r="J98" s="570">
        <v>0</v>
      </c>
      <c r="K98" s="570">
        <v>70786.332349999997</v>
      </c>
      <c r="L98" s="570">
        <v>25965.571670000001</v>
      </c>
      <c r="M98" s="570">
        <v>27974.47179</v>
      </c>
      <c r="N98" s="570">
        <v>1645798.3643900002</v>
      </c>
      <c r="O98" s="86">
        <v>2.6503722366653066E-2</v>
      </c>
    </row>
    <row r="99" spans="1:15" s="430" customFormat="1">
      <c r="A99" s="569" t="s">
        <v>947</v>
      </c>
      <c r="B99" s="570">
        <v>371673.40366000001</v>
      </c>
      <c r="C99" s="570">
        <v>361088.12679000001</v>
      </c>
      <c r="D99" s="570">
        <v>750877.26845000009</v>
      </c>
      <c r="E99" s="570">
        <v>286053.90107999998</v>
      </c>
      <c r="F99" s="570">
        <v>354335.23943999998</v>
      </c>
      <c r="G99" s="570">
        <v>272632.62906999997</v>
      </c>
      <c r="H99" s="570">
        <v>143782.20619</v>
      </c>
      <c r="I99" s="570">
        <v>285555.41219</v>
      </c>
      <c r="J99" s="570">
        <v>4810.6616399999994</v>
      </c>
      <c r="K99" s="570">
        <v>153244.25505000001</v>
      </c>
      <c r="L99" s="570">
        <v>36993.296399999999</v>
      </c>
      <c r="M99" s="570">
        <v>82879.970990000002</v>
      </c>
      <c r="N99" s="570">
        <v>3103926.3709499994</v>
      </c>
      <c r="O99" s="86">
        <v>4.9985225749499852E-2</v>
      </c>
    </row>
    <row r="100" spans="1:15" s="430" customFormat="1">
      <c r="A100" s="569" t="s">
        <v>948</v>
      </c>
      <c r="B100" s="570">
        <v>521693.69364000001</v>
      </c>
      <c r="C100" s="570">
        <v>531761.57137999998</v>
      </c>
      <c r="D100" s="570">
        <v>841010.7122999999</v>
      </c>
      <c r="E100" s="570">
        <v>427275.68836000003</v>
      </c>
      <c r="F100" s="570">
        <v>423377.03052999999</v>
      </c>
      <c r="G100" s="570">
        <v>292426.49138999998</v>
      </c>
      <c r="H100" s="570">
        <v>179224.89277000001</v>
      </c>
      <c r="I100" s="570">
        <v>252098.25843000002</v>
      </c>
      <c r="J100" s="570">
        <v>3433.3295099999996</v>
      </c>
      <c r="K100" s="570">
        <v>279519.07092000003</v>
      </c>
      <c r="L100" s="570">
        <v>31276.523420000001</v>
      </c>
      <c r="M100" s="570">
        <v>102767.96617</v>
      </c>
      <c r="N100" s="570">
        <v>3885865.2288199998</v>
      </c>
      <c r="O100" s="86">
        <v>6.2577467208170603E-2</v>
      </c>
    </row>
    <row r="101" spans="1:15" s="430" customFormat="1">
      <c r="A101" s="569" t="s">
        <v>949</v>
      </c>
      <c r="B101" s="570">
        <v>738015.57634999999</v>
      </c>
      <c r="C101" s="570">
        <v>1017178.4173099999</v>
      </c>
      <c r="D101" s="570">
        <v>1157121.2562899999</v>
      </c>
      <c r="E101" s="570">
        <v>566944.15544</v>
      </c>
      <c r="F101" s="570">
        <v>542255.41171999997</v>
      </c>
      <c r="G101" s="570">
        <v>336187.99132999999</v>
      </c>
      <c r="H101" s="570">
        <v>216482.19774</v>
      </c>
      <c r="I101" s="570">
        <v>352881.28805000003</v>
      </c>
      <c r="J101" s="570">
        <v>983.96917000000008</v>
      </c>
      <c r="K101" s="570">
        <v>448469.72100000002</v>
      </c>
      <c r="L101" s="570">
        <v>46484.345079999999</v>
      </c>
      <c r="M101" s="570">
        <v>107720.00047</v>
      </c>
      <c r="N101" s="570">
        <v>5530724.3299500002</v>
      </c>
      <c r="O101" s="86">
        <v>8.9066063801696863E-2</v>
      </c>
    </row>
    <row r="102" spans="1:15" s="430" customFormat="1">
      <c r="A102" s="569" t="s">
        <v>950</v>
      </c>
      <c r="B102" s="570">
        <v>644139.08650999994</v>
      </c>
      <c r="C102" s="570">
        <v>1067810.7392599999</v>
      </c>
      <c r="D102" s="570">
        <v>961746.06053000002</v>
      </c>
      <c r="E102" s="570">
        <v>436429.61800999998</v>
      </c>
      <c r="F102" s="570">
        <v>430478.09188999998</v>
      </c>
      <c r="G102" s="570">
        <v>290058.76699000003</v>
      </c>
      <c r="H102" s="570">
        <v>172136.46715000001</v>
      </c>
      <c r="I102" s="570">
        <v>333346.07735000004</v>
      </c>
      <c r="J102" s="570">
        <v>1043.8734099999999</v>
      </c>
      <c r="K102" s="570">
        <v>418377.31654000003</v>
      </c>
      <c r="L102" s="570">
        <v>36581.837039999999</v>
      </c>
      <c r="M102" s="570">
        <v>129768.47851</v>
      </c>
      <c r="N102" s="570">
        <v>4921916.4131899988</v>
      </c>
      <c r="O102" s="86">
        <v>7.9261900454865461E-2</v>
      </c>
    </row>
    <row r="103" spans="1:15" s="430" customFormat="1">
      <c r="A103" s="569" t="s">
        <v>951</v>
      </c>
      <c r="B103" s="570">
        <v>601660.25361000001</v>
      </c>
      <c r="C103" s="570">
        <v>1041186.82577</v>
      </c>
      <c r="D103" s="570">
        <v>735019.47803</v>
      </c>
      <c r="E103" s="570">
        <v>379143.30963999999</v>
      </c>
      <c r="F103" s="570">
        <v>333680.01485000004</v>
      </c>
      <c r="G103" s="570">
        <v>249681.73590999999</v>
      </c>
      <c r="H103" s="570">
        <v>152439.24077</v>
      </c>
      <c r="I103" s="570">
        <v>317007.02730999998</v>
      </c>
      <c r="J103" s="570">
        <v>610.20101999999997</v>
      </c>
      <c r="K103" s="570">
        <v>415993.28969000001</v>
      </c>
      <c r="L103" s="570">
        <v>33583.87154</v>
      </c>
      <c r="M103" s="570">
        <v>134260.86609</v>
      </c>
      <c r="N103" s="570">
        <v>4394266.1142299986</v>
      </c>
      <c r="O103" s="86">
        <v>7.076468880798148E-2</v>
      </c>
    </row>
    <row r="104" spans="1:15" s="430" customFormat="1">
      <c r="A104" s="569" t="s">
        <v>952</v>
      </c>
      <c r="B104" s="570">
        <v>410249.14137000003</v>
      </c>
      <c r="C104" s="570">
        <v>773075.08065000002</v>
      </c>
      <c r="D104" s="570">
        <v>484982.60100000002</v>
      </c>
      <c r="E104" s="570">
        <v>257265.72765000002</v>
      </c>
      <c r="F104" s="570">
        <v>245532.90604</v>
      </c>
      <c r="G104" s="570">
        <v>182839.00711000001</v>
      </c>
      <c r="H104" s="570">
        <v>110235.07209999999</v>
      </c>
      <c r="I104" s="570">
        <v>297501.95624000003</v>
      </c>
      <c r="J104" s="570">
        <v>730.59496000000001</v>
      </c>
      <c r="K104" s="570">
        <v>305309.49812</v>
      </c>
      <c r="L104" s="570">
        <v>25028.802960000001</v>
      </c>
      <c r="M104" s="570">
        <v>111206.21876</v>
      </c>
      <c r="N104" s="570">
        <v>3203956.6069600005</v>
      </c>
      <c r="O104" s="86">
        <v>5.1596099633471948E-2</v>
      </c>
    </row>
    <row r="105" spans="1:15" s="430" customFormat="1">
      <c r="A105" s="569" t="s">
        <v>953</v>
      </c>
      <c r="B105" s="570">
        <v>594251.54204999993</v>
      </c>
      <c r="C105" s="570">
        <v>1224860.7987200001</v>
      </c>
      <c r="D105" s="570">
        <v>672596.06638999993</v>
      </c>
      <c r="E105" s="570">
        <v>387784.11226999998</v>
      </c>
      <c r="F105" s="570">
        <v>350994.25387000002</v>
      </c>
      <c r="G105" s="570">
        <v>283750.88798</v>
      </c>
      <c r="H105" s="570">
        <v>147185.47821999999</v>
      </c>
      <c r="I105" s="570">
        <v>466676.31513999996</v>
      </c>
      <c r="J105" s="570">
        <v>422.76064000000002</v>
      </c>
      <c r="K105" s="570">
        <v>466386.74669</v>
      </c>
      <c r="L105" s="570">
        <v>33048.981420000004</v>
      </c>
      <c r="M105" s="570">
        <v>193694.98891999997</v>
      </c>
      <c r="N105" s="570">
        <v>4821652.932310001</v>
      </c>
      <c r="O105" s="86">
        <v>7.764727042590526E-2</v>
      </c>
    </row>
    <row r="106" spans="1:15" s="430" customFormat="1">
      <c r="A106" s="569" t="s">
        <v>954</v>
      </c>
      <c r="B106" s="570">
        <v>914596.29485000006</v>
      </c>
      <c r="C106" s="570">
        <v>1857840.69857</v>
      </c>
      <c r="D106" s="570">
        <v>928324.38989999995</v>
      </c>
      <c r="E106" s="570">
        <v>544461.28577999992</v>
      </c>
      <c r="F106" s="570">
        <v>509168.23937000002</v>
      </c>
      <c r="G106" s="570">
        <v>470658.24406</v>
      </c>
      <c r="H106" s="570">
        <v>219587.40917</v>
      </c>
      <c r="I106" s="570">
        <v>728946.55501000001</v>
      </c>
      <c r="J106" s="570">
        <v>1875.60751</v>
      </c>
      <c r="K106" s="570">
        <v>682635.0613099999</v>
      </c>
      <c r="L106" s="570">
        <v>47898.337289999996</v>
      </c>
      <c r="M106" s="570">
        <v>319169.84623000002</v>
      </c>
      <c r="N106" s="570">
        <v>7225161.9690499995</v>
      </c>
      <c r="O106" s="86">
        <v>0.11635306670922407</v>
      </c>
    </row>
    <row r="107" spans="1:15" s="430" customFormat="1">
      <c r="A107" s="569" t="s">
        <v>955</v>
      </c>
      <c r="B107" s="570">
        <v>1206628.93086</v>
      </c>
      <c r="C107" s="570">
        <v>2585994.6481300001</v>
      </c>
      <c r="D107" s="570">
        <v>1141566.2988</v>
      </c>
      <c r="E107" s="570">
        <v>708795.23566000001</v>
      </c>
      <c r="F107" s="570">
        <v>722140.26775999996</v>
      </c>
      <c r="G107" s="570">
        <v>678030.85412999999</v>
      </c>
      <c r="H107" s="570">
        <v>303627.77976</v>
      </c>
      <c r="I107" s="570">
        <v>943495.00798999995</v>
      </c>
      <c r="J107" s="570">
        <v>2486.7187200000003</v>
      </c>
      <c r="K107" s="570">
        <v>855891.15060000005</v>
      </c>
      <c r="L107" s="570">
        <v>59988.788869999997</v>
      </c>
      <c r="M107" s="570">
        <v>442815.33152999997</v>
      </c>
      <c r="N107" s="570">
        <v>9651461.0128099993</v>
      </c>
      <c r="O107" s="86">
        <v>0.15542587029541871</v>
      </c>
    </row>
    <row r="108" spans="1:15" s="430" customFormat="1">
      <c r="A108" s="569" t="s">
        <v>956</v>
      </c>
      <c r="B108" s="570">
        <v>250619.81555999999</v>
      </c>
      <c r="C108" s="570">
        <v>552328.5965499999</v>
      </c>
      <c r="D108" s="570">
        <v>209548.96605000002</v>
      </c>
      <c r="E108" s="570">
        <v>138450.42238999999</v>
      </c>
      <c r="F108" s="570">
        <v>158567.35609000002</v>
      </c>
      <c r="G108" s="570">
        <v>151677.00318</v>
      </c>
      <c r="H108" s="570">
        <v>61859.82084</v>
      </c>
      <c r="I108" s="570">
        <v>172293.03693999999</v>
      </c>
      <c r="J108" s="570">
        <v>531.5144499999999</v>
      </c>
      <c r="K108" s="570">
        <v>163930.62018</v>
      </c>
      <c r="L108" s="570">
        <v>11758.53573</v>
      </c>
      <c r="M108" s="570">
        <v>77893.483500000002</v>
      </c>
      <c r="N108" s="570">
        <v>1949459.1714600001</v>
      </c>
      <c r="O108" s="86">
        <v>3.139383642822588E-2</v>
      </c>
    </row>
    <row r="109" spans="1:15" s="430" customFormat="1" ht="15.75" thickBot="1">
      <c r="A109" s="569" t="s">
        <v>957</v>
      </c>
      <c r="B109" s="570">
        <v>319150.63680000004</v>
      </c>
      <c r="C109" s="570">
        <v>631260.24790999992</v>
      </c>
      <c r="D109" s="570">
        <v>241160.75081</v>
      </c>
      <c r="E109" s="570">
        <v>158361.13449</v>
      </c>
      <c r="F109" s="570">
        <v>185230.37961</v>
      </c>
      <c r="G109" s="570">
        <v>208403.44100999998</v>
      </c>
      <c r="H109" s="570">
        <v>83209.010299999994</v>
      </c>
      <c r="I109" s="570">
        <v>264696.32944999996</v>
      </c>
      <c r="J109" s="570">
        <v>540.81732999999997</v>
      </c>
      <c r="K109" s="570">
        <v>208077.45926</v>
      </c>
      <c r="L109" s="570">
        <v>17389.534210000002</v>
      </c>
      <c r="M109" s="570">
        <v>131390.79762</v>
      </c>
      <c r="N109" s="570">
        <v>2448870.5387999997</v>
      </c>
      <c r="O109" s="86">
        <v>3.9436292000622701E-2</v>
      </c>
    </row>
    <row r="110" spans="1:15" s="430" customFormat="1" ht="16.5" thickTop="1" thickBot="1">
      <c r="A110" s="571" t="s">
        <v>7</v>
      </c>
      <c r="B110" s="572">
        <v>7477724.0943799997</v>
      </c>
      <c r="C110" s="572">
        <v>14552864.664340001</v>
      </c>
      <c r="D110" s="572">
        <v>9709684.7010900006</v>
      </c>
      <c r="E110" s="572">
        <v>4615100.5876099998</v>
      </c>
      <c r="F110" s="572">
        <v>4872149.0567399999</v>
      </c>
      <c r="G110" s="572">
        <v>4227022.2191199996</v>
      </c>
      <c r="H110" s="572">
        <v>1919804.12815</v>
      </c>
      <c r="I110" s="572">
        <v>6338040.5990399998</v>
      </c>
      <c r="J110" s="572">
        <v>17470.048360000001</v>
      </c>
      <c r="K110" s="572">
        <v>5311516.9440399995</v>
      </c>
      <c r="L110" s="572">
        <v>804831.29973999981</v>
      </c>
      <c r="M110" s="572">
        <v>2250667.77245</v>
      </c>
      <c r="N110" s="572">
        <v>62096876.115060002</v>
      </c>
      <c r="O110" s="573">
        <v>1</v>
      </c>
    </row>
    <row r="111" spans="1:15" s="430" customFormat="1" ht="16.5" thickTop="1" thickBot="1">
      <c r="A111" s="574" t="s">
        <v>958</v>
      </c>
      <c r="B111" s="86">
        <v>0.12042029425964103</v>
      </c>
      <c r="C111" s="86">
        <v>0.23435743590989719</v>
      </c>
      <c r="D111" s="86">
        <v>0.15636349698330745</v>
      </c>
      <c r="E111" s="86">
        <v>7.4320978386394634E-2</v>
      </c>
      <c r="F111" s="86">
        <v>7.8460453432670912E-2</v>
      </c>
      <c r="G111" s="86">
        <v>6.8071414917679637E-2</v>
      </c>
      <c r="H111" s="86">
        <v>3.0916275475641856E-2</v>
      </c>
      <c r="I111" s="86">
        <v>0.10206697978326917</v>
      </c>
      <c r="J111" s="86">
        <v>2.81335381954312E-4</v>
      </c>
      <c r="K111" s="86">
        <v>8.553597662784565E-2</v>
      </c>
      <c r="L111" s="86">
        <v>1.2960898359020812E-2</v>
      </c>
      <c r="M111" s="86">
        <v>3.62444604826773E-2</v>
      </c>
      <c r="N111" s="86">
        <v>1</v>
      </c>
      <c r="O111" s="575"/>
    </row>
    <row r="112" spans="1:15" s="430" customFormat="1" ht="27.75" thickTop="1" thickBot="1">
      <c r="A112" s="588" t="s">
        <v>961</v>
      </c>
      <c r="B112" s="588" t="s">
        <v>342</v>
      </c>
      <c r="C112" s="588" t="s">
        <v>403</v>
      </c>
      <c r="D112" s="588" t="s">
        <v>340</v>
      </c>
      <c r="E112" s="588" t="s">
        <v>339</v>
      </c>
      <c r="F112" s="588" t="s">
        <v>334</v>
      </c>
      <c r="G112" s="588" t="s">
        <v>337</v>
      </c>
      <c r="H112" s="588" t="s">
        <v>335</v>
      </c>
      <c r="I112" s="588" t="s">
        <v>344</v>
      </c>
      <c r="J112" s="588" t="s">
        <v>341</v>
      </c>
      <c r="K112" s="588" t="s">
        <v>338</v>
      </c>
      <c r="L112" s="588" t="s">
        <v>336</v>
      </c>
      <c r="M112" s="588" t="s">
        <v>343</v>
      </c>
      <c r="N112" s="589" t="s">
        <v>443</v>
      </c>
      <c r="O112" s="588" t="s">
        <v>810</v>
      </c>
    </row>
    <row r="113" spans="1:15" s="430" customFormat="1" ht="15.75" thickTop="1">
      <c r="A113" s="569" t="s">
        <v>944</v>
      </c>
      <c r="B113" s="570">
        <v>7</v>
      </c>
      <c r="C113" s="570">
        <v>19</v>
      </c>
      <c r="D113" s="570">
        <v>21</v>
      </c>
      <c r="E113" s="570">
        <v>4</v>
      </c>
      <c r="F113" s="570">
        <v>5</v>
      </c>
      <c r="G113" s="570">
        <v>7</v>
      </c>
      <c r="H113" s="570">
        <v>2</v>
      </c>
      <c r="I113" s="570">
        <v>27</v>
      </c>
      <c r="J113" s="570">
        <v>0</v>
      </c>
      <c r="K113" s="570">
        <v>5</v>
      </c>
      <c r="L113" s="570">
        <v>4</v>
      </c>
      <c r="M113" s="570">
        <v>5</v>
      </c>
      <c r="N113" s="570">
        <v>106</v>
      </c>
      <c r="O113" s="86">
        <v>7.9821266629461931E-6</v>
      </c>
    </row>
    <row r="114" spans="1:15" s="430" customFormat="1">
      <c r="A114" s="569" t="s">
        <v>945</v>
      </c>
      <c r="B114" s="570">
        <v>9</v>
      </c>
      <c r="C114" s="570">
        <v>7</v>
      </c>
      <c r="D114" s="570">
        <v>25</v>
      </c>
      <c r="E114" s="570">
        <v>6</v>
      </c>
      <c r="F114" s="570">
        <v>18</v>
      </c>
      <c r="G114" s="570">
        <v>8</v>
      </c>
      <c r="H114" s="570">
        <v>4</v>
      </c>
      <c r="I114" s="570">
        <v>26</v>
      </c>
      <c r="J114" s="570">
        <v>0</v>
      </c>
      <c r="K114" s="570">
        <v>5</v>
      </c>
      <c r="L114" s="570">
        <v>5</v>
      </c>
      <c r="M114" s="570">
        <v>7</v>
      </c>
      <c r="N114" s="570">
        <v>120</v>
      </c>
      <c r="O114" s="86">
        <v>9.0363698071088969E-6</v>
      </c>
    </row>
    <row r="115" spans="1:15" s="430" customFormat="1">
      <c r="A115" s="569" t="s">
        <v>946</v>
      </c>
      <c r="B115" s="570">
        <v>26</v>
      </c>
      <c r="C115" s="570">
        <v>37</v>
      </c>
      <c r="D115" s="570">
        <v>95</v>
      </c>
      <c r="E115" s="570">
        <v>36</v>
      </c>
      <c r="F115" s="570">
        <v>44</v>
      </c>
      <c r="G115" s="570">
        <v>21</v>
      </c>
      <c r="H115" s="570">
        <v>11</v>
      </c>
      <c r="I115" s="570">
        <v>57</v>
      </c>
      <c r="J115" s="570">
        <v>0</v>
      </c>
      <c r="K115" s="570">
        <v>15</v>
      </c>
      <c r="L115" s="570">
        <v>6</v>
      </c>
      <c r="M115" s="570">
        <v>6</v>
      </c>
      <c r="N115" s="570">
        <v>354</v>
      </c>
      <c r="O115" s="86">
        <v>2.6657290930971245E-5</v>
      </c>
    </row>
    <row r="116" spans="1:15" s="430" customFormat="1">
      <c r="A116" s="569" t="s">
        <v>947</v>
      </c>
      <c r="B116" s="570">
        <v>185</v>
      </c>
      <c r="C116" s="570">
        <v>175</v>
      </c>
      <c r="D116" s="570">
        <v>372</v>
      </c>
      <c r="E116" s="570">
        <v>143</v>
      </c>
      <c r="F116" s="570">
        <v>174</v>
      </c>
      <c r="G116" s="570">
        <v>132</v>
      </c>
      <c r="H116" s="570">
        <v>73</v>
      </c>
      <c r="I116" s="570">
        <v>134</v>
      </c>
      <c r="J116" s="570">
        <v>2</v>
      </c>
      <c r="K116" s="570">
        <v>78</v>
      </c>
      <c r="L116" s="570">
        <v>16</v>
      </c>
      <c r="M116" s="570">
        <v>40</v>
      </c>
      <c r="N116" s="570">
        <v>1524</v>
      </c>
      <c r="O116" s="86">
        <v>1.14761896550283E-4</v>
      </c>
    </row>
    <row r="117" spans="1:15" s="430" customFormat="1">
      <c r="A117" s="569" t="s">
        <v>948</v>
      </c>
      <c r="B117" s="570">
        <v>570</v>
      </c>
      <c r="C117" s="570">
        <v>585</v>
      </c>
      <c r="D117" s="570">
        <v>898</v>
      </c>
      <c r="E117" s="570">
        <v>460</v>
      </c>
      <c r="F117" s="570">
        <v>453</v>
      </c>
      <c r="G117" s="570">
        <v>318</v>
      </c>
      <c r="H117" s="570">
        <v>191</v>
      </c>
      <c r="I117" s="570">
        <v>273</v>
      </c>
      <c r="J117" s="570">
        <v>4</v>
      </c>
      <c r="K117" s="570">
        <v>305</v>
      </c>
      <c r="L117" s="570">
        <v>33</v>
      </c>
      <c r="M117" s="570">
        <v>107</v>
      </c>
      <c r="N117" s="570">
        <v>4197</v>
      </c>
      <c r="O117" s="86">
        <v>3.1604703400363369E-4</v>
      </c>
    </row>
    <row r="118" spans="1:15" s="430" customFormat="1">
      <c r="A118" s="569" t="s">
        <v>949</v>
      </c>
      <c r="B118" s="570">
        <v>1584</v>
      </c>
      <c r="C118" s="570">
        <v>2210</v>
      </c>
      <c r="D118" s="570">
        <v>2478</v>
      </c>
      <c r="E118" s="570">
        <v>1200</v>
      </c>
      <c r="F118" s="570">
        <v>1171</v>
      </c>
      <c r="G118" s="570">
        <v>719</v>
      </c>
      <c r="H118" s="570">
        <v>464</v>
      </c>
      <c r="I118" s="570">
        <v>759</v>
      </c>
      <c r="J118" s="570">
        <v>2</v>
      </c>
      <c r="K118" s="570">
        <v>976</v>
      </c>
      <c r="L118" s="570">
        <v>100</v>
      </c>
      <c r="M118" s="570">
        <v>230</v>
      </c>
      <c r="N118" s="570">
        <v>11893</v>
      </c>
      <c r="O118" s="86">
        <v>8.9557955096621761E-4</v>
      </c>
    </row>
    <row r="119" spans="1:15" s="430" customFormat="1">
      <c r="A119" s="569" t="s">
        <v>950</v>
      </c>
      <c r="B119" s="570">
        <v>2458</v>
      </c>
      <c r="C119" s="570">
        <v>4124</v>
      </c>
      <c r="D119" s="570">
        <v>3664</v>
      </c>
      <c r="E119" s="570">
        <v>1677</v>
      </c>
      <c r="F119" s="570">
        <v>1642</v>
      </c>
      <c r="G119" s="570">
        <v>1111</v>
      </c>
      <c r="H119" s="570">
        <v>655</v>
      </c>
      <c r="I119" s="570">
        <v>1272</v>
      </c>
      <c r="J119" s="570">
        <v>4</v>
      </c>
      <c r="K119" s="570">
        <v>1598</v>
      </c>
      <c r="L119" s="570">
        <v>144</v>
      </c>
      <c r="M119" s="570">
        <v>504</v>
      </c>
      <c r="N119" s="570">
        <v>18853</v>
      </c>
      <c r="O119" s="86">
        <v>1.4196889997785337E-3</v>
      </c>
    </row>
    <row r="120" spans="1:15" s="430" customFormat="1">
      <c r="A120" s="569" t="s">
        <v>951</v>
      </c>
      <c r="B120" s="570">
        <v>3589</v>
      </c>
      <c r="C120" s="570">
        <v>6254</v>
      </c>
      <c r="D120" s="570">
        <v>4397</v>
      </c>
      <c r="E120" s="570">
        <v>2274</v>
      </c>
      <c r="F120" s="570">
        <v>1993</v>
      </c>
      <c r="G120" s="570">
        <v>1499</v>
      </c>
      <c r="H120" s="570">
        <v>911</v>
      </c>
      <c r="I120" s="570">
        <v>1916</v>
      </c>
      <c r="J120" s="570">
        <v>4</v>
      </c>
      <c r="K120" s="570">
        <v>2500</v>
      </c>
      <c r="L120" s="570">
        <v>200</v>
      </c>
      <c r="M120" s="570">
        <v>807</v>
      </c>
      <c r="N120" s="570">
        <v>26344</v>
      </c>
      <c r="O120" s="86">
        <v>1.9837843849873065E-3</v>
      </c>
    </row>
    <row r="121" spans="1:15" s="430" customFormat="1">
      <c r="A121" s="569" t="s">
        <v>952</v>
      </c>
      <c r="B121" s="570">
        <v>3471</v>
      </c>
      <c r="C121" s="570">
        <v>6556</v>
      </c>
      <c r="D121" s="570">
        <v>4103</v>
      </c>
      <c r="E121" s="570">
        <v>2176</v>
      </c>
      <c r="F121" s="570">
        <v>2082</v>
      </c>
      <c r="G121" s="570">
        <v>1544</v>
      </c>
      <c r="H121" s="570">
        <v>932</v>
      </c>
      <c r="I121" s="570">
        <v>2516</v>
      </c>
      <c r="J121" s="570">
        <v>6</v>
      </c>
      <c r="K121" s="570">
        <v>2580</v>
      </c>
      <c r="L121" s="570">
        <v>212</v>
      </c>
      <c r="M121" s="570">
        <v>940</v>
      </c>
      <c r="N121" s="570">
        <v>27118</v>
      </c>
      <c r="O121" s="86">
        <v>2.042068970243159E-3</v>
      </c>
    </row>
    <row r="122" spans="1:15" s="430" customFormat="1">
      <c r="A122" s="569" t="s">
        <v>953</v>
      </c>
      <c r="B122" s="570">
        <v>7142</v>
      </c>
      <c r="C122" s="570">
        <v>14719</v>
      </c>
      <c r="D122" s="570">
        <v>8056</v>
      </c>
      <c r="E122" s="570">
        <v>4654</v>
      </c>
      <c r="F122" s="570">
        <v>4234</v>
      </c>
      <c r="G122" s="570">
        <v>3414</v>
      </c>
      <c r="H122" s="570">
        <v>1771</v>
      </c>
      <c r="I122" s="570">
        <v>5628</v>
      </c>
      <c r="J122" s="570">
        <v>5</v>
      </c>
      <c r="K122" s="570">
        <v>5588</v>
      </c>
      <c r="L122" s="570">
        <v>398</v>
      </c>
      <c r="M122" s="570">
        <v>2329</v>
      </c>
      <c r="N122" s="570">
        <v>57938</v>
      </c>
      <c r="O122" s="86">
        <v>4.3629099490356277E-3</v>
      </c>
    </row>
    <row r="123" spans="1:15" s="430" customFormat="1">
      <c r="A123" s="569" t="s">
        <v>954</v>
      </c>
      <c r="B123" s="570">
        <v>18911</v>
      </c>
      <c r="C123" s="570">
        <v>38553</v>
      </c>
      <c r="D123" s="570">
        <v>19169</v>
      </c>
      <c r="E123" s="570">
        <v>11288</v>
      </c>
      <c r="F123" s="570">
        <v>10543</v>
      </c>
      <c r="G123" s="570">
        <v>9779</v>
      </c>
      <c r="H123" s="570">
        <v>4529</v>
      </c>
      <c r="I123" s="570">
        <v>15171</v>
      </c>
      <c r="J123" s="570">
        <v>39</v>
      </c>
      <c r="K123" s="570">
        <v>14160</v>
      </c>
      <c r="L123" s="570">
        <v>985</v>
      </c>
      <c r="M123" s="570">
        <v>6678</v>
      </c>
      <c r="N123" s="570">
        <v>149805</v>
      </c>
      <c r="O123" s="86">
        <v>1.128077815794957E-2</v>
      </c>
    </row>
    <row r="124" spans="1:15" s="430" customFormat="1">
      <c r="A124" s="569" t="s">
        <v>955</v>
      </c>
      <c r="B124" s="570">
        <v>77686</v>
      </c>
      <c r="C124" s="570">
        <v>166975</v>
      </c>
      <c r="D124" s="570">
        <v>72276</v>
      </c>
      <c r="E124" s="570">
        <v>45655</v>
      </c>
      <c r="F124" s="570">
        <v>47377</v>
      </c>
      <c r="G124" s="570">
        <v>44431</v>
      </c>
      <c r="H124" s="570">
        <v>19510</v>
      </c>
      <c r="I124" s="570">
        <v>59999</v>
      </c>
      <c r="J124" s="570">
        <v>157</v>
      </c>
      <c r="K124" s="570">
        <v>54294</v>
      </c>
      <c r="L124" s="570">
        <v>3847</v>
      </c>
      <c r="M124" s="570">
        <v>28421</v>
      </c>
      <c r="N124" s="570">
        <v>620628</v>
      </c>
      <c r="O124" s="86">
        <v>4.6735201005386508E-2</v>
      </c>
    </row>
    <row r="125" spans="1:15" s="430" customFormat="1">
      <c r="A125" s="569" t="s">
        <v>956</v>
      </c>
      <c r="B125" s="570">
        <v>51417</v>
      </c>
      <c r="C125" s="570">
        <v>113405</v>
      </c>
      <c r="D125" s="570">
        <v>42764</v>
      </c>
      <c r="E125" s="570">
        <v>28328</v>
      </c>
      <c r="F125" s="570">
        <v>32366</v>
      </c>
      <c r="G125" s="570">
        <v>31158</v>
      </c>
      <c r="H125" s="570">
        <v>12680</v>
      </c>
      <c r="I125" s="570">
        <v>35246</v>
      </c>
      <c r="J125" s="570">
        <v>110</v>
      </c>
      <c r="K125" s="570">
        <v>32926</v>
      </c>
      <c r="L125" s="570">
        <v>2409</v>
      </c>
      <c r="M125" s="570">
        <v>15943</v>
      </c>
      <c r="N125" s="570">
        <v>398752</v>
      </c>
      <c r="O125" s="86">
        <v>3.0027254444369059E-2</v>
      </c>
    </row>
    <row r="126" spans="1:15" s="430" customFormat="1" ht="15.75" thickBot="1">
      <c r="A126" s="569" t="s">
        <v>957</v>
      </c>
      <c r="B126" s="570">
        <v>1449515</v>
      </c>
      <c r="C126" s="570">
        <v>2820821</v>
      </c>
      <c r="D126" s="570">
        <v>1157170</v>
      </c>
      <c r="E126" s="570">
        <v>668098</v>
      </c>
      <c r="F126" s="570">
        <v>903816</v>
      </c>
      <c r="G126" s="570">
        <v>938227</v>
      </c>
      <c r="H126" s="570">
        <v>403440</v>
      </c>
      <c r="I126" s="570">
        <v>1397392</v>
      </c>
      <c r="J126" s="570">
        <v>1322</v>
      </c>
      <c r="K126" s="570">
        <v>1285973</v>
      </c>
      <c r="L126" s="570">
        <v>98984</v>
      </c>
      <c r="M126" s="570">
        <v>837279</v>
      </c>
      <c r="N126" s="570">
        <v>11962037</v>
      </c>
      <c r="O126" s="86">
        <v>0.90077824981932908</v>
      </c>
    </row>
    <row r="127" spans="1:15" s="430" customFormat="1" ht="16.5" thickTop="1" thickBot="1">
      <c r="A127" s="571" t="s">
        <v>7</v>
      </c>
      <c r="B127" s="572">
        <v>1616570</v>
      </c>
      <c r="C127" s="572">
        <v>3174440</v>
      </c>
      <c r="D127" s="572">
        <v>1315488</v>
      </c>
      <c r="E127" s="572">
        <v>765999</v>
      </c>
      <c r="F127" s="572">
        <v>1005918</v>
      </c>
      <c r="G127" s="572">
        <v>1032368</v>
      </c>
      <c r="H127" s="572">
        <v>445173</v>
      </c>
      <c r="I127" s="572">
        <v>1520416</v>
      </c>
      <c r="J127" s="572">
        <v>1655</v>
      </c>
      <c r="K127" s="572">
        <v>1401003</v>
      </c>
      <c r="L127" s="572">
        <v>107343</v>
      </c>
      <c r="M127" s="572">
        <v>893296</v>
      </c>
      <c r="N127" s="572">
        <v>13279669</v>
      </c>
      <c r="O127" s="573">
        <v>1</v>
      </c>
    </row>
    <row r="128" spans="1:15" s="430" customFormat="1" ht="15.75" thickTop="1">
      <c r="A128" s="574" t="s">
        <v>958</v>
      </c>
      <c r="B128" s="86">
        <v>0.12173270282565025</v>
      </c>
      <c r="C128" s="86">
        <v>0.23904511475398973</v>
      </c>
      <c r="D128" s="86">
        <v>9.906030037345058E-2</v>
      </c>
      <c r="E128" s="86">
        <v>5.7682085298963404E-2</v>
      </c>
      <c r="F128" s="86">
        <v>7.5748725363561392E-2</v>
      </c>
      <c r="G128" s="86">
        <v>7.7740491875211648E-2</v>
      </c>
      <c r="H128" s="86">
        <v>3.3522898801167406E-2</v>
      </c>
      <c r="I128" s="86">
        <v>0.11449201030537734</v>
      </c>
      <c r="J128" s="86">
        <v>1.2462660025637688E-4</v>
      </c>
      <c r="K128" s="86">
        <v>0.10549984340724156</v>
      </c>
      <c r="L128" s="86">
        <v>8.0832587017040866E-3</v>
      </c>
      <c r="M128" s="86">
        <v>6.7267941693426245E-2</v>
      </c>
      <c r="N128" s="86">
        <v>1</v>
      </c>
      <c r="O128" s="577"/>
    </row>
    <row r="129" spans="1:15" s="430" customFormat="1" ht="16.5" thickBot="1">
      <c r="A129" s="578"/>
      <c r="B129" s="579"/>
      <c r="C129" s="580"/>
      <c r="D129" s="580"/>
      <c r="E129" s="580"/>
      <c r="F129" s="580"/>
      <c r="G129" s="579"/>
      <c r="H129" s="579"/>
      <c r="I129" s="579"/>
      <c r="J129" s="579"/>
      <c r="K129" s="579"/>
      <c r="L129" s="579"/>
      <c r="M129" s="579"/>
      <c r="N129" s="581"/>
      <c r="O129" s="581"/>
    </row>
    <row r="130" spans="1:15" s="430" customFormat="1" ht="15.75" thickTop="1">
      <c r="A130" s="592" t="s">
        <v>1449</v>
      </c>
      <c r="B130" s="545"/>
      <c r="C130" s="583"/>
      <c r="D130" s="583"/>
      <c r="E130" s="583"/>
      <c r="F130" s="583"/>
      <c r="G130" s="545"/>
      <c r="H130" s="545"/>
      <c r="I130" s="545"/>
      <c r="J130" s="545"/>
      <c r="K130" s="545"/>
      <c r="L130" s="545"/>
      <c r="M130" s="545"/>
      <c r="N130" s="584"/>
      <c r="O130" s="585"/>
    </row>
    <row r="131" spans="1:15" s="430" customFormat="1">
      <c r="A131" s="582"/>
      <c r="B131" s="545"/>
      <c r="C131" s="583"/>
      <c r="D131" s="583"/>
      <c r="E131" s="583"/>
      <c r="F131" s="583"/>
      <c r="G131" s="545"/>
      <c r="H131" s="545"/>
      <c r="I131" s="545"/>
      <c r="J131" s="545"/>
      <c r="K131" s="545"/>
      <c r="L131" s="545"/>
      <c r="M131" s="545"/>
      <c r="N131" s="584"/>
      <c r="O131" s="585"/>
    </row>
    <row r="132" spans="1:15" s="430" customFormat="1">
      <c r="A132" s="582"/>
      <c r="B132" s="545"/>
      <c r="C132" s="583"/>
      <c r="D132" s="583"/>
      <c r="E132" s="583"/>
      <c r="F132" s="583"/>
      <c r="G132" s="545"/>
      <c r="H132" s="545"/>
      <c r="I132" s="545"/>
      <c r="J132" s="545"/>
      <c r="K132" s="545"/>
      <c r="L132" s="545"/>
      <c r="M132" s="545"/>
      <c r="N132" s="584"/>
      <c r="O132" s="585"/>
    </row>
    <row r="133" spans="1:15" s="430" customFormat="1" ht="18">
      <c r="A133" s="586"/>
      <c r="B133" s="587"/>
      <c r="C133" s="587"/>
      <c r="D133" s="587"/>
      <c r="E133" s="587"/>
      <c r="F133" s="587"/>
      <c r="G133" s="587"/>
      <c r="H133" s="587"/>
      <c r="I133" s="587"/>
      <c r="J133" s="587"/>
      <c r="K133" s="587"/>
      <c r="L133" s="587"/>
      <c r="M133" s="587"/>
      <c r="N133" s="587"/>
      <c r="O133" s="587"/>
    </row>
    <row r="134" spans="1:15" s="430" customFormat="1" ht="18">
      <c r="A134" s="930" t="s">
        <v>333</v>
      </c>
      <c r="B134" s="930"/>
      <c r="C134" s="930"/>
      <c r="D134" s="930"/>
      <c r="E134" s="930"/>
      <c r="F134" s="930"/>
      <c r="G134" s="930"/>
      <c r="H134" s="930"/>
      <c r="I134" s="930"/>
      <c r="J134" s="930"/>
      <c r="K134" s="930"/>
      <c r="L134" s="930"/>
      <c r="M134" s="930"/>
      <c r="N134" s="930"/>
      <c r="O134" s="930"/>
    </row>
    <row r="135" spans="1:15" s="430" customFormat="1" ht="18">
      <c r="A135" s="930" t="s">
        <v>963</v>
      </c>
      <c r="B135" s="930"/>
      <c r="C135" s="930"/>
      <c r="D135" s="930"/>
      <c r="E135" s="930"/>
      <c r="F135" s="930"/>
      <c r="G135" s="930"/>
      <c r="H135" s="930"/>
      <c r="I135" s="930"/>
      <c r="J135" s="930"/>
      <c r="K135" s="930"/>
      <c r="L135" s="930"/>
      <c r="M135" s="930"/>
      <c r="N135" s="930"/>
      <c r="O135" s="930"/>
    </row>
    <row r="136" spans="1:15" s="430" customFormat="1" ht="18">
      <c r="A136" s="930" t="s">
        <v>1443</v>
      </c>
      <c r="B136" s="930"/>
      <c r="C136" s="930"/>
      <c r="D136" s="930"/>
      <c r="E136" s="930"/>
      <c r="F136" s="930"/>
      <c r="G136" s="930"/>
      <c r="H136" s="930"/>
      <c r="I136" s="930"/>
      <c r="J136" s="930"/>
      <c r="K136" s="930"/>
      <c r="L136" s="930"/>
      <c r="M136" s="930"/>
      <c r="N136" s="930"/>
      <c r="O136" s="930"/>
    </row>
    <row r="137" spans="1:15" s="430" customFormat="1" ht="18">
      <c r="A137" s="929" t="s">
        <v>2</v>
      </c>
      <c r="B137" s="929"/>
      <c r="C137" s="929"/>
      <c r="D137" s="929"/>
      <c r="E137" s="929"/>
      <c r="F137" s="929"/>
      <c r="G137" s="929"/>
      <c r="H137" s="929"/>
      <c r="I137" s="929"/>
      <c r="J137" s="929"/>
      <c r="K137" s="929"/>
      <c r="L137" s="929"/>
      <c r="M137" s="929"/>
      <c r="N137" s="929"/>
      <c r="O137" s="929"/>
    </row>
    <row r="138" spans="1:15" s="430" customFormat="1" ht="17.25" thickBot="1">
      <c r="A138" s="561"/>
      <c r="B138" s="562"/>
      <c r="C138" s="563"/>
      <c r="D138" s="562"/>
      <c r="E138" s="562"/>
      <c r="F138" s="562"/>
      <c r="G138" s="562"/>
      <c r="H138" s="562"/>
      <c r="I138" s="563"/>
      <c r="J138" s="564"/>
      <c r="K138" s="562"/>
      <c r="L138" s="562"/>
      <c r="M138" s="562"/>
      <c r="N138" s="562"/>
      <c r="O138" s="565"/>
    </row>
    <row r="139" spans="1:15" s="430" customFormat="1" ht="27.75" thickTop="1" thickBot="1">
      <c r="A139" s="588" t="s">
        <v>942</v>
      </c>
      <c r="B139" s="588" t="s">
        <v>342</v>
      </c>
      <c r="C139" s="588" t="s">
        <v>403</v>
      </c>
      <c r="D139" s="588" t="s">
        <v>340</v>
      </c>
      <c r="E139" s="588" t="s">
        <v>339</v>
      </c>
      <c r="F139" s="588" t="s">
        <v>334</v>
      </c>
      <c r="G139" s="588" t="s">
        <v>337</v>
      </c>
      <c r="H139" s="588" t="s">
        <v>335</v>
      </c>
      <c r="I139" s="588" t="s">
        <v>344</v>
      </c>
      <c r="J139" s="588" t="s">
        <v>341</v>
      </c>
      <c r="K139" s="588" t="s">
        <v>338</v>
      </c>
      <c r="L139" s="588" t="s">
        <v>336</v>
      </c>
      <c r="M139" s="588" t="s">
        <v>343</v>
      </c>
      <c r="N139" s="589" t="s">
        <v>443</v>
      </c>
      <c r="O139" s="593" t="s">
        <v>943</v>
      </c>
    </row>
    <row r="140" spans="1:15" s="430" customFormat="1" ht="15.75" thickTop="1">
      <c r="A140" s="569" t="s">
        <v>944</v>
      </c>
      <c r="B140" s="570">
        <v>2474480.7780399998</v>
      </c>
      <c r="C140" s="570">
        <v>4636175.7487500003</v>
      </c>
      <c r="D140" s="570">
        <v>1857294.8417100001</v>
      </c>
      <c r="E140" s="570">
        <v>1460736.4959500001</v>
      </c>
      <c r="F140" s="570">
        <v>1034300</v>
      </c>
      <c r="G140" s="570">
        <v>370000</v>
      </c>
      <c r="H140" s="570">
        <v>539600</v>
      </c>
      <c r="I140" s="570">
        <v>908000</v>
      </c>
      <c r="J140" s="570">
        <v>0</v>
      </c>
      <c r="K140" s="570">
        <v>578026.35707000003</v>
      </c>
      <c r="L140" s="570">
        <v>90000</v>
      </c>
      <c r="M140" s="570">
        <v>60000</v>
      </c>
      <c r="N140" s="570">
        <v>14008614.221520001</v>
      </c>
      <c r="O140" s="403">
        <v>0.13169259789813728</v>
      </c>
    </row>
    <row r="141" spans="1:15" s="430" customFormat="1">
      <c r="A141" s="569" t="s">
        <v>945</v>
      </c>
      <c r="B141" s="570">
        <v>5007424.3431799999</v>
      </c>
      <c r="C141" s="570">
        <v>3396978.2275999999</v>
      </c>
      <c r="D141" s="570">
        <v>7290519.3093100004</v>
      </c>
      <c r="E141" s="570">
        <v>3964069.8729400001</v>
      </c>
      <c r="F141" s="570">
        <v>4869090.5300200004</v>
      </c>
      <c r="G141" s="570">
        <v>3601403.6639999999</v>
      </c>
      <c r="H141" s="570">
        <v>1733486.87711</v>
      </c>
      <c r="I141" s="570">
        <v>2362452.0550799998</v>
      </c>
      <c r="J141" s="570">
        <v>8000</v>
      </c>
      <c r="K141" s="570">
        <v>2636517.4494499997</v>
      </c>
      <c r="L141" s="570">
        <v>476500</v>
      </c>
      <c r="M141" s="570">
        <v>1219926.5666700001</v>
      </c>
      <c r="N141" s="570">
        <v>36566368.89536</v>
      </c>
      <c r="O141" s="403">
        <v>0.34375421004413181</v>
      </c>
    </row>
    <row r="142" spans="1:15" s="430" customFormat="1">
      <c r="A142" s="569" t="s">
        <v>946</v>
      </c>
      <c r="B142" s="570">
        <v>3284025.00648</v>
      </c>
      <c r="C142" s="570">
        <v>3057759.9560700003</v>
      </c>
      <c r="D142" s="570">
        <v>4563504.2550400002</v>
      </c>
      <c r="E142" s="570">
        <v>3292867.1720799999</v>
      </c>
      <c r="F142" s="570">
        <v>2586931.48239</v>
      </c>
      <c r="G142" s="570">
        <v>2656983.3402600004</v>
      </c>
      <c r="H142" s="570">
        <v>3692633.8293499998</v>
      </c>
      <c r="I142" s="570">
        <v>3094513.75832</v>
      </c>
      <c r="J142" s="570">
        <v>0</v>
      </c>
      <c r="K142" s="570">
        <v>4937986.5957500003</v>
      </c>
      <c r="L142" s="570">
        <v>1430770</v>
      </c>
      <c r="M142" s="570">
        <v>1304117.5635799998</v>
      </c>
      <c r="N142" s="570">
        <v>33902092.959320001</v>
      </c>
      <c r="O142" s="403">
        <v>0.31870780545433303</v>
      </c>
    </row>
    <row r="143" spans="1:15" s="430" customFormat="1">
      <c r="A143" s="569" t="s">
        <v>947</v>
      </c>
      <c r="B143" s="570">
        <v>1155753.79455</v>
      </c>
      <c r="C143" s="570">
        <v>1303240.11861</v>
      </c>
      <c r="D143" s="570">
        <v>1602133.2008</v>
      </c>
      <c r="E143" s="570">
        <v>461285.64224000002</v>
      </c>
      <c r="F143" s="570">
        <v>792326.46057</v>
      </c>
      <c r="G143" s="570">
        <v>490166.16239000001</v>
      </c>
      <c r="H143" s="570">
        <v>1000758.40599</v>
      </c>
      <c r="I143" s="570">
        <v>1315145.9882199999</v>
      </c>
      <c r="J143" s="570">
        <v>4661.5798099999993</v>
      </c>
      <c r="K143" s="570">
        <v>989888.9887000001</v>
      </c>
      <c r="L143" s="570">
        <v>278148.93212000001</v>
      </c>
      <c r="M143" s="570">
        <v>474331.07052000001</v>
      </c>
      <c r="N143" s="570">
        <v>9867840.3445200007</v>
      </c>
      <c r="O143" s="403">
        <v>9.2765887479260206E-2</v>
      </c>
    </row>
    <row r="144" spans="1:15" s="430" customFormat="1">
      <c r="A144" s="569" t="s">
        <v>948</v>
      </c>
      <c r="B144" s="570">
        <v>468947.08367000002</v>
      </c>
      <c r="C144" s="570">
        <v>509933.31393</v>
      </c>
      <c r="D144" s="570">
        <v>799148.02963999996</v>
      </c>
      <c r="E144" s="570">
        <v>349494.19782</v>
      </c>
      <c r="F144" s="570">
        <v>347566.35155000002</v>
      </c>
      <c r="G144" s="570">
        <v>251685.51855000001</v>
      </c>
      <c r="H144" s="570">
        <v>364748.28166000004</v>
      </c>
      <c r="I144" s="570">
        <v>605530.14779999992</v>
      </c>
      <c r="J144" s="570">
        <v>1731.63886</v>
      </c>
      <c r="K144" s="570">
        <v>734820.19432000001</v>
      </c>
      <c r="L144" s="570">
        <v>161859.09959</v>
      </c>
      <c r="M144" s="570">
        <v>290014.41204999998</v>
      </c>
      <c r="N144" s="570">
        <v>4885478.2694399999</v>
      </c>
      <c r="O144" s="403">
        <v>4.5927549656488403E-2</v>
      </c>
    </row>
    <row r="145" spans="1:15" s="430" customFormat="1">
      <c r="A145" s="569" t="s">
        <v>949</v>
      </c>
      <c r="B145" s="570">
        <v>123696.82106</v>
      </c>
      <c r="C145" s="570">
        <v>334771.03167</v>
      </c>
      <c r="D145" s="570">
        <v>242157.52259000001</v>
      </c>
      <c r="E145" s="570">
        <v>69779.430730000007</v>
      </c>
      <c r="F145" s="570">
        <v>75281.648440000004</v>
      </c>
      <c r="G145" s="570">
        <v>131149.9461</v>
      </c>
      <c r="H145" s="570">
        <v>83593.692779999998</v>
      </c>
      <c r="I145" s="570">
        <v>337590.72472000006</v>
      </c>
      <c r="J145" s="570">
        <v>395.73296000000005</v>
      </c>
      <c r="K145" s="570">
        <v>272048.59596000001</v>
      </c>
      <c r="L145" s="570">
        <v>70713.560040000011</v>
      </c>
      <c r="M145" s="570">
        <v>304268.48554000002</v>
      </c>
      <c r="N145" s="570">
        <v>2045447.1925899999</v>
      </c>
      <c r="O145" s="403">
        <v>1.9228900903118785E-2</v>
      </c>
    </row>
    <row r="146" spans="1:15" s="430" customFormat="1">
      <c r="A146" s="569" t="s">
        <v>950</v>
      </c>
      <c r="B146" s="570">
        <v>12580.367390000001</v>
      </c>
      <c r="C146" s="570">
        <v>149829.56896999999</v>
      </c>
      <c r="D146" s="570">
        <v>52022.60757</v>
      </c>
      <c r="E146" s="570">
        <v>6631.59681</v>
      </c>
      <c r="F146" s="570">
        <v>6151.3899900000006</v>
      </c>
      <c r="G146" s="570">
        <v>14954.44485</v>
      </c>
      <c r="H146" s="570">
        <v>3720.4247300000002</v>
      </c>
      <c r="I146" s="570">
        <v>212232.82158000002</v>
      </c>
      <c r="J146" s="570">
        <v>260.75175999999999</v>
      </c>
      <c r="K146" s="570">
        <v>126858.16903</v>
      </c>
      <c r="L146" s="570">
        <v>14349.319599999999</v>
      </c>
      <c r="M146" s="570">
        <v>274564.74537999998</v>
      </c>
      <c r="N146" s="570">
        <v>874156.20766000007</v>
      </c>
      <c r="O146" s="403">
        <v>8.217793718573679E-3</v>
      </c>
    </row>
    <row r="147" spans="1:15" s="430" customFormat="1">
      <c r="A147" s="569" t="s">
        <v>951</v>
      </c>
      <c r="B147" s="570">
        <v>6709.00857</v>
      </c>
      <c r="C147" s="570">
        <v>183633.5337</v>
      </c>
      <c r="D147" s="570">
        <v>37264.612009999997</v>
      </c>
      <c r="E147" s="570">
        <v>2052.4675999999999</v>
      </c>
      <c r="F147" s="570">
        <v>3846.1853099999998</v>
      </c>
      <c r="G147" s="570">
        <v>2656.2002299999999</v>
      </c>
      <c r="H147" s="570">
        <v>4201.2271200000005</v>
      </c>
      <c r="I147" s="570">
        <v>221441.24596999999</v>
      </c>
      <c r="J147" s="570">
        <v>0</v>
      </c>
      <c r="K147" s="570">
        <v>193558.97042</v>
      </c>
      <c r="L147" s="570">
        <v>9203.7849100000003</v>
      </c>
      <c r="M147" s="570">
        <v>343341.75714</v>
      </c>
      <c r="N147" s="570">
        <v>1007908.9929800001</v>
      </c>
      <c r="O147" s="403">
        <v>9.4751808873804032E-3</v>
      </c>
    </row>
    <row r="148" spans="1:15" s="430" customFormat="1">
      <c r="A148" s="569" t="s">
        <v>952</v>
      </c>
      <c r="B148" s="570">
        <v>1196.56278</v>
      </c>
      <c r="C148" s="570">
        <v>74834.112989999994</v>
      </c>
      <c r="D148" s="570">
        <v>16157.50426</v>
      </c>
      <c r="E148" s="570">
        <v>1157.6636000000001</v>
      </c>
      <c r="F148" s="570">
        <v>1290.5768500000001</v>
      </c>
      <c r="G148" s="570">
        <v>343.54565000000002</v>
      </c>
      <c r="H148" s="570">
        <v>809.83411999999998</v>
      </c>
      <c r="I148" s="570">
        <v>109639.86158</v>
      </c>
      <c r="J148" s="570">
        <v>0</v>
      </c>
      <c r="K148" s="570">
        <v>63167.579030000001</v>
      </c>
      <c r="L148" s="570">
        <v>2659.7870499999999</v>
      </c>
      <c r="M148" s="570">
        <v>150085.59297999999</v>
      </c>
      <c r="N148" s="570">
        <v>421342.62089000002</v>
      </c>
      <c r="O148" s="403">
        <v>3.960970262495628E-3</v>
      </c>
    </row>
    <row r="149" spans="1:15" s="430" customFormat="1">
      <c r="A149" s="569" t="s">
        <v>953</v>
      </c>
      <c r="B149" s="570">
        <v>16347.45998</v>
      </c>
      <c r="C149" s="570">
        <v>207640.07305000001</v>
      </c>
      <c r="D149" s="570">
        <v>40544.981119999997</v>
      </c>
      <c r="E149" s="570">
        <v>4048.9083999999998</v>
      </c>
      <c r="F149" s="570">
        <v>600.31967000000009</v>
      </c>
      <c r="G149" s="570">
        <v>6128.2258000000002</v>
      </c>
      <c r="H149" s="570">
        <v>4504.0187699999997</v>
      </c>
      <c r="I149" s="570">
        <v>240677.58418999999</v>
      </c>
      <c r="J149" s="570">
        <v>82.32</v>
      </c>
      <c r="K149" s="570">
        <v>184240.92255000002</v>
      </c>
      <c r="L149" s="570">
        <v>8080.9385300000004</v>
      </c>
      <c r="M149" s="570">
        <v>437914.83812999999</v>
      </c>
      <c r="N149" s="570">
        <v>1150810.5901900001</v>
      </c>
      <c r="O149" s="403">
        <v>1.0818574479550874E-2</v>
      </c>
    </row>
    <row r="150" spans="1:15" s="430" customFormat="1">
      <c r="A150" s="569" t="s">
        <v>954</v>
      </c>
      <c r="B150" s="570">
        <v>11614.579380000001</v>
      </c>
      <c r="C150" s="570">
        <v>153466.36147999999</v>
      </c>
      <c r="D150" s="570">
        <v>32068.565480000001</v>
      </c>
      <c r="E150" s="570">
        <v>3068.3422999999998</v>
      </c>
      <c r="F150" s="570">
        <v>1275.97497</v>
      </c>
      <c r="G150" s="570">
        <v>3213.5015600000002</v>
      </c>
      <c r="H150" s="570">
        <v>1920.61733</v>
      </c>
      <c r="I150" s="570">
        <v>173188.87250999999</v>
      </c>
      <c r="J150" s="570">
        <v>0</v>
      </c>
      <c r="K150" s="570">
        <v>148918.56959</v>
      </c>
      <c r="L150" s="570">
        <v>9272.14876</v>
      </c>
      <c r="M150" s="570">
        <v>363614.21085000003</v>
      </c>
      <c r="N150" s="570">
        <v>901621.74421000003</v>
      </c>
      <c r="O150" s="403">
        <v>8.4759925527866514E-3</v>
      </c>
    </row>
    <row r="151" spans="1:15" s="430" customFormat="1">
      <c r="A151" s="569" t="s">
        <v>955</v>
      </c>
      <c r="B151" s="570">
        <v>7580.97829</v>
      </c>
      <c r="C151" s="570">
        <v>95572.392720000003</v>
      </c>
      <c r="D151" s="570">
        <v>19477.035159999999</v>
      </c>
      <c r="E151" s="570">
        <v>2161.7489</v>
      </c>
      <c r="F151" s="570">
        <v>1248.58961</v>
      </c>
      <c r="G151" s="570">
        <v>2131.6217700000002</v>
      </c>
      <c r="H151" s="570">
        <v>1634.85212</v>
      </c>
      <c r="I151" s="570">
        <v>121769.09101</v>
      </c>
      <c r="J151" s="570">
        <v>29.30791</v>
      </c>
      <c r="K151" s="570">
        <v>122338.74483</v>
      </c>
      <c r="L151" s="570">
        <v>4750.0197099999996</v>
      </c>
      <c r="M151" s="570">
        <v>278133.82652999996</v>
      </c>
      <c r="N151" s="570">
        <v>656828.20855999994</v>
      </c>
      <c r="O151" s="403">
        <v>6.174730190311453E-3</v>
      </c>
    </row>
    <row r="152" spans="1:15" s="430" customFormat="1">
      <c r="A152" s="569" t="s">
        <v>956</v>
      </c>
      <c r="B152" s="570">
        <v>65.109470000000002</v>
      </c>
      <c r="C152" s="570">
        <v>4684.18354</v>
      </c>
      <c r="D152" s="570">
        <v>1006.90527</v>
      </c>
      <c r="E152" s="570">
        <v>80.319869999999995</v>
      </c>
      <c r="F152" s="570">
        <v>119.24769999999999</v>
      </c>
      <c r="G152" s="570">
        <v>33.69605</v>
      </c>
      <c r="H152" s="570">
        <v>111.16402000000001</v>
      </c>
      <c r="I152" s="570">
        <v>3174.27765</v>
      </c>
      <c r="J152" s="570">
        <v>0</v>
      </c>
      <c r="K152" s="570">
        <v>1899.15833</v>
      </c>
      <c r="L152" s="570">
        <v>510.70540999999997</v>
      </c>
      <c r="M152" s="570">
        <v>22714.070070000002</v>
      </c>
      <c r="N152" s="570">
        <v>34398.837380000004</v>
      </c>
      <c r="O152" s="403">
        <v>3.233776152025564E-4</v>
      </c>
    </row>
    <row r="153" spans="1:15" s="430" customFormat="1" ht="15.75" thickBot="1">
      <c r="A153" s="569" t="s">
        <v>957</v>
      </c>
      <c r="B153" s="570">
        <v>256.57414999999997</v>
      </c>
      <c r="C153" s="570">
        <v>4020.4213300000001</v>
      </c>
      <c r="D153" s="570">
        <v>570.76877000000002</v>
      </c>
      <c r="E153" s="570">
        <v>41.598390000000002</v>
      </c>
      <c r="F153" s="570">
        <v>1.0105599999999999</v>
      </c>
      <c r="G153" s="570">
        <v>37.02675</v>
      </c>
      <c r="H153" s="570">
        <v>12.254350000000001</v>
      </c>
      <c r="I153" s="570">
        <v>13473.210160000001</v>
      </c>
      <c r="J153" s="570">
        <v>0</v>
      </c>
      <c r="K153" s="570">
        <v>6190.3756800000001</v>
      </c>
      <c r="L153" s="570">
        <v>505.32932</v>
      </c>
      <c r="M153" s="570">
        <v>25570.87787</v>
      </c>
      <c r="N153" s="570">
        <v>50679.447330000003</v>
      </c>
      <c r="O153" s="403">
        <v>4.7642885822901508E-4</v>
      </c>
    </row>
    <row r="154" spans="1:15" s="430" customFormat="1" ht="16.5" thickTop="1" thickBot="1">
      <c r="A154" s="571" t="s">
        <v>7</v>
      </c>
      <c r="B154" s="572">
        <v>12570678.466990001</v>
      </c>
      <c r="C154" s="572">
        <v>14112539.04441</v>
      </c>
      <c r="D154" s="572">
        <v>16553870.138729999</v>
      </c>
      <c r="E154" s="572">
        <v>9617475.457630001</v>
      </c>
      <c r="F154" s="572">
        <v>9720029.7676299997</v>
      </c>
      <c r="G154" s="572">
        <v>7530886.89396</v>
      </c>
      <c r="H154" s="572">
        <v>7431735.4794499986</v>
      </c>
      <c r="I154" s="572">
        <v>9718829.6387899984</v>
      </c>
      <c r="J154" s="572">
        <v>15161.331299999996</v>
      </c>
      <c r="K154" s="572">
        <v>10996460.670709999</v>
      </c>
      <c r="L154" s="572">
        <v>2557323.6250399994</v>
      </c>
      <c r="M154" s="572">
        <v>5548598.0173100019</v>
      </c>
      <c r="N154" s="572">
        <v>106373588.53195003</v>
      </c>
      <c r="O154" s="573">
        <v>1</v>
      </c>
    </row>
    <row r="155" spans="1:15" s="430" customFormat="1" ht="16.5" thickTop="1" thickBot="1">
      <c r="A155" s="574" t="s">
        <v>958</v>
      </c>
      <c r="B155" s="86">
        <v>0.1181748086200393</v>
      </c>
      <c r="C155" s="86">
        <v>0.13266957746914032</v>
      </c>
      <c r="D155" s="86">
        <v>0.15562011554924587</v>
      </c>
      <c r="E155" s="86">
        <v>9.0412249792074351E-2</v>
      </c>
      <c r="F155" s="86">
        <v>9.1376345404672724E-2</v>
      </c>
      <c r="G155" s="86">
        <v>7.0796585862082179E-2</v>
      </c>
      <c r="H155" s="86">
        <v>6.9864480290780323E-2</v>
      </c>
      <c r="I155" s="86">
        <v>9.1365063197721141E-2</v>
      </c>
      <c r="J155" s="86">
        <v>1.4252909494960009E-4</v>
      </c>
      <c r="K155" s="86">
        <v>0.10337585506393947</v>
      </c>
      <c r="L155" s="86">
        <v>2.4040964118380664E-2</v>
      </c>
      <c r="M155" s="86">
        <v>5.2161425536973803E-2</v>
      </c>
      <c r="N155" s="86">
        <v>1</v>
      </c>
      <c r="O155" s="577"/>
    </row>
    <row r="156" spans="1:15" s="430" customFormat="1" ht="27.75" thickTop="1" thickBot="1">
      <c r="A156" s="588" t="s">
        <v>961</v>
      </c>
      <c r="B156" s="588" t="s">
        <v>342</v>
      </c>
      <c r="C156" s="588" t="s">
        <v>403</v>
      </c>
      <c r="D156" s="588" t="s">
        <v>340</v>
      </c>
      <c r="E156" s="588" t="s">
        <v>339</v>
      </c>
      <c r="F156" s="588" t="s">
        <v>334</v>
      </c>
      <c r="G156" s="588" t="s">
        <v>337</v>
      </c>
      <c r="H156" s="588" t="s">
        <v>335</v>
      </c>
      <c r="I156" s="588" t="s">
        <v>344</v>
      </c>
      <c r="J156" s="588" t="s">
        <v>341</v>
      </c>
      <c r="K156" s="588" t="s">
        <v>338</v>
      </c>
      <c r="L156" s="588" t="s">
        <v>336</v>
      </c>
      <c r="M156" s="588" t="s">
        <v>343</v>
      </c>
      <c r="N156" s="589" t="s">
        <v>443</v>
      </c>
      <c r="O156" s="593" t="s">
        <v>810</v>
      </c>
    </row>
    <row r="157" spans="1:15" s="430" customFormat="1" ht="15.75" thickTop="1">
      <c r="A157" s="569" t="s">
        <v>944</v>
      </c>
      <c r="B157" s="570">
        <v>103</v>
      </c>
      <c r="C157" s="570">
        <v>103</v>
      </c>
      <c r="D157" s="570">
        <v>71</v>
      </c>
      <c r="E157" s="570">
        <v>63</v>
      </c>
      <c r="F157" s="570">
        <v>49</v>
      </c>
      <c r="G157" s="570">
        <v>17</v>
      </c>
      <c r="H157" s="570">
        <v>28</v>
      </c>
      <c r="I157" s="570">
        <v>38</v>
      </c>
      <c r="J157" s="570">
        <v>0</v>
      </c>
      <c r="K157" s="570">
        <v>23</v>
      </c>
      <c r="L157" s="570">
        <v>5</v>
      </c>
      <c r="M157" s="570">
        <v>4</v>
      </c>
      <c r="N157" s="570">
        <v>504</v>
      </c>
      <c r="O157" s="86">
        <v>3.3668009378945468E-3</v>
      </c>
    </row>
    <row r="158" spans="1:15" s="430" customFormat="1">
      <c r="A158" s="569" t="s">
        <v>945</v>
      </c>
      <c r="B158" s="570">
        <v>505</v>
      </c>
      <c r="C158" s="570">
        <v>341</v>
      </c>
      <c r="D158" s="570">
        <v>754</v>
      </c>
      <c r="E158" s="570">
        <v>407</v>
      </c>
      <c r="F158" s="570">
        <v>489</v>
      </c>
      <c r="G158" s="570">
        <v>363</v>
      </c>
      <c r="H158" s="570">
        <v>185</v>
      </c>
      <c r="I158" s="570">
        <v>246</v>
      </c>
      <c r="J158" s="570">
        <v>1</v>
      </c>
      <c r="K158" s="570">
        <v>269</v>
      </c>
      <c r="L158" s="570">
        <v>51</v>
      </c>
      <c r="M158" s="570">
        <v>126</v>
      </c>
      <c r="N158" s="570">
        <v>3737</v>
      </c>
      <c r="O158" s="86">
        <v>2.4963760128793495E-2</v>
      </c>
    </row>
    <row r="159" spans="1:15" s="430" customFormat="1">
      <c r="A159" s="569" t="s">
        <v>946</v>
      </c>
      <c r="B159" s="570">
        <v>656</v>
      </c>
      <c r="C159" s="570">
        <v>591</v>
      </c>
      <c r="D159" s="570">
        <v>904</v>
      </c>
      <c r="E159" s="570">
        <v>656</v>
      </c>
      <c r="F159" s="570">
        <v>529</v>
      </c>
      <c r="G159" s="570">
        <v>527</v>
      </c>
      <c r="H159" s="570">
        <v>743</v>
      </c>
      <c r="I159" s="570">
        <v>625</v>
      </c>
      <c r="J159" s="570">
        <v>0</v>
      </c>
      <c r="K159" s="570">
        <v>994</v>
      </c>
      <c r="L159" s="570">
        <v>291</v>
      </c>
      <c r="M159" s="570">
        <v>263</v>
      </c>
      <c r="N159" s="570">
        <v>6779</v>
      </c>
      <c r="O159" s="86">
        <v>4.5284808646799866E-2</v>
      </c>
    </row>
    <row r="160" spans="1:15" s="430" customFormat="1">
      <c r="A160" s="569" t="s">
        <v>947</v>
      </c>
      <c r="B160" s="570">
        <v>496</v>
      </c>
      <c r="C160" s="570">
        <v>588</v>
      </c>
      <c r="D160" s="570">
        <v>698</v>
      </c>
      <c r="E160" s="570">
        <v>210</v>
      </c>
      <c r="F160" s="570">
        <v>371</v>
      </c>
      <c r="G160" s="570">
        <v>216</v>
      </c>
      <c r="H160" s="570">
        <v>441</v>
      </c>
      <c r="I160" s="570">
        <v>612</v>
      </c>
      <c r="J160" s="570">
        <v>2</v>
      </c>
      <c r="K160" s="570">
        <v>447</v>
      </c>
      <c r="L160" s="570">
        <v>118</v>
      </c>
      <c r="M160" s="570">
        <v>208</v>
      </c>
      <c r="N160" s="570">
        <v>4407</v>
      </c>
      <c r="O160" s="86">
        <v>2.9439467724804103E-2</v>
      </c>
    </row>
    <row r="161" spans="1:15" s="430" customFormat="1">
      <c r="A161" s="569" t="s">
        <v>948</v>
      </c>
      <c r="B161" s="570">
        <v>453</v>
      </c>
      <c r="C161" s="570">
        <v>463</v>
      </c>
      <c r="D161" s="570">
        <v>791</v>
      </c>
      <c r="E161" s="570">
        <v>331</v>
      </c>
      <c r="F161" s="570">
        <v>346</v>
      </c>
      <c r="G161" s="570">
        <v>239</v>
      </c>
      <c r="H161" s="570">
        <v>354</v>
      </c>
      <c r="I161" s="570">
        <v>608</v>
      </c>
      <c r="J161" s="570">
        <v>2</v>
      </c>
      <c r="K161" s="570">
        <v>725</v>
      </c>
      <c r="L161" s="570">
        <v>164</v>
      </c>
      <c r="M161" s="570">
        <v>308</v>
      </c>
      <c r="N161" s="570">
        <v>4784</v>
      </c>
      <c r="O161" s="86">
        <v>3.1957888267633953E-2</v>
      </c>
    </row>
    <row r="162" spans="1:15" s="430" customFormat="1">
      <c r="A162" s="569" t="s">
        <v>949</v>
      </c>
      <c r="B162" s="570">
        <v>220</v>
      </c>
      <c r="C162" s="570">
        <v>663</v>
      </c>
      <c r="D162" s="570">
        <v>462</v>
      </c>
      <c r="E162" s="570">
        <v>129</v>
      </c>
      <c r="F162" s="570">
        <v>152</v>
      </c>
      <c r="G162" s="570">
        <v>224</v>
      </c>
      <c r="H162" s="570">
        <v>167</v>
      </c>
      <c r="I162" s="570">
        <v>722</v>
      </c>
      <c r="J162" s="570">
        <v>1</v>
      </c>
      <c r="K162" s="570">
        <v>551</v>
      </c>
      <c r="L162" s="570">
        <v>145</v>
      </c>
      <c r="M162" s="570">
        <v>657</v>
      </c>
      <c r="N162" s="570">
        <v>4093</v>
      </c>
      <c r="O162" s="86">
        <v>2.7341897299211073E-2</v>
      </c>
    </row>
    <row r="163" spans="1:15" s="430" customFormat="1">
      <c r="A163" s="569" t="s">
        <v>950</v>
      </c>
      <c r="B163" s="570">
        <v>42</v>
      </c>
      <c r="C163" s="570">
        <v>551</v>
      </c>
      <c r="D163" s="570">
        <v>189</v>
      </c>
      <c r="E163" s="570">
        <v>24</v>
      </c>
      <c r="F163" s="570">
        <v>23</v>
      </c>
      <c r="G163" s="570">
        <v>46</v>
      </c>
      <c r="H163" s="570">
        <v>14</v>
      </c>
      <c r="I163" s="570">
        <v>806</v>
      </c>
      <c r="J163" s="570">
        <v>1</v>
      </c>
      <c r="K163" s="570">
        <v>487</v>
      </c>
      <c r="L163" s="570">
        <v>54</v>
      </c>
      <c r="M163" s="570">
        <v>1046</v>
      </c>
      <c r="N163" s="570">
        <v>3283</v>
      </c>
      <c r="O163" s="86">
        <v>2.1930967220451979E-2</v>
      </c>
    </row>
    <row r="164" spans="1:15" s="430" customFormat="1">
      <c r="A164" s="569" t="s">
        <v>951</v>
      </c>
      <c r="B164" s="570">
        <v>37</v>
      </c>
      <c r="C164" s="570">
        <v>1053</v>
      </c>
      <c r="D164" s="570">
        <v>220</v>
      </c>
      <c r="E164" s="570">
        <v>12</v>
      </c>
      <c r="F164" s="570">
        <v>21</v>
      </c>
      <c r="G164" s="570">
        <v>16</v>
      </c>
      <c r="H164" s="570">
        <v>25</v>
      </c>
      <c r="I164" s="570">
        <v>1301</v>
      </c>
      <c r="J164" s="570">
        <v>0</v>
      </c>
      <c r="K164" s="570">
        <v>1085</v>
      </c>
      <c r="L164" s="570">
        <v>52</v>
      </c>
      <c r="M164" s="570">
        <v>2005</v>
      </c>
      <c r="N164" s="570">
        <v>5827</v>
      </c>
      <c r="O164" s="86">
        <v>3.892529576411017E-2</v>
      </c>
    </row>
    <row r="165" spans="1:15" s="430" customFormat="1">
      <c r="A165" s="569" t="s">
        <v>952</v>
      </c>
      <c r="B165" s="570">
        <v>10</v>
      </c>
      <c r="C165" s="570">
        <v>643</v>
      </c>
      <c r="D165" s="570">
        <v>139</v>
      </c>
      <c r="E165" s="570">
        <v>10</v>
      </c>
      <c r="F165" s="570">
        <v>11</v>
      </c>
      <c r="G165" s="570">
        <v>3</v>
      </c>
      <c r="H165" s="570">
        <v>7</v>
      </c>
      <c r="I165" s="570">
        <v>939</v>
      </c>
      <c r="J165" s="570">
        <v>0</v>
      </c>
      <c r="K165" s="570">
        <v>540</v>
      </c>
      <c r="L165" s="570">
        <v>23</v>
      </c>
      <c r="M165" s="570">
        <v>1278</v>
      </c>
      <c r="N165" s="570">
        <v>3603</v>
      </c>
      <c r="O165" s="86">
        <v>2.4068618609591374E-2</v>
      </c>
    </row>
    <row r="166" spans="1:15" s="430" customFormat="1">
      <c r="A166" s="569" t="s">
        <v>953</v>
      </c>
      <c r="B166" s="570">
        <v>225</v>
      </c>
      <c r="C166" s="570">
        <v>2360</v>
      </c>
      <c r="D166" s="570">
        <v>498</v>
      </c>
      <c r="E166" s="570">
        <v>52</v>
      </c>
      <c r="F166" s="570">
        <v>7</v>
      </c>
      <c r="G166" s="570">
        <v>74</v>
      </c>
      <c r="H166" s="570">
        <v>54</v>
      </c>
      <c r="I166" s="570">
        <v>2742</v>
      </c>
      <c r="J166" s="570">
        <v>1</v>
      </c>
      <c r="K166" s="570">
        <v>2133</v>
      </c>
      <c r="L166" s="570">
        <v>90</v>
      </c>
      <c r="M166" s="570">
        <v>5048</v>
      </c>
      <c r="N166" s="570">
        <v>13284</v>
      </c>
      <c r="O166" s="86">
        <v>8.8739253291649126E-2</v>
      </c>
    </row>
    <row r="167" spans="1:15" s="430" customFormat="1">
      <c r="A167" s="569" t="s">
        <v>954</v>
      </c>
      <c r="B167" s="570">
        <v>247</v>
      </c>
      <c r="C167" s="570">
        <v>3153</v>
      </c>
      <c r="D167" s="570">
        <v>656</v>
      </c>
      <c r="E167" s="570">
        <v>63</v>
      </c>
      <c r="F167" s="570">
        <v>28</v>
      </c>
      <c r="G167" s="570">
        <v>67</v>
      </c>
      <c r="H167" s="570">
        <v>40</v>
      </c>
      <c r="I167" s="570">
        <v>3610</v>
      </c>
      <c r="J167" s="570">
        <v>0</v>
      </c>
      <c r="K167" s="570">
        <v>3082</v>
      </c>
      <c r="L167" s="570">
        <v>204</v>
      </c>
      <c r="M167" s="570">
        <v>7458</v>
      </c>
      <c r="N167" s="570">
        <v>18608</v>
      </c>
      <c r="O167" s="86">
        <v>0.12430442827845581</v>
      </c>
    </row>
    <row r="168" spans="1:15" s="430" customFormat="1">
      <c r="A168" s="569" t="s">
        <v>955</v>
      </c>
      <c r="B168" s="570">
        <v>467</v>
      </c>
      <c r="C168" s="570">
        <v>5285</v>
      </c>
      <c r="D168" s="570">
        <v>1088</v>
      </c>
      <c r="E168" s="570">
        <v>124</v>
      </c>
      <c r="F168" s="570">
        <v>80</v>
      </c>
      <c r="G168" s="570">
        <v>130</v>
      </c>
      <c r="H168" s="570">
        <v>100</v>
      </c>
      <c r="I168" s="570">
        <v>6908</v>
      </c>
      <c r="J168" s="570">
        <v>2</v>
      </c>
      <c r="K168" s="570">
        <v>7190</v>
      </c>
      <c r="L168" s="570">
        <v>309</v>
      </c>
      <c r="M168" s="570">
        <v>15917</v>
      </c>
      <c r="N168" s="570">
        <v>37600</v>
      </c>
      <c r="O168" s="86">
        <v>0.2511740382238789</v>
      </c>
    </row>
    <row r="169" spans="1:15" s="430" customFormat="1">
      <c r="A169" s="569" t="s">
        <v>956</v>
      </c>
      <c r="B169" s="570">
        <v>13</v>
      </c>
      <c r="C169" s="570">
        <v>944</v>
      </c>
      <c r="D169" s="570">
        <v>202</v>
      </c>
      <c r="E169" s="570">
        <v>17</v>
      </c>
      <c r="F169" s="570">
        <v>28</v>
      </c>
      <c r="G169" s="570">
        <v>7</v>
      </c>
      <c r="H169" s="570">
        <v>22</v>
      </c>
      <c r="I169" s="570">
        <v>716</v>
      </c>
      <c r="J169" s="570">
        <v>0</v>
      </c>
      <c r="K169" s="570">
        <v>399</v>
      </c>
      <c r="L169" s="570">
        <v>106</v>
      </c>
      <c r="M169" s="570">
        <v>4604</v>
      </c>
      <c r="N169" s="570">
        <v>7058</v>
      </c>
      <c r="O169" s="86">
        <v>4.7148573451705776E-2</v>
      </c>
    </row>
    <row r="170" spans="1:15" s="430" customFormat="1" ht="15.75" thickBot="1">
      <c r="A170" s="569" t="s">
        <v>957</v>
      </c>
      <c r="B170" s="570">
        <v>134</v>
      </c>
      <c r="C170" s="570">
        <v>1854</v>
      </c>
      <c r="D170" s="570">
        <v>418</v>
      </c>
      <c r="E170" s="570">
        <v>22</v>
      </c>
      <c r="F170" s="570">
        <v>2</v>
      </c>
      <c r="G170" s="570">
        <v>26</v>
      </c>
      <c r="H170" s="570">
        <v>7</v>
      </c>
      <c r="I170" s="570">
        <v>10130</v>
      </c>
      <c r="J170" s="570">
        <v>0</v>
      </c>
      <c r="K170" s="570">
        <v>6457</v>
      </c>
      <c r="L170" s="570">
        <v>289</v>
      </c>
      <c r="M170" s="570">
        <v>16791</v>
      </c>
      <c r="N170" s="570">
        <v>36130</v>
      </c>
      <c r="O170" s="86">
        <v>0.24135420215501982</v>
      </c>
    </row>
    <row r="171" spans="1:15" s="430" customFormat="1" ht="16.5" thickTop="1" thickBot="1">
      <c r="A171" s="571" t="s">
        <v>7</v>
      </c>
      <c r="B171" s="572">
        <v>3608</v>
      </c>
      <c r="C171" s="572">
        <v>18592</v>
      </c>
      <c r="D171" s="572">
        <v>7090</v>
      </c>
      <c r="E171" s="572">
        <v>2120</v>
      </c>
      <c r="F171" s="572">
        <v>2136</v>
      </c>
      <c r="G171" s="572">
        <v>1955</v>
      </c>
      <c r="H171" s="572">
        <v>2187</v>
      </c>
      <c r="I171" s="572">
        <v>30003</v>
      </c>
      <c r="J171" s="572">
        <v>10</v>
      </c>
      <c r="K171" s="572">
        <v>24382</v>
      </c>
      <c r="L171" s="572">
        <v>1901</v>
      </c>
      <c r="M171" s="572">
        <v>55713</v>
      </c>
      <c r="N171" s="572">
        <v>149697</v>
      </c>
      <c r="O171" s="573">
        <v>1</v>
      </c>
    </row>
    <row r="172" spans="1:15" s="430" customFormat="1" ht="15.75" thickTop="1">
      <c r="A172" s="574" t="s">
        <v>958</v>
      </c>
      <c r="B172" s="86">
        <v>2.4102019412546676E-2</v>
      </c>
      <c r="C172" s="86">
        <v>0.12419754570899884</v>
      </c>
      <c r="D172" s="86">
        <v>4.7362338590619717E-2</v>
      </c>
      <c r="E172" s="86">
        <v>1.4161940453048491E-2</v>
      </c>
      <c r="F172" s="86">
        <v>1.4268823022505461E-2</v>
      </c>
      <c r="G172" s="86">
        <v>1.3059713955523491E-2</v>
      </c>
      <c r="H172" s="86">
        <v>1.4609511212649553E-2</v>
      </c>
      <c r="I172" s="86">
        <v>0.20042485821359146</v>
      </c>
      <c r="J172" s="86">
        <v>6.6801605910606085E-5</v>
      </c>
      <c r="K172" s="86">
        <v>0.16287567553123977</v>
      </c>
      <c r="L172" s="86">
        <v>1.2698985283606218E-2</v>
      </c>
      <c r="M172" s="86">
        <v>0.37217178700975972</v>
      </c>
      <c r="N172" s="86">
        <v>1</v>
      </c>
      <c r="O172" s="577"/>
    </row>
    <row r="173" spans="1:15" s="430" customFormat="1" ht="16.5" thickBot="1">
      <c r="A173" s="578"/>
      <c r="B173" s="579"/>
      <c r="C173" s="580"/>
      <c r="D173" s="580"/>
      <c r="E173" s="580"/>
      <c r="F173" s="580"/>
      <c r="G173" s="580"/>
      <c r="H173" s="579"/>
      <c r="I173" s="579"/>
      <c r="J173" s="579"/>
      <c r="K173" s="579"/>
      <c r="L173" s="579"/>
      <c r="M173" s="579"/>
      <c r="N173" s="581"/>
      <c r="O173" s="581"/>
    </row>
    <row r="174" spans="1:15" s="430" customFormat="1" ht="15.75" thickTop="1">
      <c r="A174" s="594" t="s">
        <v>964</v>
      </c>
      <c r="B174" s="545"/>
      <c r="C174" s="583"/>
      <c r="D174" s="583"/>
      <c r="E174" s="583"/>
      <c r="F174" s="583"/>
      <c r="G174" s="583"/>
      <c r="H174" s="545"/>
      <c r="I174" s="545"/>
      <c r="J174" s="545"/>
      <c r="K174" s="545"/>
      <c r="L174" s="545"/>
      <c r="M174" s="545"/>
      <c r="N174" s="584"/>
      <c r="O174" s="595"/>
    </row>
    <row r="175" spans="1:15" s="430" customFormat="1">
      <c r="A175" s="582"/>
      <c r="B175" s="545"/>
      <c r="C175" s="583"/>
      <c r="D175" s="583"/>
      <c r="E175" s="583"/>
      <c r="F175" s="583"/>
      <c r="G175" s="583"/>
      <c r="H175" s="545"/>
      <c r="I175" s="545"/>
      <c r="J175" s="545"/>
      <c r="K175" s="545"/>
      <c r="L175" s="545"/>
      <c r="M175" s="545"/>
      <c r="N175" s="584"/>
      <c r="O175" s="595"/>
    </row>
    <row r="176" spans="1:15" s="430" customFormat="1">
      <c r="A176" s="582"/>
      <c r="B176" s="545"/>
      <c r="C176" s="583"/>
      <c r="D176" s="583"/>
      <c r="E176" s="583"/>
      <c r="F176" s="583"/>
      <c r="G176" s="583"/>
      <c r="H176" s="545"/>
      <c r="I176" s="545"/>
      <c r="J176" s="545"/>
      <c r="K176" s="545"/>
      <c r="L176" s="545"/>
      <c r="M176" s="545"/>
      <c r="N176" s="584"/>
      <c r="O176" s="595"/>
    </row>
    <row r="177" spans="1:15" s="430" customFormat="1" ht="18">
      <c r="A177" s="586"/>
      <c r="B177" s="587"/>
      <c r="C177" s="587"/>
      <c r="D177" s="587"/>
      <c r="E177" s="587"/>
      <c r="F177" s="587"/>
      <c r="G177" s="587"/>
      <c r="H177" s="587"/>
      <c r="I177" s="587"/>
      <c r="J177" s="587"/>
      <c r="K177" s="587"/>
      <c r="L177" s="587"/>
      <c r="M177" s="587"/>
      <c r="N177" s="587"/>
      <c r="O177" s="587"/>
    </row>
    <row r="178" spans="1:15" s="430" customFormat="1" ht="18">
      <c r="A178" s="930" t="s">
        <v>333</v>
      </c>
      <c r="B178" s="930"/>
      <c r="C178" s="930"/>
      <c r="D178" s="930"/>
      <c r="E178" s="930"/>
      <c r="F178" s="930"/>
      <c r="G178" s="930"/>
      <c r="H178" s="930"/>
      <c r="I178" s="930"/>
      <c r="J178" s="930"/>
      <c r="K178" s="930"/>
      <c r="L178" s="930"/>
      <c r="M178" s="930"/>
      <c r="N178" s="930"/>
      <c r="O178" s="930"/>
    </row>
    <row r="179" spans="1:15" s="430" customFormat="1" ht="18">
      <c r="A179" s="930" t="s">
        <v>965</v>
      </c>
      <c r="B179" s="930"/>
      <c r="C179" s="930"/>
      <c r="D179" s="930"/>
      <c r="E179" s="930"/>
      <c r="F179" s="930"/>
      <c r="G179" s="930"/>
      <c r="H179" s="930"/>
      <c r="I179" s="930"/>
      <c r="J179" s="930"/>
      <c r="K179" s="930"/>
      <c r="L179" s="930"/>
      <c r="M179" s="930"/>
      <c r="N179" s="930"/>
      <c r="O179" s="930"/>
    </row>
    <row r="180" spans="1:15" s="430" customFormat="1" ht="18">
      <c r="A180" s="930" t="s">
        <v>1443</v>
      </c>
      <c r="B180" s="930"/>
      <c r="C180" s="930"/>
      <c r="D180" s="930"/>
      <c r="E180" s="930"/>
      <c r="F180" s="930"/>
      <c r="G180" s="930"/>
      <c r="H180" s="930"/>
      <c r="I180" s="930"/>
      <c r="J180" s="930"/>
      <c r="K180" s="930"/>
      <c r="L180" s="930"/>
      <c r="M180" s="930"/>
      <c r="N180" s="930"/>
      <c r="O180" s="930"/>
    </row>
    <row r="181" spans="1:15" s="430" customFormat="1" ht="18">
      <c r="A181" s="929" t="s">
        <v>2</v>
      </c>
      <c r="B181" s="929"/>
      <c r="C181" s="929"/>
      <c r="D181" s="929"/>
      <c r="E181" s="929"/>
      <c r="F181" s="929"/>
      <c r="G181" s="929"/>
      <c r="H181" s="929"/>
      <c r="I181" s="929"/>
      <c r="J181" s="929"/>
      <c r="K181" s="929"/>
      <c r="L181" s="929"/>
      <c r="M181" s="929"/>
      <c r="N181" s="929"/>
      <c r="O181" s="929"/>
    </row>
    <row r="182" spans="1:15" s="430" customFormat="1" ht="17.25" thickBot="1">
      <c r="A182" s="561"/>
      <c r="B182" s="562"/>
      <c r="C182" s="563"/>
      <c r="D182" s="562"/>
      <c r="E182" s="562"/>
      <c r="F182" s="562"/>
      <c r="G182" s="562"/>
      <c r="H182" s="562"/>
      <c r="I182" s="563"/>
      <c r="J182" s="564"/>
      <c r="K182" s="562"/>
      <c r="L182" s="562"/>
      <c r="M182" s="562"/>
      <c r="N182" s="562"/>
      <c r="O182" s="565"/>
    </row>
    <row r="183" spans="1:15" s="430" customFormat="1" ht="27.75" thickTop="1" thickBot="1">
      <c r="A183" s="588" t="s">
        <v>942</v>
      </c>
      <c r="B183" s="588" t="s">
        <v>342</v>
      </c>
      <c r="C183" s="588" t="s">
        <v>403</v>
      </c>
      <c r="D183" s="588" t="s">
        <v>340</v>
      </c>
      <c r="E183" s="588" t="s">
        <v>339</v>
      </c>
      <c r="F183" s="588" t="s">
        <v>334</v>
      </c>
      <c r="G183" s="588" t="s">
        <v>337</v>
      </c>
      <c r="H183" s="588" t="s">
        <v>335</v>
      </c>
      <c r="I183" s="588" t="s">
        <v>344</v>
      </c>
      <c r="J183" s="588" t="s">
        <v>341</v>
      </c>
      <c r="K183" s="588" t="s">
        <v>338</v>
      </c>
      <c r="L183" s="588" t="s">
        <v>336</v>
      </c>
      <c r="M183" s="588" t="s">
        <v>343</v>
      </c>
      <c r="N183" s="589" t="s">
        <v>443</v>
      </c>
      <c r="O183" s="588" t="s">
        <v>943</v>
      </c>
    </row>
    <row r="184" spans="1:15" s="430" customFormat="1" ht="15.75" thickTop="1">
      <c r="A184" s="569" t="s">
        <v>944</v>
      </c>
      <c r="B184" s="570">
        <v>123500.89538</v>
      </c>
      <c r="C184" s="570">
        <v>501338.43498000002</v>
      </c>
      <c r="D184" s="570">
        <v>0</v>
      </c>
      <c r="E184" s="570">
        <v>147057.99394999997</v>
      </c>
      <c r="F184" s="570">
        <v>0</v>
      </c>
      <c r="G184" s="570">
        <v>30000</v>
      </c>
      <c r="H184" s="570">
        <v>0</v>
      </c>
      <c r="I184" s="570">
        <v>0</v>
      </c>
      <c r="J184" s="570">
        <v>0</v>
      </c>
      <c r="K184" s="570">
        <v>0</v>
      </c>
      <c r="L184" s="570">
        <v>0</v>
      </c>
      <c r="M184" s="570">
        <v>0</v>
      </c>
      <c r="N184" s="570">
        <v>801897.32431000005</v>
      </c>
      <c r="O184" s="86">
        <v>0.37359267724759448</v>
      </c>
    </row>
    <row r="185" spans="1:15" s="430" customFormat="1">
      <c r="A185" s="569" t="s">
        <v>945</v>
      </c>
      <c r="B185" s="570">
        <v>0</v>
      </c>
      <c r="C185" s="570">
        <v>0</v>
      </c>
      <c r="D185" s="570">
        <v>12026.324000000001</v>
      </c>
      <c r="E185" s="570">
        <v>32021.427460000003</v>
      </c>
      <c r="F185" s="570">
        <v>0</v>
      </c>
      <c r="G185" s="570">
        <v>0</v>
      </c>
      <c r="H185" s="570">
        <v>18316.601839999999</v>
      </c>
      <c r="I185" s="570">
        <v>0</v>
      </c>
      <c r="J185" s="570">
        <v>0</v>
      </c>
      <c r="K185" s="570">
        <v>11868.179980000001</v>
      </c>
      <c r="L185" s="570">
        <v>0</v>
      </c>
      <c r="M185" s="570">
        <v>0</v>
      </c>
      <c r="N185" s="570">
        <v>74232.533280000003</v>
      </c>
      <c r="O185" s="86">
        <v>3.4583892483753126E-2</v>
      </c>
    </row>
    <row r="186" spans="1:15" s="430" customFormat="1">
      <c r="A186" s="569" t="s">
        <v>946</v>
      </c>
      <c r="B186" s="570">
        <v>7965.6262500000003</v>
      </c>
      <c r="C186" s="570">
        <v>27788.927620000002</v>
      </c>
      <c r="D186" s="570">
        <v>40333.177240000005</v>
      </c>
      <c r="E186" s="570">
        <v>15433.931430000001</v>
      </c>
      <c r="F186" s="570">
        <v>6860</v>
      </c>
      <c r="G186" s="570">
        <v>9456.3774900000008</v>
      </c>
      <c r="H186" s="570">
        <v>5000</v>
      </c>
      <c r="I186" s="570">
        <v>0</v>
      </c>
      <c r="J186" s="570">
        <v>3547.3334399999999</v>
      </c>
      <c r="K186" s="570">
        <v>7758.3702300000004</v>
      </c>
      <c r="L186" s="570">
        <v>10194.758</v>
      </c>
      <c r="M186" s="570">
        <v>11592.240529999999</v>
      </c>
      <c r="N186" s="570">
        <v>145930.74223</v>
      </c>
      <c r="O186" s="86">
        <v>6.7987078931015729E-2</v>
      </c>
    </row>
    <row r="187" spans="1:15" s="430" customFormat="1">
      <c r="A187" s="569" t="s">
        <v>947</v>
      </c>
      <c r="B187" s="570">
        <v>75281.714449999999</v>
      </c>
      <c r="C187" s="570">
        <v>9931.1148300000004</v>
      </c>
      <c r="D187" s="570">
        <v>19132.695820000001</v>
      </c>
      <c r="E187" s="570">
        <v>15334.81192</v>
      </c>
      <c r="F187" s="570">
        <v>6229.7885199999992</v>
      </c>
      <c r="G187" s="570">
        <v>4687.45</v>
      </c>
      <c r="H187" s="570">
        <v>9969.4740500000007</v>
      </c>
      <c r="I187" s="570">
        <v>0</v>
      </c>
      <c r="J187" s="570">
        <v>0</v>
      </c>
      <c r="K187" s="570">
        <v>6165.9026800000001</v>
      </c>
      <c r="L187" s="570">
        <v>24132.078089999999</v>
      </c>
      <c r="M187" s="570">
        <v>0</v>
      </c>
      <c r="N187" s="570">
        <v>170865.03036</v>
      </c>
      <c r="O187" s="86">
        <v>7.9603612837978233E-2</v>
      </c>
    </row>
    <row r="188" spans="1:15" s="430" customFormat="1">
      <c r="A188" s="569" t="s">
        <v>948</v>
      </c>
      <c r="B188" s="570">
        <v>40294.076460000004</v>
      </c>
      <c r="C188" s="570">
        <v>13797.216210000001</v>
      </c>
      <c r="D188" s="570">
        <v>9440.6356099999994</v>
      </c>
      <c r="E188" s="570">
        <v>20103.309839999998</v>
      </c>
      <c r="F188" s="570">
        <v>6878.7071399999995</v>
      </c>
      <c r="G188" s="570">
        <v>6901.9992699999993</v>
      </c>
      <c r="H188" s="570">
        <v>7891.1035599999996</v>
      </c>
      <c r="I188" s="570">
        <v>0</v>
      </c>
      <c r="J188" s="570">
        <v>2106.1327000000001</v>
      </c>
      <c r="K188" s="570">
        <v>2572.424</v>
      </c>
      <c r="L188" s="570">
        <v>4983.1513199999999</v>
      </c>
      <c r="M188" s="570">
        <v>9237.188900000001</v>
      </c>
      <c r="N188" s="570">
        <v>124205.94501</v>
      </c>
      <c r="O188" s="86">
        <v>5.7865801667664613E-2</v>
      </c>
    </row>
    <row r="189" spans="1:15" s="430" customFormat="1">
      <c r="A189" s="569" t="s">
        <v>949</v>
      </c>
      <c r="B189" s="570">
        <v>13155.025099999999</v>
      </c>
      <c r="C189" s="570">
        <v>23195.766940000001</v>
      </c>
      <c r="D189" s="570">
        <v>29480.861219999999</v>
      </c>
      <c r="E189" s="570">
        <v>19421.027670000003</v>
      </c>
      <c r="F189" s="570">
        <v>8713.6253100000013</v>
      </c>
      <c r="G189" s="570">
        <v>10547.349340000001</v>
      </c>
      <c r="H189" s="570">
        <v>7672.64365</v>
      </c>
      <c r="I189" s="570">
        <v>3251.1498099999999</v>
      </c>
      <c r="J189" s="570">
        <v>799.46073000000001</v>
      </c>
      <c r="K189" s="570">
        <v>2489.3215699999996</v>
      </c>
      <c r="L189" s="570">
        <v>3509.4515000000001</v>
      </c>
      <c r="M189" s="570">
        <v>16089.171400000001</v>
      </c>
      <c r="N189" s="570">
        <v>138324.85424000002</v>
      </c>
      <c r="O189" s="86">
        <v>6.4443602764070768E-2</v>
      </c>
    </row>
    <row r="190" spans="1:15" s="430" customFormat="1">
      <c r="A190" s="569" t="s">
        <v>950</v>
      </c>
      <c r="B190" s="570">
        <v>15110.750769999999</v>
      </c>
      <c r="C190" s="570">
        <v>19929.875660000002</v>
      </c>
      <c r="D190" s="570">
        <v>15610.593070000001</v>
      </c>
      <c r="E190" s="570">
        <v>19561.460649999997</v>
      </c>
      <c r="F190" s="570">
        <v>15520.783230000001</v>
      </c>
      <c r="G190" s="570">
        <v>4623.8635000000004</v>
      </c>
      <c r="H190" s="570">
        <v>5486.7056600000005</v>
      </c>
      <c r="I190" s="570">
        <v>4389.0996299999997</v>
      </c>
      <c r="J190" s="570">
        <v>1183.7502899999999</v>
      </c>
      <c r="K190" s="570">
        <v>1425.8655100000001</v>
      </c>
      <c r="L190" s="570">
        <v>2780.23353</v>
      </c>
      <c r="M190" s="570">
        <v>17091.89733</v>
      </c>
      <c r="N190" s="570">
        <v>122714.87883</v>
      </c>
      <c r="O190" s="86">
        <v>5.717113492012451E-2</v>
      </c>
    </row>
    <row r="191" spans="1:15" s="430" customFormat="1">
      <c r="A191" s="569" t="s">
        <v>951</v>
      </c>
      <c r="B191" s="570">
        <v>8326.2146900000007</v>
      </c>
      <c r="C191" s="570">
        <v>12943.013499999999</v>
      </c>
      <c r="D191" s="570">
        <v>29341.27363</v>
      </c>
      <c r="E191" s="570">
        <v>17553.127390000001</v>
      </c>
      <c r="F191" s="570">
        <v>13801.72035</v>
      </c>
      <c r="G191" s="570">
        <v>6209.2700999999997</v>
      </c>
      <c r="H191" s="570">
        <v>6956.9636900000005</v>
      </c>
      <c r="I191" s="570">
        <v>5270.14066</v>
      </c>
      <c r="J191" s="570">
        <v>1049.56394</v>
      </c>
      <c r="K191" s="570">
        <v>5201.0692199999994</v>
      </c>
      <c r="L191" s="570">
        <v>979.73586999999998</v>
      </c>
      <c r="M191" s="570">
        <v>14377.80826</v>
      </c>
      <c r="N191" s="570">
        <v>122009.90130000004</v>
      </c>
      <c r="O191" s="86">
        <v>5.6842695810967105E-2</v>
      </c>
    </row>
    <row r="192" spans="1:15" s="430" customFormat="1">
      <c r="A192" s="569" t="s">
        <v>952</v>
      </c>
      <c r="B192" s="570">
        <v>2029.48642</v>
      </c>
      <c r="C192" s="570">
        <v>5839.3230800000001</v>
      </c>
      <c r="D192" s="570">
        <v>13989.034460000001</v>
      </c>
      <c r="E192" s="570">
        <v>7790.57474</v>
      </c>
      <c r="F192" s="570">
        <v>6675.3962999999994</v>
      </c>
      <c r="G192" s="570">
        <v>1361.70002</v>
      </c>
      <c r="H192" s="570">
        <v>3734.4021600000001</v>
      </c>
      <c r="I192" s="570">
        <v>3748.5672599999998</v>
      </c>
      <c r="J192" s="570">
        <v>469.48020000000002</v>
      </c>
      <c r="K192" s="570">
        <v>1838.24827</v>
      </c>
      <c r="L192" s="570">
        <v>351.74215000000004</v>
      </c>
      <c r="M192" s="570">
        <v>7423.0504199999996</v>
      </c>
      <c r="N192" s="570">
        <v>55251.00548</v>
      </c>
      <c r="O192" s="86">
        <v>2.5740665833566375E-2</v>
      </c>
    </row>
    <row r="193" spans="1:15" s="430" customFormat="1">
      <c r="A193" s="569" t="s">
        <v>953</v>
      </c>
      <c r="B193" s="570">
        <v>8036.4977600000002</v>
      </c>
      <c r="C193" s="570">
        <v>9522.7259400000003</v>
      </c>
      <c r="D193" s="570">
        <v>24827.6237</v>
      </c>
      <c r="E193" s="570">
        <v>9537.8067100000007</v>
      </c>
      <c r="F193" s="570">
        <v>7933.6506100000006</v>
      </c>
      <c r="G193" s="570">
        <v>4309.67382</v>
      </c>
      <c r="H193" s="570">
        <v>6435.5053099999996</v>
      </c>
      <c r="I193" s="570">
        <v>8689.420900000001</v>
      </c>
      <c r="J193" s="570">
        <v>337.75125000000003</v>
      </c>
      <c r="K193" s="570">
        <v>3621.22201</v>
      </c>
      <c r="L193" s="570">
        <v>1025.25083</v>
      </c>
      <c r="M193" s="570">
        <v>14739.984630000001</v>
      </c>
      <c r="N193" s="570">
        <v>99017.113469999997</v>
      </c>
      <c r="O193" s="86">
        <v>4.6130679568505001E-2</v>
      </c>
    </row>
    <row r="194" spans="1:15" s="430" customFormat="1">
      <c r="A194" s="569" t="s">
        <v>954</v>
      </c>
      <c r="B194" s="570">
        <v>8282.3772399999998</v>
      </c>
      <c r="C194" s="570">
        <v>10726.18886</v>
      </c>
      <c r="D194" s="570">
        <v>58061.590189999995</v>
      </c>
      <c r="E194" s="570">
        <v>11549.029329999999</v>
      </c>
      <c r="F194" s="570">
        <v>10364.750679999999</v>
      </c>
      <c r="G194" s="570">
        <v>5437.9915899999996</v>
      </c>
      <c r="H194" s="570">
        <v>17008.275899999997</v>
      </c>
      <c r="I194" s="570">
        <v>5688.5765000000001</v>
      </c>
      <c r="J194" s="570">
        <v>144.15</v>
      </c>
      <c r="K194" s="570">
        <v>3862.94722</v>
      </c>
      <c r="L194" s="570">
        <v>830.83267000000001</v>
      </c>
      <c r="M194" s="570">
        <v>12961.42411</v>
      </c>
      <c r="N194" s="570">
        <v>144918.13428999999</v>
      </c>
      <c r="O194" s="86">
        <v>6.7515319143523878E-2</v>
      </c>
    </row>
    <row r="195" spans="1:15" s="430" customFormat="1">
      <c r="A195" s="569" t="s">
        <v>955</v>
      </c>
      <c r="B195" s="570">
        <v>7790.3293400000002</v>
      </c>
      <c r="C195" s="570">
        <v>12826.55683</v>
      </c>
      <c r="D195" s="570">
        <v>27514.32302</v>
      </c>
      <c r="E195" s="570">
        <v>12822.054470000001</v>
      </c>
      <c r="F195" s="570">
        <v>10553.83136</v>
      </c>
      <c r="G195" s="570">
        <v>4663.0287600000001</v>
      </c>
      <c r="H195" s="570">
        <v>11187.1059</v>
      </c>
      <c r="I195" s="570">
        <v>3476.3761800000002</v>
      </c>
      <c r="J195" s="570">
        <v>365.71453000000002</v>
      </c>
      <c r="K195" s="570">
        <v>5488.9302699999998</v>
      </c>
      <c r="L195" s="570">
        <v>931.70404000000008</v>
      </c>
      <c r="M195" s="570">
        <v>16583.188590000002</v>
      </c>
      <c r="N195" s="570">
        <v>114203.14328999999</v>
      </c>
      <c r="O195" s="86">
        <v>5.3205637128810268E-2</v>
      </c>
    </row>
    <row r="196" spans="1:15" s="430" customFormat="1">
      <c r="A196" s="569" t="s">
        <v>956</v>
      </c>
      <c r="B196" s="570">
        <v>241.29352</v>
      </c>
      <c r="C196" s="570">
        <v>5149.1111200000005</v>
      </c>
      <c r="D196" s="570">
        <v>2289.0365099999999</v>
      </c>
      <c r="E196" s="570">
        <v>1642.3168000000001</v>
      </c>
      <c r="F196" s="570">
        <v>3377.7596800000001</v>
      </c>
      <c r="G196" s="570">
        <v>1211.4130500000001</v>
      </c>
      <c r="H196" s="570">
        <v>1507.52909</v>
      </c>
      <c r="I196" s="570">
        <v>10.06677</v>
      </c>
      <c r="J196" s="570">
        <v>16.202999999999999</v>
      </c>
      <c r="K196" s="570">
        <v>164.96617000000001</v>
      </c>
      <c r="L196" s="570">
        <v>73.656700000000001</v>
      </c>
      <c r="M196" s="570">
        <v>4677.25965</v>
      </c>
      <c r="N196" s="570">
        <v>20360.612059999999</v>
      </c>
      <c r="O196" s="86">
        <v>9.485722597266686E-3</v>
      </c>
    </row>
    <row r="197" spans="1:15" s="430" customFormat="1" ht="15.75" thickBot="1">
      <c r="A197" s="569" t="s">
        <v>957</v>
      </c>
      <c r="B197" s="570">
        <v>1891.8715300000001</v>
      </c>
      <c r="C197" s="570">
        <v>2538.5494600000002</v>
      </c>
      <c r="D197" s="570">
        <v>2495.6570299999998</v>
      </c>
      <c r="E197" s="570">
        <v>1251.06016</v>
      </c>
      <c r="F197" s="570">
        <v>837.82656000000009</v>
      </c>
      <c r="G197" s="570">
        <v>523.79773</v>
      </c>
      <c r="H197" s="570">
        <v>2033.39687</v>
      </c>
      <c r="I197" s="570">
        <v>3.5</v>
      </c>
      <c r="J197" s="570">
        <v>16.182880000000001</v>
      </c>
      <c r="K197" s="570">
        <v>81.743220000000008</v>
      </c>
      <c r="L197" s="570">
        <v>16.64339</v>
      </c>
      <c r="M197" s="570">
        <v>826.73883000000001</v>
      </c>
      <c r="N197" s="570">
        <v>12516.967660000002</v>
      </c>
      <c r="O197" s="86">
        <v>5.8314790651592197E-3</v>
      </c>
    </row>
    <row r="198" spans="1:15" s="430" customFormat="1" ht="16.5" thickTop="1" thickBot="1">
      <c r="A198" s="571" t="s">
        <v>7</v>
      </c>
      <c r="B198" s="572">
        <v>311906.15891</v>
      </c>
      <c r="C198" s="572">
        <v>655526.80503000005</v>
      </c>
      <c r="D198" s="572">
        <v>284542.82549999998</v>
      </c>
      <c r="E198" s="572">
        <v>331079.93251999991</v>
      </c>
      <c r="F198" s="572">
        <v>97747.839739999996</v>
      </c>
      <c r="G198" s="572">
        <v>89933.914670000013</v>
      </c>
      <c r="H198" s="572">
        <v>103199.70767999996</v>
      </c>
      <c r="I198" s="572">
        <v>34526.897709999997</v>
      </c>
      <c r="J198" s="572">
        <v>10035.722959999997</v>
      </c>
      <c r="K198" s="572">
        <v>52539.190349999997</v>
      </c>
      <c r="L198" s="572">
        <v>49809.238089999984</v>
      </c>
      <c r="M198" s="572">
        <v>125599.95265000001</v>
      </c>
      <c r="N198" s="572">
        <v>2146448.1858100002</v>
      </c>
      <c r="O198" s="573">
        <v>1</v>
      </c>
    </row>
    <row r="199" spans="1:15" s="430" customFormat="1" ht="16.5" thickTop="1" thickBot="1">
      <c r="A199" s="574" t="s">
        <v>958</v>
      </c>
      <c r="B199" s="86">
        <v>0.14531268957340179</v>
      </c>
      <c r="C199" s="86">
        <v>0.30540071237854055</v>
      </c>
      <c r="D199" s="86">
        <v>0.13256449765761419</v>
      </c>
      <c r="E199" s="86">
        <v>0.15424548084074111</v>
      </c>
      <c r="F199" s="86">
        <v>4.5539342801845052E-2</v>
      </c>
      <c r="G199" s="86">
        <v>4.1898945087305642E-2</v>
      </c>
      <c r="H199" s="86">
        <v>4.8079291343832618E-2</v>
      </c>
      <c r="I199" s="86">
        <v>1.6085595700960589E-2</v>
      </c>
      <c r="J199" s="86">
        <v>4.6755020812267309E-3</v>
      </c>
      <c r="K199" s="86">
        <v>2.4477269331415707E-2</v>
      </c>
      <c r="L199" s="86">
        <v>2.3205422995665553E-2</v>
      </c>
      <c r="M199" s="86">
        <v>5.8515250207450333E-2</v>
      </c>
      <c r="N199" s="86">
        <v>1</v>
      </c>
      <c r="O199" s="575"/>
    </row>
    <row r="200" spans="1:15" s="430" customFormat="1" ht="27.75" thickTop="1" thickBot="1">
      <c r="A200" s="588" t="s">
        <v>961</v>
      </c>
      <c r="B200" s="588" t="s">
        <v>342</v>
      </c>
      <c r="C200" s="588" t="s">
        <v>403</v>
      </c>
      <c r="D200" s="588" t="s">
        <v>340</v>
      </c>
      <c r="E200" s="588" t="s">
        <v>339</v>
      </c>
      <c r="F200" s="588" t="s">
        <v>334</v>
      </c>
      <c r="G200" s="588" t="s">
        <v>337</v>
      </c>
      <c r="H200" s="588" t="s">
        <v>335</v>
      </c>
      <c r="I200" s="588" t="s">
        <v>344</v>
      </c>
      <c r="J200" s="588" t="s">
        <v>341</v>
      </c>
      <c r="K200" s="588" t="s">
        <v>338</v>
      </c>
      <c r="L200" s="588" t="s">
        <v>336</v>
      </c>
      <c r="M200" s="588" t="s">
        <v>343</v>
      </c>
      <c r="N200" s="589" t="s">
        <v>443</v>
      </c>
      <c r="O200" s="588" t="s">
        <v>810</v>
      </c>
    </row>
    <row r="201" spans="1:15" s="430" customFormat="1" ht="15.75" thickTop="1">
      <c r="A201" s="569" t="s">
        <v>944</v>
      </c>
      <c r="B201" s="570">
        <v>2</v>
      </c>
      <c r="C201" s="570">
        <v>8</v>
      </c>
      <c r="D201" s="570">
        <v>0</v>
      </c>
      <c r="E201" s="570">
        <v>4</v>
      </c>
      <c r="F201" s="570">
        <v>0</v>
      </c>
      <c r="G201" s="570">
        <v>1</v>
      </c>
      <c r="H201" s="570">
        <v>0</v>
      </c>
      <c r="I201" s="570">
        <v>0</v>
      </c>
      <c r="J201" s="570">
        <v>0</v>
      </c>
      <c r="K201" s="570">
        <v>0</v>
      </c>
      <c r="L201" s="570">
        <v>0</v>
      </c>
      <c r="M201" s="570">
        <v>0</v>
      </c>
      <c r="N201" s="570">
        <v>15</v>
      </c>
      <c r="O201" s="86">
        <v>5.1442093350252064E-4</v>
      </c>
    </row>
    <row r="202" spans="1:15" s="430" customFormat="1">
      <c r="A202" s="569" t="s">
        <v>945</v>
      </c>
      <c r="B202" s="570">
        <v>0</v>
      </c>
      <c r="C202" s="570">
        <v>0</v>
      </c>
      <c r="D202" s="570">
        <v>1</v>
      </c>
      <c r="E202" s="570">
        <v>4</v>
      </c>
      <c r="F202" s="570">
        <v>0</v>
      </c>
      <c r="G202" s="570">
        <v>0</v>
      </c>
      <c r="H202" s="570">
        <v>2</v>
      </c>
      <c r="I202" s="570">
        <v>0</v>
      </c>
      <c r="J202" s="570">
        <v>0</v>
      </c>
      <c r="K202" s="570">
        <v>1</v>
      </c>
      <c r="L202" s="570">
        <v>0</v>
      </c>
      <c r="M202" s="570">
        <v>0</v>
      </c>
      <c r="N202" s="570">
        <v>8</v>
      </c>
      <c r="O202" s="86">
        <v>2.7435783120134433E-4</v>
      </c>
    </row>
    <row r="203" spans="1:15" s="430" customFormat="1">
      <c r="A203" s="569" t="s">
        <v>946</v>
      </c>
      <c r="B203" s="570">
        <v>2</v>
      </c>
      <c r="C203" s="570">
        <v>5</v>
      </c>
      <c r="D203" s="570">
        <v>10</v>
      </c>
      <c r="E203" s="570">
        <v>3</v>
      </c>
      <c r="F203" s="570">
        <v>1</v>
      </c>
      <c r="G203" s="570">
        <v>2</v>
      </c>
      <c r="H203" s="570">
        <v>1</v>
      </c>
      <c r="I203" s="570">
        <v>0</v>
      </c>
      <c r="J203" s="570">
        <v>1</v>
      </c>
      <c r="K203" s="570">
        <v>2</v>
      </c>
      <c r="L203" s="570">
        <v>2</v>
      </c>
      <c r="M203" s="570">
        <v>2</v>
      </c>
      <c r="N203" s="570">
        <v>31</v>
      </c>
      <c r="O203" s="86">
        <v>1.0631365959052094E-3</v>
      </c>
    </row>
    <row r="204" spans="1:15" s="430" customFormat="1">
      <c r="A204" s="569" t="s">
        <v>947</v>
      </c>
      <c r="B204" s="570">
        <v>40</v>
      </c>
      <c r="C204" s="570">
        <v>5</v>
      </c>
      <c r="D204" s="570">
        <v>10</v>
      </c>
      <c r="E204" s="570">
        <v>7</v>
      </c>
      <c r="F204" s="570">
        <v>3</v>
      </c>
      <c r="G204" s="570">
        <v>2</v>
      </c>
      <c r="H204" s="570">
        <v>4</v>
      </c>
      <c r="I204" s="570">
        <v>0</v>
      </c>
      <c r="J204" s="570">
        <v>0</v>
      </c>
      <c r="K204" s="570">
        <v>3</v>
      </c>
      <c r="L204" s="570">
        <v>12</v>
      </c>
      <c r="M204" s="570">
        <v>0</v>
      </c>
      <c r="N204" s="570">
        <v>86</v>
      </c>
      <c r="O204" s="86">
        <v>2.9493466854144516E-3</v>
      </c>
    </row>
    <row r="205" spans="1:15" s="430" customFormat="1">
      <c r="A205" s="569" t="s">
        <v>948</v>
      </c>
      <c r="B205" s="570">
        <v>42</v>
      </c>
      <c r="C205" s="570">
        <v>15</v>
      </c>
      <c r="D205" s="570">
        <v>10</v>
      </c>
      <c r="E205" s="570">
        <v>20</v>
      </c>
      <c r="F205" s="570">
        <v>8</v>
      </c>
      <c r="G205" s="570">
        <v>8</v>
      </c>
      <c r="H205" s="570">
        <v>8</v>
      </c>
      <c r="I205" s="570">
        <v>0</v>
      </c>
      <c r="J205" s="570">
        <v>2</v>
      </c>
      <c r="K205" s="570">
        <v>2</v>
      </c>
      <c r="L205" s="570">
        <v>6</v>
      </c>
      <c r="M205" s="570">
        <v>10</v>
      </c>
      <c r="N205" s="570">
        <v>131</v>
      </c>
      <c r="O205" s="86">
        <v>4.4926094859220134E-3</v>
      </c>
    </row>
    <row r="206" spans="1:15" s="430" customFormat="1">
      <c r="A206" s="569" t="s">
        <v>949</v>
      </c>
      <c r="B206" s="570">
        <v>29</v>
      </c>
      <c r="C206" s="570">
        <v>48</v>
      </c>
      <c r="D206" s="570">
        <v>67</v>
      </c>
      <c r="E206" s="570">
        <v>43</v>
      </c>
      <c r="F206" s="570">
        <v>19</v>
      </c>
      <c r="G206" s="570">
        <v>24</v>
      </c>
      <c r="H206" s="570">
        <v>15</v>
      </c>
      <c r="I206" s="570">
        <v>7</v>
      </c>
      <c r="J206" s="570">
        <v>2</v>
      </c>
      <c r="K206" s="570">
        <v>6</v>
      </c>
      <c r="L206" s="570">
        <v>7</v>
      </c>
      <c r="M206" s="570">
        <v>37</v>
      </c>
      <c r="N206" s="570">
        <v>304</v>
      </c>
      <c r="O206" s="86">
        <v>1.0425597585651085E-2</v>
      </c>
    </row>
    <row r="207" spans="1:15" s="430" customFormat="1">
      <c r="A207" s="569" t="s">
        <v>950</v>
      </c>
      <c r="B207" s="570">
        <v>59</v>
      </c>
      <c r="C207" s="570">
        <v>74</v>
      </c>
      <c r="D207" s="570">
        <v>59</v>
      </c>
      <c r="E207" s="570">
        <v>77</v>
      </c>
      <c r="F207" s="570">
        <v>62</v>
      </c>
      <c r="G207" s="570">
        <v>17</v>
      </c>
      <c r="H207" s="570">
        <v>22</v>
      </c>
      <c r="I207" s="570">
        <v>16</v>
      </c>
      <c r="J207" s="570">
        <v>4</v>
      </c>
      <c r="K207" s="570">
        <v>6</v>
      </c>
      <c r="L207" s="570">
        <v>11</v>
      </c>
      <c r="M207" s="570">
        <v>65</v>
      </c>
      <c r="N207" s="570">
        <v>472</v>
      </c>
      <c r="O207" s="86">
        <v>1.6187112040879317E-2</v>
      </c>
    </row>
    <row r="208" spans="1:15" s="430" customFormat="1">
      <c r="A208" s="569" t="s">
        <v>951</v>
      </c>
      <c r="B208" s="570">
        <v>54</v>
      </c>
      <c r="C208" s="570">
        <v>80</v>
      </c>
      <c r="D208" s="570">
        <v>186</v>
      </c>
      <c r="E208" s="570">
        <v>103</v>
      </c>
      <c r="F208" s="570">
        <v>81</v>
      </c>
      <c r="G208" s="570">
        <v>37</v>
      </c>
      <c r="H208" s="570">
        <v>44</v>
      </c>
      <c r="I208" s="570">
        <v>32</v>
      </c>
      <c r="J208" s="570">
        <v>6</v>
      </c>
      <c r="K208" s="570">
        <v>29</v>
      </c>
      <c r="L208" s="570">
        <v>6</v>
      </c>
      <c r="M208" s="570">
        <v>87</v>
      </c>
      <c r="N208" s="570">
        <v>745</v>
      </c>
      <c r="O208" s="86">
        <v>2.5549573030625192E-2</v>
      </c>
    </row>
    <row r="209" spans="1:15" s="430" customFormat="1">
      <c r="A209" s="569" t="s">
        <v>952</v>
      </c>
      <c r="B209" s="570">
        <v>17</v>
      </c>
      <c r="C209" s="570">
        <v>48</v>
      </c>
      <c r="D209" s="570">
        <v>115</v>
      </c>
      <c r="E209" s="570">
        <v>66</v>
      </c>
      <c r="F209" s="570">
        <v>55</v>
      </c>
      <c r="G209" s="570">
        <v>11</v>
      </c>
      <c r="H209" s="570">
        <v>32</v>
      </c>
      <c r="I209" s="570">
        <v>33</v>
      </c>
      <c r="J209" s="570">
        <v>4</v>
      </c>
      <c r="K209" s="570">
        <v>16</v>
      </c>
      <c r="L209" s="570">
        <v>3</v>
      </c>
      <c r="M209" s="570">
        <v>64</v>
      </c>
      <c r="N209" s="570">
        <v>464</v>
      </c>
      <c r="O209" s="86">
        <v>1.5912754209677974E-2</v>
      </c>
    </row>
    <row r="210" spans="1:15" s="430" customFormat="1">
      <c r="A210" s="569" t="s">
        <v>953</v>
      </c>
      <c r="B210" s="570">
        <v>109</v>
      </c>
      <c r="C210" s="570">
        <v>115</v>
      </c>
      <c r="D210" s="570">
        <v>312</v>
      </c>
      <c r="E210" s="570">
        <v>117</v>
      </c>
      <c r="F210" s="570">
        <v>98</v>
      </c>
      <c r="G210" s="570">
        <v>52</v>
      </c>
      <c r="H210" s="570">
        <v>80</v>
      </c>
      <c r="I210" s="570">
        <v>104</v>
      </c>
      <c r="J210" s="570">
        <v>4</v>
      </c>
      <c r="K210" s="570">
        <v>44</v>
      </c>
      <c r="L210" s="570">
        <v>12</v>
      </c>
      <c r="M210" s="570">
        <v>172</v>
      </c>
      <c r="N210" s="570">
        <v>1219</v>
      </c>
      <c r="O210" s="86">
        <v>4.1805274529304846E-2</v>
      </c>
    </row>
    <row r="211" spans="1:15" s="430" customFormat="1">
      <c r="A211" s="569" t="s">
        <v>954</v>
      </c>
      <c r="B211" s="570">
        <v>203</v>
      </c>
      <c r="C211" s="570">
        <v>220</v>
      </c>
      <c r="D211" s="570">
        <v>1206</v>
      </c>
      <c r="E211" s="570">
        <v>248</v>
      </c>
      <c r="F211" s="570">
        <v>230</v>
      </c>
      <c r="G211" s="570">
        <v>123</v>
      </c>
      <c r="H211" s="570">
        <v>416</v>
      </c>
      <c r="I211" s="570">
        <v>118</v>
      </c>
      <c r="J211" s="570">
        <v>3</v>
      </c>
      <c r="K211" s="570">
        <v>81</v>
      </c>
      <c r="L211" s="570">
        <v>19</v>
      </c>
      <c r="M211" s="570">
        <v>274</v>
      </c>
      <c r="N211" s="570">
        <v>3141</v>
      </c>
      <c r="O211" s="86">
        <v>0.10771974347542783</v>
      </c>
    </row>
    <row r="212" spans="1:15" s="430" customFormat="1">
      <c r="A212" s="569" t="s">
        <v>955</v>
      </c>
      <c r="B212" s="570">
        <v>568</v>
      </c>
      <c r="C212" s="570">
        <v>787</v>
      </c>
      <c r="D212" s="570">
        <v>1801</v>
      </c>
      <c r="E212" s="570">
        <v>815</v>
      </c>
      <c r="F212" s="570">
        <v>677</v>
      </c>
      <c r="G212" s="570">
        <v>292</v>
      </c>
      <c r="H212" s="570">
        <v>693</v>
      </c>
      <c r="I212" s="570">
        <v>185</v>
      </c>
      <c r="J212" s="570">
        <v>22</v>
      </c>
      <c r="K212" s="570">
        <v>502</v>
      </c>
      <c r="L212" s="570">
        <v>50</v>
      </c>
      <c r="M212" s="570">
        <v>1115</v>
      </c>
      <c r="N212" s="570">
        <v>7507</v>
      </c>
      <c r="O212" s="86">
        <v>0.25745052985356148</v>
      </c>
    </row>
    <row r="213" spans="1:15" s="430" customFormat="1">
      <c r="A213" s="569" t="s">
        <v>956</v>
      </c>
      <c r="B213" s="570">
        <v>55</v>
      </c>
      <c r="C213" s="570">
        <v>882</v>
      </c>
      <c r="D213" s="570">
        <v>444</v>
      </c>
      <c r="E213" s="570">
        <v>342</v>
      </c>
      <c r="F213" s="570">
        <v>571</v>
      </c>
      <c r="G213" s="570">
        <v>204</v>
      </c>
      <c r="H213" s="570">
        <v>297</v>
      </c>
      <c r="I213" s="570">
        <v>2</v>
      </c>
      <c r="J213" s="570">
        <v>3</v>
      </c>
      <c r="K213" s="570">
        <v>29</v>
      </c>
      <c r="L213" s="570">
        <v>14</v>
      </c>
      <c r="M213" s="570">
        <v>803</v>
      </c>
      <c r="N213" s="570">
        <v>3646</v>
      </c>
      <c r="O213" s="86">
        <v>0.12503858157001269</v>
      </c>
    </row>
    <row r="214" spans="1:15" s="430" customFormat="1" ht="15.75" thickBot="1">
      <c r="A214" s="569" t="s">
        <v>957</v>
      </c>
      <c r="B214" s="570">
        <v>872</v>
      </c>
      <c r="C214" s="570">
        <v>5592</v>
      </c>
      <c r="D214" s="570">
        <v>1545</v>
      </c>
      <c r="E214" s="570">
        <v>809</v>
      </c>
      <c r="F214" s="570">
        <v>521</v>
      </c>
      <c r="G214" s="570">
        <v>399</v>
      </c>
      <c r="H214" s="570">
        <v>1163</v>
      </c>
      <c r="I214" s="570">
        <v>2</v>
      </c>
      <c r="J214" s="570">
        <v>8</v>
      </c>
      <c r="K214" s="570">
        <v>65</v>
      </c>
      <c r="L214" s="570">
        <v>11</v>
      </c>
      <c r="M214" s="570">
        <v>403</v>
      </c>
      <c r="N214" s="570">
        <v>11390</v>
      </c>
      <c r="O214" s="86">
        <v>0.39061696217291403</v>
      </c>
    </row>
    <row r="215" spans="1:15" s="430" customFormat="1" ht="16.5" thickTop="1" thickBot="1">
      <c r="A215" s="571" t="s">
        <v>7</v>
      </c>
      <c r="B215" s="572">
        <v>2052</v>
      </c>
      <c r="C215" s="572">
        <v>7879</v>
      </c>
      <c r="D215" s="572">
        <v>5766</v>
      </c>
      <c r="E215" s="572">
        <v>2658</v>
      </c>
      <c r="F215" s="572">
        <v>2326</v>
      </c>
      <c r="G215" s="572">
        <v>1172</v>
      </c>
      <c r="H215" s="572">
        <v>2777</v>
      </c>
      <c r="I215" s="572">
        <v>499</v>
      </c>
      <c r="J215" s="572">
        <v>59</v>
      </c>
      <c r="K215" s="572">
        <v>786</v>
      </c>
      <c r="L215" s="572">
        <v>153</v>
      </c>
      <c r="M215" s="572">
        <v>3032</v>
      </c>
      <c r="N215" s="572">
        <v>29159</v>
      </c>
      <c r="O215" s="573">
        <v>1</v>
      </c>
    </row>
    <row r="216" spans="1:15" s="430" customFormat="1" ht="15.75" thickTop="1">
      <c r="A216" s="574" t="s">
        <v>958</v>
      </c>
      <c r="B216" s="86">
        <v>7.0372783703144828E-2</v>
      </c>
      <c r="C216" s="86">
        <v>0.27020816900442401</v>
      </c>
      <c r="D216" s="86">
        <v>0.19774340683836894</v>
      </c>
      <c r="E216" s="86">
        <v>9.1155389416646665E-2</v>
      </c>
      <c r="F216" s="86">
        <v>7.9769539421790867E-2</v>
      </c>
      <c r="G216" s="86">
        <v>4.0193422270996947E-2</v>
      </c>
      <c r="H216" s="86">
        <v>9.5236462155766657E-2</v>
      </c>
      <c r="I216" s="86">
        <v>1.7113069721183854E-2</v>
      </c>
      <c r="J216" s="86">
        <v>2.0233890051099147E-3</v>
      </c>
      <c r="K216" s="86">
        <v>2.6955656915532082E-2</v>
      </c>
      <c r="L216" s="86">
        <v>5.2470935217257108E-3</v>
      </c>
      <c r="M216" s="86">
        <v>0.10398161802530952</v>
      </c>
      <c r="N216" s="86">
        <v>1</v>
      </c>
      <c r="O216" s="577"/>
    </row>
    <row r="217" spans="1:15" s="430" customFormat="1" ht="16.5" thickBot="1">
      <c r="A217" s="578"/>
      <c r="B217" s="579"/>
      <c r="C217" s="580"/>
      <c r="D217" s="580"/>
      <c r="E217" s="580"/>
      <c r="F217" s="580"/>
      <c r="G217" s="579"/>
      <c r="H217" s="579"/>
      <c r="I217" s="579"/>
      <c r="J217" s="579"/>
      <c r="K217" s="579"/>
      <c r="L217" s="579"/>
      <c r="M217" s="579"/>
      <c r="N217" s="581"/>
      <c r="O217" s="581"/>
    </row>
    <row r="218" spans="1:15" s="430" customFormat="1" ht="15.75" thickTop="1">
      <c r="A218" s="594" t="s">
        <v>1450</v>
      </c>
      <c r="B218" s="545"/>
      <c r="C218" s="583"/>
      <c r="D218" s="583"/>
      <c r="E218" s="583"/>
      <c r="F218" s="583"/>
      <c r="G218" s="545"/>
      <c r="H218" s="545"/>
      <c r="I218" s="545"/>
      <c r="J218" s="545"/>
      <c r="K218" s="545"/>
      <c r="L218" s="545"/>
      <c r="M218" s="545"/>
      <c r="N218" s="584"/>
      <c r="O218" s="585"/>
    </row>
    <row r="219" spans="1:15" s="430" customFormat="1">
      <c r="A219" s="582"/>
      <c r="B219" s="545"/>
      <c r="C219" s="583"/>
      <c r="D219" s="583"/>
      <c r="E219" s="583"/>
      <c r="F219" s="583"/>
      <c r="G219" s="545"/>
      <c r="H219" s="545"/>
      <c r="I219" s="545"/>
      <c r="J219" s="545"/>
      <c r="K219" s="545"/>
      <c r="L219" s="545"/>
      <c r="M219" s="545"/>
      <c r="N219" s="584"/>
      <c r="O219" s="585"/>
    </row>
  </sheetData>
  <mergeCells count="22">
    <mergeCell ref="A134:O134"/>
    <mergeCell ref="A180:O180"/>
    <mergeCell ref="A181:O181"/>
    <mergeCell ref="A46:O46"/>
    <mergeCell ref="A47:O47"/>
    <mergeCell ref="A48:O48"/>
    <mergeCell ref="A49:O49"/>
    <mergeCell ref="A86:H86"/>
    <mergeCell ref="A135:O135"/>
    <mergeCell ref="A136:O136"/>
    <mergeCell ref="A137:O137"/>
    <mergeCell ref="A178:O178"/>
    <mergeCell ref="A179:O179"/>
    <mergeCell ref="A90:O90"/>
    <mergeCell ref="A91:O91"/>
    <mergeCell ref="A92:O92"/>
    <mergeCell ref="A93:O93"/>
    <mergeCell ref="A1:O1"/>
    <mergeCell ref="A2:O2"/>
    <mergeCell ref="A3:O3"/>
    <mergeCell ref="A4:O4"/>
    <mergeCell ref="A42:O42"/>
  </mergeCells>
  <hyperlinks>
    <hyperlink ref="P1" location="ÍNDICE!A1" display="ÍNDICE!A1"/>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35"/>
  <sheetViews>
    <sheetView workbookViewId="0">
      <selection activeCell="P1" sqref="P1"/>
    </sheetView>
  </sheetViews>
  <sheetFormatPr baseColWidth="10" defaultColWidth="9.140625" defaultRowHeight="15"/>
  <cols>
    <col min="1" max="1" width="104.42578125" bestFit="1" customWidth="1"/>
    <col min="2" max="2" width="13.140625" customWidth="1"/>
    <col min="3" max="3" width="12.42578125" customWidth="1"/>
    <col min="4" max="6" width="10.7109375" customWidth="1"/>
    <col min="257" max="257" width="104.42578125" bestFit="1" customWidth="1"/>
    <col min="258" max="258" width="13.140625" customWidth="1"/>
    <col min="259" max="259" width="12.42578125" customWidth="1"/>
    <col min="260" max="262" width="10.7109375" customWidth="1"/>
    <col min="513" max="513" width="104.42578125" bestFit="1" customWidth="1"/>
    <col min="514" max="514" width="13.140625" customWidth="1"/>
    <col min="515" max="515" width="12.42578125" customWidth="1"/>
    <col min="516" max="518" width="10.7109375" customWidth="1"/>
    <col min="769" max="769" width="104.42578125" bestFit="1" customWidth="1"/>
    <col min="770" max="770" width="13.140625" customWidth="1"/>
    <col min="771" max="771" width="12.42578125" customWidth="1"/>
    <col min="772" max="774" width="10.7109375" customWidth="1"/>
    <col min="1025" max="1025" width="104.42578125" bestFit="1" customWidth="1"/>
    <col min="1026" max="1026" width="13.140625" customWidth="1"/>
    <col min="1027" max="1027" width="12.42578125" customWidth="1"/>
    <col min="1028" max="1030" width="10.7109375" customWidth="1"/>
    <col min="1281" max="1281" width="104.42578125" bestFit="1" customWidth="1"/>
    <col min="1282" max="1282" width="13.140625" customWidth="1"/>
    <col min="1283" max="1283" width="12.42578125" customWidth="1"/>
    <col min="1284" max="1286" width="10.7109375" customWidth="1"/>
    <col min="1537" max="1537" width="104.42578125" bestFit="1" customWidth="1"/>
    <col min="1538" max="1538" width="13.140625" customWidth="1"/>
    <col min="1539" max="1539" width="12.42578125" customWidth="1"/>
    <col min="1540" max="1542" width="10.7109375" customWidth="1"/>
    <col min="1793" max="1793" width="104.42578125" bestFit="1" customWidth="1"/>
    <col min="1794" max="1794" width="13.140625" customWidth="1"/>
    <col min="1795" max="1795" width="12.42578125" customWidth="1"/>
    <col min="1796" max="1798" width="10.7109375" customWidth="1"/>
    <col min="2049" max="2049" width="104.42578125" bestFit="1" customWidth="1"/>
    <col min="2050" max="2050" width="13.140625" customWidth="1"/>
    <col min="2051" max="2051" width="12.42578125" customWidth="1"/>
    <col min="2052" max="2054" width="10.7109375" customWidth="1"/>
    <col min="2305" max="2305" width="104.42578125" bestFit="1" customWidth="1"/>
    <col min="2306" max="2306" width="13.140625" customWidth="1"/>
    <col min="2307" max="2307" width="12.42578125" customWidth="1"/>
    <col min="2308" max="2310" width="10.7109375" customWidth="1"/>
    <col min="2561" max="2561" width="104.42578125" bestFit="1" customWidth="1"/>
    <col min="2562" max="2562" width="13.140625" customWidth="1"/>
    <col min="2563" max="2563" width="12.42578125" customWidth="1"/>
    <col min="2564" max="2566" width="10.7109375" customWidth="1"/>
    <col min="2817" max="2817" width="104.42578125" bestFit="1" customWidth="1"/>
    <col min="2818" max="2818" width="13.140625" customWidth="1"/>
    <col min="2819" max="2819" width="12.42578125" customWidth="1"/>
    <col min="2820" max="2822" width="10.7109375" customWidth="1"/>
    <col min="3073" max="3073" width="104.42578125" bestFit="1" customWidth="1"/>
    <col min="3074" max="3074" width="13.140625" customWidth="1"/>
    <col min="3075" max="3075" width="12.42578125" customWidth="1"/>
    <col min="3076" max="3078" width="10.7109375" customWidth="1"/>
    <col min="3329" max="3329" width="104.42578125" bestFit="1" customWidth="1"/>
    <col min="3330" max="3330" width="13.140625" customWidth="1"/>
    <col min="3331" max="3331" width="12.42578125" customWidth="1"/>
    <col min="3332" max="3334" width="10.7109375" customWidth="1"/>
    <col min="3585" max="3585" width="104.42578125" bestFit="1" customWidth="1"/>
    <col min="3586" max="3586" width="13.140625" customWidth="1"/>
    <col min="3587" max="3587" width="12.42578125" customWidth="1"/>
    <col min="3588" max="3590" width="10.7109375" customWidth="1"/>
    <col min="3841" max="3841" width="104.42578125" bestFit="1" customWidth="1"/>
    <col min="3842" max="3842" width="13.140625" customWidth="1"/>
    <col min="3843" max="3843" width="12.42578125" customWidth="1"/>
    <col min="3844" max="3846" width="10.7109375" customWidth="1"/>
    <col min="4097" max="4097" width="104.42578125" bestFit="1" customWidth="1"/>
    <col min="4098" max="4098" width="13.140625" customWidth="1"/>
    <col min="4099" max="4099" width="12.42578125" customWidth="1"/>
    <col min="4100" max="4102" width="10.7109375" customWidth="1"/>
    <col min="4353" max="4353" width="104.42578125" bestFit="1" customWidth="1"/>
    <col min="4354" max="4354" width="13.140625" customWidth="1"/>
    <col min="4355" max="4355" width="12.42578125" customWidth="1"/>
    <col min="4356" max="4358" width="10.7109375" customWidth="1"/>
    <col min="4609" max="4609" width="104.42578125" bestFit="1" customWidth="1"/>
    <col min="4610" max="4610" width="13.140625" customWidth="1"/>
    <col min="4611" max="4611" width="12.42578125" customWidth="1"/>
    <col min="4612" max="4614" width="10.7109375" customWidth="1"/>
    <col min="4865" max="4865" width="104.42578125" bestFit="1" customWidth="1"/>
    <col min="4866" max="4866" width="13.140625" customWidth="1"/>
    <col min="4867" max="4867" width="12.42578125" customWidth="1"/>
    <col min="4868" max="4870" width="10.7109375" customWidth="1"/>
    <col min="5121" max="5121" width="104.42578125" bestFit="1" customWidth="1"/>
    <col min="5122" max="5122" width="13.140625" customWidth="1"/>
    <col min="5123" max="5123" width="12.42578125" customWidth="1"/>
    <col min="5124" max="5126" width="10.7109375" customWidth="1"/>
    <col min="5377" max="5377" width="104.42578125" bestFit="1" customWidth="1"/>
    <col min="5378" max="5378" width="13.140625" customWidth="1"/>
    <col min="5379" max="5379" width="12.42578125" customWidth="1"/>
    <col min="5380" max="5382" width="10.7109375" customWidth="1"/>
    <col min="5633" max="5633" width="104.42578125" bestFit="1" customWidth="1"/>
    <col min="5634" max="5634" width="13.140625" customWidth="1"/>
    <col min="5635" max="5635" width="12.42578125" customWidth="1"/>
    <col min="5636" max="5638" width="10.7109375" customWidth="1"/>
    <col min="5889" max="5889" width="104.42578125" bestFit="1" customWidth="1"/>
    <col min="5890" max="5890" width="13.140625" customWidth="1"/>
    <col min="5891" max="5891" width="12.42578125" customWidth="1"/>
    <col min="5892" max="5894" width="10.7109375" customWidth="1"/>
    <col min="6145" max="6145" width="104.42578125" bestFit="1" customWidth="1"/>
    <col min="6146" max="6146" width="13.140625" customWidth="1"/>
    <col min="6147" max="6147" width="12.42578125" customWidth="1"/>
    <col min="6148" max="6150" width="10.7109375" customWidth="1"/>
    <col min="6401" max="6401" width="104.42578125" bestFit="1" customWidth="1"/>
    <col min="6402" max="6402" width="13.140625" customWidth="1"/>
    <col min="6403" max="6403" width="12.42578125" customWidth="1"/>
    <col min="6404" max="6406" width="10.7109375" customWidth="1"/>
    <col min="6657" max="6657" width="104.42578125" bestFit="1" customWidth="1"/>
    <col min="6658" max="6658" width="13.140625" customWidth="1"/>
    <col min="6659" max="6659" width="12.42578125" customWidth="1"/>
    <col min="6660" max="6662" width="10.7109375" customWidth="1"/>
    <col min="6913" max="6913" width="104.42578125" bestFit="1" customWidth="1"/>
    <col min="6914" max="6914" width="13.140625" customWidth="1"/>
    <col min="6915" max="6915" width="12.42578125" customWidth="1"/>
    <col min="6916" max="6918" width="10.7109375" customWidth="1"/>
    <col min="7169" max="7169" width="104.42578125" bestFit="1" customWidth="1"/>
    <col min="7170" max="7170" width="13.140625" customWidth="1"/>
    <col min="7171" max="7171" width="12.42578125" customWidth="1"/>
    <col min="7172" max="7174" width="10.7109375" customWidth="1"/>
    <col min="7425" max="7425" width="104.42578125" bestFit="1" customWidth="1"/>
    <col min="7426" max="7426" width="13.140625" customWidth="1"/>
    <col min="7427" max="7427" width="12.42578125" customWidth="1"/>
    <col min="7428" max="7430" width="10.7109375" customWidth="1"/>
    <col min="7681" max="7681" width="104.42578125" bestFit="1" customWidth="1"/>
    <col min="7682" max="7682" width="13.140625" customWidth="1"/>
    <col min="7683" max="7683" width="12.42578125" customWidth="1"/>
    <col min="7684" max="7686" width="10.7109375" customWidth="1"/>
    <col min="7937" max="7937" width="104.42578125" bestFit="1" customWidth="1"/>
    <col min="7938" max="7938" width="13.140625" customWidth="1"/>
    <col min="7939" max="7939" width="12.42578125" customWidth="1"/>
    <col min="7940" max="7942" width="10.7109375" customWidth="1"/>
    <col min="8193" max="8193" width="104.42578125" bestFit="1" customWidth="1"/>
    <col min="8194" max="8194" width="13.140625" customWidth="1"/>
    <col min="8195" max="8195" width="12.42578125" customWidth="1"/>
    <col min="8196" max="8198" width="10.7109375" customWidth="1"/>
    <col min="8449" max="8449" width="104.42578125" bestFit="1" customWidth="1"/>
    <col min="8450" max="8450" width="13.140625" customWidth="1"/>
    <col min="8451" max="8451" width="12.42578125" customWidth="1"/>
    <col min="8452" max="8454" width="10.7109375" customWidth="1"/>
    <col min="8705" max="8705" width="104.42578125" bestFit="1" customWidth="1"/>
    <col min="8706" max="8706" width="13.140625" customWidth="1"/>
    <col min="8707" max="8707" width="12.42578125" customWidth="1"/>
    <col min="8708" max="8710" width="10.7109375" customWidth="1"/>
    <col min="8961" max="8961" width="104.42578125" bestFit="1" customWidth="1"/>
    <col min="8962" max="8962" width="13.140625" customWidth="1"/>
    <col min="8963" max="8963" width="12.42578125" customWidth="1"/>
    <col min="8964" max="8966" width="10.7109375" customWidth="1"/>
    <col min="9217" max="9217" width="104.42578125" bestFit="1" customWidth="1"/>
    <col min="9218" max="9218" width="13.140625" customWidth="1"/>
    <col min="9219" max="9219" width="12.42578125" customWidth="1"/>
    <col min="9220" max="9222" width="10.7109375" customWidth="1"/>
    <col min="9473" max="9473" width="104.42578125" bestFit="1" customWidth="1"/>
    <col min="9474" max="9474" width="13.140625" customWidth="1"/>
    <col min="9475" max="9475" width="12.42578125" customWidth="1"/>
    <col min="9476" max="9478" width="10.7109375" customWidth="1"/>
    <col min="9729" max="9729" width="104.42578125" bestFit="1" customWidth="1"/>
    <col min="9730" max="9730" width="13.140625" customWidth="1"/>
    <col min="9731" max="9731" width="12.42578125" customWidth="1"/>
    <col min="9732" max="9734" width="10.7109375" customWidth="1"/>
    <col min="9985" max="9985" width="104.42578125" bestFit="1" customWidth="1"/>
    <col min="9986" max="9986" width="13.140625" customWidth="1"/>
    <col min="9987" max="9987" width="12.42578125" customWidth="1"/>
    <col min="9988" max="9990" width="10.7109375" customWidth="1"/>
    <col min="10241" max="10241" width="104.42578125" bestFit="1" customWidth="1"/>
    <col min="10242" max="10242" width="13.140625" customWidth="1"/>
    <col min="10243" max="10243" width="12.42578125" customWidth="1"/>
    <col min="10244" max="10246" width="10.7109375" customWidth="1"/>
    <col min="10497" max="10497" width="104.42578125" bestFit="1" customWidth="1"/>
    <col min="10498" max="10498" width="13.140625" customWidth="1"/>
    <col min="10499" max="10499" width="12.42578125" customWidth="1"/>
    <col min="10500" max="10502" width="10.7109375" customWidth="1"/>
    <col min="10753" max="10753" width="104.42578125" bestFit="1" customWidth="1"/>
    <col min="10754" max="10754" width="13.140625" customWidth="1"/>
    <col min="10755" max="10755" width="12.42578125" customWidth="1"/>
    <col min="10756" max="10758" width="10.7109375" customWidth="1"/>
    <col min="11009" max="11009" width="104.42578125" bestFit="1" customWidth="1"/>
    <col min="11010" max="11010" width="13.140625" customWidth="1"/>
    <col min="11011" max="11011" width="12.42578125" customWidth="1"/>
    <col min="11012" max="11014" width="10.7109375" customWidth="1"/>
    <col min="11265" max="11265" width="104.42578125" bestFit="1" customWidth="1"/>
    <col min="11266" max="11266" width="13.140625" customWidth="1"/>
    <col min="11267" max="11267" width="12.42578125" customWidth="1"/>
    <col min="11268" max="11270" width="10.7109375" customWidth="1"/>
    <col min="11521" max="11521" width="104.42578125" bestFit="1" customWidth="1"/>
    <col min="11522" max="11522" width="13.140625" customWidth="1"/>
    <col min="11523" max="11523" width="12.42578125" customWidth="1"/>
    <col min="11524" max="11526" width="10.7109375" customWidth="1"/>
    <col min="11777" max="11777" width="104.42578125" bestFit="1" customWidth="1"/>
    <col min="11778" max="11778" width="13.140625" customWidth="1"/>
    <col min="11779" max="11779" width="12.42578125" customWidth="1"/>
    <col min="11780" max="11782" width="10.7109375" customWidth="1"/>
    <col min="12033" max="12033" width="104.42578125" bestFit="1" customWidth="1"/>
    <col min="12034" max="12034" width="13.140625" customWidth="1"/>
    <col min="12035" max="12035" width="12.42578125" customWidth="1"/>
    <col min="12036" max="12038" width="10.7109375" customWidth="1"/>
    <col min="12289" max="12289" width="104.42578125" bestFit="1" customWidth="1"/>
    <col min="12290" max="12290" width="13.140625" customWidth="1"/>
    <col min="12291" max="12291" width="12.42578125" customWidth="1"/>
    <col min="12292" max="12294" width="10.7109375" customWidth="1"/>
    <col min="12545" max="12545" width="104.42578125" bestFit="1" customWidth="1"/>
    <col min="12546" max="12546" width="13.140625" customWidth="1"/>
    <col min="12547" max="12547" width="12.42578125" customWidth="1"/>
    <col min="12548" max="12550" width="10.7109375" customWidth="1"/>
    <col min="12801" max="12801" width="104.42578125" bestFit="1" customWidth="1"/>
    <col min="12802" max="12802" width="13.140625" customWidth="1"/>
    <col min="12803" max="12803" width="12.42578125" customWidth="1"/>
    <col min="12804" max="12806" width="10.7109375" customWidth="1"/>
    <col min="13057" max="13057" width="104.42578125" bestFit="1" customWidth="1"/>
    <col min="13058" max="13058" width="13.140625" customWidth="1"/>
    <col min="13059" max="13059" width="12.42578125" customWidth="1"/>
    <col min="13060" max="13062" width="10.7109375" customWidth="1"/>
    <col min="13313" max="13313" width="104.42578125" bestFit="1" customWidth="1"/>
    <col min="13314" max="13314" width="13.140625" customWidth="1"/>
    <col min="13315" max="13315" width="12.42578125" customWidth="1"/>
    <col min="13316" max="13318" width="10.7109375" customWidth="1"/>
    <col min="13569" max="13569" width="104.42578125" bestFit="1" customWidth="1"/>
    <col min="13570" max="13570" width="13.140625" customWidth="1"/>
    <col min="13571" max="13571" width="12.42578125" customWidth="1"/>
    <col min="13572" max="13574" width="10.7109375" customWidth="1"/>
    <col min="13825" max="13825" width="104.42578125" bestFit="1" customWidth="1"/>
    <col min="13826" max="13826" width="13.140625" customWidth="1"/>
    <col min="13827" max="13827" width="12.42578125" customWidth="1"/>
    <col min="13828" max="13830" width="10.7109375" customWidth="1"/>
    <col min="14081" max="14081" width="104.42578125" bestFit="1" customWidth="1"/>
    <col min="14082" max="14082" width="13.140625" customWidth="1"/>
    <col min="14083" max="14083" width="12.42578125" customWidth="1"/>
    <col min="14084" max="14086" width="10.7109375" customWidth="1"/>
    <col min="14337" max="14337" width="104.42578125" bestFit="1" customWidth="1"/>
    <col min="14338" max="14338" width="13.140625" customWidth="1"/>
    <col min="14339" max="14339" width="12.42578125" customWidth="1"/>
    <col min="14340" max="14342" width="10.7109375" customWidth="1"/>
    <col min="14593" max="14593" width="104.42578125" bestFit="1" customWidth="1"/>
    <col min="14594" max="14594" width="13.140625" customWidth="1"/>
    <col min="14595" max="14595" width="12.42578125" customWidth="1"/>
    <col min="14596" max="14598" width="10.7109375" customWidth="1"/>
    <col min="14849" max="14849" width="104.42578125" bestFit="1" customWidth="1"/>
    <col min="14850" max="14850" width="13.140625" customWidth="1"/>
    <col min="14851" max="14851" width="12.42578125" customWidth="1"/>
    <col min="14852" max="14854" width="10.7109375" customWidth="1"/>
    <col min="15105" max="15105" width="104.42578125" bestFit="1" customWidth="1"/>
    <col min="15106" max="15106" width="13.140625" customWidth="1"/>
    <col min="15107" max="15107" width="12.42578125" customWidth="1"/>
    <col min="15108" max="15110" width="10.7109375" customWidth="1"/>
    <col min="15361" max="15361" width="104.42578125" bestFit="1" customWidth="1"/>
    <col min="15362" max="15362" width="13.140625" customWidth="1"/>
    <col min="15363" max="15363" width="12.42578125" customWidth="1"/>
    <col min="15364" max="15366" width="10.7109375" customWidth="1"/>
    <col min="15617" max="15617" width="104.42578125" bestFit="1" customWidth="1"/>
    <col min="15618" max="15618" width="13.140625" customWidth="1"/>
    <col min="15619" max="15619" width="12.42578125" customWidth="1"/>
    <col min="15620" max="15622" width="10.7109375" customWidth="1"/>
    <col min="15873" max="15873" width="104.42578125" bestFit="1" customWidth="1"/>
    <col min="15874" max="15874" width="13.140625" customWidth="1"/>
    <col min="15875" max="15875" width="12.42578125" customWidth="1"/>
    <col min="15876" max="15878" width="10.7109375" customWidth="1"/>
    <col min="16129" max="16129" width="104.42578125" bestFit="1" customWidth="1"/>
    <col min="16130" max="16130" width="13.140625" customWidth="1"/>
    <col min="16131" max="16131" width="12.42578125" customWidth="1"/>
    <col min="16132" max="16134" width="10.7109375" customWidth="1"/>
  </cols>
  <sheetData>
    <row r="1" spans="1:19" ht="30" customHeight="1">
      <c r="A1" s="894" t="s">
        <v>346</v>
      </c>
      <c r="B1" s="894"/>
      <c r="C1" s="894"/>
      <c r="D1" s="894"/>
      <c r="E1" s="894"/>
      <c r="F1" s="894"/>
      <c r="G1" s="429" t="s">
        <v>1442</v>
      </c>
      <c r="H1" s="1"/>
      <c r="I1" s="1"/>
      <c r="J1" s="1"/>
      <c r="K1" s="1"/>
      <c r="L1" s="1"/>
      <c r="M1" s="1"/>
      <c r="N1" s="1"/>
      <c r="O1" s="1"/>
      <c r="P1" s="1"/>
      <c r="Q1" s="1"/>
      <c r="R1" s="1"/>
      <c r="S1" s="1"/>
    </row>
    <row r="2" spans="1:19" ht="18">
      <c r="A2" s="895" t="s">
        <v>1</v>
      </c>
      <c r="B2" s="895"/>
      <c r="C2" s="895"/>
      <c r="D2" s="895"/>
      <c r="E2" s="895"/>
      <c r="F2" s="895"/>
      <c r="G2" s="1"/>
      <c r="H2" s="1"/>
      <c r="I2" s="1"/>
      <c r="J2" s="1"/>
      <c r="K2" s="1"/>
      <c r="L2" s="1"/>
      <c r="M2" s="1"/>
      <c r="N2" s="1"/>
      <c r="O2" s="1"/>
      <c r="P2" s="1"/>
      <c r="Q2" s="1"/>
      <c r="R2" s="1"/>
      <c r="S2" s="1"/>
    </row>
    <row r="3" spans="1:19" ht="18">
      <c r="A3" s="895" t="s">
        <v>1443</v>
      </c>
      <c r="B3" s="895"/>
      <c r="C3" s="895"/>
      <c r="D3" s="895"/>
      <c r="E3" s="895"/>
      <c r="F3" s="895"/>
      <c r="G3" s="1"/>
      <c r="H3" s="1"/>
      <c r="I3" s="1"/>
      <c r="J3" s="1"/>
      <c r="K3" s="1"/>
      <c r="L3" s="1"/>
      <c r="M3" s="1"/>
      <c r="N3" s="1"/>
      <c r="O3" s="1"/>
      <c r="P3" s="1"/>
      <c r="Q3" s="1"/>
      <c r="R3" s="1"/>
      <c r="S3" s="1"/>
    </row>
    <row r="4" spans="1:19" ht="30" customHeight="1">
      <c r="A4" s="899" t="s">
        <v>2</v>
      </c>
      <c r="B4" s="899"/>
      <c r="C4" s="899"/>
      <c r="D4" s="899"/>
      <c r="E4" s="899"/>
      <c r="F4" s="899"/>
      <c r="G4" s="1"/>
      <c r="H4" s="1"/>
      <c r="I4" s="1"/>
      <c r="J4" s="1"/>
      <c r="K4" s="1"/>
      <c r="L4" s="1"/>
      <c r="M4" s="1"/>
      <c r="N4" s="1"/>
      <c r="O4" s="1"/>
      <c r="P4" s="1"/>
      <c r="Q4" s="1"/>
      <c r="R4" s="1"/>
      <c r="S4" s="1"/>
    </row>
    <row r="5" spans="1:19" ht="3.75" customHeight="1">
      <c r="A5" s="3"/>
      <c r="B5" s="108"/>
      <c r="C5" s="108"/>
      <c r="D5" s="108"/>
      <c r="E5" s="108"/>
      <c r="F5" s="108"/>
      <c r="G5" s="1"/>
      <c r="H5" s="1"/>
      <c r="I5" s="1"/>
      <c r="J5" s="1"/>
      <c r="K5" s="1"/>
      <c r="L5" s="1"/>
      <c r="M5" s="1"/>
      <c r="N5" s="1"/>
      <c r="O5" s="1"/>
      <c r="P5" s="1"/>
      <c r="Q5" s="1"/>
      <c r="R5" s="1"/>
      <c r="S5" s="1"/>
    </row>
    <row r="6" spans="1:19" s="430" customFormat="1" ht="30" customHeight="1" thickBot="1">
      <c r="A6" s="5"/>
      <c r="B6" s="6" t="s">
        <v>3</v>
      </c>
      <c r="C6" s="6" t="s">
        <v>4</v>
      </c>
      <c r="D6" s="6" t="s">
        <v>5</v>
      </c>
      <c r="E6" s="6" t="s">
        <v>6</v>
      </c>
      <c r="F6" s="6" t="s">
        <v>7</v>
      </c>
      <c r="G6" s="1"/>
      <c r="H6" s="1"/>
      <c r="I6" s="1"/>
      <c r="J6" s="1"/>
      <c r="K6" s="1"/>
      <c r="L6" s="1"/>
      <c r="M6" s="1"/>
      <c r="N6" s="1"/>
      <c r="O6" s="1"/>
      <c r="P6" s="1"/>
      <c r="Q6" s="1"/>
      <c r="R6" s="1"/>
      <c r="S6" s="1"/>
    </row>
    <row r="7" spans="1:19" s="430" customFormat="1">
      <c r="A7" s="7" t="s">
        <v>8</v>
      </c>
      <c r="B7" s="421">
        <v>5823484.3695799997</v>
      </c>
      <c r="C7" s="421">
        <v>414540.24872000003</v>
      </c>
      <c r="D7" s="421">
        <v>0</v>
      </c>
      <c r="E7" s="421">
        <v>1025.3893800000001</v>
      </c>
      <c r="F7" s="421">
        <v>6239050.0076800007</v>
      </c>
      <c r="G7" s="1"/>
      <c r="H7" s="1"/>
      <c r="I7" s="1"/>
      <c r="J7" s="1"/>
      <c r="K7" s="1"/>
      <c r="L7" s="1"/>
      <c r="M7" s="1"/>
      <c r="N7" s="1"/>
      <c r="O7" s="1"/>
      <c r="P7" s="1"/>
      <c r="Q7" s="1"/>
      <c r="R7" s="1"/>
      <c r="S7" s="1"/>
    </row>
    <row r="8" spans="1:19" s="430" customFormat="1">
      <c r="A8" s="9" t="s">
        <v>9</v>
      </c>
      <c r="B8" s="419">
        <v>441755.88532</v>
      </c>
      <c r="C8" s="419">
        <v>81422.731280000007</v>
      </c>
      <c r="D8" s="419">
        <v>0</v>
      </c>
      <c r="E8" s="419">
        <v>817.70667000000003</v>
      </c>
      <c r="F8" s="419">
        <v>523996.32326999999</v>
      </c>
      <c r="G8" s="1"/>
      <c r="H8" s="1"/>
      <c r="I8" s="1"/>
      <c r="J8" s="1"/>
      <c r="K8" s="1"/>
      <c r="L8" s="1"/>
      <c r="M8" s="1"/>
      <c r="N8" s="1"/>
      <c r="O8" s="1"/>
      <c r="P8" s="1"/>
      <c r="Q8" s="1"/>
      <c r="R8" s="1"/>
      <c r="S8" s="1"/>
    </row>
    <row r="9" spans="1:19" s="430" customFormat="1">
      <c r="A9" s="10" t="s">
        <v>10</v>
      </c>
      <c r="B9" s="417">
        <v>161325.5962</v>
      </c>
      <c r="C9" s="417">
        <v>21851.075679999998</v>
      </c>
      <c r="D9" s="417">
        <v>0</v>
      </c>
      <c r="E9" s="417">
        <v>0</v>
      </c>
      <c r="F9" s="417">
        <v>183176.67188000001</v>
      </c>
      <c r="G9" s="1"/>
      <c r="H9" s="1"/>
      <c r="I9" s="1"/>
      <c r="J9" s="1"/>
      <c r="K9" s="1"/>
      <c r="L9" s="1"/>
      <c r="M9" s="1"/>
      <c r="N9" s="1"/>
      <c r="O9" s="1"/>
      <c r="P9" s="1"/>
      <c r="Q9" s="1"/>
      <c r="R9" s="1"/>
      <c r="S9" s="1"/>
    </row>
    <row r="10" spans="1:19" s="430" customFormat="1">
      <c r="A10" s="10" t="s">
        <v>11</v>
      </c>
      <c r="B10" s="417">
        <v>176281.03894</v>
      </c>
      <c r="C10" s="417">
        <v>52340.655409999999</v>
      </c>
      <c r="D10" s="417">
        <v>0</v>
      </c>
      <c r="E10" s="417">
        <v>817.70667000000003</v>
      </c>
      <c r="F10" s="417">
        <v>229439.40102000002</v>
      </c>
      <c r="G10" s="1"/>
      <c r="H10" s="1"/>
      <c r="I10" s="1"/>
      <c r="J10" s="1"/>
      <c r="K10" s="1"/>
      <c r="L10" s="1"/>
      <c r="M10" s="1"/>
      <c r="N10" s="1"/>
      <c r="O10" s="1"/>
      <c r="P10" s="1"/>
      <c r="Q10" s="1"/>
      <c r="R10" s="1"/>
      <c r="S10" s="1"/>
    </row>
    <row r="11" spans="1:19" s="430" customFormat="1">
      <c r="A11" s="10" t="s">
        <v>12</v>
      </c>
      <c r="B11" s="417">
        <v>23235.530220000001</v>
      </c>
      <c r="C11" s="417">
        <v>1165.32954</v>
      </c>
      <c r="D11" s="417">
        <v>0</v>
      </c>
      <c r="E11" s="417">
        <v>0</v>
      </c>
      <c r="F11" s="417">
        <v>24400.859760000003</v>
      </c>
      <c r="G11" s="1"/>
      <c r="H11" s="1"/>
      <c r="I11" s="1"/>
      <c r="J11" s="1"/>
      <c r="K11" s="1"/>
      <c r="L11" s="1"/>
      <c r="M11" s="1"/>
      <c r="N11" s="1"/>
      <c r="O11" s="1"/>
      <c r="P11" s="1"/>
      <c r="Q11" s="1"/>
      <c r="R11" s="1"/>
      <c r="S11" s="1"/>
    </row>
    <row r="12" spans="1:19" s="430" customFormat="1">
      <c r="A12" s="10" t="s">
        <v>13</v>
      </c>
      <c r="B12" s="417">
        <v>0</v>
      </c>
      <c r="C12" s="417">
        <v>0</v>
      </c>
      <c r="D12" s="417">
        <v>0</v>
      </c>
      <c r="E12" s="417">
        <v>0</v>
      </c>
      <c r="F12" s="417">
        <v>0</v>
      </c>
      <c r="G12" s="1"/>
      <c r="H12" s="1"/>
      <c r="I12" s="1"/>
      <c r="J12" s="1"/>
      <c r="K12" s="1"/>
      <c r="L12" s="1"/>
      <c r="M12" s="1"/>
      <c r="N12" s="1"/>
      <c r="O12" s="1"/>
      <c r="P12" s="1"/>
      <c r="Q12" s="1"/>
      <c r="R12" s="1"/>
      <c r="S12" s="1"/>
    </row>
    <row r="13" spans="1:19" s="430" customFormat="1">
      <c r="A13" s="10" t="s">
        <v>14</v>
      </c>
      <c r="B13" s="417">
        <v>0</v>
      </c>
      <c r="C13" s="417">
        <v>6053.0199899999998</v>
      </c>
      <c r="D13" s="417">
        <v>0</v>
      </c>
      <c r="E13" s="417">
        <v>0</v>
      </c>
      <c r="F13" s="417">
        <v>6053.0199899999998</v>
      </c>
      <c r="G13" s="1"/>
      <c r="H13" s="1"/>
      <c r="I13" s="1"/>
      <c r="J13" s="1"/>
      <c r="K13" s="1"/>
      <c r="L13" s="1"/>
      <c r="M13" s="1"/>
      <c r="N13" s="1"/>
      <c r="O13" s="1"/>
      <c r="P13" s="1"/>
      <c r="Q13" s="1"/>
      <c r="R13" s="1"/>
      <c r="S13" s="1"/>
    </row>
    <row r="14" spans="1:19" s="430" customFormat="1">
      <c r="A14" s="11" t="s">
        <v>15</v>
      </c>
      <c r="B14" s="417">
        <v>80913.719959999988</v>
      </c>
      <c r="C14" s="417">
        <v>12.65066</v>
      </c>
      <c r="D14" s="417">
        <v>0</v>
      </c>
      <c r="E14" s="417">
        <v>0</v>
      </c>
      <c r="F14" s="417">
        <v>80926.370620000002</v>
      </c>
      <c r="G14" s="1"/>
      <c r="H14" s="1"/>
      <c r="I14" s="1"/>
      <c r="J14" s="1"/>
      <c r="K14" s="1"/>
      <c r="L14" s="1"/>
      <c r="M14" s="1"/>
      <c r="N14" s="1"/>
      <c r="O14" s="1"/>
      <c r="P14" s="1"/>
      <c r="Q14" s="1"/>
      <c r="R14" s="1"/>
      <c r="S14" s="1"/>
    </row>
    <row r="15" spans="1:19" s="430" customFormat="1">
      <c r="A15" s="10" t="s">
        <v>16</v>
      </c>
      <c r="B15" s="417">
        <v>0</v>
      </c>
      <c r="C15" s="417">
        <v>0</v>
      </c>
      <c r="D15" s="417">
        <v>0</v>
      </c>
      <c r="E15" s="417">
        <v>0</v>
      </c>
      <c r="F15" s="417">
        <v>0</v>
      </c>
      <c r="G15" s="1"/>
      <c r="H15" s="1"/>
      <c r="I15" s="1"/>
      <c r="J15" s="1"/>
      <c r="K15" s="1"/>
      <c r="L15" s="1"/>
      <c r="M15" s="1"/>
      <c r="N15" s="1"/>
      <c r="O15" s="1"/>
      <c r="P15" s="1"/>
      <c r="Q15" s="1"/>
      <c r="R15" s="1"/>
      <c r="S15" s="1"/>
    </row>
    <row r="16" spans="1:19" s="430" customFormat="1">
      <c r="A16" s="10" t="s">
        <v>17</v>
      </c>
      <c r="B16" s="417">
        <v>0</v>
      </c>
      <c r="C16" s="417">
        <v>0</v>
      </c>
      <c r="D16" s="417">
        <v>0</v>
      </c>
      <c r="E16" s="417">
        <v>0</v>
      </c>
      <c r="F16" s="417">
        <v>0</v>
      </c>
      <c r="G16" s="1"/>
      <c r="H16" s="1"/>
      <c r="I16" s="1"/>
      <c r="J16" s="1"/>
      <c r="K16" s="1"/>
      <c r="L16" s="1"/>
      <c r="M16" s="1"/>
      <c r="N16" s="1"/>
      <c r="O16" s="1"/>
      <c r="P16" s="1"/>
      <c r="Q16" s="1"/>
      <c r="R16" s="1"/>
      <c r="S16" s="1"/>
    </row>
    <row r="17" spans="1:19" s="430" customFormat="1">
      <c r="A17" s="9" t="s">
        <v>18</v>
      </c>
      <c r="B17" s="419">
        <v>125764.21915999999</v>
      </c>
      <c r="C17" s="419">
        <v>13484.64105</v>
      </c>
      <c r="D17" s="419">
        <v>0</v>
      </c>
      <c r="E17" s="419">
        <v>59.513680000000001</v>
      </c>
      <c r="F17" s="419">
        <v>139308.37388999999</v>
      </c>
      <c r="G17" s="1"/>
      <c r="H17" s="1"/>
      <c r="I17" s="1"/>
      <c r="J17" s="1"/>
      <c r="K17" s="1"/>
      <c r="L17" s="1"/>
      <c r="M17" s="1"/>
      <c r="N17" s="1"/>
      <c r="O17" s="1"/>
      <c r="P17" s="1"/>
      <c r="Q17" s="1"/>
      <c r="R17" s="1"/>
      <c r="S17" s="1"/>
    </row>
    <row r="18" spans="1:19" s="430" customFormat="1">
      <c r="A18" s="10" t="s">
        <v>19</v>
      </c>
      <c r="B18" s="417">
        <v>0</v>
      </c>
      <c r="C18" s="417">
        <v>0</v>
      </c>
      <c r="D18" s="417">
        <v>0</v>
      </c>
      <c r="E18" s="417">
        <v>0</v>
      </c>
      <c r="F18" s="417">
        <v>0</v>
      </c>
      <c r="G18" s="1"/>
      <c r="H18" s="1"/>
      <c r="I18" s="1"/>
      <c r="J18" s="1"/>
      <c r="K18" s="1"/>
      <c r="L18" s="1"/>
      <c r="M18" s="1"/>
      <c r="N18" s="1"/>
      <c r="O18" s="1"/>
      <c r="P18" s="1"/>
      <c r="Q18" s="1"/>
      <c r="R18" s="1"/>
      <c r="S18" s="1"/>
    </row>
    <row r="19" spans="1:19" s="430" customFormat="1">
      <c r="A19" s="10" t="s">
        <v>20</v>
      </c>
      <c r="B19" s="417">
        <v>52396.435130000005</v>
      </c>
      <c r="C19" s="417">
        <v>3401.6262499999998</v>
      </c>
      <c r="D19" s="417">
        <v>0</v>
      </c>
      <c r="E19" s="417">
        <v>0</v>
      </c>
      <c r="F19" s="417">
        <v>55798.061379999999</v>
      </c>
      <c r="G19" s="1"/>
      <c r="H19" s="1"/>
      <c r="I19" s="1"/>
      <c r="J19" s="1"/>
      <c r="K19" s="1"/>
      <c r="L19" s="1"/>
      <c r="M19" s="1"/>
      <c r="N19" s="1"/>
      <c r="O19" s="1"/>
      <c r="P19" s="1"/>
      <c r="Q19" s="1"/>
      <c r="R19" s="1"/>
      <c r="S19" s="1"/>
    </row>
    <row r="20" spans="1:19" s="430" customFormat="1">
      <c r="A20" s="10" t="s">
        <v>21</v>
      </c>
      <c r="B20" s="417">
        <v>0</v>
      </c>
      <c r="C20" s="417">
        <v>0</v>
      </c>
      <c r="D20" s="417">
        <v>0</v>
      </c>
      <c r="E20" s="417">
        <v>0</v>
      </c>
      <c r="F20" s="417">
        <v>0</v>
      </c>
      <c r="G20" s="1"/>
      <c r="H20" s="1"/>
      <c r="I20" s="1"/>
      <c r="J20" s="1"/>
      <c r="K20" s="1"/>
      <c r="L20" s="1"/>
      <c r="M20" s="1"/>
      <c r="N20" s="1"/>
      <c r="O20" s="1"/>
      <c r="P20" s="1"/>
      <c r="Q20" s="1"/>
      <c r="R20" s="1"/>
      <c r="S20" s="1"/>
    </row>
    <row r="21" spans="1:19" s="430" customFormat="1">
      <c r="A21" s="10" t="s">
        <v>22</v>
      </c>
      <c r="B21" s="417">
        <v>0</v>
      </c>
      <c r="C21" s="417">
        <v>0</v>
      </c>
      <c r="D21" s="417">
        <v>0</v>
      </c>
      <c r="E21" s="417">
        <v>0</v>
      </c>
      <c r="F21" s="417">
        <v>0</v>
      </c>
      <c r="G21" s="1"/>
      <c r="H21" s="1"/>
      <c r="I21" s="1"/>
      <c r="J21" s="1"/>
      <c r="K21" s="1"/>
      <c r="L21" s="1"/>
      <c r="M21" s="1"/>
      <c r="N21" s="1"/>
      <c r="O21" s="1"/>
      <c r="P21" s="1"/>
      <c r="Q21" s="1"/>
      <c r="R21" s="1"/>
      <c r="S21" s="1"/>
    </row>
    <row r="22" spans="1:19" s="430" customFormat="1">
      <c r="A22" s="11" t="s">
        <v>23</v>
      </c>
      <c r="B22" s="417">
        <v>27162.921019999998</v>
      </c>
      <c r="C22" s="417">
        <v>734.81170999999995</v>
      </c>
      <c r="D22" s="417">
        <v>0</v>
      </c>
      <c r="E22" s="417">
        <v>59.513680000000001</v>
      </c>
      <c r="F22" s="417">
        <v>27957.24641</v>
      </c>
      <c r="G22" s="1"/>
      <c r="H22" s="1"/>
      <c r="I22" s="1"/>
      <c r="J22" s="1"/>
      <c r="K22" s="1"/>
      <c r="L22" s="1"/>
      <c r="M22" s="1"/>
      <c r="N22" s="1"/>
      <c r="O22" s="1"/>
      <c r="P22" s="1"/>
      <c r="Q22" s="1"/>
      <c r="R22" s="1"/>
      <c r="S22" s="1"/>
    </row>
    <row r="23" spans="1:19" s="430" customFormat="1">
      <c r="A23" s="10" t="s">
        <v>24</v>
      </c>
      <c r="B23" s="417">
        <v>47045.870590000006</v>
      </c>
      <c r="C23" s="417">
        <v>9348.2030899999991</v>
      </c>
      <c r="D23" s="417">
        <v>0</v>
      </c>
      <c r="E23" s="417">
        <v>0</v>
      </c>
      <c r="F23" s="417">
        <v>56394.073680000001</v>
      </c>
      <c r="G23" s="1"/>
      <c r="H23" s="1"/>
      <c r="I23" s="1"/>
      <c r="J23" s="1"/>
      <c r="K23" s="1"/>
      <c r="L23" s="1"/>
      <c r="M23" s="1"/>
      <c r="N23" s="1"/>
      <c r="O23" s="1"/>
      <c r="P23" s="1"/>
      <c r="Q23" s="1"/>
      <c r="R23" s="1"/>
      <c r="S23" s="1"/>
    </row>
    <row r="24" spans="1:19" s="430" customFormat="1">
      <c r="A24" s="10" t="s">
        <v>25</v>
      </c>
      <c r="B24" s="417">
        <v>192.04501000000002</v>
      </c>
      <c r="C24" s="417">
        <v>0</v>
      </c>
      <c r="D24" s="417">
        <v>0</v>
      </c>
      <c r="E24" s="417">
        <v>0</v>
      </c>
      <c r="F24" s="417">
        <v>192.04501000000002</v>
      </c>
      <c r="G24" s="1"/>
      <c r="H24" s="1"/>
      <c r="I24" s="1"/>
      <c r="J24" s="1"/>
      <c r="K24" s="1"/>
      <c r="L24" s="1"/>
      <c r="M24" s="1"/>
      <c r="N24" s="1"/>
      <c r="O24" s="1"/>
      <c r="P24" s="1"/>
      <c r="Q24" s="1"/>
      <c r="R24" s="1"/>
      <c r="S24" s="1"/>
    </row>
    <row r="25" spans="1:19" s="430" customFormat="1">
      <c r="A25" s="10" t="s">
        <v>26</v>
      </c>
      <c r="B25" s="417">
        <v>-1033.05259</v>
      </c>
      <c r="C25" s="417">
        <v>0</v>
      </c>
      <c r="D25" s="417">
        <v>0</v>
      </c>
      <c r="E25" s="417">
        <v>0</v>
      </c>
      <c r="F25" s="417">
        <v>-1033.05259</v>
      </c>
      <c r="G25" s="1"/>
      <c r="H25" s="1"/>
      <c r="I25" s="1"/>
      <c r="J25" s="1"/>
      <c r="K25" s="1"/>
      <c r="L25" s="1"/>
      <c r="M25" s="1"/>
      <c r="N25" s="1"/>
      <c r="O25" s="1"/>
      <c r="P25" s="1"/>
      <c r="Q25" s="1"/>
      <c r="R25" s="1"/>
      <c r="S25" s="1"/>
    </row>
    <row r="26" spans="1:19" s="430" customFormat="1">
      <c r="A26" s="9" t="s">
        <v>27</v>
      </c>
      <c r="B26" s="419">
        <v>4677022.2326099994</v>
      </c>
      <c r="C26" s="419">
        <v>35562.770759999999</v>
      </c>
      <c r="D26" s="419">
        <v>0</v>
      </c>
      <c r="E26" s="419">
        <v>147.79796999999999</v>
      </c>
      <c r="F26" s="419">
        <v>4712732.8013399998</v>
      </c>
      <c r="G26" s="1"/>
      <c r="H26" s="1"/>
      <c r="I26" s="1"/>
      <c r="J26" s="1"/>
      <c r="K26" s="1"/>
      <c r="L26" s="1"/>
      <c r="M26" s="1"/>
      <c r="N26" s="1"/>
      <c r="O26" s="1"/>
      <c r="P26" s="1"/>
      <c r="Q26" s="1"/>
      <c r="R26" s="1"/>
      <c r="S26" s="1"/>
    </row>
    <row r="27" spans="1:19" s="430" customFormat="1">
      <c r="A27" s="12" t="s">
        <v>28</v>
      </c>
      <c r="B27" s="417">
        <v>4021124.0548100001</v>
      </c>
      <c r="C27" s="417">
        <v>36492.13566</v>
      </c>
      <c r="D27" s="417">
        <v>0</v>
      </c>
      <c r="E27" s="417">
        <v>144.25951999999998</v>
      </c>
      <c r="F27" s="417">
        <v>4057760.4499899996</v>
      </c>
      <c r="G27" s="1"/>
      <c r="H27" s="1"/>
      <c r="I27" s="1"/>
      <c r="J27" s="1"/>
      <c r="K27" s="1"/>
      <c r="L27" s="1"/>
      <c r="M27" s="1"/>
      <c r="N27" s="1"/>
      <c r="O27" s="1"/>
      <c r="P27" s="1"/>
      <c r="Q27" s="1"/>
      <c r="R27" s="1"/>
      <c r="S27" s="1"/>
    </row>
    <row r="28" spans="1:19" s="430" customFormat="1">
      <c r="A28" s="10" t="s">
        <v>29</v>
      </c>
      <c r="B28" s="417">
        <v>2855848.7905300003</v>
      </c>
      <c r="C28" s="417">
        <v>20924.427110000001</v>
      </c>
      <c r="D28" s="417">
        <v>0</v>
      </c>
      <c r="E28" s="417">
        <v>144.25951999999998</v>
      </c>
      <c r="F28" s="417">
        <v>2876917.4771599998</v>
      </c>
      <c r="G28" s="1"/>
      <c r="H28" s="1"/>
      <c r="I28" s="1"/>
      <c r="J28" s="1"/>
      <c r="K28" s="1"/>
      <c r="L28" s="1"/>
      <c r="M28" s="1"/>
      <c r="N28" s="1"/>
      <c r="O28" s="1"/>
      <c r="P28" s="1"/>
      <c r="Q28" s="1"/>
      <c r="R28" s="1"/>
      <c r="S28" s="1"/>
    </row>
    <row r="29" spans="1:19" s="430" customFormat="1">
      <c r="A29" s="10" t="s">
        <v>30</v>
      </c>
      <c r="B29" s="417">
        <v>992056.50104</v>
      </c>
      <c r="C29" s="417">
        <v>13659.180390000001</v>
      </c>
      <c r="D29" s="417">
        <v>0</v>
      </c>
      <c r="E29" s="417">
        <v>0</v>
      </c>
      <c r="F29" s="417">
        <v>1005715.68143</v>
      </c>
      <c r="G29" s="1"/>
      <c r="H29" s="1"/>
      <c r="I29" s="1"/>
      <c r="J29" s="1"/>
      <c r="K29" s="1"/>
      <c r="L29" s="1"/>
      <c r="M29" s="1"/>
      <c r="N29" s="1"/>
      <c r="O29" s="1"/>
      <c r="P29" s="1"/>
      <c r="Q29" s="1"/>
      <c r="R29" s="1"/>
      <c r="S29" s="1"/>
    </row>
    <row r="30" spans="1:19" s="430" customFormat="1">
      <c r="A30" s="10" t="s">
        <v>31</v>
      </c>
      <c r="B30" s="417">
        <v>173218.76324</v>
      </c>
      <c r="C30" s="417">
        <v>1908.5281599999998</v>
      </c>
      <c r="D30" s="417">
        <v>0</v>
      </c>
      <c r="E30" s="417">
        <v>0</v>
      </c>
      <c r="F30" s="417">
        <v>175127.29140000002</v>
      </c>
      <c r="G30" s="1"/>
      <c r="H30" s="1"/>
      <c r="I30" s="1"/>
      <c r="J30" s="1"/>
      <c r="K30" s="1"/>
      <c r="L30" s="1"/>
      <c r="M30" s="1"/>
      <c r="N30" s="1"/>
      <c r="O30" s="1"/>
      <c r="P30" s="1"/>
      <c r="Q30" s="1"/>
      <c r="R30" s="1"/>
      <c r="S30" s="1"/>
    </row>
    <row r="31" spans="1:19" s="430" customFormat="1">
      <c r="A31" s="12" t="s">
        <v>32</v>
      </c>
      <c r="B31" s="417">
        <v>125353.24931</v>
      </c>
      <c r="C31" s="417">
        <v>12.936719999999999</v>
      </c>
      <c r="D31" s="417">
        <v>0</v>
      </c>
      <c r="E31" s="417">
        <v>0</v>
      </c>
      <c r="F31" s="417">
        <v>125366.18603</v>
      </c>
      <c r="G31" s="1"/>
      <c r="H31" s="1"/>
      <c r="I31" s="1"/>
      <c r="J31" s="1"/>
      <c r="K31" s="1"/>
      <c r="L31" s="1"/>
      <c r="M31" s="1"/>
      <c r="N31" s="1"/>
      <c r="O31" s="1"/>
      <c r="P31" s="1"/>
      <c r="Q31" s="1"/>
      <c r="R31" s="1"/>
      <c r="S31" s="1"/>
    </row>
    <row r="32" spans="1:19" s="430" customFormat="1">
      <c r="A32" s="10" t="s">
        <v>33</v>
      </c>
      <c r="B32" s="417">
        <v>91428.296969999996</v>
      </c>
      <c r="C32" s="417">
        <v>0</v>
      </c>
      <c r="D32" s="417">
        <v>0</v>
      </c>
      <c r="E32" s="417">
        <v>0</v>
      </c>
      <c r="F32" s="417">
        <v>91428.296969999996</v>
      </c>
      <c r="G32" s="1"/>
      <c r="H32" s="1"/>
      <c r="I32" s="1"/>
      <c r="J32" s="1"/>
      <c r="K32" s="1"/>
      <c r="L32" s="1"/>
      <c r="M32" s="1"/>
      <c r="N32" s="1"/>
      <c r="O32" s="1"/>
      <c r="P32" s="1"/>
      <c r="Q32" s="1"/>
      <c r="R32" s="1"/>
      <c r="S32" s="1"/>
    </row>
    <row r="33" spans="1:19" s="430" customFormat="1">
      <c r="A33" s="10" t="s">
        <v>34</v>
      </c>
      <c r="B33" s="417">
        <v>28388.78903</v>
      </c>
      <c r="C33" s="417">
        <v>12.936719999999999</v>
      </c>
      <c r="D33" s="417">
        <v>0</v>
      </c>
      <c r="E33" s="417">
        <v>0</v>
      </c>
      <c r="F33" s="417">
        <v>28401.725750000001</v>
      </c>
      <c r="G33" s="1"/>
      <c r="H33" s="1"/>
      <c r="I33" s="1"/>
      <c r="J33" s="1"/>
      <c r="K33" s="1"/>
      <c r="L33" s="1"/>
      <c r="M33" s="1"/>
      <c r="N33" s="1"/>
      <c r="O33" s="1"/>
      <c r="P33" s="1"/>
      <c r="Q33" s="1"/>
      <c r="R33" s="1"/>
      <c r="S33" s="1"/>
    </row>
    <row r="34" spans="1:19" s="430" customFormat="1">
      <c r="A34" s="10" t="s">
        <v>35</v>
      </c>
      <c r="B34" s="417">
        <v>5536.1633099999999</v>
      </c>
      <c r="C34" s="417">
        <v>0</v>
      </c>
      <c r="D34" s="417">
        <v>0</v>
      </c>
      <c r="E34" s="417">
        <v>0</v>
      </c>
      <c r="F34" s="417">
        <v>5536.1633099999999</v>
      </c>
      <c r="G34" s="1"/>
      <c r="H34" s="1"/>
      <c r="I34" s="1"/>
      <c r="J34" s="1"/>
      <c r="K34" s="1"/>
      <c r="L34" s="1"/>
      <c r="M34" s="1"/>
      <c r="N34" s="1"/>
      <c r="O34" s="1"/>
      <c r="P34" s="1"/>
      <c r="Q34" s="1"/>
      <c r="R34" s="1"/>
      <c r="S34" s="1"/>
    </row>
    <row r="35" spans="1:19" s="430" customFormat="1">
      <c r="A35" s="12" t="s">
        <v>36</v>
      </c>
      <c r="B35" s="417">
        <v>111196.06404000001</v>
      </c>
      <c r="C35" s="417">
        <v>6075.4978799999999</v>
      </c>
      <c r="D35" s="417">
        <v>0</v>
      </c>
      <c r="E35" s="417">
        <v>0</v>
      </c>
      <c r="F35" s="417">
        <v>117271.56192000001</v>
      </c>
      <c r="G35" s="1"/>
      <c r="H35" s="1"/>
      <c r="I35" s="1"/>
      <c r="J35" s="1"/>
      <c r="K35" s="1"/>
      <c r="L35" s="1"/>
      <c r="M35" s="1"/>
      <c r="N35" s="1"/>
      <c r="O35" s="1"/>
      <c r="P35" s="1"/>
      <c r="Q35" s="1"/>
      <c r="R35" s="1"/>
      <c r="S35" s="1"/>
    </row>
    <row r="36" spans="1:19" s="430" customFormat="1">
      <c r="A36" s="10" t="s">
        <v>37</v>
      </c>
      <c r="B36" s="417">
        <v>56839.878170000004</v>
      </c>
      <c r="C36" s="417">
        <v>1800.7438999999999</v>
      </c>
      <c r="D36" s="417">
        <v>0</v>
      </c>
      <c r="E36" s="417">
        <v>0</v>
      </c>
      <c r="F36" s="417">
        <v>58640.622069999998</v>
      </c>
      <c r="G36" s="1"/>
      <c r="H36" s="1"/>
      <c r="I36" s="1"/>
      <c r="J36" s="1"/>
      <c r="K36" s="1"/>
      <c r="L36" s="1"/>
      <c r="M36" s="1"/>
      <c r="N36" s="1"/>
      <c r="O36" s="1"/>
      <c r="P36" s="1"/>
      <c r="Q36" s="1"/>
      <c r="R36" s="1"/>
      <c r="S36" s="1"/>
    </row>
    <row r="37" spans="1:19" s="430" customFormat="1">
      <c r="A37" s="10" t="s">
        <v>38</v>
      </c>
      <c r="B37" s="417">
        <v>51132.233780000002</v>
      </c>
      <c r="C37" s="417">
        <v>4250.0579800000005</v>
      </c>
      <c r="D37" s="417">
        <v>0</v>
      </c>
      <c r="E37" s="417">
        <v>0</v>
      </c>
      <c r="F37" s="417">
        <v>55382.29176</v>
      </c>
      <c r="G37" s="1"/>
      <c r="H37" s="1"/>
      <c r="I37" s="1"/>
      <c r="J37" s="1"/>
      <c r="K37" s="1"/>
      <c r="L37" s="1"/>
      <c r="M37" s="1"/>
      <c r="N37" s="1"/>
      <c r="O37" s="1"/>
      <c r="P37" s="1"/>
      <c r="Q37" s="1"/>
      <c r="R37" s="1"/>
      <c r="S37" s="1"/>
    </row>
    <row r="38" spans="1:19" s="430" customFormat="1">
      <c r="A38" s="10" t="s">
        <v>39</v>
      </c>
      <c r="B38" s="417">
        <v>3223.9520899999998</v>
      </c>
      <c r="C38" s="417">
        <v>24.696000000000002</v>
      </c>
      <c r="D38" s="417">
        <v>0</v>
      </c>
      <c r="E38" s="417">
        <v>0</v>
      </c>
      <c r="F38" s="417">
        <v>3248.6480899999997</v>
      </c>
      <c r="G38" s="1"/>
      <c r="H38" s="1"/>
      <c r="I38" s="1"/>
      <c r="J38" s="1"/>
      <c r="K38" s="1"/>
      <c r="L38" s="1"/>
      <c r="M38" s="1"/>
      <c r="N38" s="1"/>
      <c r="O38" s="1"/>
      <c r="P38" s="1"/>
      <c r="Q38" s="1"/>
      <c r="R38" s="1"/>
      <c r="S38" s="1"/>
    </row>
    <row r="39" spans="1:19" s="430" customFormat="1">
      <c r="A39" s="12" t="s">
        <v>40</v>
      </c>
      <c r="B39" s="417">
        <v>692225.03410000005</v>
      </c>
      <c r="C39" s="417">
        <v>8858.5405500000015</v>
      </c>
      <c r="D39" s="417">
        <v>0</v>
      </c>
      <c r="E39" s="417">
        <v>3.69903</v>
      </c>
      <c r="F39" s="417">
        <v>701087.27367999998</v>
      </c>
      <c r="G39" s="1"/>
      <c r="H39" s="1"/>
      <c r="I39" s="1"/>
      <c r="J39" s="1"/>
      <c r="K39" s="1"/>
      <c r="L39" s="1"/>
      <c r="M39" s="1"/>
      <c r="N39" s="1"/>
      <c r="O39" s="1"/>
      <c r="P39" s="1"/>
      <c r="Q39" s="1"/>
      <c r="R39" s="1"/>
      <c r="S39" s="1"/>
    </row>
    <row r="40" spans="1:19" s="430" customFormat="1">
      <c r="A40" s="10" t="s">
        <v>41</v>
      </c>
      <c r="B40" s="417">
        <v>166877.75994999998</v>
      </c>
      <c r="C40" s="417">
        <v>1879.7110299999999</v>
      </c>
      <c r="D40" s="417">
        <v>0</v>
      </c>
      <c r="E40" s="417">
        <v>0.18043999999999999</v>
      </c>
      <c r="F40" s="417">
        <v>168757.65141999998</v>
      </c>
      <c r="G40" s="1"/>
      <c r="H40" s="1"/>
      <c r="I40" s="1"/>
      <c r="J40" s="1"/>
      <c r="K40" s="1"/>
      <c r="L40" s="1"/>
      <c r="M40" s="1"/>
      <c r="N40" s="1"/>
      <c r="O40" s="1"/>
      <c r="P40" s="1"/>
      <c r="Q40" s="1"/>
      <c r="R40" s="1"/>
      <c r="S40" s="1"/>
    </row>
    <row r="41" spans="1:19" s="430" customFormat="1">
      <c r="A41" s="10" t="s">
        <v>42</v>
      </c>
      <c r="B41" s="417">
        <v>304798.47652999999</v>
      </c>
      <c r="C41" s="417">
        <v>3667.2363100000002</v>
      </c>
      <c r="D41" s="417">
        <v>0</v>
      </c>
      <c r="E41" s="417">
        <v>0</v>
      </c>
      <c r="F41" s="417">
        <v>308465.71283999999</v>
      </c>
      <c r="G41" s="1"/>
      <c r="H41" s="1"/>
      <c r="I41" s="1"/>
      <c r="J41" s="1"/>
      <c r="K41" s="1"/>
      <c r="L41" s="1"/>
      <c r="M41" s="1"/>
      <c r="N41" s="1"/>
      <c r="O41" s="1"/>
      <c r="P41" s="1"/>
      <c r="Q41" s="1"/>
      <c r="R41" s="1"/>
      <c r="S41" s="1"/>
    </row>
    <row r="42" spans="1:19" s="430" customFormat="1">
      <c r="A42" s="10" t="s">
        <v>43</v>
      </c>
      <c r="B42" s="417">
        <v>693.08846999999992</v>
      </c>
      <c r="C42" s="417">
        <v>0</v>
      </c>
      <c r="D42" s="417">
        <v>0</v>
      </c>
      <c r="E42" s="417">
        <v>0</v>
      </c>
      <c r="F42" s="417">
        <v>693.08846999999992</v>
      </c>
      <c r="G42" s="1"/>
      <c r="H42" s="1"/>
      <c r="I42" s="1"/>
      <c r="J42" s="1"/>
      <c r="K42" s="1"/>
      <c r="L42" s="1"/>
      <c r="M42" s="1"/>
      <c r="N42" s="1"/>
      <c r="O42" s="1"/>
      <c r="P42" s="1"/>
      <c r="Q42" s="1"/>
      <c r="R42" s="1"/>
      <c r="S42" s="1"/>
    </row>
    <row r="43" spans="1:19" s="430" customFormat="1">
      <c r="A43" s="10" t="s">
        <v>44</v>
      </c>
      <c r="B43" s="417">
        <v>2796.3333900000002</v>
      </c>
      <c r="C43" s="417">
        <v>0</v>
      </c>
      <c r="D43" s="417">
        <v>0</v>
      </c>
      <c r="E43" s="417">
        <v>0</v>
      </c>
      <c r="F43" s="417">
        <v>2796.3333900000002</v>
      </c>
      <c r="G43" s="1"/>
      <c r="H43" s="1"/>
      <c r="I43" s="1"/>
      <c r="J43" s="1"/>
      <c r="K43" s="1"/>
      <c r="L43" s="1"/>
      <c r="M43" s="1"/>
      <c r="N43" s="1"/>
      <c r="O43" s="1"/>
      <c r="P43" s="1"/>
      <c r="Q43" s="1"/>
      <c r="R43" s="1"/>
      <c r="S43" s="1"/>
    </row>
    <row r="44" spans="1:19" s="430" customFormat="1">
      <c r="A44" s="10" t="s">
        <v>45</v>
      </c>
      <c r="B44" s="417">
        <v>0</v>
      </c>
      <c r="C44" s="417">
        <v>0</v>
      </c>
      <c r="D44" s="417">
        <v>0</v>
      </c>
      <c r="E44" s="417">
        <v>0</v>
      </c>
      <c r="F44" s="417">
        <v>0</v>
      </c>
      <c r="G44" s="1"/>
      <c r="H44" s="1"/>
      <c r="I44" s="1"/>
      <c r="J44" s="1"/>
      <c r="K44" s="1"/>
      <c r="L44" s="1"/>
      <c r="M44" s="1"/>
      <c r="N44" s="1"/>
      <c r="O44" s="1"/>
      <c r="P44" s="1"/>
      <c r="Q44" s="1"/>
      <c r="R44" s="1"/>
      <c r="S44" s="1"/>
    </row>
    <row r="45" spans="1:19" s="430" customFormat="1">
      <c r="A45" s="10" t="s">
        <v>46</v>
      </c>
      <c r="B45" s="417">
        <v>5.84511</v>
      </c>
      <c r="C45" s="417">
        <v>0</v>
      </c>
      <c r="D45" s="417">
        <v>0</v>
      </c>
      <c r="E45" s="417">
        <v>0</v>
      </c>
      <c r="F45" s="417">
        <v>5.84511</v>
      </c>
      <c r="G45" s="1"/>
      <c r="H45" s="1"/>
      <c r="I45" s="1"/>
      <c r="J45" s="1"/>
      <c r="K45" s="1"/>
      <c r="L45" s="1"/>
      <c r="M45" s="1"/>
      <c r="N45" s="1"/>
      <c r="O45" s="1"/>
      <c r="P45" s="1"/>
      <c r="Q45" s="1"/>
      <c r="R45" s="1"/>
      <c r="S45" s="1"/>
    </row>
    <row r="46" spans="1:19" s="430" customFormat="1">
      <c r="A46" s="10" t="s">
        <v>47</v>
      </c>
      <c r="B46" s="417">
        <v>84043.225860000006</v>
      </c>
      <c r="C46" s="417">
        <v>1637.33636</v>
      </c>
      <c r="D46" s="417">
        <v>0</v>
      </c>
      <c r="E46" s="417">
        <v>3.5185900000000001</v>
      </c>
      <c r="F46" s="417">
        <v>85684.080809999999</v>
      </c>
      <c r="G46" s="1"/>
      <c r="H46" s="1"/>
      <c r="I46" s="1"/>
      <c r="J46" s="1"/>
      <c r="K46" s="1"/>
      <c r="L46" s="1"/>
      <c r="M46" s="1"/>
      <c r="N46" s="1"/>
      <c r="O46" s="1"/>
      <c r="P46" s="1"/>
      <c r="Q46" s="1"/>
      <c r="R46" s="1"/>
      <c r="S46" s="1"/>
    </row>
    <row r="47" spans="1:19" s="430" customFormat="1">
      <c r="A47" s="10" t="s">
        <v>48</v>
      </c>
      <c r="B47" s="417">
        <v>131506.15862</v>
      </c>
      <c r="C47" s="417">
        <v>1674.25685</v>
      </c>
      <c r="D47" s="417">
        <v>0</v>
      </c>
      <c r="E47" s="417">
        <v>0</v>
      </c>
      <c r="F47" s="417">
        <v>133180.41547000001</v>
      </c>
      <c r="G47" s="1"/>
      <c r="H47" s="1"/>
      <c r="I47" s="1"/>
      <c r="J47" s="1"/>
      <c r="K47" s="1"/>
      <c r="L47" s="1"/>
      <c r="M47" s="1"/>
      <c r="N47" s="1"/>
      <c r="O47" s="1"/>
      <c r="P47" s="1"/>
      <c r="Q47" s="1"/>
      <c r="R47" s="1"/>
      <c r="S47" s="1"/>
    </row>
    <row r="48" spans="1:19" s="430" customFormat="1">
      <c r="A48" s="10" t="s">
        <v>49</v>
      </c>
      <c r="B48" s="417">
        <v>350.78928000000002</v>
      </c>
      <c r="C48" s="417">
        <v>0</v>
      </c>
      <c r="D48" s="417">
        <v>0</v>
      </c>
      <c r="E48" s="417">
        <v>0</v>
      </c>
      <c r="F48" s="417">
        <v>350.78928000000002</v>
      </c>
      <c r="G48" s="1"/>
      <c r="H48" s="1"/>
      <c r="I48" s="1"/>
      <c r="J48" s="1"/>
      <c r="K48" s="1"/>
      <c r="L48" s="1"/>
      <c r="M48" s="1"/>
      <c r="N48" s="1"/>
      <c r="O48" s="1"/>
      <c r="P48" s="1"/>
      <c r="Q48" s="1"/>
      <c r="R48" s="1"/>
      <c r="S48" s="1"/>
    </row>
    <row r="49" spans="1:19" s="430" customFormat="1">
      <c r="A49" s="10" t="s">
        <v>50</v>
      </c>
      <c r="B49" s="417">
        <v>1153.3568899999998</v>
      </c>
      <c r="C49" s="417">
        <v>0</v>
      </c>
      <c r="D49" s="417">
        <v>0</v>
      </c>
      <c r="E49" s="417">
        <v>0</v>
      </c>
      <c r="F49" s="417">
        <v>1153.3568899999998</v>
      </c>
      <c r="G49" s="1"/>
      <c r="H49" s="1"/>
      <c r="I49" s="1"/>
      <c r="J49" s="1"/>
      <c r="K49" s="1"/>
      <c r="L49" s="1"/>
      <c r="M49" s="1"/>
      <c r="N49" s="1"/>
      <c r="O49" s="1"/>
      <c r="P49" s="1"/>
      <c r="Q49" s="1"/>
      <c r="R49" s="1"/>
      <c r="S49" s="1"/>
    </row>
    <row r="50" spans="1:19" s="430" customFormat="1">
      <c r="A50" s="10" t="s">
        <v>51</v>
      </c>
      <c r="B50" s="417">
        <v>0</v>
      </c>
      <c r="C50" s="417">
        <v>0</v>
      </c>
      <c r="D50" s="417">
        <v>0</v>
      </c>
      <c r="E50" s="417">
        <v>0</v>
      </c>
      <c r="F50" s="417">
        <v>0</v>
      </c>
      <c r="G50" s="1"/>
      <c r="H50" s="1"/>
      <c r="I50" s="1"/>
      <c r="J50" s="1"/>
      <c r="K50" s="1"/>
      <c r="L50" s="1"/>
      <c r="M50" s="1"/>
      <c r="N50" s="1"/>
      <c r="O50" s="1"/>
      <c r="P50" s="1"/>
      <c r="Q50" s="1"/>
      <c r="R50" s="1"/>
      <c r="S50" s="1"/>
    </row>
    <row r="51" spans="1:19" s="430" customFormat="1">
      <c r="A51" s="10" t="s">
        <v>52</v>
      </c>
      <c r="B51" s="417">
        <v>0</v>
      </c>
      <c r="C51" s="417">
        <v>0</v>
      </c>
      <c r="D51" s="417">
        <v>0</v>
      </c>
      <c r="E51" s="417">
        <v>0</v>
      </c>
      <c r="F51" s="417">
        <v>0</v>
      </c>
      <c r="G51" s="1"/>
      <c r="H51" s="1"/>
      <c r="I51" s="1"/>
      <c r="J51" s="1"/>
      <c r="K51" s="1"/>
      <c r="L51" s="1"/>
      <c r="M51" s="1"/>
      <c r="N51" s="1"/>
      <c r="O51" s="1"/>
      <c r="P51" s="1"/>
      <c r="Q51" s="1"/>
      <c r="R51" s="1"/>
      <c r="S51" s="1"/>
    </row>
    <row r="52" spans="1:19" s="430" customFormat="1">
      <c r="A52" s="12" t="s">
        <v>53</v>
      </c>
      <c r="B52" s="417">
        <v>-272876.16965</v>
      </c>
      <c r="C52" s="417">
        <v>-15876.340050000001</v>
      </c>
      <c r="D52" s="417">
        <v>0</v>
      </c>
      <c r="E52" s="417">
        <v>-0.16058</v>
      </c>
      <c r="F52" s="417">
        <v>-288752.67027999996</v>
      </c>
      <c r="G52" s="1"/>
      <c r="H52" s="1"/>
      <c r="I52" s="1"/>
      <c r="J52" s="1"/>
      <c r="K52" s="1"/>
      <c r="L52" s="1"/>
      <c r="M52" s="1"/>
      <c r="N52" s="1"/>
      <c r="O52" s="1"/>
      <c r="P52" s="1"/>
      <c r="Q52" s="1"/>
      <c r="R52" s="1"/>
      <c r="S52" s="1"/>
    </row>
    <row r="53" spans="1:19" s="430" customFormat="1">
      <c r="A53" s="13" t="s">
        <v>54</v>
      </c>
      <c r="B53" s="417">
        <v>-21189.244719999999</v>
      </c>
      <c r="C53" s="417">
        <v>-303.11921000000001</v>
      </c>
      <c r="D53" s="417">
        <v>0</v>
      </c>
      <c r="E53" s="417">
        <v>-0.16058</v>
      </c>
      <c r="F53" s="417">
        <v>-21492.524510000003</v>
      </c>
      <c r="G53" s="1"/>
      <c r="H53" s="1"/>
      <c r="I53" s="1"/>
      <c r="J53" s="1"/>
      <c r="K53" s="1"/>
      <c r="L53" s="1"/>
      <c r="M53" s="1"/>
      <c r="N53" s="1"/>
      <c r="O53" s="1"/>
      <c r="P53" s="1"/>
      <c r="Q53" s="1"/>
      <c r="R53" s="1"/>
      <c r="S53" s="1"/>
    </row>
    <row r="54" spans="1:19" s="430" customFormat="1">
      <c r="A54" s="10" t="s">
        <v>55</v>
      </c>
      <c r="B54" s="417">
        <v>-10710.110050000001</v>
      </c>
      <c r="C54" s="417">
        <v>-213.89453</v>
      </c>
      <c r="D54" s="417">
        <v>0</v>
      </c>
      <c r="E54" s="417">
        <v>0</v>
      </c>
      <c r="F54" s="417">
        <v>-10924.004580000001</v>
      </c>
      <c r="G54" s="1"/>
      <c r="H54" s="1"/>
      <c r="I54" s="1"/>
      <c r="J54" s="1"/>
      <c r="K54" s="1"/>
      <c r="L54" s="1"/>
      <c r="M54" s="1"/>
      <c r="N54" s="1"/>
      <c r="O54" s="1"/>
      <c r="P54" s="1"/>
      <c r="Q54" s="1"/>
      <c r="R54" s="1"/>
      <c r="S54" s="1"/>
    </row>
    <row r="55" spans="1:19" s="430" customFormat="1">
      <c r="A55" s="10" t="s">
        <v>56</v>
      </c>
      <c r="B55" s="417">
        <v>-75215.425700000007</v>
      </c>
      <c r="C55" s="417">
        <v>0</v>
      </c>
      <c r="D55" s="417">
        <v>0</v>
      </c>
      <c r="E55" s="417">
        <v>0</v>
      </c>
      <c r="F55" s="417">
        <v>-75215.425700000007</v>
      </c>
      <c r="G55" s="1"/>
      <c r="H55" s="1"/>
      <c r="I55" s="1"/>
      <c r="J55" s="1"/>
      <c r="K55" s="1"/>
      <c r="L55" s="1"/>
      <c r="M55" s="1"/>
      <c r="N55" s="1"/>
      <c r="O55" s="1"/>
      <c r="P55" s="1"/>
      <c r="Q55" s="1"/>
      <c r="R55" s="1"/>
      <c r="S55" s="1"/>
    </row>
    <row r="56" spans="1:19" s="430" customFormat="1">
      <c r="A56" s="10" t="s">
        <v>57</v>
      </c>
      <c r="B56" s="417">
        <v>-18885.935300000001</v>
      </c>
      <c r="C56" s="417">
        <v>-6.4683599999999997</v>
      </c>
      <c r="D56" s="417">
        <v>0</v>
      </c>
      <c r="E56" s="417">
        <v>0</v>
      </c>
      <c r="F56" s="417">
        <v>-18892.40366</v>
      </c>
      <c r="G56" s="1"/>
      <c r="H56" s="1"/>
      <c r="I56" s="1"/>
      <c r="J56" s="1"/>
      <c r="K56" s="1"/>
      <c r="L56" s="1"/>
      <c r="M56" s="1"/>
      <c r="N56" s="1"/>
      <c r="O56" s="1"/>
      <c r="P56" s="1"/>
      <c r="Q56" s="1"/>
      <c r="R56" s="1"/>
      <c r="S56" s="1"/>
    </row>
    <row r="57" spans="1:19" s="430" customFormat="1">
      <c r="A57" s="10" t="s">
        <v>58</v>
      </c>
      <c r="B57" s="417">
        <v>-39201.786670000001</v>
      </c>
      <c r="C57" s="417">
        <v>-956.83293999999989</v>
      </c>
      <c r="D57" s="417">
        <v>0</v>
      </c>
      <c r="E57" s="417">
        <v>0</v>
      </c>
      <c r="F57" s="417">
        <v>-40158.619610000002</v>
      </c>
      <c r="G57" s="1"/>
      <c r="H57" s="1"/>
      <c r="I57" s="1"/>
      <c r="J57" s="1"/>
      <c r="K57" s="1"/>
      <c r="L57" s="1"/>
      <c r="M57" s="1"/>
      <c r="N57" s="1"/>
      <c r="O57" s="1"/>
      <c r="P57" s="1"/>
      <c r="Q57" s="1"/>
      <c r="R57" s="1"/>
      <c r="S57" s="1"/>
    </row>
    <row r="58" spans="1:19" s="430" customFormat="1">
      <c r="A58" s="10" t="s">
        <v>59</v>
      </c>
      <c r="B58" s="417">
        <v>-32028.117059999997</v>
      </c>
      <c r="C58" s="417">
        <v>-3650.3975299999997</v>
      </c>
      <c r="D58" s="417">
        <v>0</v>
      </c>
      <c r="E58" s="417">
        <v>0</v>
      </c>
      <c r="F58" s="417">
        <v>-35678.514590000006</v>
      </c>
      <c r="G58" s="1"/>
      <c r="H58" s="1"/>
      <c r="I58" s="1"/>
      <c r="J58" s="1"/>
      <c r="K58" s="1"/>
      <c r="L58" s="1"/>
      <c r="M58" s="1"/>
      <c r="N58" s="1"/>
      <c r="O58" s="1"/>
      <c r="P58" s="1"/>
      <c r="Q58" s="1"/>
      <c r="R58" s="1"/>
      <c r="S58" s="1"/>
    </row>
    <row r="59" spans="1:19" s="430" customFormat="1">
      <c r="A59" s="13" t="s">
        <v>60</v>
      </c>
      <c r="B59" s="417">
        <v>-56597.128659999995</v>
      </c>
      <c r="C59" s="417">
        <v>-10733.279480000001</v>
      </c>
      <c r="D59" s="417">
        <v>0</v>
      </c>
      <c r="E59" s="417">
        <v>0</v>
      </c>
      <c r="F59" s="417">
        <v>-67330.40814</v>
      </c>
      <c r="G59" s="1"/>
      <c r="H59" s="1"/>
      <c r="I59" s="1"/>
      <c r="J59" s="1"/>
      <c r="K59" s="1"/>
      <c r="L59" s="1"/>
      <c r="M59" s="1"/>
      <c r="N59" s="1"/>
      <c r="O59" s="1"/>
      <c r="P59" s="1"/>
      <c r="Q59" s="1"/>
      <c r="R59" s="1"/>
      <c r="S59" s="1"/>
    </row>
    <row r="60" spans="1:19" s="430" customFormat="1">
      <c r="A60" s="10" t="s">
        <v>61</v>
      </c>
      <c r="B60" s="417">
        <v>-9357.0390700000007</v>
      </c>
      <c r="C60" s="417">
        <v>0</v>
      </c>
      <c r="D60" s="417">
        <v>0</v>
      </c>
      <c r="E60" s="417">
        <v>0</v>
      </c>
      <c r="F60" s="417">
        <v>-9357.0390700000007</v>
      </c>
      <c r="G60" s="1"/>
      <c r="H60" s="1"/>
      <c r="I60" s="1"/>
      <c r="J60" s="1"/>
      <c r="K60" s="1"/>
      <c r="L60" s="1"/>
      <c r="M60" s="1"/>
      <c r="N60" s="1"/>
      <c r="O60" s="1"/>
      <c r="P60" s="1"/>
      <c r="Q60" s="1"/>
      <c r="R60" s="1"/>
      <c r="S60" s="1"/>
    </row>
    <row r="61" spans="1:19" s="430" customFormat="1">
      <c r="A61" s="10" t="s">
        <v>62</v>
      </c>
      <c r="B61" s="417">
        <v>0</v>
      </c>
      <c r="C61" s="417">
        <v>0</v>
      </c>
      <c r="D61" s="417">
        <v>0</v>
      </c>
      <c r="E61" s="417">
        <v>0</v>
      </c>
      <c r="F61" s="417">
        <v>0</v>
      </c>
      <c r="G61" s="1"/>
      <c r="H61" s="1"/>
      <c r="I61" s="1"/>
      <c r="J61" s="1"/>
      <c r="K61" s="1"/>
      <c r="L61" s="1"/>
      <c r="M61" s="1"/>
      <c r="N61" s="1"/>
      <c r="O61" s="1"/>
      <c r="P61" s="1"/>
      <c r="Q61" s="1"/>
      <c r="R61" s="1"/>
      <c r="S61" s="1"/>
    </row>
    <row r="62" spans="1:19" s="430" customFormat="1">
      <c r="A62" s="10" t="s">
        <v>63</v>
      </c>
      <c r="B62" s="417">
        <v>0</v>
      </c>
      <c r="C62" s="417">
        <v>0</v>
      </c>
      <c r="D62" s="417">
        <v>0</v>
      </c>
      <c r="E62" s="417">
        <v>0</v>
      </c>
      <c r="F62" s="417">
        <v>0</v>
      </c>
      <c r="G62" s="1"/>
      <c r="H62" s="1"/>
      <c r="I62" s="1"/>
      <c r="J62" s="1"/>
      <c r="K62" s="1"/>
      <c r="L62" s="1"/>
      <c r="M62" s="1"/>
      <c r="N62" s="1"/>
      <c r="O62" s="1"/>
      <c r="P62" s="1"/>
      <c r="Q62" s="1"/>
      <c r="R62" s="1"/>
      <c r="S62" s="1"/>
    </row>
    <row r="63" spans="1:19" s="430" customFormat="1">
      <c r="A63" s="10" t="s">
        <v>64</v>
      </c>
      <c r="B63" s="417">
        <v>0</v>
      </c>
      <c r="C63" s="417">
        <v>0</v>
      </c>
      <c r="D63" s="417">
        <v>0</v>
      </c>
      <c r="E63" s="417">
        <v>0</v>
      </c>
      <c r="F63" s="417">
        <v>0</v>
      </c>
      <c r="G63" s="1"/>
      <c r="H63" s="1"/>
      <c r="I63" s="1"/>
      <c r="J63" s="1"/>
      <c r="K63" s="1"/>
      <c r="L63" s="1"/>
      <c r="M63" s="1"/>
      <c r="N63" s="1"/>
      <c r="O63" s="1"/>
      <c r="P63" s="1"/>
      <c r="Q63" s="1"/>
      <c r="R63" s="1"/>
      <c r="S63" s="1"/>
    </row>
    <row r="64" spans="1:19" s="430" customFormat="1">
      <c r="A64" s="10" t="s">
        <v>65</v>
      </c>
      <c r="B64" s="417">
        <v>0</v>
      </c>
      <c r="C64" s="417">
        <v>0</v>
      </c>
      <c r="D64" s="417">
        <v>0</v>
      </c>
      <c r="E64" s="417">
        <v>0</v>
      </c>
      <c r="F64" s="417">
        <v>0</v>
      </c>
      <c r="G64" s="1"/>
      <c r="H64" s="1"/>
      <c r="I64" s="1"/>
      <c r="J64" s="1"/>
      <c r="K64" s="1"/>
      <c r="L64" s="1"/>
      <c r="M64" s="1"/>
      <c r="N64" s="1"/>
      <c r="O64" s="1"/>
      <c r="P64" s="1"/>
      <c r="Q64" s="1"/>
      <c r="R64" s="1"/>
      <c r="S64" s="1"/>
    </row>
    <row r="65" spans="1:19" s="430" customFormat="1">
      <c r="A65" s="13" t="s">
        <v>66</v>
      </c>
      <c r="B65" s="417">
        <v>-2784.8486499999999</v>
      </c>
      <c r="C65" s="417">
        <v>0</v>
      </c>
      <c r="D65" s="417">
        <v>0</v>
      </c>
      <c r="E65" s="417">
        <v>0</v>
      </c>
      <c r="F65" s="417">
        <v>-2784.8486499999999</v>
      </c>
      <c r="G65" s="1"/>
      <c r="H65" s="1"/>
      <c r="I65" s="1"/>
      <c r="J65" s="1"/>
      <c r="K65" s="1"/>
      <c r="L65" s="1"/>
      <c r="M65" s="1"/>
      <c r="N65" s="1"/>
      <c r="O65" s="1"/>
      <c r="P65" s="1"/>
      <c r="Q65" s="1"/>
      <c r="R65" s="1"/>
      <c r="S65" s="1"/>
    </row>
    <row r="66" spans="1:19" s="430" customFormat="1">
      <c r="A66" s="10" t="s">
        <v>67</v>
      </c>
      <c r="B66" s="417">
        <v>-3731.9999600000001</v>
      </c>
      <c r="C66" s="417">
        <v>0</v>
      </c>
      <c r="D66" s="417">
        <v>0</v>
      </c>
      <c r="E66" s="417">
        <v>0</v>
      </c>
      <c r="F66" s="417">
        <v>-3731.9999600000001</v>
      </c>
      <c r="G66" s="1"/>
      <c r="H66" s="1"/>
      <c r="I66" s="1"/>
      <c r="J66" s="1"/>
      <c r="K66" s="1"/>
      <c r="L66" s="1"/>
      <c r="M66" s="1"/>
      <c r="N66" s="1"/>
      <c r="O66" s="1"/>
      <c r="P66" s="1"/>
      <c r="Q66" s="1"/>
      <c r="R66" s="1"/>
      <c r="S66" s="1"/>
    </row>
    <row r="67" spans="1:19" s="430" customFormat="1">
      <c r="A67" s="10" t="s">
        <v>68</v>
      </c>
      <c r="B67" s="417">
        <v>-1027.18731</v>
      </c>
      <c r="C67" s="417">
        <v>0</v>
      </c>
      <c r="D67" s="417">
        <v>0</v>
      </c>
      <c r="E67" s="417">
        <v>0</v>
      </c>
      <c r="F67" s="417">
        <v>-1027.18731</v>
      </c>
      <c r="G67" s="1"/>
      <c r="H67" s="1"/>
      <c r="I67" s="1"/>
      <c r="J67" s="1"/>
      <c r="K67" s="1"/>
      <c r="L67" s="1"/>
      <c r="M67" s="1"/>
      <c r="N67" s="1"/>
      <c r="O67" s="1"/>
      <c r="P67" s="1"/>
      <c r="Q67" s="1"/>
      <c r="R67" s="1"/>
      <c r="S67" s="1"/>
    </row>
    <row r="68" spans="1:19" s="430" customFormat="1">
      <c r="A68" s="10" t="s">
        <v>69</v>
      </c>
      <c r="B68" s="417">
        <v>-2147.3465000000001</v>
      </c>
      <c r="C68" s="417">
        <v>-12.348000000000001</v>
      </c>
      <c r="D68" s="417">
        <v>0</v>
      </c>
      <c r="E68" s="417">
        <v>0</v>
      </c>
      <c r="F68" s="417">
        <v>-2159.6945000000001</v>
      </c>
      <c r="G68" s="1"/>
      <c r="H68" s="1"/>
      <c r="I68" s="1"/>
      <c r="J68" s="1"/>
      <c r="K68" s="1"/>
      <c r="L68" s="1"/>
      <c r="M68" s="1"/>
      <c r="N68" s="1"/>
      <c r="O68" s="1"/>
      <c r="P68" s="1"/>
      <c r="Q68" s="1"/>
      <c r="R68" s="1"/>
      <c r="S68" s="1"/>
    </row>
    <row r="69" spans="1:19" s="430" customFormat="1">
      <c r="A69" s="9" t="s">
        <v>70</v>
      </c>
      <c r="B69" s="419">
        <v>109384.1643</v>
      </c>
      <c r="C69" s="419">
        <v>2312.23441</v>
      </c>
      <c r="D69" s="419">
        <v>0</v>
      </c>
      <c r="E69" s="419">
        <v>0</v>
      </c>
      <c r="F69" s="419">
        <v>111696.39870999999</v>
      </c>
      <c r="G69" s="1"/>
      <c r="H69" s="1"/>
      <c r="I69" s="1"/>
      <c r="J69" s="1"/>
      <c r="K69" s="1"/>
      <c r="L69" s="1"/>
      <c r="M69" s="1"/>
      <c r="N69" s="1"/>
      <c r="O69" s="1"/>
      <c r="P69" s="1"/>
      <c r="Q69" s="1"/>
      <c r="R69" s="1"/>
      <c r="S69" s="1"/>
    </row>
    <row r="70" spans="1:19" s="430" customFormat="1">
      <c r="A70" s="10" t="s">
        <v>71</v>
      </c>
      <c r="B70" s="417">
        <v>0</v>
      </c>
      <c r="C70" s="417">
        <v>0</v>
      </c>
      <c r="D70" s="417">
        <v>0</v>
      </c>
      <c r="E70" s="417">
        <v>0</v>
      </c>
      <c r="F70" s="417">
        <v>0</v>
      </c>
      <c r="G70" s="1"/>
      <c r="H70" s="1"/>
      <c r="I70" s="1"/>
      <c r="J70" s="1"/>
      <c r="K70" s="1"/>
      <c r="L70" s="1"/>
      <c r="M70" s="1"/>
      <c r="N70" s="1"/>
      <c r="O70" s="1"/>
      <c r="P70" s="1"/>
      <c r="Q70" s="1"/>
      <c r="R70" s="1"/>
      <c r="S70" s="1"/>
    </row>
    <row r="71" spans="1:19" s="430" customFormat="1">
      <c r="A71" s="13" t="s">
        <v>72</v>
      </c>
      <c r="B71" s="417">
        <v>14409.27426</v>
      </c>
      <c r="C71" s="417">
        <v>696.52782999999999</v>
      </c>
      <c r="D71" s="417">
        <v>0</v>
      </c>
      <c r="E71" s="417">
        <v>0</v>
      </c>
      <c r="F71" s="417">
        <v>15105.802089999999</v>
      </c>
      <c r="G71" s="1"/>
      <c r="H71" s="1"/>
      <c r="I71" s="1"/>
      <c r="J71" s="1"/>
      <c r="K71" s="1"/>
      <c r="L71" s="1"/>
      <c r="M71" s="1"/>
      <c r="N71" s="1"/>
      <c r="O71" s="1"/>
      <c r="P71" s="1"/>
      <c r="Q71" s="1"/>
      <c r="R71" s="1"/>
      <c r="S71" s="1"/>
    </row>
    <row r="72" spans="1:19" s="430" customFormat="1">
      <c r="A72" s="10" t="s">
        <v>73</v>
      </c>
      <c r="B72" s="417">
        <v>94974.890040000013</v>
      </c>
      <c r="C72" s="417">
        <v>1615.70658</v>
      </c>
      <c r="D72" s="417">
        <v>0</v>
      </c>
      <c r="E72" s="417">
        <v>0</v>
      </c>
      <c r="F72" s="417">
        <v>96590.596620000011</v>
      </c>
      <c r="G72" s="1"/>
      <c r="H72" s="1"/>
      <c r="I72" s="1"/>
      <c r="J72" s="1"/>
      <c r="K72" s="1"/>
      <c r="L72" s="1"/>
      <c r="M72" s="1"/>
      <c r="N72" s="1"/>
      <c r="O72" s="1"/>
      <c r="P72" s="1"/>
      <c r="Q72" s="1"/>
      <c r="R72" s="1"/>
      <c r="S72" s="1"/>
    </row>
    <row r="73" spans="1:19" s="430" customFormat="1">
      <c r="A73" s="10" t="s">
        <v>74</v>
      </c>
      <c r="B73" s="417">
        <v>0</v>
      </c>
      <c r="C73" s="417">
        <v>0</v>
      </c>
      <c r="D73" s="417">
        <v>0</v>
      </c>
      <c r="E73" s="417">
        <v>0</v>
      </c>
      <c r="F73" s="417">
        <v>0</v>
      </c>
      <c r="G73" s="1"/>
      <c r="H73" s="1"/>
      <c r="I73" s="1"/>
      <c r="J73" s="1"/>
      <c r="K73" s="1"/>
      <c r="L73" s="1"/>
      <c r="M73" s="1"/>
      <c r="N73" s="1"/>
      <c r="O73" s="1"/>
      <c r="P73" s="1"/>
      <c r="Q73" s="1"/>
      <c r="R73" s="1"/>
      <c r="S73" s="1"/>
    </row>
    <row r="74" spans="1:19" s="430" customFormat="1">
      <c r="A74" s="10" t="s">
        <v>75</v>
      </c>
      <c r="B74" s="417">
        <v>0</v>
      </c>
      <c r="C74" s="417">
        <v>0</v>
      </c>
      <c r="D74" s="417">
        <v>0</v>
      </c>
      <c r="E74" s="417">
        <v>0</v>
      </c>
      <c r="F74" s="417">
        <v>0</v>
      </c>
      <c r="G74" s="1"/>
      <c r="H74" s="1"/>
      <c r="I74" s="1"/>
      <c r="J74" s="1"/>
      <c r="K74" s="1"/>
      <c r="L74" s="1"/>
      <c r="M74" s="1"/>
      <c r="N74" s="1"/>
      <c r="O74" s="1"/>
      <c r="P74" s="1"/>
      <c r="Q74" s="1"/>
      <c r="R74" s="1"/>
      <c r="S74" s="1"/>
    </row>
    <row r="75" spans="1:19" s="430" customFormat="1">
      <c r="A75" s="9" t="s">
        <v>76</v>
      </c>
      <c r="B75" s="419">
        <v>1920.4021299999999</v>
      </c>
      <c r="C75" s="419">
        <v>0</v>
      </c>
      <c r="D75" s="419">
        <v>0</v>
      </c>
      <c r="E75" s="419">
        <v>0</v>
      </c>
      <c r="F75" s="419">
        <v>1920.4021299999999</v>
      </c>
      <c r="G75" s="1"/>
      <c r="H75" s="1"/>
      <c r="I75" s="1"/>
      <c r="J75" s="1"/>
      <c r="K75" s="1"/>
      <c r="L75" s="1"/>
      <c r="M75" s="1"/>
      <c r="N75" s="1"/>
      <c r="O75" s="1"/>
      <c r="P75" s="1"/>
      <c r="Q75" s="1"/>
      <c r="R75" s="1"/>
      <c r="S75" s="1"/>
    </row>
    <row r="76" spans="1:19" s="430" customFormat="1">
      <c r="A76" s="10" t="s">
        <v>77</v>
      </c>
      <c r="B76" s="417">
        <v>0</v>
      </c>
      <c r="C76" s="417">
        <v>0</v>
      </c>
      <c r="D76" s="417">
        <v>0</v>
      </c>
      <c r="E76" s="417">
        <v>0</v>
      </c>
      <c r="F76" s="417">
        <v>0</v>
      </c>
      <c r="G76" s="1"/>
      <c r="H76" s="1"/>
      <c r="I76" s="1"/>
      <c r="J76" s="1"/>
      <c r="K76" s="1"/>
      <c r="L76" s="1"/>
      <c r="M76" s="1"/>
      <c r="N76" s="1"/>
      <c r="O76" s="1"/>
      <c r="P76" s="1"/>
      <c r="Q76" s="1"/>
      <c r="R76" s="1"/>
      <c r="S76" s="1"/>
    </row>
    <row r="77" spans="1:19" s="430" customFormat="1">
      <c r="A77" s="10" t="s">
        <v>78</v>
      </c>
      <c r="B77" s="417">
        <v>12923.51793</v>
      </c>
      <c r="C77" s="417">
        <v>0</v>
      </c>
      <c r="D77" s="417">
        <v>0</v>
      </c>
      <c r="E77" s="417">
        <v>0</v>
      </c>
      <c r="F77" s="417">
        <v>12923.51793</v>
      </c>
      <c r="G77" s="1"/>
      <c r="H77" s="1"/>
      <c r="I77" s="1"/>
      <c r="J77" s="1"/>
      <c r="K77" s="1"/>
      <c r="L77" s="1"/>
      <c r="M77" s="1"/>
      <c r="N77" s="1"/>
      <c r="O77" s="1"/>
      <c r="P77" s="1"/>
      <c r="Q77" s="1"/>
      <c r="R77" s="1"/>
      <c r="S77" s="1"/>
    </row>
    <row r="78" spans="1:19" s="430" customFormat="1">
      <c r="A78" s="10" t="s">
        <v>79</v>
      </c>
      <c r="B78" s="417">
        <v>0</v>
      </c>
      <c r="C78" s="417">
        <v>0</v>
      </c>
      <c r="D78" s="417">
        <v>0</v>
      </c>
      <c r="E78" s="417">
        <v>0</v>
      </c>
      <c r="F78" s="417">
        <v>0</v>
      </c>
      <c r="G78" s="1"/>
      <c r="H78" s="1"/>
      <c r="I78" s="1"/>
      <c r="J78" s="1"/>
      <c r="K78" s="1"/>
      <c r="L78" s="1"/>
      <c r="M78" s="1"/>
      <c r="N78" s="1"/>
      <c r="O78" s="1"/>
      <c r="P78" s="1"/>
      <c r="Q78" s="1"/>
      <c r="R78" s="1"/>
      <c r="S78" s="1"/>
    </row>
    <row r="79" spans="1:19" s="430" customFormat="1">
      <c r="A79" s="10" t="s">
        <v>80</v>
      </c>
      <c r="B79" s="417">
        <v>50</v>
      </c>
      <c r="C79" s="417">
        <v>0</v>
      </c>
      <c r="D79" s="417">
        <v>0</v>
      </c>
      <c r="E79" s="417">
        <v>0</v>
      </c>
      <c r="F79" s="417">
        <v>50</v>
      </c>
      <c r="G79" s="1"/>
      <c r="H79" s="1"/>
      <c r="I79" s="1"/>
      <c r="J79" s="1"/>
      <c r="K79" s="1"/>
      <c r="L79" s="1"/>
      <c r="M79" s="1"/>
      <c r="N79" s="1"/>
      <c r="O79" s="1"/>
      <c r="P79" s="1"/>
      <c r="Q79" s="1"/>
      <c r="R79" s="1"/>
      <c r="S79" s="1"/>
    </row>
    <row r="80" spans="1:19" s="430" customFormat="1">
      <c r="A80" s="10" t="s">
        <v>81</v>
      </c>
      <c r="B80" s="417">
        <v>-11053.115800000001</v>
      </c>
      <c r="C80" s="417">
        <v>0</v>
      </c>
      <c r="D80" s="417">
        <v>0</v>
      </c>
      <c r="E80" s="417">
        <v>0</v>
      </c>
      <c r="F80" s="417">
        <v>-11053.115800000001</v>
      </c>
      <c r="G80" s="1"/>
      <c r="H80" s="1"/>
      <c r="I80" s="1"/>
      <c r="J80" s="1"/>
      <c r="K80" s="1"/>
      <c r="L80" s="1"/>
      <c r="M80" s="1"/>
      <c r="N80" s="1"/>
      <c r="O80" s="1"/>
      <c r="P80" s="1"/>
      <c r="Q80" s="1"/>
      <c r="R80" s="1"/>
      <c r="S80" s="1"/>
    </row>
    <row r="81" spans="1:19" s="430" customFormat="1">
      <c r="A81" s="9" t="s">
        <v>82</v>
      </c>
      <c r="B81" s="419">
        <v>329535.64105000003</v>
      </c>
      <c r="C81" s="419">
        <v>281757.87122000003</v>
      </c>
      <c r="D81" s="419">
        <v>0</v>
      </c>
      <c r="E81" s="419">
        <v>0.37106</v>
      </c>
      <c r="F81" s="419">
        <v>611293.8833300001</v>
      </c>
      <c r="G81" s="1"/>
      <c r="H81" s="1"/>
      <c r="I81" s="1"/>
      <c r="J81" s="1"/>
      <c r="K81" s="1"/>
      <c r="L81" s="1"/>
      <c r="M81" s="1"/>
      <c r="N81" s="1"/>
      <c r="O81" s="1"/>
      <c r="P81" s="1"/>
      <c r="Q81" s="1"/>
      <c r="R81" s="1"/>
      <c r="S81" s="1"/>
    </row>
    <row r="82" spans="1:19" s="430" customFormat="1">
      <c r="A82" s="10" t="s">
        <v>19</v>
      </c>
      <c r="B82" s="417">
        <v>0</v>
      </c>
      <c r="C82" s="417">
        <v>0</v>
      </c>
      <c r="D82" s="417">
        <v>0</v>
      </c>
      <c r="E82" s="417">
        <v>0</v>
      </c>
      <c r="F82" s="417">
        <v>0</v>
      </c>
      <c r="G82" s="1"/>
      <c r="H82" s="1"/>
      <c r="I82" s="1"/>
      <c r="J82" s="1"/>
      <c r="K82" s="1"/>
      <c r="L82" s="1"/>
      <c r="M82" s="1"/>
      <c r="N82" s="1"/>
      <c r="O82" s="1"/>
      <c r="P82" s="1"/>
      <c r="Q82" s="1"/>
      <c r="R82" s="1"/>
      <c r="S82" s="1"/>
    </row>
    <row r="83" spans="1:19" s="430" customFormat="1">
      <c r="A83" s="10" t="s">
        <v>20</v>
      </c>
      <c r="B83" s="417">
        <v>64761.885159999998</v>
      </c>
      <c r="C83" s="417">
        <v>0</v>
      </c>
      <c r="D83" s="417">
        <v>0</v>
      </c>
      <c r="E83" s="417">
        <v>0</v>
      </c>
      <c r="F83" s="417">
        <v>64761.885159999998</v>
      </c>
      <c r="G83" s="1"/>
      <c r="H83" s="1"/>
      <c r="I83" s="1"/>
      <c r="J83" s="1"/>
      <c r="K83" s="1"/>
      <c r="L83" s="1"/>
      <c r="M83" s="1"/>
      <c r="N83" s="1"/>
      <c r="O83" s="1"/>
      <c r="P83" s="1"/>
      <c r="Q83" s="1"/>
      <c r="R83" s="1"/>
      <c r="S83" s="1"/>
    </row>
    <row r="84" spans="1:19" s="430" customFormat="1">
      <c r="A84" s="10" t="s">
        <v>21</v>
      </c>
      <c r="B84" s="417">
        <v>0</v>
      </c>
      <c r="C84" s="417">
        <v>13720</v>
      </c>
      <c r="D84" s="417">
        <v>0</v>
      </c>
      <c r="E84" s="417">
        <v>0</v>
      </c>
      <c r="F84" s="417">
        <v>13720</v>
      </c>
      <c r="G84" s="1"/>
      <c r="H84" s="1"/>
      <c r="I84" s="1"/>
      <c r="J84" s="1"/>
      <c r="K84" s="1"/>
      <c r="L84" s="1"/>
      <c r="M84" s="1"/>
      <c r="N84" s="1"/>
      <c r="O84" s="1"/>
      <c r="P84" s="1"/>
      <c r="Q84" s="1"/>
      <c r="R84" s="1"/>
      <c r="S84" s="1"/>
    </row>
    <row r="85" spans="1:19" s="430" customFormat="1">
      <c r="A85" s="10" t="s">
        <v>22</v>
      </c>
      <c r="B85" s="417">
        <v>0</v>
      </c>
      <c r="C85" s="417">
        <v>0</v>
      </c>
      <c r="D85" s="417">
        <v>0</v>
      </c>
      <c r="E85" s="417">
        <v>0</v>
      </c>
      <c r="F85" s="417">
        <v>0</v>
      </c>
      <c r="G85" s="1"/>
      <c r="H85" s="1"/>
      <c r="I85" s="1"/>
      <c r="J85" s="1"/>
      <c r="K85" s="1"/>
      <c r="L85" s="1"/>
      <c r="M85" s="1"/>
      <c r="N85" s="1"/>
      <c r="O85" s="1"/>
      <c r="P85" s="1"/>
      <c r="Q85" s="1"/>
      <c r="R85" s="1"/>
      <c r="S85" s="1"/>
    </row>
    <row r="86" spans="1:19" s="430" customFormat="1">
      <c r="A86" s="10" t="s">
        <v>83</v>
      </c>
      <c r="B86" s="417">
        <v>424.64368000000002</v>
      </c>
      <c r="C86" s="417">
        <v>0</v>
      </c>
      <c r="D86" s="417">
        <v>0</v>
      </c>
      <c r="E86" s="417">
        <v>0</v>
      </c>
      <c r="F86" s="417">
        <v>424.64368000000002</v>
      </c>
      <c r="G86" s="1"/>
      <c r="H86" s="1"/>
      <c r="I86" s="1"/>
      <c r="J86" s="1"/>
      <c r="K86" s="1"/>
      <c r="L86" s="1"/>
      <c r="M86" s="1"/>
      <c r="N86" s="1"/>
      <c r="O86" s="1"/>
      <c r="P86" s="1"/>
      <c r="Q86" s="1"/>
      <c r="R86" s="1"/>
      <c r="S86" s="1"/>
    </row>
    <row r="87" spans="1:19" s="430" customFormat="1">
      <c r="A87" s="10" t="s">
        <v>23</v>
      </c>
      <c r="B87" s="417">
        <v>3457.4740699999998</v>
      </c>
      <c r="C87" s="417">
        <v>1488.17869</v>
      </c>
      <c r="D87" s="417">
        <v>0</v>
      </c>
      <c r="E87" s="417">
        <v>0</v>
      </c>
      <c r="F87" s="417">
        <v>4945.6527599999999</v>
      </c>
      <c r="G87" s="1"/>
      <c r="H87" s="1"/>
      <c r="I87" s="1"/>
      <c r="J87" s="1"/>
      <c r="K87" s="1"/>
      <c r="L87" s="1"/>
      <c r="M87" s="1"/>
      <c r="N87" s="1"/>
      <c r="O87" s="1"/>
      <c r="P87" s="1"/>
      <c r="Q87" s="1"/>
      <c r="R87" s="1"/>
      <c r="S87" s="1"/>
    </row>
    <row r="88" spans="1:19" s="430" customFormat="1">
      <c r="A88" s="10" t="s">
        <v>24</v>
      </c>
      <c r="B88" s="417">
        <v>228291.03538999998</v>
      </c>
      <c r="C88" s="417">
        <v>266911.07259</v>
      </c>
      <c r="D88" s="417">
        <v>0</v>
      </c>
      <c r="E88" s="417">
        <v>0.37106</v>
      </c>
      <c r="F88" s="417">
        <v>495202.47904000001</v>
      </c>
      <c r="G88" s="1"/>
      <c r="H88" s="1"/>
      <c r="I88" s="1"/>
      <c r="J88" s="1"/>
      <c r="K88" s="1"/>
      <c r="L88" s="1"/>
      <c r="M88" s="1"/>
      <c r="N88" s="1"/>
      <c r="O88" s="1"/>
      <c r="P88" s="1"/>
      <c r="Q88" s="1"/>
      <c r="R88" s="1"/>
      <c r="S88" s="1"/>
    </row>
    <row r="89" spans="1:19" s="430" customFormat="1">
      <c r="A89" s="10" t="s">
        <v>84</v>
      </c>
      <c r="B89" s="417">
        <v>33607.896430000001</v>
      </c>
      <c r="C89" s="417">
        <v>1.4343599999999999</v>
      </c>
      <c r="D89" s="417">
        <v>0</v>
      </c>
      <c r="E89" s="417">
        <v>0</v>
      </c>
      <c r="F89" s="417">
        <v>33609.33079</v>
      </c>
      <c r="G89" s="1"/>
      <c r="H89" s="1"/>
      <c r="I89" s="1"/>
      <c r="J89" s="1"/>
      <c r="K89" s="1"/>
      <c r="L89" s="1"/>
      <c r="M89" s="1"/>
      <c r="N89" s="1"/>
      <c r="O89" s="1"/>
      <c r="P89" s="1"/>
      <c r="Q89" s="1"/>
      <c r="R89" s="1"/>
      <c r="S89" s="1"/>
    </row>
    <row r="90" spans="1:19" s="430" customFormat="1">
      <c r="A90" s="10" t="s">
        <v>85</v>
      </c>
      <c r="B90" s="417">
        <v>-1007.29368</v>
      </c>
      <c r="C90" s="417">
        <v>-362.81441999999998</v>
      </c>
      <c r="D90" s="417">
        <v>0</v>
      </c>
      <c r="E90" s="417">
        <v>0</v>
      </c>
      <c r="F90" s="417">
        <v>-1370.1081000000001</v>
      </c>
      <c r="G90" s="1"/>
      <c r="H90" s="1"/>
      <c r="I90" s="1"/>
      <c r="J90" s="1"/>
      <c r="K90" s="1"/>
      <c r="L90" s="1"/>
      <c r="M90" s="1"/>
      <c r="N90" s="1"/>
      <c r="O90" s="1"/>
      <c r="P90" s="1"/>
      <c r="Q90" s="1"/>
      <c r="R90" s="1"/>
      <c r="S90" s="1"/>
    </row>
    <row r="91" spans="1:19" s="430" customFormat="1">
      <c r="A91" s="9" t="s">
        <v>86</v>
      </c>
      <c r="B91" s="419">
        <v>129992.46543000001</v>
      </c>
      <c r="C91" s="419">
        <v>0</v>
      </c>
      <c r="D91" s="419">
        <v>0</v>
      </c>
      <c r="E91" s="419">
        <v>0</v>
      </c>
      <c r="F91" s="419">
        <v>129992.46543000001</v>
      </c>
      <c r="G91" s="1"/>
      <c r="H91" s="1"/>
      <c r="I91" s="1"/>
      <c r="J91" s="1"/>
      <c r="K91" s="1"/>
      <c r="L91" s="1"/>
      <c r="M91" s="1"/>
      <c r="N91" s="1"/>
      <c r="O91" s="1"/>
      <c r="P91" s="1"/>
      <c r="Q91" s="1"/>
      <c r="R91" s="1"/>
      <c r="S91" s="1"/>
    </row>
    <row r="92" spans="1:19" s="430" customFormat="1">
      <c r="A92" s="10" t="s">
        <v>87</v>
      </c>
      <c r="B92" s="417">
        <v>27376.2</v>
      </c>
      <c r="C92" s="417">
        <v>0</v>
      </c>
      <c r="D92" s="417">
        <v>0</v>
      </c>
      <c r="E92" s="417">
        <v>0</v>
      </c>
      <c r="F92" s="417">
        <v>27376.2</v>
      </c>
      <c r="G92" s="1"/>
      <c r="H92" s="1"/>
      <c r="I92" s="1"/>
      <c r="J92" s="1"/>
      <c r="K92" s="1"/>
      <c r="L92" s="1"/>
      <c r="M92" s="1"/>
      <c r="N92" s="1"/>
      <c r="O92" s="1"/>
      <c r="P92" s="1"/>
      <c r="Q92" s="1"/>
      <c r="R92" s="1"/>
      <c r="S92" s="1"/>
    </row>
    <row r="93" spans="1:19" s="430" customFormat="1">
      <c r="A93" s="10" t="s">
        <v>88</v>
      </c>
      <c r="B93" s="417">
        <v>82816.603719999999</v>
      </c>
      <c r="C93" s="417">
        <v>0</v>
      </c>
      <c r="D93" s="417">
        <v>0</v>
      </c>
      <c r="E93" s="417">
        <v>0</v>
      </c>
      <c r="F93" s="417">
        <v>82816.603719999999</v>
      </c>
      <c r="G93" s="1"/>
      <c r="H93" s="1"/>
      <c r="I93" s="1"/>
      <c r="J93" s="1"/>
      <c r="K93" s="1"/>
      <c r="L93" s="1"/>
      <c r="M93" s="1"/>
      <c r="N93" s="1"/>
      <c r="O93" s="1"/>
      <c r="P93" s="1"/>
      <c r="Q93" s="1"/>
      <c r="R93" s="1"/>
      <c r="S93" s="1"/>
    </row>
    <row r="94" spans="1:19" s="430" customFormat="1">
      <c r="A94" s="10" t="s">
        <v>89</v>
      </c>
      <c r="B94" s="417">
        <v>6459.9639699999998</v>
      </c>
      <c r="C94" s="417">
        <v>0</v>
      </c>
      <c r="D94" s="417">
        <v>0</v>
      </c>
      <c r="E94" s="417">
        <v>0</v>
      </c>
      <c r="F94" s="417">
        <v>6459.9639699999998</v>
      </c>
      <c r="G94" s="1"/>
      <c r="H94" s="1"/>
      <c r="I94" s="1"/>
      <c r="J94" s="1"/>
      <c r="K94" s="1"/>
      <c r="L94" s="1"/>
      <c r="M94" s="1"/>
      <c r="N94" s="1"/>
      <c r="O94" s="1"/>
      <c r="P94" s="1"/>
      <c r="Q94" s="1"/>
      <c r="R94" s="1"/>
      <c r="S94" s="1"/>
    </row>
    <row r="95" spans="1:19" s="430" customFormat="1">
      <c r="A95" s="10" t="s">
        <v>90</v>
      </c>
      <c r="B95" s="417">
        <v>3496.06077</v>
      </c>
      <c r="C95" s="417">
        <v>0</v>
      </c>
      <c r="D95" s="417">
        <v>0</v>
      </c>
      <c r="E95" s="417">
        <v>0</v>
      </c>
      <c r="F95" s="417">
        <v>3496.06077</v>
      </c>
      <c r="G95" s="1"/>
      <c r="H95" s="1"/>
      <c r="I95" s="1"/>
      <c r="J95" s="1"/>
      <c r="K95" s="1"/>
      <c r="L95" s="1"/>
      <c r="M95" s="1"/>
      <c r="N95" s="1"/>
      <c r="O95" s="1"/>
      <c r="P95" s="1"/>
      <c r="Q95" s="1"/>
      <c r="R95" s="1"/>
      <c r="S95" s="1"/>
    </row>
    <row r="96" spans="1:19" s="430" customFormat="1">
      <c r="A96" s="10" t="s">
        <v>91</v>
      </c>
      <c r="B96" s="417">
        <v>7279.9344900000006</v>
      </c>
      <c r="C96" s="417">
        <v>0</v>
      </c>
      <c r="D96" s="417">
        <v>0</v>
      </c>
      <c r="E96" s="417">
        <v>0</v>
      </c>
      <c r="F96" s="417">
        <v>7279.9344900000006</v>
      </c>
      <c r="G96" s="1"/>
      <c r="H96" s="1"/>
      <c r="I96" s="1"/>
      <c r="J96" s="1"/>
      <c r="K96" s="1"/>
      <c r="L96" s="1"/>
      <c r="M96" s="1"/>
      <c r="N96" s="1"/>
      <c r="O96" s="1"/>
      <c r="P96" s="1"/>
      <c r="Q96" s="1"/>
      <c r="R96" s="1"/>
      <c r="S96" s="1"/>
    </row>
    <row r="97" spans="1:19" s="430" customFormat="1">
      <c r="A97" s="10" t="s">
        <v>92</v>
      </c>
      <c r="B97" s="417">
        <v>1573.5331999999999</v>
      </c>
      <c r="C97" s="417">
        <v>0</v>
      </c>
      <c r="D97" s="417">
        <v>0</v>
      </c>
      <c r="E97" s="417">
        <v>0</v>
      </c>
      <c r="F97" s="417">
        <v>1573.5331999999999</v>
      </c>
      <c r="G97" s="1"/>
      <c r="H97" s="1"/>
      <c r="I97" s="1"/>
      <c r="J97" s="1"/>
      <c r="K97" s="1"/>
      <c r="L97" s="1"/>
      <c r="M97" s="1"/>
      <c r="N97" s="1"/>
      <c r="O97" s="1"/>
      <c r="P97" s="1"/>
      <c r="Q97" s="1"/>
      <c r="R97" s="1"/>
      <c r="S97" s="1"/>
    </row>
    <row r="98" spans="1:19" s="430" customFormat="1">
      <c r="A98" s="10" t="s">
        <v>93</v>
      </c>
      <c r="B98" s="417">
        <v>990.16928000000007</v>
      </c>
      <c r="C98" s="417">
        <v>0</v>
      </c>
      <c r="D98" s="417">
        <v>0</v>
      </c>
      <c r="E98" s="417">
        <v>0</v>
      </c>
      <c r="F98" s="417">
        <v>990.16928000000007</v>
      </c>
      <c r="G98" s="1"/>
      <c r="H98" s="1"/>
      <c r="I98" s="1"/>
      <c r="J98" s="1"/>
      <c r="K98" s="1"/>
      <c r="L98" s="1"/>
      <c r="M98" s="1"/>
      <c r="N98" s="1"/>
      <c r="O98" s="1"/>
      <c r="P98" s="1"/>
      <c r="Q98" s="1"/>
      <c r="R98" s="1"/>
      <c r="S98" s="1"/>
    </row>
    <row r="99" spans="1:19" s="430" customFormat="1">
      <c r="A99" s="10" t="s">
        <v>94</v>
      </c>
      <c r="B99" s="417">
        <v>0</v>
      </c>
      <c r="C99" s="417">
        <v>0</v>
      </c>
      <c r="D99" s="417">
        <v>0</v>
      </c>
      <c r="E99" s="417">
        <v>0</v>
      </c>
      <c r="F99" s="417">
        <v>0</v>
      </c>
      <c r="G99" s="1"/>
      <c r="H99" s="1"/>
      <c r="I99" s="1"/>
      <c r="J99" s="1"/>
      <c r="K99" s="1"/>
      <c r="L99" s="1"/>
      <c r="M99" s="1"/>
      <c r="N99" s="1"/>
      <c r="O99" s="1"/>
      <c r="P99" s="1"/>
      <c r="Q99" s="1"/>
      <c r="R99" s="1"/>
      <c r="S99" s="1"/>
    </row>
    <row r="100" spans="1:19" s="430" customFormat="1">
      <c r="A100" s="10" t="s">
        <v>95</v>
      </c>
      <c r="B100" s="417">
        <v>0</v>
      </c>
      <c r="C100" s="417">
        <v>0</v>
      </c>
      <c r="D100" s="417">
        <v>0</v>
      </c>
      <c r="E100" s="417">
        <v>0</v>
      </c>
      <c r="F100" s="417">
        <v>0</v>
      </c>
      <c r="G100" s="1"/>
      <c r="H100" s="1"/>
      <c r="I100" s="1"/>
      <c r="J100" s="1"/>
      <c r="K100" s="1"/>
      <c r="L100" s="1"/>
      <c r="M100" s="1"/>
      <c r="N100" s="1"/>
      <c r="O100" s="1"/>
      <c r="P100" s="1"/>
      <c r="Q100" s="1"/>
      <c r="R100" s="1"/>
      <c r="S100" s="1"/>
    </row>
    <row r="101" spans="1:19" s="430" customFormat="1">
      <c r="A101" s="9" t="s">
        <v>96</v>
      </c>
      <c r="B101" s="419">
        <v>8109.3595800000003</v>
      </c>
      <c r="C101" s="419">
        <v>0</v>
      </c>
      <c r="D101" s="419">
        <v>0</v>
      </c>
      <c r="E101" s="419">
        <v>0</v>
      </c>
      <c r="F101" s="419">
        <v>8109.3595800000003</v>
      </c>
      <c r="G101" s="1"/>
      <c r="H101" s="1"/>
      <c r="I101" s="1"/>
      <c r="J101" s="1"/>
      <c r="K101" s="1"/>
      <c r="L101" s="1"/>
      <c r="M101" s="1"/>
      <c r="N101" s="1"/>
      <c r="O101" s="1"/>
      <c r="P101" s="1"/>
      <c r="Q101" s="1"/>
      <c r="R101" s="1"/>
      <c r="S101" s="1"/>
    </row>
    <row r="102" spans="1:19" s="430" customFormat="1">
      <c r="A102" s="10" t="s">
        <v>97</v>
      </c>
      <c r="B102" s="417">
        <v>2473.8183599999998</v>
      </c>
      <c r="C102" s="417">
        <v>0</v>
      </c>
      <c r="D102" s="417">
        <v>0</v>
      </c>
      <c r="E102" s="417">
        <v>0</v>
      </c>
      <c r="F102" s="417">
        <v>2473.8183599999998</v>
      </c>
      <c r="G102" s="1"/>
      <c r="H102" s="1"/>
      <c r="I102" s="1"/>
      <c r="J102" s="1"/>
      <c r="K102" s="1"/>
      <c r="L102" s="1"/>
      <c r="M102" s="1"/>
      <c r="N102" s="1"/>
      <c r="O102" s="1"/>
      <c r="P102" s="1"/>
      <c r="Q102" s="1"/>
      <c r="R102" s="1"/>
      <c r="S102" s="1"/>
    </row>
    <row r="103" spans="1:19" s="430" customFormat="1">
      <c r="A103" s="10" t="s">
        <v>98</v>
      </c>
      <c r="B103" s="417">
        <v>2357.9589000000001</v>
      </c>
      <c r="C103" s="417">
        <v>0</v>
      </c>
      <c r="D103" s="417">
        <v>0</v>
      </c>
      <c r="E103" s="417">
        <v>0</v>
      </c>
      <c r="F103" s="417">
        <v>2357.9589000000001</v>
      </c>
      <c r="G103" s="1"/>
      <c r="H103" s="1"/>
      <c r="I103" s="1"/>
      <c r="J103" s="1"/>
      <c r="K103" s="1"/>
      <c r="L103" s="1"/>
      <c r="M103" s="1"/>
      <c r="N103" s="1"/>
      <c r="O103" s="1"/>
      <c r="P103" s="1"/>
      <c r="Q103" s="1"/>
      <c r="R103" s="1"/>
      <c r="S103" s="1"/>
    </row>
    <row r="104" spans="1:19" s="430" customFormat="1">
      <c r="A104" s="10" t="s">
        <v>99</v>
      </c>
      <c r="B104" s="417">
        <v>954.20857999999998</v>
      </c>
      <c r="C104" s="417">
        <v>0</v>
      </c>
      <c r="D104" s="417">
        <v>0</v>
      </c>
      <c r="E104" s="417">
        <v>0</v>
      </c>
      <c r="F104" s="417">
        <v>954.20857999999998</v>
      </c>
      <c r="G104" s="1"/>
      <c r="H104" s="1"/>
      <c r="I104" s="1"/>
      <c r="J104" s="1"/>
      <c r="K104" s="1"/>
      <c r="L104" s="1"/>
      <c r="M104" s="1"/>
      <c r="N104" s="1"/>
      <c r="O104" s="1"/>
      <c r="P104" s="1"/>
      <c r="Q104" s="1"/>
      <c r="R104" s="1"/>
      <c r="S104" s="1"/>
    </row>
    <row r="105" spans="1:19" s="430" customFormat="1">
      <c r="A105" s="10" t="s">
        <v>100</v>
      </c>
      <c r="B105" s="417">
        <v>2335.9013199999999</v>
      </c>
      <c r="C105" s="417">
        <v>0</v>
      </c>
      <c r="D105" s="417">
        <v>0</v>
      </c>
      <c r="E105" s="417">
        <v>0</v>
      </c>
      <c r="F105" s="417">
        <v>2335.9013199999999</v>
      </c>
      <c r="G105" s="1"/>
      <c r="H105" s="1"/>
      <c r="I105" s="1"/>
      <c r="J105" s="1"/>
      <c r="K105" s="1"/>
      <c r="L105" s="1"/>
      <c r="M105" s="1"/>
      <c r="N105" s="1"/>
      <c r="O105" s="1"/>
      <c r="P105" s="1"/>
      <c r="Q105" s="1"/>
      <c r="R105" s="1"/>
      <c r="S105" s="1"/>
    </row>
    <row r="106" spans="1:19" s="430" customFormat="1">
      <c r="A106" s="10" t="s">
        <v>101</v>
      </c>
      <c r="B106" s="417">
        <v>-12.52758</v>
      </c>
      <c r="C106" s="417">
        <v>0</v>
      </c>
      <c r="D106" s="417">
        <v>0</v>
      </c>
      <c r="E106" s="417">
        <v>0</v>
      </c>
      <c r="F106" s="417">
        <v>-12.52758</v>
      </c>
      <c r="G106" s="1"/>
      <c r="H106" s="1"/>
      <c r="I106" s="1"/>
      <c r="J106" s="1"/>
      <c r="K106" s="1"/>
      <c r="L106" s="1"/>
      <c r="M106" s="1">
        <v>40</v>
      </c>
      <c r="N106" s="1"/>
      <c r="O106" s="1"/>
      <c r="P106" s="1"/>
      <c r="Q106" s="1"/>
      <c r="R106" s="1"/>
      <c r="S106" s="1"/>
    </row>
    <row r="107" spans="1:19" s="430" customFormat="1">
      <c r="A107" s="9" t="s">
        <v>102</v>
      </c>
      <c r="B107" s="419">
        <v>0</v>
      </c>
      <c r="C107" s="419">
        <v>0</v>
      </c>
      <c r="D107" s="419">
        <v>0</v>
      </c>
      <c r="E107" s="419">
        <v>0</v>
      </c>
      <c r="F107" s="419">
        <v>0</v>
      </c>
      <c r="G107" s="1"/>
      <c r="H107" s="1"/>
      <c r="I107" s="1"/>
      <c r="J107" s="1"/>
      <c r="K107" s="1"/>
      <c r="L107" s="1"/>
      <c r="M107" s="1">
        <v>47</v>
      </c>
      <c r="N107" s="1"/>
      <c r="O107" s="1"/>
      <c r="P107" s="1"/>
      <c r="Q107" s="1"/>
      <c r="R107" s="1"/>
      <c r="S107" s="1"/>
    </row>
    <row r="108" spans="1:19" s="430" customFormat="1">
      <c r="A108" s="10" t="s">
        <v>103</v>
      </c>
      <c r="B108" s="417">
        <v>0</v>
      </c>
      <c r="C108" s="417">
        <v>0</v>
      </c>
      <c r="D108" s="417">
        <v>0</v>
      </c>
      <c r="E108" s="417">
        <v>0</v>
      </c>
      <c r="F108" s="417">
        <v>0</v>
      </c>
      <c r="G108" s="1"/>
      <c r="H108" s="1"/>
      <c r="I108" s="1"/>
      <c r="J108" s="1"/>
      <c r="K108" s="1"/>
      <c r="L108" s="1"/>
      <c r="M108" s="1">
        <f>M106+M107</f>
        <v>87</v>
      </c>
      <c r="N108" s="1"/>
      <c r="O108" s="1"/>
      <c r="P108" s="1"/>
      <c r="Q108" s="1"/>
      <c r="R108" s="1"/>
      <c r="S108" s="1"/>
    </row>
    <row r="109" spans="1:19" s="430" customFormat="1">
      <c r="A109" s="10" t="s">
        <v>104</v>
      </c>
      <c r="B109" s="417">
        <v>0</v>
      </c>
      <c r="C109" s="417">
        <v>0</v>
      </c>
      <c r="D109" s="417">
        <v>0</v>
      </c>
      <c r="E109" s="417">
        <v>0</v>
      </c>
      <c r="F109" s="417">
        <v>0</v>
      </c>
      <c r="G109" s="1"/>
      <c r="H109" s="1"/>
      <c r="I109" s="1"/>
      <c r="J109" s="1"/>
      <c r="K109" s="1"/>
      <c r="L109" s="1"/>
      <c r="M109" s="1"/>
      <c r="N109" s="1"/>
      <c r="O109" s="1"/>
      <c r="P109" s="1"/>
      <c r="Q109" s="1"/>
      <c r="R109" s="1"/>
      <c r="S109" s="1"/>
    </row>
    <row r="110" spans="1:19" s="430" customFormat="1">
      <c r="A110" s="10" t="s">
        <v>105</v>
      </c>
      <c r="B110" s="417">
        <v>0</v>
      </c>
      <c r="C110" s="417">
        <v>0</v>
      </c>
      <c r="D110" s="417">
        <v>0</v>
      </c>
      <c r="E110" s="417">
        <v>0</v>
      </c>
      <c r="F110" s="417">
        <v>0</v>
      </c>
      <c r="G110" s="1"/>
      <c r="H110" s="1"/>
      <c r="I110" s="1"/>
      <c r="J110" s="1"/>
      <c r="K110" s="1">
        <v>40</v>
      </c>
      <c r="L110" s="1"/>
      <c r="M110" s="1"/>
      <c r="N110" s="1"/>
      <c r="O110" s="1"/>
      <c r="P110" s="1"/>
      <c r="Q110" s="1"/>
      <c r="R110" s="1"/>
      <c r="S110" s="1"/>
    </row>
    <row r="111" spans="1:19" s="430" customFormat="1">
      <c r="A111" s="10" t="s">
        <v>106</v>
      </c>
      <c r="B111" s="417">
        <v>0</v>
      </c>
      <c r="C111" s="417">
        <v>0</v>
      </c>
      <c r="D111" s="417">
        <v>0</v>
      </c>
      <c r="E111" s="417">
        <v>0</v>
      </c>
      <c r="F111" s="417">
        <v>0</v>
      </c>
      <c r="G111" s="1"/>
      <c r="H111" s="1"/>
      <c r="I111" s="1"/>
      <c r="J111" s="1"/>
      <c r="K111" s="1">
        <v>47</v>
      </c>
      <c r="L111" s="1"/>
      <c r="M111" s="1"/>
      <c r="N111" s="1"/>
      <c r="O111" s="1"/>
      <c r="P111" s="1"/>
      <c r="Q111" s="1"/>
      <c r="R111" s="1"/>
      <c r="S111" s="1"/>
    </row>
    <row r="112" spans="1:19" s="430" customFormat="1">
      <c r="A112" s="10" t="s">
        <v>107</v>
      </c>
      <c r="B112" s="417">
        <v>0</v>
      </c>
      <c r="C112" s="417">
        <v>0</v>
      </c>
      <c r="D112" s="417">
        <v>0</v>
      </c>
      <c r="E112" s="417">
        <v>0</v>
      </c>
      <c r="F112" s="417">
        <v>0</v>
      </c>
      <c r="G112" s="1"/>
      <c r="H112" s="1"/>
      <c r="I112" s="1"/>
      <c r="J112" s="1"/>
      <c r="K112" s="1"/>
      <c r="L112" s="1"/>
      <c r="M112" s="1"/>
      <c r="N112" s="1"/>
      <c r="O112" s="1"/>
      <c r="P112" s="1"/>
      <c r="Q112" s="1"/>
      <c r="R112" s="1"/>
      <c r="S112" s="1"/>
    </row>
    <row r="113" spans="1:19" s="430" customFormat="1">
      <c r="A113" s="10" t="s">
        <v>108</v>
      </c>
      <c r="B113" s="417">
        <v>0</v>
      </c>
      <c r="C113" s="417">
        <v>0</v>
      </c>
      <c r="D113" s="417">
        <v>0</v>
      </c>
      <c r="E113" s="417">
        <v>0</v>
      </c>
      <c r="F113" s="417">
        <v>0</v>
      </c>
      <c r="G113" s="1"/>
      <c r="H113" s="1"/>
      <c r="I113" s="1">
        <v>85</v>
      </c>
      <c r="J113" s="1"/>
      <c r="K113" s="1"/>
      <c r="L113" s="1"/>
      <c r="M113" s="1"/>
      <c r="N113" s="1"/>
      <c r="O113" s="1"/>
      <c r="P113" s="1"/>
      <c r="Q113" s="1"/>
      <c r="R113" s="1"/>
      <c r="S113" s="1"/>
    </row>
    <row r="114" spans="1:19" s="430" customFormat="1">
      <c r="A114" s="14" t="s">
        <v>109</v>
      </c>
      <c r="B114" s="419">
        <v>5376312.6968900003</v>
      </c>
      <c r="C114" s="419">
        <v>401087.69504000002</v>
      </c>
      <c r="D114" s="419">
        <v>0</v>
      </c>
      <c r="E114" s="419">
        <v>7721.5629100000006</v>
      </c>
      <c r="F114" s="419">
        <v>5785121.9548399998</v>
      </c>
      <c r="G114" s="1"/>
      <c r="H114" s="1"/>
      <c r="I114" s="1"/>
      <c r="J114" s="1"/>
      <c r="K114" s="1"/>
      <c r="L114" s="1"/>
      <c r="M114" s="1"/>
      <c r="N114" s="1"/>
      <c r="O114" s="1"/>
      <c r="P114" s="1"/>
      <c r="Q114" s="1"/>
      <c r="R114" s="1"/>
      <c r="S114" s="1"/>
    </row>
    <row r="115" spans="1:19" s="430" customFormat="1">
      <c r="A115" s="15" t="s">
        <v>110</v>
      </c>
      <c r="B115" s="419">
        <v>3678809.0219099997</v>
      </c>
      <c r="C115" s="419">
        <v>181902.83624999999</v>
      </c>
      <c r="D115" s="419">
        <v>0</v>
      </c>
      <c r="E115" s="419">
        <v>7720.3504999999996</v>
      </c>
      <c r="F115" s="419">
        <v>3868432.20866</v>
      </c>
      <c r="G115" s="1"/>
      <c r="H115" s="1"/>
      <c r="I115" s="1"/>
      <c r="J115" s="1"/>
      <c r="K115" s="1"/>
      <c r="L115" s="1"/>
      <c r="M115" s="1"/>
      <c r="N115" s="1"/>
      <c r="O115" s="1"/>
      <c r="P115" s="1"/>
      <c r="Q115" s="1"/>
      <c r="R115" s="1"/>
      <c r="S115" s="1"/>
    </row>
    <row r="116" spans="1:19" s="430" customFormat="1">
      <c r="A116" s="416" t="s">
        <v>111</v>
      </c>
      <c r="B116" s="417">
        <v>108583.69772</v>
      </c>
      <c r="C116" s="417">
        <v>8135.3427699999993</v>
      </c>
      <c r="D116" s="417">
        <v>0</v>
      </c>
      <c r="E116" s="417">
        <v>0</v>
      </c>
      <c r="F116" s="417">
        <v>116719.04049</v>
      </c>
      <c r="G116" s="1"/>
      <c r="H116" s="1"/>
      <c r="I116" s="1"/>
      <c r="J116" s="1"/>
      <c r="K116" s="1"/>
      <c r="L116" s="1"/>
      <c r="M116" s="1"/>
      <c r="N116" s="1"/>
      <c r="O116" s="1"/>
      <c r="P116" s="1"/>
      <c r="Q116" s="1"/>
      <c r="R116" s="1"/>
      <c r="S116" s="1"/>
    </row>
    <row r="117" spans="1:19" s="430" customFormat="1">
      <c r="A117" s="416" t="s">
        <v>112</v>
      </c>
      <c r="B117" s="417">
        <v>108242.86851999999</v>
      </c>
      <c r="C117" s="417">
        <v>8134.3274900000006</v>
      </c>
      <c r="D117" s="417">
        <v>0</v>
      </c>
      <c r="E117" s="417">
        <v>0</v>
      </c>
      <c r="F117" s="417">
        <v>116377.19601</v>
      </c>
      <c r="G117" s="1"/>
      <c r="H117" s="1"/>
      <c r="I117" s="1"/>
      <c r="J117" s="1"/>
      <c r="K117" s="1"/>
      <c r="L117" s="1"/>
      <c r="M117" s="1"/>
      <c r="N117" s="1"/>
      <c r="O117" s="1"/>
      <c r="P117" s="1"/>
      <c r="Q117" s="1"/>
      <c r="R117" s="1"/>
      <c r="S117" s="1"/>
    </row>
    <row r="118" spans="1:19" s="430" customFormat="1">
      <c r="A118" s="416" t="s">
        <v>113</v>
      </c>
      <c r="B118" s="417">
        <v>340.82920000000001</v>
      </c>
      <c r="C118" s="417">
        <v>1.01528</v>
      </c>
      <c r="D118" s="417">
        <v>0</v>
      </c>
      <c r="E118" s="417">
        <v>0</v>
      </c>
      <c r="F118" s="417">
        <v>341.84447999999998</v>
      </c>
      <c r="G118" s="1"/>
      <c r="H118" s="1"/>
      <c r="I118" s="1"/>
      <c r="J118" s="1"/>
      <c r="K118" s="1"/>
      <c r="L118" s="1"/>
      <c r="M118" s="1"/>
      <c r="N118" s="1"/>
      <c r="O118" s="1"/>
      <c r="P118" s="1"/>
      <c r="Q118" s="1"/>
      <c r="R118" s="1"/>
      <c r="S118" s="1"/>
    </row>
    <row r="119" spans="1:19" s="430" customFormat="1">
      <c r="A119" s="416" t="s">
        <v>114</v>
      </c>
      <c r="B119" s="417">
        <v>839124.51237999997</v>
      </c>
      <c r="C119" s="417">
        <v>61937.579819999999</v>
      </c>
      <c r="D119" s="417">
        <v>0</v>
      </c>
      <c r="E119" s="417">
        <v>0</v>
      </c>
      <c r="F119" s="417">
        <v>901062.09220000007</v>
      </c>
      <c r="G119" s="1"/>
      <c r="H119" s="1"/>
      <c r="I119" s="1"/>
      <c r="J119" s="1"/>
      <c r="K119" s="1"/>
      <c r="L119" s="1"/>
      <c r="M119" s="1"/>
      <c r="N119" s="1"/>
      <c r="O119" s="1"/>
      <c r="P119" s="1"/>
      <c r="Q119" s="1"/>
      <c r="R119" s="1"/>
      <c r="S119" s="1"/>
    </row>
    <row r="120" spans="1:19" s="430" customFormat="1">
      <c r="A120" s="416" t="s">
        <v>115</v>
      </c>
      <c r="B120" s="417">
        <v>46.945459999999997</v>
      </c>
      <c r="C120" s="417">
        <v>0</v>
      </c>
      <c r="D120" s="417">
        <v>0</v>
      </c>
      <c r="E120" s="417">
        <v>0</v>
      </c>
      <c r="F120" s="417">
        <v>46.945459999999997</v>
      </c>
      <c r="G120" s="1"/>
      <c r="H120" s="1"/>
      <c r="I120" s="1"/>
      <c r="J120" s="1"/>
      <c r="K120" s="1"/>
      <c r="L120" s="1"/>
      <c r="M120" s="1"/>
      <c r="N120" s="1"/>
      <c r="O120" s="1"/>
      <c r="P120" s="1"/>
      <c r="Q120" s="1"/>
      <c r="R120" s="1"/>
      <c r="S120" s="1"/>
    </row>
    <row r="121" spans="1:19" s="430" customFormat="1">
      <c r="A121" s="18" t="s">
        <v>116</v>
      </c>
      <c r="B121" s="417">
        <v>36.032919999999997</v>
      </c>
      <c r="C121" s="417">
        <v>0</v>
      </c>
      <c r="D121" s="417">
        <v>0</v>
      </c>
      <c r="E121" s="417">
        <v>0</v>
      </c>
      <c r="F121" s="417">
        <v>36.032919999999997</v>
      </c>
      <c r="G121" s="1"/>
      <c r="H121" s="1"/>
      <c r="I121" s="1"/>
      <c r="J121" s="1"/>
      <c r="K121" s="1"/>
      <c r="L121" s="1"/>
      <c r="M121" s="1"/>
      <c r="N121" s="1"/>
      <c r="O121" s="1"/>
      <c r="P121" s="1"/>
      <c r="Q121" s="1"/>
      <c r="R121" s="1"/>
      <c r="S121" s="1"/>
    </row>
    <row r="122" spans="1:19" s="430" customFormat="1">
      <c r="A122" s="18" t="s">
        <v>117</v>
      </c>
      <c r="B122" s="417">
        <v>10.912540000000002</v>
      </c>
      <c r="C122" s="417">
        <v>0</v>
      </c>
      <c r="D122" s="417">
        <v>0</v>
      </c>
      <c r="E122" s="417">
        <v>0</v>
      </c>
      <c r="F122" s="417">
        <v>10.912540000000002</v>
      </c>
      <c r="G122" s="1"/>
      <c r="H122" s="1"/>
      <c r="I122" s="1"/>
      <c r="J122" s="1"/>
      <c r="K122" s="1"/>
      <c r="L122" s="1"/>
      <c r="M122" s="1"/>
      <c r="N122" s="1"/>
      <c r="O122" s="1"/>
      <c r="P122" s="1"/>
      <c r="Q122" s="1"/>
      <c r="R122" s="1"/>
      <c r="S122" s="1"/>
    </row>
    <row r="123" spans="1:19" s="430" customFormat="1">
      <c r="A123" s="19" t="s">
        <v>118</v>
      </c>
      <c r="B123" s="417">
        <v>0</v>
      </c>
      <c r="C123" s="417">
        <v>0</v>
      </c>
      <c r="D123" s="417">
        <v>0</v>
      </c>
      <c r="E123" s="417">
        <v>0</v>
      </c>
      <c r="F123" s="417">
        <v>0</v>
      </c>
      <c r="G123" s="1"/>
      <c r="H123" s="1"/>
      <c r="I123" s="1"/>
      <c r="J123" s="1"/>
      <c r="K123" s="1"/>
      <c r="L123" s="1"/>
      <c r="M123" s="1"/>
      <c r="N123" s="1"/>
      <c r="O123" s="1"/>
      <c r="P123" s="1"/>
      <c r="Q123" s="1"/>
      <c r="R123" s="1"/>
      <c r="S123" s="1"/>
    </row>
    <row r="124" spans="1:19" s="430" customFormat="1">
      <c r="A124" s="19" t="s">
        <v>119</v>
      </c>
      <c r="B124" s="417">
        <v>0</v>
      </c>
      <c r="C124" s="417">
        <v>0</v>
      </c>
      <c r="D124" s="417">
        <v>0</v>
      </c>
      <c r="E124" s="417">
        <v>0</v>
      </c>
      <c r="F124" s="417">
        <v>0</v>
      </c>
      <c r="G124" s="1"/>
      <c r="H124" s="1"/>
      <c r="I124" s="1"/>
      <c r="J124" s="1"/>
      <c r="K124" s="1"/>
      <c r="L124" s="1"/>
      <c r="M124" s="1"/>
      <c r="N124" s="1"/>
      <c r="O124" s="1"/>
      <c r="P124" s="1"/>
      <c r="Q124" s="1"/>
      <c r="R124" s="1"/>
      <c r="S124" s="1"/>
    </row>
    <row r="125" spans="1:19" s="430" customFormat="1">
      <c r="A125" s="19" t="s">
        <v>120</v>
      </c>
      <c r="B125" s="417">
        <v>0</v>
      </c>
      <c r="C125" s="417">
        <v>0</v>
      </c>
      <c r="D125" s="417">
        <v>0</v>
      </c>
      <c r="E125" s="417">
        <v>0</v>
      </c>
      <c r="F125" s="417">
        <v>0</v>
      </c>
      <c r="G125" s="1"/>
      <c r="H125" s="1"/>
      <c r="I125" s="1"/>
      <c r="J125" s="1"/>
      <c r="K125" s="1"/>
      <c r="L125" s="1"/>
      <c r="M125" s="1"/>
      <c r="N125" s="1"/>
      <c r="O125" s="1"/>
      <c r="P125" s="1"/>
      <c r="Q125" s="1"/>
      <c r="R125" s="1"/>
      <c r="S125" s="1"/>
    </row>
    <row r="126" spans="1:19" s="430" customFormat="1">
      <c r="A126" s="19" t="s">
        <v>121</v>
      </c>
      <c r="B126" s="417">
        <v>0</v>
      </c>
      <c r="C126" s="417">
        <v>0</v>
      </c>
      <c r="D126" s="417">
        <v>0</v>
      </c>
      <c r="E126" s="417">
        <v>0</v>
      </c>
      <c r="F126" s="417">
        <v>0</v>
      </c>
      <c r="G126" s="1"/>
      <c r="H126" s="1"/>
      <c r="I126" s="1"/>
      <c r="J126" s="1"/>
      <c r="K126" s="1"/>
      <c r="L126" s="1"/>
      <c r="M126" s="1"/>
      <c r="N126" s="1"/>
      <c r="O126" s="1"/>
      <c r="P126" s="1"/>
      <c r="Q126" s="1"/>
      <c r="R126" s="1"/>
      <c r="S126" s="1"/>
    </row>
    <row r="127" spans="1:19" s="430" customFormat="1">
      <c r="A127" s="20" t="s">
        <v>122</v>
      </c>
      <c r="B127" s="417">
        <v>0</v>
      </c>
      <c r="C127" s="417">
        <v>0</v>
      </c>
      <c r="D127" s="417">
        <v>0</v>
      </c>
      <c r="E127" s="417">
        <v>0</v>
      </c>
      <c r="F127" s="417">
        <v>0</v>
      </c>
      <c r="G127" s="1"/>
      <c r="H127" s="1"/>
      <c r="I127" s="1"/>
      <c r="J127" s="1"/>
      <c r="K127" s="1"/>
      <c r="L127" s="1"/>
      <c r="M127" s="1"/>
      <c r="N127" s="1"/>
      <c r="O127" s="1"/>
      <c r="P127" s="1"/>
      <c r="Q127" s="1"/>
      <c r="R127" s="1"/>
      <c r="S127" s="1"/>
    </row>
    <row r="128" spans="1:19" s="430" customFormat="1">
      <c r="A128" s="21" t="s">
        <v>123</v>
      </c>
      <c r="B128" s="417">
        <v>0</v>
      </c>
      <c r="C128" s="417">
        <v>0</v>
      </c>
      <c r="D128" s="417">
        <v>0</v>
      </c>
      <c r="E128" s="417">
        <v>0</v>
      </c>
      <c r="F128" s="417">
        <v>0</v>
      </c>
      <c r="G128" s="1"/>
      <c r="H128" s="1"/>
      <c r="I128" s="1"/>
      <c r="J128" s="1"/>
      <c r="K128" s="1"/>
      <c r="L128" s="1"/>
      <c r="M128" s="1"/>
      <c r="N128" s="1"/>
      <c r="O128" s="1"/>
      <c r="P128" s="1"/>
      <c r="Q128" s="1"/>
      <c r="R128" s="1"/>
      <c r="S128" s="1"/>
    </row>
    <row r="129" spans="1:19" s="430" customFormat="1">
      <c r="A129" s="22" t="s">
        <v>124</v>
      </c>
      <c r="B129" s="417">
        <v>38097.456530000003</v>
      </c>
      <c r="C129" s="417">
        <v>9413.8811100000003</v>
      </c>
      <c r="D129" s="417">
        <v>0</v>
      </c>
      <c r="E129" s="417">
        <v>0</v>
      </c>
      <c r="F129" s="417">
        <v>47511.337639999998</v>
      </c>
      <c r="G129" s="1"/>
      <c r="H129" s="1"/>
      <c r="I129" s="1"/>
      <c r="J129" s="1"/>
      <c r="K129" s="1"/>
      <c r="L129" s="1"/>
      <c r="M129" s="1"/>
      <c r="N129" s="1"/>
      <c r="O129" s="1"/>
      <c r="P129" s="1"/>
      <c r="Q129" s="1"/>
      <c r="R129" s="1"/>
      <c r="S129" s="1"/>
    </row>
    <row r="130" spans="1:19" s="430" customFormat="1">
      <c r="A130" s="22" t="s">
        <v>125</v>
      </c>
      <c r="B130" s="417">
        <v>2402540.4467399996</v>
      </c>
      <c r="C130" s="417">
        <v>100538.99602999999</v>
      </c>
      <c r="D130" s="417">
        <v>0</v>
      </c>
      <c r="E130" s="417">
        <v>7521.45</v>
      </c>
      <c r="F130" s="417">
        <v>2510600.8927699998</v>
      </c>
      <c r="G130" s="1"/>
      <c r="H130" s="1"/>
      <c r="I130" s="1"/>
      <c r="J130" s="1"/>
      <c r="K130" s="1"/>
      <c r="L130" s="1"/>
      <c r="M130" s="1"/>
      <c r="N130" s="1"/>
      <c r="O130" s="1"/>
      <c r="P130" s="1"/>
      <c r="Q130" s="1"/>
      <c r="R130" s="1"/>
      <c r="S130" s="1"/>
    </row>
    <row r="131" spans="1:19" s="430" customFormat="1">
      <c r="A131" s="416" t="s">
        <v>126</v>
      </c>
      <c r="B131" s="417">
        <v>290415.96307999996</v>
      </c>
      <c r="C131" s="417">
        <v>1877.0365200000001</v>
      </c>
      <c r="D131" s="417">
        <v>0</v>
      </c>
      <c r="E131" s="417">
        <v>198.90049999999999</v>
      </c>
      <c r="F131" s="417">
        <v>292491.90010000003</v>
      </c>
      <c r="G131" s="1"/>
      <c r="H131" s="1"/>
      <c r="I131" s="1"/>
      <c r="J131" s="1"/>
      <c r="K131" s="1"/>
      <c r="L131" s="1"/>
      <c r="M131" s="1"/>
      <c r="N131" s="1"/>
      <c r="O131" s="1"/>
      <c r="P131" s="1"/>
      <c r="Q131" s="1"/>
      <c r="R131" s="1"/>
      <c r="S131" s="1"/>
    </row>
    <row r="132" spans="1:19" s="430" customFormat="1">
      <c r="A132" s="15" t="s">
        <v>127</v>
      </c>
      <c r="B132" s="419">
        <v>1.49943</v>
      </c>
      <c r="C132" s="419">
        <v>2.0999999999999998E-4</v>
      </c>
      <c r="D132" s="419">
        <v>0</v>
      </c>
      <c r="E132" s="419">
        <v>0</v>
      </c>
      <c r="F132" s="419">
        <v>1.4996400000000001</v>
      </c>
      <c r="G132" s="1"/>
      <c r="H132" s="1"/>
      <c r="I132" s="1"/>
      <c r="J132" s="1"/>
      <c r="K132" s="1"/>
      <c r="L132" s="1"/>
      <c r="M132" s="1"/>
      <c r="N132" s="1"/>
      <c r="O132" s="1"/>
      <c r="P132" s="1"/>
      <c r="Q132" s="1"/>
      <c r="R132" s="1"/>
      <c r="S132" s="1"/>
    </row>
    <row r="133" spans="1:19" s="430" customFormat="1">
      <c r="A133" s="15" t="s">
        <v>128</v>
      </c>
      <c r="B133" s="419">
        <v>178295.84028</v>
      </c>
      <c r="C133" s="419">
        <v>0</v>
      </c>
      <c r="D133" s="419">
        <v>0</v>
      </c>
      <c r="E133" s="419">
        <v>0</v>
      </c>
      <c r="F133" s="419">
        <v>178295.84028</v>
      </c>
      <c r="G133" s="1"/>
      <c r="H133" s="1"/>
      <c r="I133" s="1"/>
      <c r="J133" s="1"/>
      <c r="K133" s="1"/>
      <c r="L133" s="1"/>
      <c r="M133" s="1"/>
      <c r="N133" s="1"/>
      <c r="O133" s="1"/>
      <c r="P133" s="1"/>
      <c r="Q133" s="1"/>
      <c r="R133" s="1"/>
      <c r="S133" s="1"/>
    </row>
    <row r="134" spans="1:19" s="430" customFormat="1">
      <c r="A134" s="416" t="s">
        <v>129</v>
      </c>
      <c r="B134" s="417">
        <v>0</v>
      </c>
      <c r="C134" s="417">
        <v>0</v>
      </c>
      <c r="D134" s="417">
        <v>0</v>
      </c>
      <c r="E134" s="417">
        <v>0</v>
      </c>
      <c r="F134" s="417">
        <v>0</v>
      </c>
      <c r="G134" s="23"/>
      <c r="H134" s="23"/>
      <c r="I134" s="23"/>
      <c r="J134" s="23"/>
      <c r="K134" s="23"/>
      <c r="L134" s="23"/>
      <c r="M134" s="23"/>
      <c r="N134" s="23"/>
      <c r="O134" s="23"/>
      <c r="P134" s="23"/>
      <c r="Q134" s="23"/>
      <c r="R134" s="23"/>
      <c r="S134" s="23"/>
    </row>
    <row r="135" spans="1:19" s="430" customFormat="1">
      <c r="A135" s="416" t="s">
        <v>130</v>
      </c>
      <c r="B135" s="417">
        <v>132241.56041999999</v>
      </c>
      <c r="C135" s="417">
        <v>0</v>
      </c>
      <c r="D135" s="417">
        <v>0</v>
      </c>
      <c r="E135" s="417">
        <v>0</v>
      </c>
      <c r="F135" s="417">
        <v>132241.56041999999</v>
      </c>
      <c r="G135" s="23"/>
      <c r="H135" s="23"/>
      <c r="I135" s="23"/>
      <c r="J135" s="23"/>
      <c r="K135" s="23"/>
      <c r="L135" s="23"/>
      <c r="M135" s="23"/>
      <c r="N135" s="23"/>
      <c r="O135" s="23"/>
      <c r="P135" s="23"/>
      <c r="Q135" s="23"/>
      <c r="R135" s="23"/>
      <c r="S135" s="23"/>
    </row>
    <row r="136" spans="1:19" s="430" customFormat="1">
      <c r="A136" s="416" t="s">
        <v>131</v>
      </c>
      <c r="B136" s="417">
        <v>0</v>
      </c>
      <c r="C136" s="417">
        <v>0</v>
      </c>
      <c r="D136" s="417">
        <v>0</v>
      </c>
      <c r="E136" s="417">
        <v>0</v>
      </c>
      <c r="F136" s="417">
        <v>0</v>
      </c>
      <c r="G136" s="1"/>
      <c r="H136" s="1"/>
      <c r="I136" s="1"/>
      <c r="J136" s="1"/>
      <c r="K136" s="1"/>
      <c r="L136" s="1"/>
      <c r="M136" s="1"/>
      <c r="N136" s="1"/>
      <c r="O136" s="1"/>
      <c r="P136" s="1"/>
      <c r="Q136" s="1"/>
      <c r="R136" s="1"/>
      <c r="S136" s="1"/>
    </row>
    <row r="137" spans="1:19" s="430" customFormat="1">
      <c r="A137" s="416" t="s">
        <v>132</v>
      </c>
      <c r="B137" s="417">
        <v>0</v>
      </c>
      <c r="C137" s="417">
        <v>0</v>
      </c>
      <c r="D137" s="417">
        <v>0</v>
      </c>
      <c r="E137" s="417">
        <v>0</v>
      </c>
      <c r="F137" s="417">
        <v>0</v>
      </c>
      <c r="G137" s="1"/>
      <c r="H137" s="1"/>
      <c r="I137" s="1"/>
      <c r="J137" s="1"/>
      <c r="K137" s="1"/>
      <c r="L137" s="1"/>
      <c r="M137" s="1"/>
      <c r="N137" s="1"/>
      <c r="O137" s="1"/>
      <c r="P137" s="1"/>
      <c r="Q137" s="1"/>
      <c r="R137" s="1"/>
      <c r="S137" s="1"/>
    </row>
    <row r="138" spans="1:19" s="430" customFormat="1">
      <c r="A138" s="416" t="s">
        <v>133</v>
      </c>
      <c r="B138" s="417">
        <v>40000</v>
      </c>
      <c r="C138" s="417">
        <v>0</v>
      </c>
      <c r="D138" s="417">
        <v>0</v>
      </c>
      <c r="E138" s="417">
        <v>0</v>
      </c>
      <c r="F138" s="417">
        <v>40000</v>
      </c>
      <c r="G138" s="1"/>
      <c r="H138" s="1"/>
      <c r="I138" s="1"/>
      <c r="J138" s="1"/>
      <c r="K138" s="1"/>
      <c r="L138" s="1"/>
      <c r="M138" s="1"/>
      <c r="N138" s="1"/>
      <c r="O138" s="1"/>
      <c r="P138" s="1"/>
      <c r="Q138" s="1"/>
      <c r="R138" s="1"/>
      <c r="S138" s="1"/>
    </row>
    <row r="139" spans="1:19" s="430" customFormat="1">
      <c r="A139" s="416" t="s">
        <v>134</v>
      </c>
      <c r="B139" s="417">
        <v>6054.2798600000006</v>
      </c>
      <c r="C139" s="417">
        <v>0</v>
      </c>
      <c r="D139" s="417">
        <v>0</v>
      </c>
      <c r="E139" s="417">
        <v>0</v>
      </c>
      <c r="F139" s="417">
        <v>6054.2798600000006</v>
      </c>
      <c r="G139" s="1"/>
      <c r="H139" s="1"/>
      <c r="I139" s="1"/>
      <c r="J139" s="1"/>
      <c r="K139" s="1"/>
      <c r="L139" s="1"/>
      <c r="M139" s="1"/>
      <c r="N139" s="1"/>
      <c r="O139" s="1"/>
      <c r="P139" s="1"/>
      <c r="Q139" s="1"/>
      <c r="R139" s="1"/>
      <c r="S139" s="1"/>
    </row>
    <row r="140" spans="1:19" s="430" customFormat="1">
      <c r="A140" s="15" t="s">
        <v>135</v>
      </c>
      <c r="B140" s="419">
        <v>1265331.84348</v>
      </c>
      <c r="C140" s="419">
        <v>117607.75117</v>
      </c>
      <c r="D140" s="419">
        <v>0</v>
      </c>
      <c r="E140" s="419">
        <v>0</v>
      </c>
      <c r="F140" s="419">
        <v>1382939.5946500001</v>
      </c>
      <c r="G140" s="1"/>
      <c r="H140" s="1"/>
      <c r="I140" s="1"/>
      <c r="J140" s="1"/>
      <c r="K140" s="1"/>
      <c r="L140" s="1"/>
      <c r="M140" s="1"/>
      <c r="N140" s="1"/>
      <c r="O140" s="1"/>
      <c r="P140" s="1"/>
      <c r="Q140" s="1"/>
      <c r="R140" s="1"/>
      <c r="S140" s="1"/>
    </row>
    <row r="141" spans="1:19" s="430" customFormat="1">
      <c r="A141" s="416" t="s">
        <v>136</v>
      </c>
      <c r="B141" s="417">
        <v>6697.9059400000006</v>
      </c>
      <c r="C141" s="417">
        <v>4.7135800000000003</v>
      </c>
      <c r="D141" s="417">
        <v>0</v>
      </c>
      <c r="E141" s="417">
        <v>0</v>
      </c>
      <c r="F141" s="417">
        <v>6702.6195199999993</v>
      </c>
      <c r="G141" s="1"/>
      <c r="H141" s="1"/>
      <c r="I141" s="1"/>
      <c r="J141" s="1"/>
      <c r="K141" s="1"/>
      <c r="L141" s="1"/>
      <c r="M141" s="1"/>
      <c r="N141" s="1"/>
      <c r="O141" s="1"/>
      <c r="P141" s="1"/>
      <c r="Q141" s="1"/>
      <c r="R141" s="1"/>
      <c r="S141" s="1"/>
    </row>
    <row r="142" spans="1:19" s="430" customFormat="1">
      <c r="A142" s="416" t="s">
        <v>137</v>
      </c>
      <c r="B142" s="417">
        <v>324493.25708000001</v>
      </c>
      <c r="C142" s="417">
        <v>0</v>
      </c>
      <c r="D142" s="417">
        <v>0</v>
      </c>
      <c r="E142" s="417">
        <v>0</v>
      </c>
      <c r="F142" s="417">
        <v>324493.25708000001</v>
      </c>
      <c r="G142" s="1"/>
      <c r="H142" s="1"/>
      <c r="I142" s="1"/>
      <c r="J142" s="1"/>
      <c r="K142" s="1"/>
      <c r="L142" s="1"/>
      <c r="M142" s="1"/>
      <c r="N142" s="1"/>
      <c r="O142" s="1"/>
      <c r="P142" s="1"/>
      <c r="Q142" s="1"/>
      <c r="R142" s="1"/>
      <c r="S142" s="1"/>
    </row>
    <row r="143" spans="1:19" s="430" customFormat="1">
      <c r="A143" s="416" t="s">
        <v>138</v>
      </c>
      <c r="B143" s="417">
        <v>0</v>
      </c>
      <c r="C143" s="417">
        <v>0</v>
      </c>
      <c r="D143" s="417">
        <v>0</v>
      </c>
      <c r="E143" s="417">
        <v>0</v>
      </c>
      <c r="F143" s="417">
        <v>0</v>
      </c>
      <c r="G143" s="1"/>
      <c r="H143" s="1"/>
      <c r="I143" s="1"/>
      <c r="J143" s="1"/>
      <c r="K143" s="1"/>
      <c r="L143" s="1"/>
      <c r="M143" s="1"/>
      <c r="N143" s="1"/>
      <c r="O143" s="1"/>
      <c r="P143" s="1"/>
      <c r="Q143" s="1"/>
      <c r="R143" s="1"/>
      <c r="S143" s="1"/>
    </row>
    <row r="144" spans="1:19" s="430" customFormat="1">
      <c r="A144" s="416" t="s">
        <v>139</v>
      </c>
      <c r="B144" s="417">
        <v>146849.34236000001</v>
      </c>
      <c r="C144" s="417">
        <v>0</v>
      </c>
      <c r="D144" s="417">
        <v>0</v>
      </c>
      <c r="E144" s="417">
        <v>0</v>
      </c>
      <c r="F144" s="417">
        <v>146849.34236000001</v>
      </c>
      <c r="G144" s="1"/>
      <c r="H144" s="1"/>
      <c r="I144" s="1"/>
      <c r="J144" s="1"/>
      <c r="K144" s="1"/>
      <c r="L144" s="1"/>
      <c r="M144" s="1"/>
      <c r="N144" s="1"/>
      <c r="O144" s="1"/>
      <c r="P144" s="1"/>
      <c r="Q144" s="1"/>
      <c r="R144" s="1"/>
      <c r="S144" s="1"/>
    </row>
    <row r="145" spans="1:19" s="430" customFormat="1">
      <c r="A145" s="11" t="s">
        <v>140</v>
      </c>
      <c r="B145" s="417">
        <v>750438.20329999994</v>
      </c>
      <c r="C145" s="417">
        <v>20770.071670000001</v>
      </c>
      <c r="D145" s="417">
        <v>0</v>
      </c>
      <c r="E145" s="417">
        <v>0</v>
      </c>
      <c r="F145" s="417">
        <v>771208.27497000003</v>
      </c>
      <c r="G145" s="1"/>
      <c r="H145" s="1"/>
      <c r="I145" s="1"/>
      <c r="J145" s="1"/>
      <c r="K145" s="1"/>
      <c r="L145" s="1"/>
      <c r="M145" s="1"/>
      <c r="N145" s="1"/>
      <c r="O145" s="1"/>
      <c r="P145" s="1"/>
      <c r="Q145" s="1"/>
      <c r="R145" s="1"/>
      <c r="S145" s="1"/>
    </row>
    <row r="146" spans="1:19" s="430" customFormat="1">
      <c r="A146" s="416" t="s">
        <v>141</v>
      </c>
      <c r="B146" s="417">
        <v>3227.3347200000003</v>
      </c>
      <c r="C146" s="417">
        <v>0</v>
      </c>
      <c r="D146" s="417">
        <v>0</v>
      </c>
      <c r="E146" s="417">
        <v>0</v>
      </c>
      <c r="F146" s="417">
        <v>3227.3347200000003</v>
      </c>
      <c r="G146" s="1"/>
      <c r="H146" s="1"/>
      <c r="I146" s="1"/>
      <c r="J146" s="1"/>
      <c r="K146" s="1"/>
      <c r="L146" s="1"/>
      <c r="M146" s="1"/>
      <c r="N146" s="1"/>
      <c r="O146" s="1"/>
      <c r="P146" s="1"/>
      <c r="Q146" s="1"/>
      <c r="R146" s="1"/>
      <c r="S146" s="1"/>
    </row>
    <row r="147" spans="1:19" s="430" customFormat="1">
      <c r="A147" s="416" t="s">
        <v>142</v>
      </c>
      <c r="B147" s="417">
        <v>0</v>
      </c>
      <c r="C147" s="417">
        <v>95060.007840000006</v>
      </c>
      <c r="D147" s="417">
        <v>0</v>
      </c>
      <c r="E147" s="417">
        <v>0</v>
      </c>
      <c r="F147" s="417">
        <v>95060.007840000006</v>
      </c>
      <c r="G147" s="1"/>
      <c r="H147" s="1"/>
      <c r="I147" s="1"/>
      <c r="J147" s="1"/>
      <c r="K147" s="1"/>
      <c r="L147" s="1"/>
      <c r="M147" s="1"/>
      <c r="N147" s="1"/>
      <c r="O147" s="1"/>
      <c r="P147" s="1"/>
      <c r="Q147" s="1"/>
      <c r="R147" s="1"/>
      <c r="S147" s="1"/>
    </row>
    <row r="148" spans="1:19" s="430" customFormat="1">
      <c r="A148" s="416" t="s">
        <v>143</v>
      </c>
      <c r="B148" s="417">
        <v>33625.800080000001</v>
      </c>
      <c r="C148" s="417">
        <v>1772.9580800000001</v>
      </c>
      <c r="D148" s="417">
        <v>0</v>
      </c>
      <c r="E148" s="417">
        <v>0</v>
      </c>
      <c r="F148" s="417">
        <v>35398.758159999998</v>
      </c>
      <c r="G148" s="1"/>
      <c r="H148" s="1"/>
      <c r="I148" s="1"/>
      <c r="J148" s="1"/>
      <c r="K148" s="1"/>
      <c r="L148" s="1"/>
      <c r="M148" s="1"/>
      <c r="N148" s="1"/>
      <c r="O148" s="1"/>
      <c r="P148" s="1"/>
      <c r="Q148" s="1"/>
      <c r="R148" s="1"/>
      <c r="S148" s="1"/>
    </row>
    <row r="149" spans="1:19" s="430" customFormat="1">
      <c r="A149" s="15" t="s">
        <v>144</v>
      </c>
      <c r="B149" s="419">
        <v>166225.05349000002</v>
      </c>
      <c r="C149" s="419">
        <v>2679.9948899999999</v>
      </c>
      <c r="D149" s="419">
        <v>0</v>
      </c>
      <c r="E149" s="419">
        <v>0</v>
      </c>
      <c r="F149" s="419">
        <v>168905.04837999999</v>
      </c>
      <c r="G149" s="1"/>
      <c r="H149" s="1"/>
      <c r="I149" s="1"/>
      <c r="J149" s="1"/>
      <c r="K149" s="1"/>
      <c r="L149" s="1"/>
      <c r="M149" s="1"/>
      <c r="N149" s="1"/>
      <c r="O149" s="1"/>
      <c r="P149" s="1"/>
      <c r="Q149" s="1"/>
      <c r="R149" s="1"/>
      <c r="S149" s="1"/>
    </row>
    <row r="150" spans="1:19" s="430" customFormat="1">
      <c r="A150" s="416" t="s">
        <v>71</v>
      </c>
      <c r="B150" s="417">
        <v>73044.608959999998</v>
      </c>
      <c r="C150" s="417">
        <v>28.316220000000001</v>
      </c>
      <c r="D150" s="417">
        <v>0</v>
      </c>
      <c r="E150" s="417">
        <v>0</v>
      </c>
      <c r="F150" s="417">
        <v>73072.925180000006</v>
      </c>
      <c r="G150" s="1"/>
      <c r="H150" s="1"/>
      <c r="I150" s="1"/>
      <c r="J150" s="1"/>
      <c r="K150" s="1"/>
      <c r="L150" s="1"/>
      <c r="M150" s="1"/>
      <c r="N150" s="1"/>
      <c r="O150" s="1"/>
      <c r="P150" s="1"/>
      <c r="Q150" s="1"/>
      <c r="R150" s="1"/>
      <c r="S150" s="1"/>
    </row>
    <row r="151" spans="1:19" s="430" customFormat="1">
      <c r="A151" s="416" t="s">
        <v>73</v>
      </c>
      <c r="B151" s="417">
        <v>43633.5749</v>
      </c>
      <c r="C151" s="417">
        <v>2370.3867799999998</v>
      </c>
      <c r="D151" s="417">
        <v>0</v>
      </c>
      <c r="E151" s="417">
        <v>0</v>
      </c>
      <c r="F151" s="417">
        <v>46003.96168</v>
      </c>
      <c r="G151" s="1"/>
      <c r="H151" s="1"/>
      <c r="I151" s="1"/>
      <c r="J151" s="1"/>
      <c r="K151" s="1"/>
      <c r="L151" s="1"/>
      <c r="M151" s="1"/>
      <c r="N151" s="1"/>
      <c r="O151" s="1"/>
      <c r="P151" s="1"/>
      <c r="Q151" s="1"/>
      <c r="R151" s="1"/>
      <c r="S151" s="1"/>
    </row>
    <row r="152" spans="1:19" s="430" customFormat="1">
      <c r="A152" s="416" t="s">
        <v>145</v>
      </c>
      <c r="B152" s="417">
        <v>46294.659650000001</v>
      </c>
      <c r="C152" s="417">
        <v>254.08457999999999</v>
      </c>
      <c r="D152" s="417">
        <v>0</v>
      </c>
      <c r="E152" s="417">
        <v>0</v>
      </c>
      <c r="F152" s="417">
        <v>46548.744229999997</v>
      </c>
      <c r="G152" s="1"/>
      <c r="H152" s="1"/>
      <c r="I152" s="1"/>
      <c r="J152" s="1"/>
      <c r="K152" s="1"/>
      <c r="L152" s="1"/>
      <c r="M152" s="1"/>
      <c r="N152" s="1"/>
      <c r="O152" s="1"/>
      <c r="P152" s="1"/>
      <c r="Q152" s="1"/>
      <c r="R152" s="1"/>
      <c r="S152" s="1"/>
    </row>
    <row r="153" spans="1:19" s="430" customFormat="1">
      <c r="A153" s="416" t="s">
        <v>99</v>
      </c>
      <c r="B153" s="417">
        <v>3252.2099800000001</v>
      </c>
      <c r="C153" s="417">
        <v>27.20731</v>
      </c>
      <c r="D153" s="417">
        <v>0</v>
      </c>
      <c r="E153" s="417">
        <v>0</v>
      </c>
      <c r="F153" s="417">
        <v>3279.4172899999999</v>
      </c>
      <c r="G153" s="1"/>
      <c r="H153" s="1"/>
      <c r="I153" s="1"/>
      <c r="J153" s="1"/>
      <c r="K153" s="1"/>
      <c r="L153" s="1"/>
      <c r="M153" s="1"/>
      <c r="N153" s="1"/>
      <c r="O153" s="1"/>
      <c r="P153" s="1"/>
      <c r="Q153" s="1"/>
      <c r="R153" s="1"/>
      <c r="S153" s="1"/>
    </row>
    <row r="154" spans="1:19" s="430" customFormat="1">
      <c r="A154" s="416" t="s">
        <v>146</v>
      </c>
      <c r="B154" s="417">
        <v>0</v>
      </c>
      <c r="C154" s="417">
        <v>0</v>
      </c>
      <c r="D154" s="417">
        <v>0</v>
      </c>
      <c r="E154" s="417">
        <v>0</v>
      </c>
      <c r="F154" s="417">
        <v>0</v>
      </c>
      <c r="G154" s="1"/>
      <c r="H154" s="1"/>
      <c r="I154" s="1"/>
      <c r="J154" s="1"/>
      <c r="K154" s="1"/>
      <c r="L154" s="1"/>
      <c r="M154" s="1"/>
      <c r="N154" s="1"/>
      <c r="O154" s="1"/>
      <c r="P154" s="1"/>
      <c r="Q154" s="1"/>
      <c r="R154" s="1"/>
      <c r="S154" s="1"/>
    </row>
    <row r="155" spans="1:19" s="430" customFormat="1">
      <c r="A155" s="15" t="s">
        <v>147</v>
      </c>
      <c r="B155" s="419">
        <v>37240.939920000004</v>
      </c>
      <c r="C155" s="419">
        <v>16107.679769999999</v>
      </c>
      <c r="D155" s="419">
        <v>0</v>
      </c>
      <c r="E155" s="419">
        <v>1.21241</v>
      </c>
      <c r="F155" s="419">
        <v>53349.8321</v>
      </c>
      <c r="G155" s="1"/>
      <c r="H155" s="1"/>
      <c r="I155" s="1"/>
      <c r="J155" s="1"/>
      <c r="K155" s="1"/>
      <c r="L155" s="1"/>
      <c r="M155" s="1"/>
      <c r="N155" s="1"/>
      <c r="O155" s="1"/>
      <c r="P155" s="1"/>
      <c r="Q155" s="1"/>
      <c r="R155" s="1"/>
      <c r="S155" s="1"/>
    </row>
    <row r="156" spans="1:19" s="430" customFormat="1">
      <c r="A156" s="416" t="s">
        <v>148</v>
      </c>
      <c r="B156" s="417">
        <v>2562.9082599999997</v>
      </c>
      <c r="C156" s="417">
        <v>0.22</v>
      </c>
      <c r="D156" s="417">
        <v>0</v>
      </c>
      <c r="E156" s="417">
        <v>0</v>
      </c>
      <c r="F156" s="417">
        <v>2563.12826</v>
      </c>
      <c r="G156" s="1"/>
      <c r="H156" s="1"/>
      <c r="I156" s="1"/>
      <c r="J156" s="1"/>
      <c r="K156" s="1"/>
      <c r="L156" s="1"/>
      <c r="M156" s="1"/>
      <c r="N156" s="1"/>
      <c r="O156" s="1"/>
      <c r="P156" s="1"/>
      <c r="Q156" s="1"/>
      <c r="R156" s="1"/>
      <c r="S156" s="1"/>
    </row>
    <row r="157" spans="1:19" s="430" customFormat="1">
      <c r="A157" s="416" t="s">
        <v>149</v>
      </c>
      <c r="B157" s="417">
        <v>0</v>
      </c>
      <c r="C157" s="417">
        <v>0</v>
      </c>
      <c r="D157" s="417">
        <v>0</v>
      </c>
      <c r="E157" s="417">
        <v>0</v>
      </c>
      <c r="F157" s="417">
        <v>0</v>
      </c>
      <c r="G157" s="1"/>
      <c r="H157" s="1"/>
      <c r="I157" s="1"/>
      <c r="J157" s="1"/>
      <c r="K157" s="1"/>
      <c r="L157" s="1"/>
      <c r="M157" s="1"/>
      <c r="N157" s="1"/>
      <c r="O157" s="1"/>
      <c r="P157" s="1"/>
      <c r="Q157" s="1"/>
      <c r="R157" s="1"/>
      <c r="S157" s="1"/>
    </row>
    <row r="158" spans="1:19" s="430" customFormat="1">
      <c r="A158" s="416" t="s">
        <v>150</v>
      </c>
      <c r="B158" s="417">
        <v>1424.15218</v>
      </c>
      <c r="C158" s="417">
        <v>15707.601789999999</v>
      </c>
      <c r="D158" s="417">
        <v>0</v>
      </c>
      <c r="E158" s="417">
        <v>0</v>
      </c>
      <c r="F158" s="417">
        <v>17131.753969999998</v>
      </c>
      <c r="G158" s="1"/>
      <c r="H158" s="1"/>
      <c r="I158" s="1"/>
      <c r="J158" s="1"/>
      <c r="K158" s="1"/>
      <c r="L158" s="1"/>
      <c r="M158" s="1"/>
      <c r="N158" s="1"/>
      <c r="O158" s="1"/>
      <c r="P158" s="1"/>
      <c r="Q158" s="1"/>
      <c r="R158" s="1"/>
      <c r="S158" s="1"/>
    </row>
    <row r="159" spans="1:19" s="430" customFormat="1">
      <c r="A159" s="416" t="s">
        <v>151</v>
      </c>
      <c r="B159" s="417">
        <v>0</v>
      </c>
      <c r="C159" s="417">
        <v>0</v>
      </c>
      <c r="D159" s="417">
        <v>0</v>
      </c>
      <c r="E159" s="417">
        <v>0</v>
      </c>
      <c r="F159" s="417">
        <v>0</v>
      </c>
      <c r="G159" s="1"/>
      <c r="H159" s="1"/>
      <c r="I159" s="1"/>
      <c r="J159" s="1"/>
      <c r="K159" s="1"/>
      <c r="L159" s="1"/>
      <c r="M159" s="1"/>
      <c r="N159" s="1"/>
      <c r="O159" s="1"/>
      <c r="P159" s="1"/>
      <c r="Q159" s="1"/>
      <c r="R159" s="1"/>
      <c r="S159" s="1"/>
    </row>
    <row r="160" spans="1:19" s="430" customFormat="1">
      <c r="A160" s="416" t="s">
        <v>152</v>
      </c>
      <c r="B160" s="417">
        <v>33253.879480000003</v>
      </c>
      <c r="C160" s="417">
        <v>399.85798</v>
      </c>
      <c r="D160" s="417">
        <v>0</v>
      </c>
      <c r="E160" s="417">
        <v>1.21241</v>
      </c>
      <c r="F160" s="417">
        <v>33654.949869999997</v>
      </c>
      <c r="G160" s="1"/>
      <c r="H160" s="1"/>
      <c r="I160" s="1"/>
      <c r="J160" s="1"/>
      <c r="K160" s="1"/>
      <c r="L160" s="1"/>
      <c r="M160" s="1"/>
      <c r="N160" s="1"/>
      <c r="O160" s="1"/>
      <c r="P160" s="1"/>
      <c r="Q160" s="1"/>
      <c r="R160" s="1"/>
      <c r="S160" s="1"/>
    </row>
    <row r="161" spans="1:19" s="430" customFormat="1">
      <c r="A161" s="416" t="s">
        <v>153</v>
      </c>
      <c r="B161" s="417">
        <v>0</v>
      </c>
      <c r="C161" s="417">
        <v>0</v>
      </c>
      <c r="D161" s="417">
        <v>0</v>
      </c>
      <c r="E161" s="417">
        <v>0</v>
      </c>
      <c r="F161" s="417">
        <v>0</v>
      </c>
      <c r="G161" s="1"/>
      <c r="H161" s="1"/>
      <c r="I161" s="1"/>
      <c r="J161" s="1"/>
      <c r="K161" s="1"/>
      <c r="L161" s="1"/>
      <c r="M161" s="1"/>
      <c r="N161" s="1"/>
      <c r="O161" s="1"/>
      <c r="P161" s="1"/>
      <c r="Q161" s="1"/>
      <c r="R161" s="1"/>
      <c r="S161" s="1"/>
    </row>
    <row r="162" spans="1:19" s="430" customFormat="1">
      <c r="A162" s="15" t="s">
        <v>154</v>
      </c>
      <c r="B162" s="419">
        <v>35562.430549999997</v>
      </c>
      <c r="C162" s="419">
        <v>0</v>
      </c>
      <c r="D162" s="419">
        <v>0</v>
      </c>
      <c r="E162" s="419">
        <v>0</v>
      </c>
      <c r="F162" s="419">
        <v>35562.430549999997</v>
      </c>
      <c r="G162" s="1"/>
      <c r="H162" s="1"/>
      <c r="I162" s="1"/>
      <c r="J162" s="1"/>
      <c r="K162" s="1"/>
      <c r="L162" s="1"/>
      <c r="M162" s="1"/>
      <c r="N162" s="1"/>
      <c r="O162" s="1"/>
      <c r="P162" s="1"/>
      <c r="Q162" s="1"/>
      <c r="R162" s="1"/>
      <c r="S162" s="1"/>
    </row>
    <row r="163" spans="1:19" s="430" customFormat="1">
      <c r="A163" s="416" t="s">
        <v>155</v>
      </c>
      <c r="B163" s="417">
        <v>35000</v>
      </c>
      <c r="C163" s="417">
        <v>0</v>
      </c>
      <c r="D163" s="417">
        <v>0</v>
      </c>
      <c r="E163" s="417">
        <v>0</v>
      </c>
      <c r="F163" s="417">
        <v>35000</v>
      </c>
      <c r="G163" s="1"/>
      <c r="H163" s="1"/>
      <c r="I163" s="1"/>
      <c r="J163" s="1"/>
      <c r="K163" s="1"/>
      <c r="L163" s="1"/>
      <c r="M163" s="1"/>
      <c r="N163" s="1"/>
      <c r="O163" s="1"/>
      <c r="P163" s="1"/>
      <c r="Q163" s="1"/>
      <c r="R163" s="1"/>
      <c r="S163" s="1"/>
    </row>
    <row r="164" spans="1:19" s="430" customFormat="1">
      <c r="A164" s="416" t="s">
        <v>156</v>
      </c>
      <c r="B164" s="417">
        <v>0</v>
      </c>
      <c r="C164" s="417">
        <v>0</v>
      </c>
      <c r="D164" s="417">
        <v>0</v>
      </c>
      <c r="E164" s="417">
        <v>0</v>
      </c>
      <c r="F164" s="417">
        <v>0</v>
      </c>
      <c r="G164" s="1"/>
      <c r="H164" s="1"/>
      <c r="I164" s="1"/>
      <c r="J164" s="1"/>
      <c r="K164" s="1"/>
      <c r="L164" s="1"/>
      <c r="M164" s="1"/>
      <c r="N164" s="1"/>
      <c r="O164" s="1"/>
      <c r="P164" s="1"/>
      <c r="Q164" s="1"/>
      <c r="R164" s="1"/>
      <c r="S164" s="1"/>
    </row>
    <row r="165" spans="1:19" s="430" customFormat="1">
      <c r="A165" s="11" t="s">
        <v>157</v>
      </c>
      <c r="B165" s="417">
        <v>0</v>
      </c>
      <c r="C165" s="417">
        <v>0</v>
      </c>
      <c r="D165" s="417">
        <v>0</v>
      </c>
      <c r="E165" s="417">
        <v>0</v>
      </c>
      <c r="F165" s="417">
        <v>0</v>
      </c>
      <c r="G165" s="1"/>
      <c r="H165" s="1"/>
      <c r="I165" s="1"/>
      <c r="J165" s="1"/>
      <c r="K165" s="1"/>
      <c r="L165" s="1"/>
      <c r="M165" s="1"/>
      <c r="N165" s="1"/>
      <c r="O165" s="1"/>
      <c r="P165" s="1"/>
      <c r="Q165" s="1"/>
      <c r="R165" s="1"/>
      <c r="S165" s="1"/>
    </row>
    <row r="166" spans="1:19" s="430" customFormat="1">
      <c r="A166" s="416" t="s">
        <v>158</v>
      </c>
      <c r="B166" s="417">
        <v>562.43055000000004</v>
      </c>
      <c r="C166" s="417">
        <v>0</v>
      </c>
      <c r="D166" s="417">
        <v>0</v>
      </c>
      <c r="E166" s="417">
        <v>0</v>
      </c>
      <c r="F166" s="417">
        <v>562.43055000000004</v>
      </c>
      <c r="G166" s="1"/>
      <c r="H166" s="1"/>
      <c r="I166" s="1"/>
      <c r="J166" s="1"/>
      <c r="K166" s="1"/>
      <c r="L166" s="1"/>
      <c r="M166" s="1"/>
      <c r="N166" s="1"/>
      <c r="O166" s="1"/>
      <c r="P166" s="1"/>
      <c r="Q166" s="1"/>
      <c r="R166" s="1"/>
      <c r="S166" s="1"/>
    </row>
    <row r="167" spans="1:19" s="430" customFormat="1">
      <c r="A167" s="15" t="s">
        <v>159</v>
      </c>
      <c r="B167" s="419">
        <v>14846.06783</v>
      </c>
      <c r="C167" s="419">
        <v>82789.432750000007</v>
      </c>
      <c r="D167" s="419">
        <v>0</v>
      </c>
      <c r="E167" s="419">
        <v>0</v>
      </c>
      <c r="F167" s="419">
        <v>97635.500579999993</v>
      </c>
      <c r="G167" s="1"/>
      <c r="H167" s="1"/>
      <c r="I167" s="1"/>
      <c r="J167" s="1"/>
      <c r="K167" s="1"/>
      <c r="L167" s="1"/>
      <c r="M167" s="1"/>
      <c r="N167" s="1"/>
      <c r="O167" s="1"/>
      <c r="P167" s="1"/>
      <c r="Q167" s="1"/>
      <c r="R167" s="1"/>
      <c r="S167" s="1"/>
    </row>
    <row r="168" spans="1:19" s="430" customFormat="1">
      <c r="A168" s="416" t="s">
        <v>160</v>
      </c>
      <c r="B168" s="417">
        <v>0</v>
      </c>
      <c r="C168" s="417">
        <v>81692.157019999999</v>
      </c>
      <c r="D168" s="417">
        <v>0</v>
      </c>
      <c r="E168" s="417">
        <v>0</v>
      </c>
      <c r="F168" s="417">
        <v>81692.157019999999</v>
      </c>
      <c r="G168" s="1"/>
      <c r="H168" s="1"/>
      <c r="I168" s="1"/>
      <c r="J168" s="1"/>
      <c r="K168" s="1"/>
      <c r="L168" s="1"/>
      <c r="M168" s="1"/>
      <c r="N168" s="1"/>
      <c r="O168" s="1"/>
      <c r="P168" s="1"/>
      <c r="Q168" s="1"/>
      <c r="R168" s="1"/>
      <c r="S168" s="1"/>
    </row>
    <row r="169" spans="1:19" s="430" customFormat="1">
      <c r="A169" s="416" t="s">
        <v>161</v>
      </c>
      <c r="B169" s="417">
        <v>0</v>
      </c>
      <c r="C169" s="417">
        <v>0</v>
      </c>
      <c r="D169" s="417">
        <v>0</v>
      </c>
      <c r="E169" s="417">
        <v>0</v>
      </c>
      <c r="F169" s="417">
        <v>0</v>
      </c>
      <c r="G169" s="1"/>
      <c r="H169" s="1"/>
      <c r="I169" s="1"/>
      <c r="J169" s="1"/>
      <c r="K169" s="1"/>
      <c r="L169" s="1"/>
      <c r="M169" s="1"/>
      <c r="N169" s="1"/>
      <c r="O169" s="1"/>
      <c r="P169" s="1"/>
      <c r="Q169" s="1"/>
      <c r="R169" s="1"/>
      <c r="S169" s="1"/>
    </row>
    <row r="170" spans="1:19" s="430" customFormat="1">
      <c r="A170" s="416" t="s">
        <v>162</v>
      </c>
      <c r="B170" s="417">
        <v>0</v>
      </c>
      <c r="C170" s="417">
        <v>54.536999999999999</v>
      </c>
      <c r="D170" s="417">
        <v>0</v>
      </c>
      <c r="E170" s="417">
        <v>0</v>
      </c>
      <c r="F170" s="417">
        <v>54.536999999999999</v>
      </c>
      <c r="G170" s="1"/>
      <c r="H170" s="1"/>
      <c r="I170" s="1"/>
      <c r="J170" s="1"/>
      <c r="K170" s="1"/>
      <c r="L170" s="1"/>
      <c r="M170" s="1"/>
      <c r="N170" s="1"/>
      <c r="O170" s="1"/>
      <c r="P170" s="1"/>
      <c r="Q170" s="1"/>
      <c r="R170" s="1"/>
      <c r="S170" s="1"/>
    </row>
    <row r="171" spans="1:19" s="430" customFormat="1">
      <c r="A171" s="416" t="s">
        <v>163</v>
      </c>
      <c r="B171" s="417">
        <v>0</v>
      </c>
      <c r="C171" s="417">
        <v>81637.620020000002</v>
      </c>
      <c r="D171" s="417">
        <v>0</v>
      </c>
      <c r="E171" s="417">
        <v>0</v>
      </c>
      <c r="F171" s="417">
        <v>81637.620020000002</v>
      </c>
      <c r="G171" s="1"/>
      <c r="H171" s="1"/>
      <c r="I171" s="1"/>
      <c r="J171" s="1"/>
      <c r="K171" s="1"/>
      <c r="L171" s="1"/>
      <c r="M171" s="1"/>
      <c r="N171" s="1"/>
      <c r="O171" s="1"/>
      <c r="P171" s="1"/>
      <c r="Q171" s="1"/>
      <c r="R171" s="1"/>
      <c r="S171" s="1"/>
    </row>
    <row r="172" spans="1:19" s="430" customFormat="1">
      <c r="A172" s="416" t="s">
        <v>164</v>
      </c>
      <c r="B172" s="417">
        <v>0</v>
      </c>
      <c r="C172" s="417">
        <v>0</v>
      </c>
      <c r="D172" s="417">
        <v>0</v>
      </c>
      <c r="E172" s="417">
        <v>0</v>
      </c>
      <c r="F172" s="417">
        <v>0</v>
      </c>
      <c r="G172" s="1"/>
      <c r="H172" s="1"/>
      <c r="I172" s="1"/>
      <c r="J172" s="1"/>
      <c r="K172" s="1"/>
      <c r="L172" s="1"/>
      <c r="M172" s="1"/>
      <c r="N172" s="1"/>
      <c r="O172" s="1"/>
      <c r="P172" s="1"/>
      <c r="Q172" s="1"/>
      <c r="R172" s="1"/>
      <c r="S172" s="1"/>
    </row>
    <row r="173" spans="1:19" s="430" customFormat="1">
      <c r="A173" s="416" t="s">
        <v>165</v>
      </c>
      <c r="B173" s="417">
        <v>0</v>
      </c>
      <c r="C173" s="417">
        <v>0</v>
      </c>
      <c r="D173" s="417">
        <v>0</v>
      </c>
      <c r="E173" s="417">
        <v>0</v>
      </c>
      <c r="F173" s="417">
        <v>0</v>
      </c>
      <c r="G173" s="1"/>
      <c r="H173" s="1"/>
      <c r="I173" s="1"/>
      <c r="J173" s="1"/>
      <c r="K173" s="1"/>
      <c r="L173" s="1"/>
      <c r="M173" s="1"/>
      <c r="N173" s="1"/>
      <c r="O173" s="1"/>
      <c r="P173" s="1"/>
      <c r="Q173" s="1"/>
      <c r="R173" s="1"/>
      <c r="S173" s="1"/>
    </row>
    <row r="174" spans="1:19" s="430" customFormat="1">
      <c r="A174" s="416" t="s">
        <v>166</v>
      </c>
      <c r="B174" s="417">
        <v>14735</v>
      </c>
      <c r="C174" s="417">
        <v>0</v>
      </c>
      <c r="D174" s="417">
        <v>0</v>
      </c>
      <c r="E174" s="417">
        <v>0</v>
      </c>
      <c r="F174" s="417">
        <v>14735</v>
      </c>
      <c r="G174" s="1"/>
      <c r="H174" s="1"/>
      <c r="I174" s="1"/>
      <c r="J174" s="1"/>
      <c r="K174" s="1"/>
      <c r="L174" s="1"/>
      <c r="M174" s="1"/>
      <c r="N174" s="1"/>
      <c r="O174" s="1"/>
      <c r="P174" s="1"/>
      <c r="Q174" s="1"/>
      <c r="R174" s="1"/>
      <c r="S174" s="1"/>
    </row>
    <row r="175" spans="1:19" s="430" customFormat="1">
      <c r="A175" s="416" t="s">
        <v>167</v>
      </c>
      <c r="B175" s="417">
        <v>111.06783</v>
      </c>
      <c r="C175" s="417">
        <v>1097.2757300000001</v>
      </c>
      <c r="D175" s="417">
        <v>0</v>
      </c>
      <c r="E175" s="417">
        <v>0</v>
      </c>
      <c r="F175" s="417">
        <v>1208.34356</v>
      </c>
      <c r="G175" s="1"/>
      <c r="H175" s="1"/>
      <c r="I175" s="1"/>
      <c r="J175" s="1"/>
      <c r="K175" s="1"/>
      <c r="L175" s="1"/>
      <c r="M175" s="1"/>
      <c r="N175" s="1"/>
      <c r="O175" s="1"/>
      <c r="P175" s="1"/>
      <c r="Q175" s="1"/>
      <c r="R175" s="1"/>
      <c r="S175" s="1"/>
    </row>
    <row r="176" spans="1:19" s="430" customFormat="1">
      <c r="A176" s="14" t="s">
        <v>168</v>
      </c>
      <c r="B176" s="419">
        <v>453928.05283999996</v>
      </c>
      <c r="C176" s="419">
        <v>0</v>
      </c>
      <c r="D176" s="419">
        <v>0</v>
      </c>
      <c r="E176" s="419">
        <v>0</v>
      </c>
      <c r="F176" s="419">
        <v>453928.05283999996</v>
      </c>
      <c r="G176" s="1"/>
      <c r="H176" s="1"/>
      <c r="I176" s="1"/>
      <c r="J176" s="1"/>
      <c r="K176" s="1"/>
      <c r="L176" s="1"/>
      <c r="M176" s="1"/>
      <c r="N176" s="1"/>
      <c r="O176" s="1"/>
      <c r="P176" s="1"/>
      <c r="Q176" s="1"/>
      <c r="R176" s="1"/>
      <c r="S176" s="1"/>
    </row>
    <row r="177" spans="1:19" s="430" customFormat="1">
      <c r="A177" s="24" t="s">
        <v>169</v>
      </c>
      <c r="B177" s="417">
        <v>446482.7</v>
      </c>
      <c r="C177" s="417">
        <v>0</v>
      </c>
      <c r="D177" s="417">
        <v>0</v>
      </c>
      <c r="E177" s="417">
        <v>0</v>
      </c>
      <c r="F177" s="417">
        <v>446482.7</v>
      </c>
      <c r="G177" s="1"/>
      <c r="H177" s="1"/>
      <c r="I177" s="1"/>
      <c r="J177" s="1"/>
      <c r="K177" s="1"/>
      <c r="L177" s="1"/>
      <c r="M177" s="1"/>
      <c r="N177" s="1"/>
      <c r="O177" s="1"/>
      <c r="P177" s="1"/>
      <c r="Q177" s="1"/>
      <c r="R177" s="1"/>
      <c r="S177" s="1"/>
    </row>
    <row r="178" spans="1:19" s="430" customFormat="1">
      <c r="A178" s="416" t="s">
        <v>170</v>
      </c>
      <c r="B178" s="417">
        <v>446482.7</v>
      </c>
      <c r="C178" s="417">
        <v>0</v>
      </c>
      <c r="D178" s="417">
        <v>0</v>
      </c>
      <c r="E178" s="417">
        <v>0</v>
      </c>
      <c r="F178" s="417">
        <v>446482.7</v>
      </c>
      <c r="G178" s="1"/>
      <c r="H178" s="1"/>
      <c r="I178" s="1"/>
      <c r="J178" s="1"/>
      <c r="K178" s="1"/>
      <c r="L178" s="1"/>
      <c r="M178" s="1"/>
      <c r="N178" s="1"/>
      <c r="O178" s="1"/>
      <c r="P178" s="1"/>
      <c r="Q178" s="1"/>
      <c r="R178" s="1"/>
      <c r="S178" s="1"/>
    </row>
    <row r="179" spans="1:19" s="430" customFormat="1">
      <c r="A179" s="416" t="s">
        <v>171</v>
      </c>
      <c r="B179" s="417">
        <v>0</v>
      </c>
      <c r="C179" s="417">
        <v>0</v>
      </c>
      <c r="D179" s="417">
        <v>0</v>
      </c>
      <c r="E179" s="417">
        <v>0</v>
      </c>
      <c r="F179" s="417">
        <v>0</v>
      </c>
      <c r="G179" s="1"/>
      <c r="H179" s="1"/>
      <c r="I179" s="1"/>
      <c r="J179" s="1"/>
      <c r="K179" s="1"/>
      <c r="L179" s="1"/>
      <c r="M179" s="1"/>
      <c r="N179" s="1"/>
      <c r="O179" s="1"/>
      <c r="P179" s="1"/>
      <c r="Q179" s="1"/>
      <c r="R179" s="1"/>
      <c r="S179" s="1"/>
    </row>
    <row r="180" spans="1:19" s="430" customFormat="1">
      <c r="A180" s="416" t="s">
        <v>172</v>
      </c>
      <c r="B180" s="417">
        <v>0</v>
      </c>
      <c r="C180" s="417">
        <v>0</v>
      </c>
      <c r="D180" s="417">
        <v>0</v>
      </c>
      <c r="E180" s="417">
        <v>0</v>
      </c>
      <c r="F180" s="417">
        <v>0</v>
      </c>
      <c r="G180" s="1"/>
      <c r="H180" s="1"/>
      <c r="I180" s="1"/>
      <c r="J180" s="1"/>
      <c r="K180" s="1"/>
      <c r="L180" s="1"/>
      <c r="M180" s="1"/>
      <c r="N180" s="1"/>
      <c r="O180" s="1"/>
      <c r="P180" s="1"/>
      <c r="Q180" s="1"/>
      <c r="R180" s="1"/>
      <c r="S180" s="1"/>
    </row>
    <row r="181" spans="1:19" s="430" customFormat="1">
      <c r="A181" s="24" t="s">
        <v>173</v>
      </c>
      <c r="B181" s="417">
        <v>11052.567859999999</v>
      </c>
      <c r="C181" s="417">
        <v>0</v>
      </c>
      <c r="D181" s="417">
        <v>0</v>
      </c>
      <c r="E181" s="417">
        <v>0</v>
      </c>
      <c r="F181" s="417">
        <v>11052.567859999999</v>
      </c>
      <c r="G181" s="1"/>
      <c r="H181" s="1"/>
      <c r="I181" s="1"/>
      <c r="J181" s="1"/>
      <c r="K181" s="1"/>
      <c r="L181" s="1"/>
      <c r="M181" s="1"/>
      <c r="N181" s="1"/>
      <c r="O181" s="1"/>
      <c r="P181" s="1"/>
      <c r="Q181" s="1"/>
      <c r="R181" s="1"/>
      <c r="S181" s="1"/>
    </row>
    <row r="182" spans="1:19" s="430" customFormat="1">
      <c r="A182" s="416" t="s">
        <v>174</v>
      </c>
      <c r="B182" s="417">
        <v>0</v>
      </c>
      <c r="C182" s="417">
        <v>0</v>
      </c>
      <c r="D182" s="417">
        <v>0</v>
      </c>
      <c r="E182" s="417">
        <v>0</v>
      </c>
      <c r="F182" s="417">
        <v>0</v>
      </c>
      <c r="G182" s="1"/>
      <c r="H182" s="1"/>
      <c r="I182" s="1"/>
      <c r="J182" s="1"/>
      <c r="K182" s="1"/>
      <c r="L182" s="1"/>
      <c r="M182" s="1"/>
      <c r="N182" s="1"/>
      <c r="O182" s="1"/>
      <c r="P182" s="1"/>
      <c r="Q182" s="1"/>
      <c r="R182" s="1"/>
      <c r="S182" s="1"/>
    </row>
    <row r="183" spans="1:19" s="430" customFormat="1">
      <c r="A183" s="416" t="s">
        <v>175</v>
      </c>
      <c r="B183" s="417">
        <v>10170.281949999999</v>
      </c>
      <c r="C183" s="417">
        <v>0</v>
      </c>
      <c r="D183" s="417">
        <v>0</v>
      </c>
      <c r="E183" s="417">
        <v>0</v>
      </c>
      <c r="F183" s="417">
        <v>10170.281949999999</v>
      </c>
      <c r="G183" s="1"/>
      <c r="H183" s="1"/>
      <c r="I183" s="1"/>
      <c r="J183" s="1"/>
      <c r="K183" s="1"/>
      <c r="L183" s="1"/>
      <c r="M183" s="1"/>
      <c r="N183" s="1"/>
      <c r="O183" s="1"/>
      <c r="P183" s="1"/>
      <c r="Q183" s="1"/>
      <c r="R183" s="1"/>
      <c r="S183" s="1"/>
    </row>
    <row r="184" spans="1:19" s="430" customFormat="1">
      <c r="A184" s="416" t="s">
        <v>176</v>
      </c>
      <c r="B184" s="417">
        <v>882.28591000000006</v>
      </c>
      <c r="C184" s="417">
        <v>0</v>
      </c>
      <c r="D184" s="417">
        <v>0</v>
      </c>
      <c r="E184" s="417">
        <v>0</v>
      </c>
      <c r="F184" s="417">
        <v>882.28591000000006</v>
      </c>
      <c r="G184" s="1"/>
      <c r="H184" s="1"/>
      <c r="I184" s="1"/>
      <c r="J184" s="1"/>
      <c r="K184" s="1"/>
      <c r="L184" s="1"/>
      <c r="M184" s="1"/>
      <c r="N184" s="1"/>
      <c r="O184" s="1"/>
      <c r="P184" s="1"/>
      <c r="Q184" s="1"/>
      <c r="R184" s="1"/>
      <c r="S184" s="1"/>
    </row>
    <row r="185" spans="1:19" s="430" customFormat="1">
      <c r="A185" s="24" t="s">
        <v>177</v>
      </c>
      <c r="B185" s="417">
        <v>0</v>
      </c>
      <c r="C185" s="417">
        <v>0</v>
      </c>
      <c r="D185" s="417">
        <v>0</v>
      </c>
      <c r="E185" s="417">
        <v>0</v>
      </c>
      <c r="F185" s="417">
        <v>0</v>
      </c>
      <c r="G185" s="1"/>
      <c r="H185" s="1"/>
      <c r="I185" s="1"/>
      <c r="J185" s="1"/>
      <c r="K185" s="1"/>
      <c r="L185" s="1"/>
      <c r="M185" s="1"/>
      <c r="N185" s="1"/>
      <c r="O185" s="1"/>
      <c r="P185" s="1"/>
      <c r="Q185" s="1"/>
      <c r="R185" s="1"/>
      <c r="S185" s="1"/>
    </row>
    <row r="186" spans="1:19" s="430" customFormat="1">
      <c r="A186" s="416" t="s">
        <v>178</v>
      </c>
      <c r="B186" s="417">
        <v>0</v>
      </c>
      <c r="C186" s="417">
        <v>0</v>
      </c>
      <c r="D186" s="417">
        <v>0</v>
      </c>
      <c r="E186" s="417">
        <v>0</v>
      </c>
      <c r="F186" s="417">
        <v>0</v>
      </c>
      <c r="G186" s="1"/>
      <c r="H186" s="1"/>
      <c r="I186" s="1"/>
      <c r="J186" s="1"/>
      <c r="K186" s="1"/>
      <c r="L186" s="1"/>
      <c r="M186" s="1"/>
      <c r="N186" s="1"/>
      <c r="O186" s="1"/>
      <c r="P186" s="1"/>
      <c r="Q186" s="1"/>
      <c r="R186" s="1"/>
      <c r="S186" s="1"/>
    </row>
    <row r="187" spans="1:19" s="430" customFormat="1">
      <c r="A187" s="24" t="s">
        <v>179</v>
      </c>
      <c r="B187" s="417">
        <v>49708.206229999996</v>
      </c>
      <c r="C187" s="417">
        <v>0</v>
      </c>
      <c r="D187" s="417">
        <v>0</v>
      </c>
      <c r="E187" s="417">
        <v>0</v>
      </c>
      <c r="F187" s="417">
        <v>49708.206229999996</v>
      </c>
      <c r="G187" s="1"/>
      <c r="H187" s="1"/>
      <c r="I187" s="1"/>
      <c r="J187" s="1"/>
      <c r="K187" s="1"/>
      <c r="L187" s="1"/>
      <c r="M187" s="1"/>
      <c r="N187" s="1"/>
      <c r="O187" s="1"/>
      <c r="P187" s="1"/>
      <c r="Q187" s="1"/>
      <c r="R187" s="1"/>
      <c r="S187" s="1"/>
    </row>
    <row r="188" spans="1:19" s="430" customFormat="1">
      <c r="A188" s="416" t="s">
        <v>180</v>
      </c>
      <c r="B188" s="417">
        <v>46765.108749999999</v>
      </c>
      <c r="C188" s="417">
        <v>0</v>
      </c>
      <c r="D188" s="417">
        <v>0</v>
      </c>
      <c r="E188" s="417">
        <v>0</v>
      </c>
      <c r="F188" s="417">
        <v>46765.108749999999</v>
      </c>
      <c r="G188" s="1"/>
      <c r="H188" s="1"/>
      <c r="I188" s="1"/>
      <c r="J188" s="1"/>
      <c r="K188" s="1"/>
      <c r="L188" s="1"/>
      <c r="M188" s="1"/>
      <c r="N188" s="1"/>
      <c r="O188" s="1"/>
      <c r="P188" s="1"/>
      <c r="Q188" s="1"/>
      <c r="R188" s="1"/>
      <c r="S188" s="1"/>
    </row>
    <row r="189" spans="1:19" s="430" customFormat="1">
      <c r="A189" s="416" t="s">
        <v>181</v>
      </c>
      <c r="B189" s="417">
        <v>2943.0974799999999</v>
      </c>
      <c r="C189" s="417">
        <v>0</v>
      </c>
      <c r="D189" s="417">
        <v>0</v>
      </c>
      <c r="E189" s="417">
        <v>0</v>
      </c>
      <c r="F189" s="417">
        <v>2943.0974799999999</v>
      </c>
      <c r="G189" s="1"/>
      <c r="H189" s="1"/>
      <c r="I189" s="1"/>
      <c r="J189" s="1"/>
      <c r="K189" s="1"/>
      <c r="L189" s="1"/>
      <c r="M189" s="1"/>
      <c r="N189" s="1"/>
      <c r="O189" s="1"/>
      <c r="P189" s="1"/>
      <c r="Q189" s="1"/>
      <c r="R189" s="1"/>
      <c r="S189" s="1"/>
    </row>
    <row r="190" spans="1:19" s="430" customFormat="1">
      <c r="A190" s="416" t="s">
        <v>182</v>
      </c>
      <c r="B190" s="417">
        <v>0</v>
      </c>
      <c r="C190" s="417">
        <v>0</v>
      </c>
      <c r="D190" s="417">
        <v>0</v>
      </c>
      <c r="E190" s="417">
        <v>0</v>
      </c>
      <c r="F190" s="417">
        <v>0</v>
      </c>
      <c r="G190" s="1"/>
      <c r="H190" s="1"/>
      <c r="I190" s="1"/>
      <c r="J190" s="1"/>
      <c r="K190" s="1"/>
      <c r="L190" s="1"/>
      <c r="M190" s="1"/>
      <c r="N190" s="1"/>
      <c r="O190" s="1"/>
      <c r="P190" s="1"/>
      <c r="Q190" s="1"/>
      <c r="R190" s="1"/>
      <c r="S190" s="1"/>
    </row>
    <row r="191" spans="1:19" s="430" customFormat="1">
      <c r="A191" s="24" t="s">
        <v>183</v>
      </c>
      <c r="B191" s="417">
        <v>-53315.421249999999</v>
      </c>
      <c r="C191" s="417">
        <v>0</v>
      </c>
      <c r="D191" s="417">
        <v>0</v>
      </c>
      <c r="E191" s="417">
        <v>0</v>
      </c>
      <c r="F191" s="417">
        <v>-53315.421249999999</v>
      </c>
      <c r="G191" s="1"/>
      <c r="H191" s="1"/>
      <c r="I191" s="1"/>
      <c r="J191" s="1"/>
      <c r="K191" s="1"/>
      <c r="L191" s="1"/>
      <c r="M191" s="1"/>
      <c r="N191" s="1"/>
      <c r="O191" s="1"/>
      <c r="P191" s="1"/>
      <c r="Q191" s="1"/>
      <c r="R191" s="1"/>
      <c r="S191" s="1"/>
    </row>
    <row r="192" spans="1:19" s="430" customFormat="1">
      <c r="A192" s="416" t="s">
        <v>184</v>
      </c>
      <c r="B192" s="417">
        <v>-11693.832839999999</v>
      </c>
      <c r="C192" s="417">
        <v>0</v>
      </c>
      <c r="D192" s="417">
        <v>0</v>
      </c>
      <c r="E192" s="417">
        <v>0</v>
      </c>
      <c r="F192" s="417">
        <v>-11693.832839999999</v>
      </c>
      <c r="G192" s="1"/>
      <c r="H192" s="1"/>
      <c r="I192" s="1"/>
      <c r="J192" s="1"/>
      <c r="K192" s="1"/>
      <c r="L192" s="1"/>
      <c r="M192" s="1"/>
      <c r="N192" s="1"/>
      <c r="O192" s="1"/>
      <c r="P192" s="1"/>
      <c r="Q192" s="1"/>
      <c r="R192" s="1"/>
      <c r="S192" s="1"/>
    </row>
    <row r="193" spans="1:19" s="430" customFormat="1">
      <c r="A193" s="416" t="s">
        <v>185</v>
      </c>
      <c r="B193" s="417">
        <v>-41621.588409999997</v>
      </c>
      <c r="C193" s="417">
        <v>0</v>
      </c>
      <c r="D193" s="417">
        <v>0</v>
      </c>
      <c r="E193" s="417">
        <v>0</v>
      </c>
      <c r="F193" s="417">
        <v>-41621.588409999997</v>
      </c>
      <c r="G193" s="1"/>
      <c r="H193" s="1"/>
      <c r="I193" s="1"/>
      <c r="J193" s="1"/>
      <c r="K193" s="1"/>
      <c r="L193" s="1"/>
      <c r="M193" s="1"/>
      <c r="N193" s="1"/>
      <c r="O193" s="1"/>
      <c r="P193" s="1"/>
      <c r="Q193" s="1"/>
      <c r="R193" s="1"/>
      <c r="S193" s="1"/>
    </row>
    <row r="194" spans="1:19" s="430" customFormat="1">
      <c r="A194" s="25" t="s">
        <v>186</v>
      </c>
      <c r="B194" s="419">
        <v>5830240.7497299993</v>
      </c>
      <c r="C194" s="419">
        <v>401087.69504000002</v>
      </c>
      <c r="D194" s="419">
        <v>0</v>
      </c>
      <c r="E194" s="419">
        <v>7721.5629100000006</v>
      </c>
      <c r="F194" s="419">
        <v>6239050.0076800007</v>
      </c>
      <c r="G194" s="1"/>
      <c r="H194" s="1"/>
      <c r="I194" s="1"/>
      <c r="J194" s="1"/>
      <c r="K194" s="1"/>
      <c r="L194" s="1"/>
      <c r="M194" s="1"/>
      <c r="N194" s="1"/>
      <c r="O194" s="1"/>
      <c r="P194" s="1"/>
      <c r="Q194" s="1"/>
      <c r="R194" s="1"/>
      <c r="S194" s="1"/>
    </row>
    <row r="195" spans="1:19" s="430" customFormat="1">
      <c r="A195" s="25" t="s">
        <v>187</v>
      </c>
      <c r="B195" s="419">
        <v>56751.403880000005</v>
      </c>
      <c r="C195" s="419">
        <v>6950.5976200000005</v>
      </c>
      <c r="D195" s="419">
        <v>0</v>
      </c>
      <c r="E195" s="419">
        <v>167.62554999999998</v>
      </c>
      <c r="F195" s="419">
        <v>63869.627049999996</v>
      </c>
      <c r="G195" s="1"/>
      <c r="H195" s="1"/>
      <c r="I195" s="1"/>
      <c r="J195" s="1"/>
      <c r="K195" s="1"/>
      <c r="L195" s="1"/>
      <c r="M195" s="1"/>
      <c r="N195" s="1"/>
      <c r="O195" s="1"/>
      <c r="P195" s="1"/>
      <c r="Q195" s="1"/>
      <c r="R195" s="1"/>
      <c r="S195" s="1"/>
    </row>
    <row r="196" spans="1:19" s="430" customFormat="1">
      <c r="A196" s="26" t="s">
        <v>188</v>
      </c>
      <c r="B196" s="417">
        <v>0</v>
      </c>
      <c r="C196" s="417">
        <v>0</v>
      </c>
      <c r="D196" s="417">
        <v>0</v>
      </c>
      <c r="E196" s="417">
        <v>0</v>
      </c>
      <c r="F196" s="417">
        <v>0</v>
      </c>
      <c r="G196" s="1"/>
      <c r="H196" s="1"/>
      <c r="I196" s="1"/>
      <c r="J196" s="1"/>
      <c r="K196" s="1"/>
      <c r="L196" s="1"/>
      <c r="M196" s="1"/>
      <c r="N196" s="1"/>
      <c r="O196" s="1"/>
      <c r="P196" s="1"/>
      <c r="Q196" s="1"/>
      <c r="R196" s="1"/>
      <c r="S196" s="1"/>
    </row>
    <row r="197" spans="1:19" s="430" customFormat="1">
      <c r="A197" s="416" t="s">
        <v>189</v>
      </c>
      <c r="B197" s="417">
        <v>0</v>
      </c>
      <c r="C197" s="417">
        <v>0</v>
      </c>
      <c r="D197" s="417">
        <v>0</v>
      </c>
      <c r="E197" s="417">
        <v>0</v>
      </c>
      <c r="F197" s="417">
        <v>0</v>
      </c>
      <c r="G197" s="1"/>
      <c r="H197" s="1"/>
      <c r="I197" s="1"/>
      <c r="J197" s="1"/>
      <c r="K197" s="1"/>
      <c r="L197" s="1"/>
      <c r="M197" s="1"/>
      <c r="N197" s="1"/>
      <c r="O197" s="1"/>
      <c r="P197" s="1"/>
      <c r="Q197" s="1"/>
      <c r="R197" s="1"/>
      <c r="S197" s="1"/>
    </row>
    <row r="198" spans="1:19" s="430" customFormat="1">
      <c r="A198" s="416" t="s">
        <v>190</v>
      </c>
      <c r="B198" s="417">
        <v>0</v>
      </c>
      <c r="C198" s="417">
        <v>0</v>
      </c>
      <c r="D198" s="417">
        <v>0</v>
      </c>
      <c r="E198" s="417">
        <v>0</v>
      </c>
      <c r="F198" s="417">
        <v>0</v>
      </c>
      <c r="G198" s="1"/>
      <c r="H198" s="1"/>
      <c r="I198" s="1"/>
      <c r="J198" s="1"/>
      <c r="K198" s="1"/>
      <c r="L198" s="1"/>
      <c r="M198" s="1"/>
      <c r="N198" s="1"/>
      <c r="O198" s="1"/>
      <c r="P198" s="1"/>
      <c r="Q198" s="1"/>
      <c r="R198" s="1"/>
      <c r="S198" s="1"/>
    </row>
    <row r="199" spans="1:19" s="430" customFormat="1">
      <c r="A199" s="416" t="s">
        <v>191</v>
      </c>
      <c r="B199" s="417">
        <v>0</v>
      </c>
      <c r="C199" s="417">
        <v>0</v>
      </c>
      <c r="D199" s="417">
        <v>0</v>
      </c>
      <c r="E199" s="417">
        <v>0</v>
      </c>
      <c r="F199" s="417">
        <v>0</v>
      </c>
      <c r="G199" s="1"/>
      <c r="H199" s="1"/>
      <c r="I199" s="1"/>
      <c r="J199" s="1"/>
      <c r="K199" s="1"/>
      <c r="L199" s="1"/>
      <c r="M199" s="1"/>
      <c r="N199" s="1"/>
      <c r="O199" s="1"/>
      <c r="P199" s="1"/>
      <c r="Q199" s="1"/>
      <c r="R199" s="1"/>
      <c r="S199" s="1"/>
    </row>
    <row r="200" spans="1:19" s="430" customFormat="1">
      <c r="A200" s="416" t="s">
        <v>192</v>
      </c>
      <c r="B200" s="417">
        <v>0</v>
      </c>
      <c r="C200" s="417">
        <v>0</v>
      </c>
      <c r="D200" s="417">
        <v>0</v>
      </c>
      <c r="E200" s="417">
        <v>0</v>
      </c>
      <c r="F200" s="417">
        <v>0</v>
      </c>
      <c r="G200" s="1"/>
      <c r="H200" s="1"/>
      <c r="I200" s="1"/>
      <c r="J200" s="1"/>
      <c r="K200" s="1"/>
      <c r="L200" s="1"/>
      <c r="M200" s="1"/>
      <c r="N200" s="1"/>
      <c r="O200" s="1"/>
      <c r="P200" s="1"/>
      <c r="Q200" s="1"/>
      <c r="R200" s="1"/>
      <c r="S200" s="1"/>
    </row>
    <row r="201" spans="1:19" s="430" customFormat="1">
      <c r="A201" s="416" t="s">
        <v>193</v>
      </c>
      <c r="B201" s="417">
        <v>0</v>
      </c>
      <c r="C201" s="417">
        <v>0</v>
      </c>
      <c r="D201" s="417">
        <v>0</v>
      </c>
      <c r="E201" s="417">
        <v>0</v>
      </c>
      <c r="F201" s="417">
        <v>0</v>
      </c>
      <c r="G201" s="1"/>
      <c r="H201" s="1"/>
      <c r="I201" s="1"/>
      <c r="J201" s="1"/>
      <c r="K201" s="1"/>
      <c r="L201" s="1"/>
      <c r="M201" s="1"/>
      <c r="N201" s="1"/>
      <c r="O201" s="1"/>
      <c r="P201" s="1"/>
      <c r="Q201" s="1"/>
      <c r="R201" s="1"/>
      <c r="S201" s="1"/>
    </row>
    <row r="202" spans="1:19" s="430" customFormat="1">
      <c r="A202" s="24" t="s">
        <v>194</v>
      </c>
      <c r="B202" s="417">
        <v>22812.151510000003</v>
      </c>
      <c r="C202" s="417">
        <v>6950.5976200000005</v>
      </c>
      <c r="D202" s="417">
        <v>0</v>
      </c>
      <c r="E202" s="417">
        <v>167.62554999999998</v>
      </c>
      <c r="F202" s="417">
        <v>29930.374680000001</v>
      </c>
      <c r="G202" s="1"/>
      <c r="H202" s="1"/>
      <c r="I202" s="1"/>
      <c r="J202" s="1"/>
      <c r="K202" s="1"/>
      <c r="L202" s="1"/>
      <c r="M202" s="1"/>
      <c r="N202" s="1"/>
      <c r="O202" s="1"/>
      <c r="P202" s="1"/>
      <c r="Q202" s="1"/>
      <c r="R202" s="1"/>
      <c r="S202" s="1"/>
    </row>
    <row r="203" spans="1:19" s="430" customFormat="1">
      <c r="A203" s="416" t="s">
        <v>195</v>
      </c>
      <c r="B203" s="417">
        <v>0</v>
      </c>
      <c r="C203" s="417">
        <v>0</v>
      </c>
      <c r="D203" s="417">
        <v>0</v>
      </c>
      <c r="E203" s="417">
        <v>0</v>
      </c>
      <c r="F203" s="417">
        <v>0</v>
      </c>
      <c r="G203" s="1"/>
      <c r="H203" s="1"/>
      <c r="I203" s="1"/>
      <c r="J203" s="1"/>
      <c r="K203" s="1"/>
      <c r="L203" s="1"/>
      <c r="M203" s="1"/>
      <c r="N203" s="1"/>
      <c r="O203" s="1"/>
      <c r="P203" s="1"/>
      <c r="Q203" s="1"/>
      <c r="R203" s="1"/>
      <c r="S203" s="1"/>
    </row>
    <row r="204" spans="1:19" s="430" customFormat="1">
      <c r="A204" s="416" t="s">
        <v>196</v>
      </c>
      <c r="B204" s="417">
        <v>0</v>
      </c>
      <c r="C204" s="417">
        <v>0</v>
      </c>
      <c r="D204" s="417">
        <v>0</v>
      </c>
      <c r="E204" s="417">
        <v>0</v>
      </c>
      <c r="F204" s="417">
        <v>0</v>
      </c>
      <c r="G204" s="1"/>
      <c r="H204" s="1"/>
      <c r="I204" s="1"/>
      <c r="J204" s="1"/>
      <c r="K204" s="1"/>
      <c r="L204" s="1"/>
      <c r="M204" s="1"/>
      <c r="N204" s="1"/>
      <c r="O204" s="1"/>
      <c r="P204" s="1"/>
      <c r="Q204" s="1"/>
      <c r="R204" s="1"/>
      <c r="S204" s="1"/>
    </row>
    <row r="205" spans="1:19" s="430" customFormat="1">
      <c r="A205" s="11" t="s">
        <v>197</v>
      </c>
      <c r="B205" s="417">
        <v>73.92</v>
      </c>
      <c r="C205" s="417">
        <v>0</v>
      </c>
      <c r="D205" s="417">
        <v>0</v>
      </c>
      <c r="E205" s="417">
        <v>0</v>
      </c>
      <c r="F205" s="417">
        <v>73.92</v>
      </c>
      <c r="G205" s="1"/>
      <c r="H205" s="1"/>
      <c r="I205" s="1"/>
      <c r="J205" s="1"/>
      <c r="K205" s="1"/>
      <c r="L205" s="1"/>
      <c r="M205" s="1"/>
      <c r="N205" s="1"/>
      <c r="O205" s="1"/>
      <c r="P205" s="1"/>
      <c r="Q205" s="1"/>
      <c r="R205" s="1"/>
      <c r="S205" s="1"/>
    </row>
    <row r="206" spans="1:19" s="430" customFormat="1">
      <c r="A206" s="416" t="s">
        <v>198</v>
      </c>
      <c r="B206" s="417">
        <v>0</v>
      </c>
      <c r="C206" s="417">
        <v>0</v>
      </c>
      <c r="D206" s="417">
        <v>0</v>
      </c>
      <c r="E206" s="417">
        <v>0</v>
      </c>
      <c r="F206" s="417">
        <v>0</v>
      </c>
      <c r="G206" s="1"/>
      <c r="H206" s="1"/>
      <c r="I206" s="1"/>
      <c r="J206" s="1"/>
      <c r="K206" s="1"/>
      <c r="L206" s="1"/>
      <c r="M206" s="1"/>
      <c r="N206" s="1"/>
      <c r="O206" s="1"/>
      <c r="P206" s="1"/>
      <c r="Q206" s="1"/>
      <c r="R206" s="1"/>
      <c r="S206" s="1"/>
    </row>
    <row r="207" spans="1:19" s="430" customFormat="1">
      <c r="A207" s="416" t="s">
        <v>199</v>
      </c>
      <c r="B207" s="417">
        <v>22738.231510000001</v>
      </c>
      <c r="C207" s="417">
        <v>6950.5976200000005</v>
      </c>
      <c r="D207" s="417">
        <v>0</v>
      </c>
      <c r="E207" s="417">
        <v>167.62554999999998</v>
      </c>
      <c r="F207" s="417">
        <v>29856.454679999999</v>
      </c>
      <c r="G207" s="1"/>
      <c r="H207" s="1"/>
      <c r="I207" s="1"/>
      <c r="J207" s="1"/>
      <c r="K207" s="1"/>
      <c r="L207" s="1"/>
      <c r="M207" s="1"/>
      <c r="N207" s="1"/>
      <c r="O207" s="1"/>
      <c r="P207" s="1"/>
      <c r="Q207" s="1"/>
      <c r="R207" s="1"/>
      <c r="S207" s="1"/>
    </row>
    <row r="208" spans="1:19" s="430" customFormat="1">
      <c r="A208" s="24" t="s">
        <v>200</v>
      </c>
      <c r="B208" s="417">
        <v>0</v>
      </c>
      <c r="C208" s="417">
        <v>0</v>
      </c>
      <c r="D208" s="417">
        <v>0</v>
      </c>
      <c r="E208" s="417">
        <v>0</v>
      </c>
      <c r="F208" s="417">
        <v>0</v>
      </c>
      <c r="G208" s="1"/>
      <c r="H208" s="1"/>
      <c r="I208" s="1"/>
      <c r="J208" s="1"/>
      <c r="K208" s="1"/>
      <c r="L208" s="1"/>
      <c r="M208" s="1"/>
      <c r="N208" s="1"/>
      <c r="O208" s="1"/>
      <c r="P208" s="1"/>
      <c r="Q208" s="1"/>
      <c r="R208" s="1"/>
      <c r="S208" s="1"/>
    </row>
    <row r="209" spans="1:19" s="430" customFormat="1">
      <c r="A209" s="24" t="s">
        <v>201</v>
      </c>
      <c r="B209" s="417">
        <v>33939.252369999995</v>
      </c>
      <c r="C209" s="417">
        <v>0</v>
      </c>
      <c r="D209" s="417">
        <v>0</v>
      </c>
      <c r="E209" s="417">
        <v>0</v>
      </c>
      <c r="F209" s="417">
        <v>33939.252369999995</v>
      </c>
      <c r="G209" s="1"/>
      <c r="H209" s="1"/>
      <c r="I209" s="1"/>
      <c r="J209" s="1"/>
      <c r="K209" s="1"/>
      <c r="L209" s="1"/>
      <c r="M209" s="1"/>
      <c r="N209" s="1"/>
      <c r="O209" s="1"/>
      <c r="P209" s="1"/>
      <c r="Q209" s="1"/>
      <c r="R209" s="1"/>
      <c r="S209" s="1"/>
    </row>
    <row r="210" spans="1:19" s="430" customFormat="1">
      <c r="A210" s="416" t="s">
        <v>202</v>
      </c>
      <c r="B210" s="417">
        <v>0</v>
      </c>
      <c r="C210" s="417">
        <v>0</v>
      </c>
      <c r="D210" s="417">
        <v>0</v>
      </c>
      <c r="E210" s="417">
        <v>0</v>
      </c>
      <c r="F210" s="417">
        <v>0</v>
      </c>
      <c r="G210" s="1"/>
      <c r="H210" s="1"/>
      <c r="I210" s="1"/>
      <c r="J210" s="1"/>
      <c r="K210" s="1"/>
      <c r="L210" s="1"/>
      <c r="M210" s="1"/>
      <c r="N210" s="1"/>
      <c r="O210" s="1"/>
      <c r="P210" s="1"/>
      <c r="Q210" s="1"/>
      <c r="R210" s="1"/>
      <c r="S210" s="1"/>
    </row>
    <row r="211" spans="1:19" s="430" customFormat="1">
      <c r="A211" s="416" t="s">
        <v>203</v>
      </c>
      <c r="B211" s="417">
        <v>33939.252369999995</v>
      </c>
      <c r="C211" s="417">
        <v>0</v>
      </c>
      <c r="D211" s="417">
        <v>0</v>
      </c>
      <c r="E211" s="417">
        <v>0</v>
      </c>
      <c r="F211" s="417">
        <v>33939.252369999995</v>
      </c>
      <c r="G211" s="1"/>
      <c r="H211" s="1"/>
      <c r="I211" s="1"/>
      <c r="J211" s="1"/>
      <c r="K211" s="1"/>
      <c r="L211" s="1"/>
      <c r="M211" s="1"/>
      <c r="N211" s="1"/>
      <c r="O211" s="1"/>
      <c r="P211" s="1"/>
      <c r="Q211" s="1"/>
      <c r="R211" s="1"/>
      <c r="S211" s="1"/>
    </row>
    <row r="212" spans="1:19" s="430" customFormat="1">
      <c r="A212" s="416" t="s">
        <v>204</v>
      </c>
      <c r="B212" s="417">
        <v>0</v>
      </c>
      <c r="C212" s="417">
        <v>0</v>
      </c>
      <c r="D212" s="417">
        <v>0</v>
      </c>
      <c r="E212" s="417">
        <v>0</v>
      </c>
      <c r="F212" s="417">
        <v>0</v>
      </c>
      <c r="G212" s="1"/>
      <c r="H212" s="1"/>
      <c r="I212" s="1"/>
      <c r="J212" s="1"/>
      <c r="K212" s="1"/>
      <c r="L212" s="1"/>
      <c r="M212" s="1"/>
      <c r="N212" s="1"/>
      <c r="O212" s="1"/>
      <c r="P212" s="1"/>
      <c r="Q212" s="1"/>
      <c r="R212" s="1"/>
      <c r="S212" s="1"/>
    </row>
    <row r="213" spans="1:19" s="430" customFormat="1">
      <c r="A213" s="416" t="s">
        <v>205</v>
      </c>
      <c r="B213" s="417">
        <v>0</v>
      </c>
      <c r="C213" s="417">
        <v>0</v>
      </c>
      <c r="D213" s="417">
        <v>0</v>
      </c>
      <c r="E213" s="417">
        <v>0</v>
      </c>
      <c r="F213" s="417">
        <v>0</v>
      </c>
      <c r="G213" s="1"/>
      <c r="H213" s="1"/>
      <c r="I213" s="1"/>
      <c r="J213" s="1"/>
      <c r="K213" s="1"/>
      <c r="L213" s="1"/>
      <c r="M213" s="1"/>
      <c r="N213" s="1"/>
      <c r="O213" s="1"/>
      <c r="P213" s="1"/>
      <c r="Q213" s="1"/>
      <c r="R213" s="1"/>
      <c r="S213" s="1"/>
    </row>
    <row r="214" spans="1:19" s="430" customFormat="1">
      <c r="A214" s="24" t="s">
        <v>206</v>
      </c>
      <c r="B214" s="417">
        <v>0</v>
      </c>
      <c r="C214" s="417">
        <v>0</v>
      </c>
      <c r="D214" s="417">
        <v>0</v>
      </c>
      <c r="E214" s="417">
        <v>0</v>
      </c>
      <c r="F214" s="417">
        <v>0</v>
      </c>
      <c r="G214" s="1"/>
      <c r="H214" s="1"/>
      <c r="I214" s="1"/>
      <c r="J214" s="1"/>
      <c r="K214" s="1"/>
      <c r="L214" s="1"/>
      <c r="M214" s="1"/>
      <c r="N214" s="1"/>
      <c r="O214" s="1"/>
      <c r="P214" s="1"/>
      <c r="Q214" s="1"/>
      <c r="R214" s="1"/>
      <c r="S214" s="1"/>
    </row>
    <row r="215" spans="1:19" s="430" customFormat="1">
      <c r="A215" s="15" t="s">
        <v>207</v>
      </c>
      <c r="B215" s="419">
        <v>2634070.1510399999</v>
      </c>
      <c r="C215" s="419">
        <v>4389035.0750000002</v>
      </c>
      <c r="D215" s="419">
        <v>0</v>
      </c>
      <c r="E215" s="419">
        <v>448.25765999999999</v>
      </c>
      <c r="F215" s="419">
        <v>7023553.4836999997</v>
      </c>
      <c r="G215" s="1"/>
      <c r="H215" s="1"/>
      <c r="I215" s="1"/>
      <c r="J215" s="1"/>
      <c r="K215" s="1"/>
      <c r="L215" s="1"/>
      <c r="M215" s="1"/>
      <c r="N215" s="1"/>
      <c r="O215" s="1"/>
      <c r="P215" s="1"/>
      <c r="Q215" s="1"/>
      <c r="R215" s="1"/>
      <c r="S215" s="1"/>
    </row>
    <row r="216" spans="1:19" s="430" customFormat="1">
      <c r="A216" s="24" t="s">
        <v>208</v>
      </c>
      <c r="B216" s="417">
        <v>2.5000000000000001E-2</v>
      </c>
      <c r="C216" s="417">
        <v>0</v>
      </c>
      <c r="D216" s="417">
        <v>0</v>
      </c>
      <c r="E216" s="417">
        <v>0</v>
      </c>
      <c r="F216" s="417">
        <v>2.5000000000000001E-2</v>
      </c>
      <c r="G216" s="1"/>
      <c r="H216" s="1"/>
      <c r="I216" s="1"/>
      <c r="J216" s="1"/>
      <c r="K216" s="1"/>
      <c r="L216" s="1"/>
      <c r="M216" s="1"/>
      <c r="N216" s="1"/>
      <c r="O216" s="1"/>
      <c r="P216" s="1"/>
      <c r="Q216" s="1"/>
      <c r="R216" s="1"/>
      <c r="S216" s="1"/>
    </row>
    <row r="217" spans="1:19" s="430" customFormat="1">
      <c r="A217" s="416" t="s">
        <v>209</v>
      </c>
      <c r="B217" s="417">
        <v>0</v>
      </c>
      <c r="C217" s="417">
        <v>0</v>
      </c>
      <c r="D217" s="417">
        <v>0</v>
      </c>
      <c r="E217" s="417">
        <v>0</v>
      </c>
      <c r="F217" s="417">
        <v>0</v>
      </c>
      <c r="G217" s="1"/>
      <c r="H217" s="1"/>
      <c r="I217" s="1"/>
      <c r="J217" s="1"/>
      <c r="K217" s="1"/>
      <c r="L217" s="1"/>
      <c r="M217" s="1"/>
      <c r="N217" s="1"/>
      <c r="O217" s="1"/>
      <c r="P217" s="1"/>
      <c r="Q217" s="1"/>
      <c r="R217" s="1"/>
      <c r="S217" s="1"/>
    </row>
    <row r="218" spans="1:19" s="430" customFormat="1">
      <c r="A218" s="416" t="s">
        <v>210</v>
      </c>
      <c r="B218" s="417">
        <v>0</v>
      </c>
      <c r="C218" s="417">
        <v>0</v>
      </c>
      <c r="D218" s="417">
        <v>0</v>
      </c>
      <c r="E218" s="417">
        <v>0</v>
      </c>
      <c r="F218" s="417">
        <v>0</v>
      </c>
      <c r="G218" s="1"/>
      <c r="H218" s="1"/>
      <c r="I218" s="1"/>
      <c r="J218" s="1"/>
      <c r="K218" s="1"/>
      <c r="L218" s="1"/>
      <c r="M218" s="1"/>
      <c r="N218" s="1"/>
      <c r="O218" s="1"/>
      <c r="P218" s="1"/>
      <c r="Q218" s="1"/>
      <c r="R218" s="1"/>
      <c r="S218" s="1"/>
    </row>
    <row r="219" spans="1:19" s="430" customFormat="1">
      <c r="A219" s="416" t="s">
        <v>211</v>
      </c>
      <c r="B219" s="417">
        <v>2.5000000000000001E-2</v>
      </c>
      <c r="C219" s="417">
        <v>0</v>
      </c>
      <c r="D219" s="417">
        <v>0</v>
      </c>
      <c r="E219" s="417">
        <v>0</v>
      </c>
      <c r="F219" s="417">
        <v>2.5000000000000001E-2</v>
      </c>
      <c r="G219" s="1"/>
      <c r="H219" s="1"/>
      <c r="I219" s="1"/>
      <c r="J219" s="1"/>
      <c r="K219" s="1"/>
      <c r="L219" s="1"/>
      <c r="M219" s="1"/>
      <c r="N219" s="1"/>
      <c r="O219" s="1"/>
      <c r="P219" s="1"/>
      <c r="Q219" s="1"/>
      <c r="R219" s="1"/>
      <c r="S219" s="1"/>
    </row>
    <row r="220" spans="1:19" s="430" customFormat="1">
      <c r="A220" s="24" t="s">
        <v>212</v>
      </c>
      <c r="B220" s="417">
        <v>0</v>
      </c>
      <c r="C220" s="417">
        <v>0</v>
      </c>
      <c r="D220" s="417">
        <v>0</v>
      </c>
      <c r="E220" s="417">
        <v>0</v>
      </c>
      <c r="F220" s="417">
        <v>0</v>
      </c>
      <c r="G220" s="1"/>
      <c r="H220" s="1"/>
      <c r="I220" s="1"/>
      <c r="J220" s="1"/>
      <c r="K220" s="1"/>
      <c r="L220" s="1"/>
      <c r="M220" s="1"/>
      <c r="N220" s="1"/>
      <c r="O220" s="1"/>
      <c r="P220" s="1"/>
      <c r="Q220" s="1"/>
      <c r="R220" s="1"/>
      <c r="S220" s="1"/>
    </row>
    <row r="221" spans="1:19" s="430" customFormat="1">
      <c r="A221" s="416" t="s">
        <v>213</v>
      </c>
      <c r="B221" s="417">
        <v>0</v>
      </c>
      <c r="C221" s="417">
        <v>0</v>
      </c>
      <c r="D221" s="417">
        <v>0</v>
      </c>
      <c r="E221" s="417">
        <v>0</v>
      </c>
      <c r="F221" s="417">
        <v>0</v>
      </c>
      <c r="G221" s="1"/>
      <c r="H221" s="1"/>
      <c r="I221" s="1"/>
      <c r="J221" s="1"/>
      <c r="K221" s="1"/>
      <c r="L221" s="1"/>
      <c r="M221" s="1"/>
      <c r="N221" s="1"/>
      <c r="O221" s="1"/>
      <c r="P221" s="1"/>
      <c r="Q221" s="1"/>
      <c r="R221" s="1"/>
      <c r="S221" s="1"/>
    </row>
    <row r="222" spans="1:19" s="430" customFormat="1">
      <c r="A222" s="416" t="s">
        <v>214</v>
      </c>
      <c r="B222" s="417">
        <v>0</v>
      </c>
      <c r="C222" s="417">
        <v>0</v>
      </c>
      <c r="D222" s="417">
        <v>0</v>
      </c>
      <c r="E222" s="417">
        <v>0</v>
      </c>
      <c r="F222" s="417">
        <v>0</v>
      </c>
      <c r="G222" s="1"/>
      <c r="H222" s="1"/>
      <c r="I222" s="1"/>
      <c r="J222" s="1"/>
      <c r="K222" s="1"/>
      <c r="L222" s="1"/>
      <c r="M222" s="1"/>
      <c r="N222" s="1"/>
      <c r="O222" s="1"/>
      <c r="P222" s="1"/>
      <c r="Q222" s="1"/>
      <c r="R222" s="1"/>
      <c r="S222" s="1"/>
    </row>
    <row r="223" spans="1:19" s="430" customFormat="1">
      <c r="A223" s="416" t="s">
        <v>215</v>
      </c>
      <c r="B223" s="417">
        <v>0</v>
      </c>
      <c r="C223" s="417">
        <v>0</v>
      </c>
      <c r="D223" s="417">
        <v>0</v>
      </c>
      <c r="E223" s="417">
        <v>0</v>
      </c>
      <c r="F223" s="417">
        <v>0</v>
      </c>
      <c r="G223" s="1"/>
      <c r="H223" s="1"/>
      <c r="I223" s="1"/>
      <c r="J223" s="1"/>
      <c r="K223" s="1"/>
      <c r="L223" s="1"/>
      <c r="M223" s="1"/>
      <c r="N223" s="1"/>
      <c r="O223" s="1"/>
      <c r="P223" s="1"/>
      <c r="Q223" s="1"/>
      <c r="R223" s="1"/>
      <c r="S223" s="1"/>
    </row>
    <row r="224" spans="1:19" s="430" customFormat="1">
      <c r="A224" s="18" t="s">
        <v>216</v>
      </c>
      <c r="B224" s="417">
        <v>0</v>
      </c>
      <c r="C224" s="417">
        <v>0</v>
      </c>
      <c r="D224" s="417">
        <v>0</v>
      </c>
      <c r="E224" s="417">
        <v>0</v>
      </c>
      <c r="F224" s="417">
        <v>0</v>
      </c>
      <c r="G224" s="1"/>
      <c r="H224" s="1"/>
      <c r="I224" s="1"/>
      <c r="J224" s="1"/>
      <c r="K224" s="1"/>
      <c r="L224" s="1"/>
      <c r="M224" s="1"/>
      <c r="N224" s="1"/>
      <c r="O224" s="1"/>
      <c r="P224" s="1"/>
      <c r="Q224" s="1"/>
      <c r="R224" s="1"/>
      <c r="S224" s="1"/>
    </row>
    <row r="225" spans="1:19" s="430" customFormat="1">
      <c r="A225" s="416" t="s">
        <v>217</v>
      </c>
      <c r="B225" s="417">
        <v>0</v>
      </c>
      <c r="C225" s="417">
        <v>0</v>
      </c>
      <c r="D225" s="417">
        <v>0</v>
      </c>
      <c r="E225" s="417">
        <v>0</v>
      </c>
      <c r="F225" s="417">
        <v>0</v>
      </c>
      <c r="G225" s="1"/>
      <c r="H225" s="1"/>
      <c r="I225" s="1"/>
      <c r="J225" s="1"/>
      <c r="K225" s="1"/>
      <c r="L225" s="1"/>
      <c r="M225" s="1"/>
      <c r="N225" s="1"/>
      <c r="O225" s="1"/>
      <c r="P225" s="1"/>
      <c r="Q225" s="1"/>
      <c r="R225" s="1"/>
      <c r="S225" s="1"/>
    </row>
    <row r="226" spans="1:19" s="430" customFormat="1">
      <c r="A226" s="24" t="s">
        <v>218</v>
      </c>
      <c r="B226" s="417">
        <v>0</v>
      </c>
      <c r="C226" s="417">
        <v>0</v>
      </c>
      <c r="D226" s="417">
        <v>0</v>
      </c>
      <c r="E226" s="417">
        <v>0</v>
      </c>
      <c r="F226" s="417">
        <v>0</v>
      </c>
      <c r="G226" s="1"/>
      <c r="H226" s="1"/>
      <c r="I226" s="1"/>
      <c r="J226" s="1"/>
      <c r="K226" s="1"/>
      <c r="L226" s="1"/>
      <c r="M226" s="1"/>
      <c r="N226" s="1"/>
      <c r="O226" s="1"/>
      <c r="P226" s="1"/>
      <c r="Q226" s="1"/>
      <c r="R226" s="1"/>
      <c r="S226" s="1"/>
    </row>
    <row r="227" spans="1:19" s="430" customFormat="1">
      <c r="A227" s="416" t="s">
        <v>219</v>
      </c>
      <c r="B227" s="417">
        <v>0</v>
      </c>
      <c r="C227" s="417">
        <v>0</v>
      </c>
      <c r="D227" s="417">
        <v>0</v>
      </c>
      <c r="E227" s="417">
        <v>0</v>
      </c>
      <c r="F227" s="417">
        <v>0</v>
      </c>
      <c r="G227" s="1"/>
      <c r="H227" s="1"/>
      <c r="I227" s="1"/>
      <c r="J227" s="1"/>
      <c r="K227" s="1"/>
      <c r="L227" s="1"/>
      <c r="M227" s="1"/>
      <c r="N227" s="1"/>
      <c r="O227" s="1"/>
      <c r="P227" s="1"/>
      <c r="Q227" s="1"/>
      <c r="R227" s="1"/>
      <c r="S227" s="1"/>
    </row>
    <row r="228" spans="1:19" s="430" customFormat="1">
      <c r="A228" s="416" t="s">
        <v>220</v>
      </c>
      <c r="B228" s="417">
        <v>0</v>
      </c>
      <c r="C228" s="417">
        <v>0</v>
      </c>
      <c r="D228" s="417">
        <v>0</v>
      </c>
      <c r="E228" s="417">
        <v>0</v>
      </c>
      <c r="F228" s="417">
        <v>0</v>
      </c>
      <c r="G228" s="1"/>
      <c r="H228" s="1"/>
      <c r="I228" s="1"/>
      <c r="J228" s="1"/>
      <c r="K228" s="1"/>
      <c r="L228" s="1"/>
      <c r="M228" s="1"/>
      <c r="N228" s="1"/>
      <c r="O228" s="1"/>
      <c r="P228" s="1"/>
      <c r="Q228" s="1"/>
      <c r="R228" s="1"/>
      <c r="S228" s="1"/>
    </row>
    <row r="229" spans="1:19" s="430" customFormat="1">
      <c r="A229" s="24" t="s">
        <v>221</v>
      </c>
      <c r="B229" s="417">
        <v>0</v>
      </c>
      <c r="C229" s="417">
        <v>0</v>
      </c>
      <c r="D229" s="417">
        <v>0</v>
      </c>
      <c r="E229" s="417">
        <v>0</v>
      </c>
      <c r="F229" s="417">
        <v>0</v>
      </c>
      <c r="G229" s="1"/>
      <c r="H229" s="1"/>
      <c r="I229" s="1"/>
      <c r="J229" s="1"/>
      <c r="K229" s="1"/>
      <c r="L229" s="1"/>
      <c r="M229" s="1"/>
      <c r="N229" s="1"/>
      <c r="O229" s="1"/>
      <c r="P229" s="1"/>
      <c r="Q229" s="1"/>
      <c r="R229" s="1"/>
      <c r="S229" s="1"/>
    </row>
    <row r="230" spans="1:19" s="430" customFormat="1">
      <c r="A230" s="416" t="s">
        <v>222</v>
      </c>
      <c r="B230" s="417">
        <v>0</v>
      </c>
      <c r="C230" s="417">
        <v>0</v>
      </c>
      <c r="D230" s="417">
        <v>0</v>
      </c>
      <c r="E230" s="417">
        <v>0</v>
      </c>
      <c r="F230" s="417">
        <v>0</v>
      </c>
      <c r="G230" s="1"/>
      <c r="H230" s="1"/>
      <c r="I230" s="1"/>
      <c r="J230" s="1"/>
      <c r="K230" s="1"/>
      <c r="L230" s="1"/>
      <c r="M230" s="1"/>
      <c r="N230" s="1"/>
      <c r="O230" s="1"/>
      <c r="P230" s="1"/>
      <c r="Q230" s="1"/>
      <c r="R230" s="1"/>
      <c r="S230" s="1"/>
    </row>
    <row r="231" spans="1:19" s="430" customFormat="1">
      <c r="A231" s="416" t="s">
        <v>223</v>
      </c>
      <c r="B231" s="417">
        <v>0</v>
      </c>
      <c r="C231" s="417">
        <v>0</v>
      </c>
      <c r="D231" s="417">
        <v>0</v>
      </c>
      <c r="E231" s="417">
        <v>0</v>
      </c>
      <c r="F231" s="417">
        <v>0</v>
      </c>
      <c r="G231" s="1"/>
      <c r="H231" s="1"/>
      <c r="I231" s="1"/>
      <c r="J231" s="1"/>
      <c r="K231" s="1"/>
      <c r="L231" s="1"/>
      <c r="M231" s="1"/>
      <c r="N231" s="1"/>
      <c r="O231" s="1"/>
      <c r="P231" s="1"/>
      <c r="Q231" s="1"/>
      <c r="R231" s="1"/>
      <c r="S231" s="1"/>
    </row>
    <row r="232" spans="1:19" s="430" customFormat="1">
      <c r="A232" s="24" t="s">
        <v>224</v>
      </c>
      <c r="B232" s="417">
        <v>1009924.05587</v>
      </c>
      <c r="C232" s="417">
        <v>3947014.3890200001</v>
      </c>
      <c r="D232" s="417">
        <v>0</v>
      </c>
      <c r="E232" s="417">
        <v>448.25765999999999</v>
      </c>
      <c r="F232" s="417">
        <v>4957386.7025500005</v>
      </c>
      <c r="G232" s="1"/>
      <c r="H232" s="1"/>
      <c r="I232" s="1"/>
      <c r="J232" s="1"/>
      <c r="K232" s="1"/>
      <c r="L232" s="1"/>
      <c r="M232" s="1"/>
      <c r="N232" s="1"/>
      <c r="O232" s="1"/>
      <c r="P232" s="1"/>
      <c r="Q232" s="1"/>
      <c r="R232" s="1"/>
      <c r="S232" s="1"/>
    </row>
    <row r="233" spans="1:19" s="430" customFormat="1">
      <c r="A233" s="416" t="s">
        <v>225</v>
      </c>
      <c r="B233" s="417">
        <v>42668.689920000004</v>
      </c>
      <c r="C233" s="417">
        <v>3661428.3243800001</v>
      </c>
      <c r="D233" s="417">
        <v>0</v>
      </c>
      <c r="E233" s="417">
        <v>448.25765999999999</v>
      </c>
      <c r="F233" s="417">
        <v>3704545.27196</v>
      </c>
      <c r="G233" s="1"/>
      <c r="H233" s="1"/>
      <c r="I233" s="1"/>
      <c r="J233" s="1"/>
      <c r="K233" s="1"/>
      <c r="L233" s="1"/>
      <c r="M233" s="1"/>
      <c r="N233" s="1"/>
      <c r="O233" s="1"/>
      <c r="P233" s="1"/>
      <c r="Q233" s="1"/>
      <c r="R233" s="1"/>
      <c r="S233" s="1"/>
    </row>
    <row r="234" spans="1:19" s="430" customFormat="1">
      <c r="A234" s="416" t="s">
        <v>226</v>
      </c>
      <c r="B234" s="417">
        <v>0</v>
      </c>
      <c r="C234" s="417">
        <v>0</v>
      </c>
      <c r="D234" s="417">
        <v>0</v>
      </c>
      <c r="E234" s="417">
        <v>0</v>
      </c>
      <c r="F234" s="417">
        <v>0</v>
      </c>
      <c r="G234" s="1"/>
      <c r="H234" s="1"/>
      <c r="I234" s="1"/>
      <c r="J234" s="1"/>
      <c r="K234" s="1"/>
      <c r="L234" s="1"/>
      <c r="M234" s="1"/>
      <c r="N234" s="1"/>
      <c r="O234" s="1"/>
      <c r="P234" s="1"/>
      <c r="Q234" s="1"/>
      <c r="R234" s="1"/>
      <c r="S234" s="1"/>
    </row>
    <row r="235" spans="1:19" s="430" customFormat="1">
      <c r="A235" s="416" t="s">
        <v>227</v>
      </c>
      <c r="B235" s="417">
        <v>897737.37015999993</v>
      </c>
      <c r="C235" s="417">
        <v>268651.47905000002</v>
      </c>
      <c r="D235" s="417">
        <v>0</v>
      </c>
      <c r="E235" s="417">
        <v>0</v>
      </c>
      <c r="F235" s="417">
        <v>1166388.8492100001</v>
      </c>
      <c r="G235" s="1"/>
      <c r="H235" s="1"/>
      <c r="I235" s="1"/>
      <c r="J235" s="1"/>
      <c r="K235" s="1"/>
      <c r="L235" s="1"/>
      <c r="M235" s="1"/>
      <c r="N235" s="1"/>
      <c r="O235" s="1"/>
      <c r="P235" s="1"/>
      <c r="Q235" s="1"/>
      <c r="R235" s="1"/>
      <c r="S235" s="1"/>
    </row>
    <row r="236" spans="1:19" s="430" customFormat="1">
      <c r="A236" s="416" t="s">
        <v>228</v>
      </c>
      <c r="B236" s="417">
        <v>0</v>
      </c>
      <c r="C236" s="417">
        <v>0</v>
      </c>
      <c r="D236" s="417">
        <v>0</v>
      </c>
      <c r="E236" s="417">
        <v>0</v>
      </c>
      <c r="F236" s="417">
        <v>0</v>
      </c>
      <c r="G236" s="1"/>
      <c r="H236" s="1"/>
      <c r="I236" s="1"/>
      <c r="J236" s="1"/>
      <c r="K236" s="1"/>
      <c r="L236" s="1"/>
      <c r="M236" s="1"/>
      <c r="N236" s="1"/>
      <c r="O236" s="1"/>
      <c r="P236" s="1"/>
      <c r="Q236" s="1"/>
      <c r="R236" s="1"/>
      <c r="S236" s="1"/>
    </row>
    <row r="237" spans="1:19" s="430" customFormat="1">
      <c r="A237" s="416" t="s">
        <v>229</v>
      </c>
      <c r="B237" s="417">
        <v>17861.753929999999</v>
      </c>
      <c r="C237" s="417">
        <v>8434.6625800000002</v>
      </c>
      <c r="D237" s="417">
        <v>0</v>
      </c>
      <c r="E237" s="417">
        <v>0</v>
      </c>
      <c r="F237" s="417">
        <v>26296.416510000003</v>
      </c>
      <c r="G237" s="1"/>
      <c r="H237" s="1"/>
      <c r="I237" s="1"/>
      <c r="J237" s="1"/>
      <c r="K237" s="1"/>
      <c r="L237" s="1"/>
      <c r="M237" s="1"/>
      <c r="N237" s="1"/>
      <c r="O237" s="1"/>
      <c r="P237" s="1"/>
      <c r="Q237" s="1"/>
      <c r="R237" s="1"/>
      <c r="S237" s="1"/>
    </row>
    <row r="238" spans="1:19" s="430" customFormat="1">
      <c r="A238" s="416" t="s">
        <v>230</v>
      </c>
      <c r="B238" s="417">
        <v>700</v>
      </c>
      <c r="C238" s="417">
        <v>0</v>
      </c>
      <c r="D238" s="417">
        <v>0</v>
      </c>
      <c r="E238" s="417">
        <v>0</v>
      </c>
      <c r="F238" s="417">
        <v>700</v>
      </c>
      <c r="G238" s="1"/>
      <c r="H238" s="1"/>
      <c r="I238" s="1"/>
      <c r="J238" s="1"/>
      <c r="K238" s="1"/>
      <c r="L238" s="1"/>
      <c r="M238" s="1"/>
      <c r="N238" s="1"/>
      <c r="O238" s="1"/>
      <c r="P238" s="1"/>
      <c r="Q238" s="1"/>
      <c r="R238" s="1"/>
      <c r="S238" s="1"/>
    </row>
    <row r="239" spans="1:19" s="430" customFormat="1">
      <c r="A239" s="416" t="s">
        <v>231</v>
      </c>
      <c r="B239" s="417">
        <v>0</v>
      </c>
      <c r="C239" s="417">
        <v>0</v>
      </c>
      <c r="D239" s="417">
        <v>0</v>
      </c>
      <c r="E239" s="417">
        <v>0</v>
      </c>
      <c r="F239" s="417">
        <v>0</v>
      </c>
      <c r="G239" s="1"/>
      <c r="H239" s="1"/>
      <c r="I239" s="1"/>
      <c r="J239" s="1"/>
      <c r="K239" s="1"/>
      <c r="L239" s="1"/>
      <c r="M239" s="1"/>
      <c r="N239" s="1"/>
      <c r="O239" s="1"/>
      <c r="P239" s="1"/>
      <c r="Q239" s="1"/>
      <c r="R239" s="1"/>
      <c r="S239" s="1"/>
    </row>
    <row r="240" spans="1:19" s="430" customFormat="1">
      <c r="A240" s="416" t="s">
        <v>232</v>
      </c>
      <c r="B240" s="417">
        <v>50956.241860000002</v>
      </c>
      <c r="C240" s="417">
        <v>8499.9230100000004</v>
      </c>
      <c r="D240" s="417">
        <v>0</v>
      </c>
      <c r="E240" s="417">
        <v>0</v>
      </c>
      <c r="F240" s="417">
        <v>59456.164870000001</v>
      </c>
      <c r="G240" s="1"/>
      <c r="H240" s="1"/>
      <c r="I240" s="1"/>
      <c r="J240" s="1"/>
      <c r="K240" s="1"/>
      <c r="L240" s="1"/>
      <c r="M240" s="1"/>
      <c r="N240" s="1"/>
      <c r="O240" s="1"/>
      <c r="P240" s="1"/>
      <c r="Q240" s="1"/>
      <c r="R240" s="1"/>
      <c r="S240" s="1"/>
    </row>
    <row r="241" spans="1:19" s="430" customFormat="1">
      <c r="A241" s="24" t="s">
        <v>233</v>
      </c>
      <c r="B241" s="417">
        <v>1579819.92771</v>
      </c>
      <c r="C241" s="417">
        <v>430588.88163999998</v>
      </c>
      <c r="D241" s="417">
        <v>0</v>
      </c>
      <c r="E241" s="417">
        <v>0</v>
      </c>
      <c r="F241" s="417">
        <v>2010408.80935</v>
      </c>
      <c r="G241" s="1"/>
      <c r="H241" s="1"/>
      <c r="I241" s="1"/>
      <c r="J241" s="1"/>
      <c r="K241" s="1"/>
      <c r="L241" s="1"/>
      <c r="M241" s="1"/>
      <c r="N241" s="1"/>
      <c r="O241" s="1"/>
      <c r="P241" s="1"/>
      <c r="Q241" s="1"/>
      <c r="R241" s="1"/>
      <c r="S241" s="1"/>
    </row>
    <row r="242" spans="1:19" s="430" customFormat="1">
      <c r="A242" s="416" t="s">
        <v>234</v>
      </c>
      <c r="B242" s="417">
        <v>819091.32958999998</v>
      </c>
      <c r="C242" s="417">
        <v>99329.70498000001</v>
      </c>
      <c r="D242" s="417">
        <v>0</v>
      </c>
      <c r="E242" s="417">
        <v>0</v>
      </c>
      <c r="F242" s="417">
        <v>918421.03457000002</v>
      </c>
      <c r="G242" s="1"/>
      <c r="H242" s="1"/>
      <c r="I242" s="1"/>
      <c r="J242" s="1"/>
      <c r="K242" s="1"/>
      <c r="L242" s="1"/>
      <c r="M242" s="1"/>
      <c r="N242" s="1"/>
      <c r="O242" s="1"/>
      <c r="P242" s="1"/>
      <c r="Q242" s="1"/>
      <c r="R242" s="1"/>
      <c r="S242" s="1"/>
    </row>
    <row r="243" spans="1:19" s="430" customFormat="1">
      <c r="A243" s="416" t="s">
        <v>235</v>
      </c>
      <c r="B243" s="417">
        <v>0</v>
      </c>
      <c r="C243" s="417">
        <v>0</v>
      </c>
      <c r="D243" s="417">
        <v>0</v>
      </c>
      <c r="E243" s="417">
        <v>0</v>
      </c>
      <c r="F243" s="417">
        <v>0</v>
      </c>
      <c r="G243" s="1"/>
      <c r="H243" s="1"/>
      <c r="I243" s="1"/>
      <c r="J243" s="1"/>
      <c r="K243" s="1"/>
      <c r="L243" s="1"/>
      <c r="M243" s="1"/>
      <c r="N243" s="1"/>
      <c r="O243" s="1"/>
      <c r="P243" s="1"/>
      <c r="Q243" s="1"/>
      <c r="R243" s="1"/>
      <c r="S243" s="1"/>
    </row>
    <row r="244" spans="1:19" s="430" customFormat="1">
      <c r="A244" s="416" t="s">
        <v>236</v>
      </c>
      <c r="B244" s="417">
        <v>255214.98249000002</v>
      </c>
      <c r="C244" s="417">
        <v>23085.706289999998</v>
      </c>
      <c r="D244" s="417">
        <v>0</v>
      </c>
      <c r="E244" s="417">
        <v>0</v>
      </c>
      <c r="F244" s="417">
        <v>278300.68877999997</v>
      </c>
      <c r="G244" s="1"/>
      <c r="H244" s="1"/>
      <c r="I244" s="1"/>
      <c r="J244" s="1"/>
      <c r="K244" s="1"/>
      <c r="L244" s="1"/>
      <c r="M244" s="1"/>
      <c r="N244" s="1"/>
      <c r="O244" s="1"/>
      <c r="P244" s="1"/>
      <c r="Q244" s="1"/>
      <c r="R244" s="1"/>
      <c r="S244" s="1"/>
    </row>
    <row r="245" spans="1:19" s="430" customFormat="1">
      <c r="A245" s="416" t="s">
        <v>237</v>
      </c>
      <c r="B245" s="417">
        <v>62998.991170000001</v>
      </c>
      <c r="C245" s="417">
        <v>3717.7142400000002</v>
      </c>
      <c r="D245" s="417">
        <v>0</v>
      </c>
      <c r="E245" s="417">
        <v>0</v>
      </c>
      <c r="F245" s="417">
        <v>66716.705409999995</v>
      </c>
      <c r="G245" s="1"/>
      <c r="H245" s="1"/>
      <c r="I245" s="1"/>
      <c r="J245" s="1"/>
      <c r="K245" s="1"/>
      <c r="L245" s="1"/>
      <c r="M245" s="1"/>
      <c r="N245" s="1"/>
      <c r="O245" s="1"/>
      <c r="P245" s="1"/>
      <c r="Q245" s="1"/>
      <c r="R245" s="1"/>
      <c r="S245" s="1"/>
    </row>
    <row r="246" spans="1:19" s="430" customFormat="1">
      <c r="A246" s="11" t="s">
        <v>238</v>
      </c>
      <c r="B246" s="417">
        <v>0</v>
      </c>
      <c r="C246" s="417">
        <v>0</v>
      </c>
      <c r="D246" s="417">
        <v>0</v>
      </c>
      <c r="E246" s="417">
        <v>0</v>
      </c>
      <c r="F246" s="417">
        <v>0</v>
      </c>
      <c r="G246" s="1"/>
      <c r="H246" s="1"/>
      <c r="I246" s="1"/>
      <c r="J246" s="1"/>
      <c r="K246" s="1"/>
      <c r="L246" s="1"/>
      <c r="M246" s="1"/>
      <c r="N246" s="1"/>
      <c r="O246" s="1"/>
      <c r="P246" s="1"/>
      <c r="Q246" s="1"/>
      <c r="R246" s="1"/>
      <c r="S246" s="1"/>
    </row>
    <row r="247" spans="1:19" s="430" customFormat="1">
      <c r="A247" s="416" t="s">
        <v>239</v>
      </c>
      <c r="B247" s="417">
        <v>442514.62445999996</v>
      </c>
      <c r="C247" s="417">
        <v>304455.75612999999</v>
      </c>
      <c r="D247" s="417">
        <v>0</v>
      </c>
      <c r="E247" s="417">
        <v>0</v>
      </c>
      <c r="F247" s="417">
        <v>746970.38059000007</v>
      </c>
      <c r="G247" s="1"/>
      <c r="H247" s="1"/>
      <c r="I247" s="1"/>
      <c r="J247" s="1"/>
      <c r="K247" s="1"/>
      <c r="L247" s="1"/>
      <c r="M247" s="1"/>
      <c r="N247" s="1"/>
      <c r="O247" s="1"/>
      <c r="P247" s="1"/>
      <c r="Q247" s="1"/>
      <c r="R247" s="1"/>
      <c r="S247" s="1"/>
    </row>
    <row r="248" spans="1:19" s="430" customFormat="1">
      <c r="A248" s="24" t="s">
        <v>240</v>
      </c>
      <c r="B248" s="417">
        <v>44326.142460000003</v>
      </c>
      <c r="C248" s="417">
        <v>11431.804340000001</v>
      </c>
      <c r="D248" s="417">
        <v>0</v>
      </c>
      <c r="E248" s="417">
        <v>0</v>
      </c>
      <c r="F248" s="417">
        <v>55757.946799999998</v>
      </c>
      <c r="G248" s="1"/>
      <c r="H248" s="1"/>
      <c r="I248" s="1"/>
      <c r="J248" s="1"/>
      <c r="K248" s="1"/>
      <c r="L248" s="1"/>
      <c r="M248" s="1"/>
      <c r="N248" s="1"/>
      <c r="O248" s="1"/>
      <c r="P248" s="1"/>
      <c r="Q248" s="1"/>
      <c r="R248" s="1"/>
      <c r="S248" s="1"/>
    </row>
    <row r="249" spans="1:19" s="430" customFormat="1">
      <c r="A249" s="416" t="s">
        <v>241</v>
      </c>
      <c r="B249" s="417">
        <v>44287.939859999999</v>
      </c>
      <c r="C249" s="417">
        <v>11402.960160000001</v>
      </c>
      <c r="D249" s="417">
        <v>0</v>
      </c>
      <c r="E249" s="417">
        <v>0</v>
      </c>
      <c r="F249" s="417">
        <v>55690.900020000001</v>
      </c>
      <c r="G249" s="1"/>
      <c r="H249" s="1"/>
      <c r="I249" s="1"/>
      <c r="J249" s="1"/>
      <c r="K249" s="1"/>
      <c r="L249" s="1"/>
      <c r="M249" s="1"/>
      <c r="N249" s="1"/>
      <c r="O249" s="1"/>
      <c r="P249" s="1"/>
      <c r="Q249" s="1"/>
      <c r="R249" s="1"/>
      <c r="S249" s="1"/>
    </row>
    <row r="250" spans="1:19" s="430" customFormat="1">
      <c r="A250" s="416" t="s">
        <v>242</v>
      </c>
      <c r="B250" s="417">
        <v>38.202599999999997</v>
      </c>
      <c r="C250" s="417">
        <v>28.844180000000001</v>
      </c>
      <c r="D250" s="417">
        <v>0</v>
      </c>
      <c r="E250" s="417">
        <v>0</v>
      </c>
      <c r="F250" s="417">
        <v>67.046779999999998</v>
      </c>
      <c r="G250" s="1"/>
      <c r="H250" s="1"/>
      <c r="I250" s="1"/>
      <c r="J250" s="1"/>
      <c r="K250" s="1"/>
      <c r="L250" s="1"/>
      <c r="M250" s="1"/>
      <c r="N250" s="1"/>
      <c r="O250" s="1"/>
      <c r="P250" s="1"/>
      <c r="Q250" s="1"/>
      <c r="R250" s="1"/>
      <c r="S250" s="1"/>
    </row>
    <row r="251" spans="1:19" s="430" customFormat="1">
      <c r="A251" s="24" t="s">
        <v>243</v>
      </c>
      <c r="B251" s="417">
        <v>0</v>
      </c>
      <c r="C251" s="417">
        <v>0</v>
      </c>
      <c r="D251" s="417">
        <v>0</v>
      </c>
      <c r="E251" s="417">
        <v>0</v>
      </c>
      <c r="F251" s="417">
        <v>0</v>
      </c>
      <c r="G251" s="1"/>
      <c r="H251" s="1"/>
      <c r="I251" s="1"/>
      <c r="J251" s="1"/>
      <c r="K251" s="1"/>
      <c r="L251" s="1"/>
      <c r="M251" s="1"/>
      <c r="N251" s="1"/>
      <c r="O251" s="1"/>
      <c r="P251" s="1"/>
      <c r="Q251" s="1"/>
      <c r="R251" s="1"/>
      <c r="S251" s="1"/>
    </row>
    <row r="252" spans="1:19" s="430" customFormat="1">
      <c r="A252" s="416" t="s">
        <v>241</v>
      </c>
      <c r="B252" s="417">
        <v>0</v>
      </c>
      <c r="C252" s="417">
        <v>0</v>
      </c>
      <c r="D252" s="417">
        <v>0</v>
      </c>
      <c r="E252" s="417">
        <v>0</v>
      </c>
      <c r="F252" s="417">
        <v>0</v>
      </c>
      <c r="G252" s="1"/>
      <c r="H252" s="1"/>
      <c r="I252" s="1"/>
      <c r="J252" s="1"/>
      <c r="K252" s="1"/>
      <c r="L252" s="1"/>
      <c r="M252" s="1"/>
      <c r="N252" s="1"/>
      <c r="O252" s="1"/>
      <c r="P252" s="1"/>
      <c r="Q252" s="1"/>
      <c r="R252" s="1"/>
      <c r="S252" s="1"/>
    </row>
    <row r="253" spans="1:19" s="430" customFormat="1">
      <c r="A253" s="416" t="s">
        <v>242</v>
      </c>
      <c r="B253" s="417">
        <v>0</v>
      </c>
      <c r="C253" s="417">
        <v>0</v>
      </c>
      <c r="D253" s="417">
        <v>0</v>
      </c>
      <c r="E253" s="417">
        <v>0</v>
      </c>
      <c r="F253" s="417">
        <v>0</v>
      </c>
      <c r="G253" s="1"/>
      <c r="H253" s="1"/>
      <c r="I253" s="1"/>
      <c r="J253" s="1"/>
      <c r="K253" s="1"/>
      <c r="L253" s="1"/>
      <c r="M253" s="1"/>
      <c r="N253" s="1"/>
      <c r="O253" s="1"/>
      <c r="P253" s="1"/>
      <c r="Q253" s="1"/>
      <c r="R253" s="1"/>
      <c r="S253" s="1"/>
    </row>
    <row r="254" spans="1:19" s="430" customFormat="1">
      <c r="A254" s="27" t="s">
        <v>244</v>
      </c>
      <c r="B254" s="419">
        <v>303133.28422000003</v>
      </c>
      <c r="C254" s="419">
        <v>2936.18975</v>
      </c>
      <c r="D254" s="419">
        <v>0</v>
      </c>
      <c r="E254" s="419">
        <v>8.5728799999999996</v>
      </c>
      <c r="F254" s="419">
        <v>306078.04685000004</v>
      </c>
      <c r="G254" s="1"/>
      <c r="H254" s="1"/>
      <c r="I254" s="1"/>
      <c r="J254" s="1"/>
      <c r="K254" s="1"/>
      <c r="L254" s="1"/>
      <c r="M254" s="1"/>
      <c r="N254" s="1"/>
      <c r="O254" s="1"/>
      <c r="P254" s="1"/>
      <c r="Q254" s="1"/>
      <c r="R254" s="1"/>
      <c r="S254" s="1"/>
    </row>
    <row r="255" spans="1:19" s="430" customFormat="1">
      <c r="A255" s="19" t="s">
        <v>245</v>
      </c>
      <c r="B255" s="417">
        <v>43.568210000000001</v>
      </c>
      <c r="C255" s="417">
        <v>8.1159999999999996E-2</v>
      </c>
      <c r="D255" s="417">
        <v>0</v>
      </c>
      <c r="E255" s="417">
        <v>0</v>
      </c>
      <c r="F255" s="417">
        <v>43.649370000000005</v>
      </c>
      <c r="G255" s="1"/>
      <c r="H255" s="1"/>
      <c r="I255" s="1"/>
      <c r="J255" s="1"/>
      <c r="K255" s="1"/>
      <c r="L255" s="1"/>
      <c r="M255" s="1"/>
      <c r="N255" s="1"/>
      <c r="O255" s="1"/>
      <c r="P255" s="1"/>
      <c r="Q255" s="1"/>
      <c r="R255" s="1"/>
      <c r="S255" s="1"/>
    </row>
    <row r="256" spans="1:19" s="430" customFormat="1">
      <c r="A256" s="19" t="s">
        <v>246</v>
      </c>
      <c r="B256" s="417">
        <v>1144.9483899999998</v>
      </c>
      <c r="C256" s="417">
        <v>324.39747</v>
      </c>
      <c r="D256" s="417">
        <v>0</v>
      </c>
      <c r="E256" s="417">
        <v>0.26486000000000004</v>
      </c>
      <c r="F256" s="417">
        <v>1469.6107199999999</v>
      </c>
      <c r="G256" s="1"/>
      <c r="H256" s="1"/>
      <c r="I256" s="1"/>
      <c r="J256" s="1"/>
      <c r="K256" s="1"/>
      <c r="L256" s="1"/>
      <c r="M256" s="1"/>
      <c r="N256" s="1"/>
      <c r="O256" s="1"/>
      <c r="P256" s="1"/>
      <c r="Q256" s="1"/>
      <c r="R256" s="1"/>
      <c r="S256" s="1"/>
    </row>
    <row r="257" spans="1:19" s="430" customFormat="1">
      <c r="A257" s="19" t="s">
        <v>247</v>
      </c>
      <c r="B257" s="417">
        <v>216452.42615000001</v>
      </c>
      <c r="C257" s="417">
        <v>1385.2003400000001</v>
      </c>
      <c r="D257" s="417">
        <v>0</v>
      </c>
      <c r="E257" s="417">
        <v>1.1999999999999999E-4</v>
      </c>
      <c r="F257" s="417">
        <v>217837.62661000001</v>
      </c>
      <c r="G257" s="1"/>
      <c r="H257" s="1"/>
      <c r="I257" s="1"/>
      <c r="J257" s="1"/>
      <c r="K257" s="1"/>
      <c r="L257" s="1"/>
      <c r="M257" s="1"/>
      <c r="N257" s="1"/>
      <c r="O257" s="1"/>
      <c r="P257" s="1"/>
      <c r="Q257" s="1"/>
      <c r="R257" s="1"/>
      <c r="S257" s="1"/>
    </row>
    <row r="258" spans="1:19" s="430" customFormat="1">
      <c r="A258" s="19" t="s">
        <v>248</v>
      </c>
      <c r="B258" s="417">
        <v>66629.642349999995</v>
      </c>
      <c r="C258" s="417">
        <v>753.50801999999999</v>
      </c>
      <c r="D258" s="417">
        <v>0</v>
      </c>
      <c r="E258" s="417">
        <v>0</v>
      </c>
      <c r="F258" s="417">
        <v>67383.150370000003</v>
      </c>
      <c r="G258" s="1"/>
      <c r="H258" s="1"/>
      <c r="I258" s="1"/>
      <c r="J258" s="1"/>
      <c r="K258" s="1"/>
      <c r="L258" s="1"/>
      <c r="M258" s="1"/>
      <c r="N258" s="1"/>
      <c r="O258" s="1"/>
      <c r="P258" s="1"/>
      <c r="Q258" s="1"/>
      <c r="R258" s="1"/>
      <c r="S258" s="1"/>
    </row>
    <row r="259" spans="1:19" s="430" customFormat="1">
      <c r="A259" s="19" t="s">
        <v>249</v>
      </c>
      <c r="B259" s="417">
        <v>7121.3252899999998</v>
      </c>
      <c r="C259" s="417">
        <v>164.73737</v>
      </c>
      <c r="D259" s="417">
        <v>0</v>
      </c>
      <c r="E259" s="417">
        <v>0</v>
      </c>
      <c r="F259" s="417">
        <v>7286.0626600000005</v>
      </c>
      <c r="G259" s="1"/>
      <c r="H259" s="1"/>
      <c r="I259" s="1"/>
      <c r="J259" s="1"/>
      <c r="K259" s="1"/>
      <c r="L259" s="1"/>
      <c r="M259" s="1"/>
      <c r="N259" s="1"/>
      <c r="O259" s="1"/>
      <c r="P259" s="1"/>
      <c r="Q259" s="1"/>
      <c r="R259" s="1"/>
      <c r="S259" s="1"/>
    </row>
    <row r="260" spans="1:19" s="430" customFormat="1">
      <c r="A260" s="19" t="s">
        <v>250</v>
      </c>
      <c r="B260" s="417">
        <v>4322.9221900000002</v>
      </c>
      <c r="C260" s="417">
        <v>8.2041200000000014</v>
      </c>
      <c r="D260" s="417">
        <v>0</v>
      </c>
      <c r="E260" s="417">
        <v>0</v>
      </c>
      <c r="F260" s="417">
        <v>4331.1263099999996</v>
      </c>
      <c r="G260" s="1"/>
      <c r="H260" s="1"/>
      <c r="I260" s="1"/>
      <c r="J260" s="1"/>
      <c r="K260" s="1"/>
      <c r="L260" s="1"/>
      <c r="M260" s="1"/>
      <c r="N260" s="1"/>
      <c r="O260" s="1"/>
      <c r="P260" s="1"/>
      <c r="Q260" s="1"/>
      <c r="R260" s="1"/>
      <c r="S260" s="1"/>
    </row>
    <row r="261" spans="1:19" s="430" customFormat="1">
      <c r="A261" s="19" t="s">
        <v>251</v>
      </c>
      <c r="B261" s="417">
        <v>2302.6814100000001</v>
      </c>
      <c r="C261" s="417">
        <v>22.157880000000002</v>
      </c>
      <c r="D261" s="417">
        <v>0</v>
      </c>
      <c r="E261" s="417">
        <v>0</v>
      </c>
      <c r="F261" s="417">
        <v>2324.8392899999999</v>
      </c>
      <c r="G261" s="1"/>
      <c r="H261" s="1"/>
      <c r="I261" s="1"/>
      <c r="J261" s="1"/>
      <c r="K261" s="1"/>
      <c r="L261" s="1"/>
      <c r="M261" s="1"/>
      <c r="N261" s="1"/>
      <c r="O261" s="1"/>
      <c r="P261" s="1"/>
      <c r="Q261" s="1"/>
      <c r="R261" s="1"/>
      <c r="S261" s="1"/>
    </row>
    <row r="262" spans="1:19" s="430" customFormat="1">
      <c r="A262" s="19" t="s">
        <v>252</v>
      </c>
      <c r="B262" s="417">
        <v>553.47384</v>
      </c>
      <c r="C262" s="417">
        <v>119.88714</v>
      </c>
      <c r="D262" s="417">
        <v>0</v>
      </c>
      <c r="E262" s="417">
        <v>0</v>
      </c>
      <c r="F262" s="417">
        <v>673.36097999999993</v>
      </c>
      <c r="G262" s="1"/>
      <c r="H262" s="1"/>
      <c r="I262" s="1"/>
      <c r="J262" s="1"/>
      <c r="K262" s="1"/>
      <c r="L262" s="1"/>
      <c r="M262" s="1"/>
      <c r="N262" s="1"/>
      <c r="O262" s="1"/>
      <c r="P262" s="1"/>
      <c r="Q262" s="1"/>
      <c r="R262" s="1"/>
      <c r="S262" s="1"/>
    </row>
    <row r="263" spans="1:19" s="430" customFormat="1">
      <c r="A263" s="19" t="s">
        <v>253</v>
      </c>
      <c r="B263" s="417">
        <v>0</v>
      </c>
      <c r="C263" s="417">
        <v>0</v>
      </c>
      <c r="D263" s="417">
        <v>0</v>
      </c>
      <c r="E263" s="417">
        <v>0</v>
      </c>
      <c r="F263" s="417">
        <v>0</v>
      </c>
      <c r="G263" s="1"/>
      <c r="H263" s="1"/>
      <c r="I263" s="1"/>
      <c r="J263" s="1"/>
      <c r="K263" s="1"/>
      <c r="L263" s="1"/>
      <c r="M263" s="1"/>
      <c r="N263" s="1"/>
      <c r="O263" s="1"/>
      <c r="P263" s="1"/>
      <c r="Q263" s="1"/>
      <c r="R263" s="1"/>
      <c r="S263" s="1"/>
    </row>
    <row r="264" spans="1:19" s="430" customFormat="1">
      <c r="A264" s="19" t="s">
        <v>254</v>
      </c>
      <c r="B264" s="417">
        <v>3991.9125400000003</v>
      </c>
      <c r="C264" s="417">
        <v>21.929970000000001</v>
      </c>
      <c r="D264" s="417">
        <v>0</v>
      </c>
      <c r="E264" s="417">
        <v>0</v>
      </c>
      <c r="F264" s="417">
        <v>4013.8425099999999</v>
      </c>
      <c r="G264" s="1"/>
      <c r="H264" s="1"/>
      <c r="I264" s="1"/>
      <c r="J264" s="1"/>
      <c r="K264" s="1"/>
      <c r="L264" s="1"/>
      <c r="M264" s="1"/>
      <c r="N264" s="1"/>
      <c r="O264" s="1"/>
      <c r="P264" s="1"/>
      <c r="Q264" s="1"/>
      <c r="R264" s="1"/>
      <c r="S264" s="1"/>
    </row>
    <row r="265" spans="1:19" s="430" customFormat="1">
      <c r="A265" s="19" t="s">
        <v>255</v>
      </c>
      <c r="B265" s="417">
        <v>570.38384999999994</v>
      </c>
      <c r="C265" s="417">
        <v>136.08627999999999</v>
      </c>
      <c r="D265" s="417">
        <v>0</v>
      </c>
      <c r="E265" s="417">
        <v>8.3079000000000001</v>
      </c>
      <c r="F265" s="417">
        <v>714.77803000000006</v>
      </c>
      <c r="G265" s="1"/>
      <c r="H265" s="1"/>
      <c r="I265" s="1"/>
      <c r="J265" s="1"/>
      <c r="K265" s="1"/>
      <c r="L265" s="1"/>
      <c r="M265" s="1"/>
      <c r="N265" s="1"/>
      <c r="O265" s="1"/>
      <c r="P265" s="1"/>
      <c r="Q265" s="1"/>
      <c r="R265" s="1"/>
      <c r="S265" s="1"/>
    </row>
    <row r="266" spans="1:19" s="430" customFormat="1">
      <c r="A266" s="27" t="s">
        <v>256</v>
      </c>
      <c r="B266" s="419">
        <v>-111061.25576</v>
      </c>
      <c r="C266" s="419">
        <v>-10021.34274</v>
      </c>
      <c r="D266" s="419">
        <v>0</v>
      </c>
      <c r="E266" s="419">
        <v>-135.50574</v>
      </c>
      <c r="F266" s="419">
        <v>-121218.10424</v>
      </c>
      <c r="G266" s="1"/>
      <c r="H266" s="1"/>
      <c r="I266" s="1"/>
      <c r="J266" s="1"/>
      <c r="K266" s="1"/>
      <c r="L266" s="1"/>
      <c r="M266" s="1"/>
      <c r="N266" s="1"/>
      <c r="O266" s="1"/>
      <c r="P266" s="1"/>
      <c r="Q266" s="1"/>
      <c r="R266" s="1"/>
      <c r="S266" s="1"/>
    </row>
    <row r="267" spans="1:19" s="430" customFormat="1">
      <c r="A267" s="19" t="s">
        <v>257</v>
      </c>
      <c r="B267" s="417">
        <v>-75517.40512000001</v>
      </c>
      <c r="C267" s="417">
        <v>-1858.0891299999998</v>
      </c>
      <c r="D267" s="417">
        <v>0</v>
      </c>
      <c r="E267" s="417">
        <v>-135.50574</v>
      </c>
      <c r="F267" s="417">
        <v>-77510.999989999997</v>
      </c>
      <c r="G267" s="1"/>
      <c r="H267" s="1"/>
      <c r="I267" s="1"/>
      <c r="J267" s="1"/>
      <c r="K267" s="1"/>
      <c r="L267" s="1"/>
      <c r="M267" s="1"/>
      <c r="N267" s="1"/>
      <c r="O267" s="1"/>
      <c r="P267" s="1"/>
      <c r="Q267" s="1"/>
      <c r="R267" s="1"/>
      <c r="S267" s="1"/>
    </row>
    <row r="268" spans="1:19" s="430" customFormat="1">
      <c r="A268" s="19" t="s">
        <v>258</v>
      </c>
      <c r="B268" s="417">
        <v>0</v>
      </c>
      <c r="C268" s="417">
        <v>0</v>
      </c>
      <c r="D268" s="417">
        <v>0</v>
      </c>
      <c r="E268" s="417">
        <v>0</v>
      </c>
      <c r="F268" s="417">
        <v>0</v>
      </c>
      <c r="G268" s="1"/>
      <c r="H268" s="1"/>
      <c r="I268" s="1"/>
      <c r="J268" s="1"/>
      <c r="K268" s="1"/>
      <c r="L268" s="1"/>
      <c r="M268" s="1"/>
      <c r="N268" s="1"/>
      <c r="O268" s="1"/>
      <c r="P268" s="1"/>
      <c r="Q268" s="1"/>
      <c r="R268" s="1"/>
      <c r="S268" s="1"/>
    </row>
    <row r="269" spans="1:19" s="430" customFormat="1">
      <c r="A269" s="19" t="s">
        <v>259</v>
      </c>
      <c r="B269" s="417">
        <v>-27622.92513</v>
      </c>
      <c r="C269" s="417">
        <v>-4654.8317300000008</v>
      </c>
      <c r="D269" s="417">
        <v>0</v>
      </c>
      <c r="E269" s="417">
        <v>0</v>
      </c>
      <c r="F269" s="417">
        <v>-32277.756859999998</v>
      </c>
      <c r="G269" s="1"/>
      <c r="H269" s="1"/>
      <c r="I269" s="1"/>
      <c r="J269" s="1"/>
      <c r="K269" s="1"/>
      <c r="L269" s="1"/>
      <c r="M269" s="1"/>
      <c r="N269" s="1"/>
      <c r="O269" s="1"/>
      <c r="P269" s="1"/>
      <c r="Q269" s="1"/>
      <c r="R269" s="1"/>
      <c r="S269" s="1"/>
    </row>
    <row r="270" spans="1:19" s="430" customFormat="1">
      <c r="A270" s="19" t="s">
        <v>260</v>
      </c>
      <c r="B270" s="417">
        <v>0</v>
      </c>
      <c r="C270" s="417">
        <v>-7.8070900000000005</v>
      </c>
      <c r="D270" s="417">
        <v>0</v>
      </c>
      <c r="E270" s="417">
        <v>0</v>
      </c>
      <c r="F270" s="417">
        <v>-7.8070900000000005</v>
      </c>
      <c r="G270" s="1"/>
      <c r="H270" s="1"/>
      <c r="I270" s="1"/>
      <c r="J270" s="1"/>
      <c r="K270" s="1"/>
      <c r="L270" s="1"/>
      <c r="M270" s="1"/>
      <c r="N270" s="1"/>
      <c r="O270" s="1"/>
      <c r="P270" s="1"/>
      <c r="Q270" s="1"/>
      <c r="R270" s="1"/>
      <c r="S270" s="1"/>
    </row>
    <row r="271" spans="1:19" s="430" customFormat="1">
      <c r="A271" s="19" t="s">
        <v>261</v>
      </c>
      <c r="B271" s="417">
        <v>-1150.13888</v>
      </c>
      <c r="C271" s="417">
        <v>0</v>
      </c>
      <c r="D271" s="417">
        <v>0</v>
      </c>
      <c r="E271" s="417">
        <v>0</v>
      </c>
      <c r="F271" s="417">
        <v>-1150.13888</v>
      </c>
      <c r="G271" s="1"/>
      <c r="H271" s="1"/>
      <c r="I271" s="1"/>
      <c r="J271" s="1"/>
      <c r="K271" s="1"/>
      <c r="L271" s="1"/>
      <c r="M271" s="1"/>
      <c r="N271" s="1"/>
      <c r="O271" s="1"/>
      <c r="P271" s="1"/>
      <c r="Q271" s="1"/>
      <c r="R271" s="1"/>
      <c r="S271" s="1"/>
    </row>
    <row r="272" spans="1:19" s="430" customFormat="1">
      <c r="A272" s="22" t="s">
        <v>262</v>
      </c>
      <c r="B272" s="417">
        <v>-455.86196999999999</v>
      </c>
      <c r="C272" s="417">
        <v>-3500.6147900000001</v>
      </c>
      <c r="D272" s="417">
        <v>0</v>
      </c>
      <c r="E272" s="417">
        <v>0</v>
      </c>
      <c r="F272" s="417">
        <v>-3956.4767599999996</v>
      </c>
      <c r="G272" s="1"/>
      <c r="H272" s="1"/>
      <c r="I272" s="1"/>
      <c r="J272" s="1"/>
      <c r="K272" s="1"/>
      <c r="L272" s="1"/>
      <c r="M272" s="1"/>
      <c r="N272" s="1"/>
      <c r="O272" s="1"/>
      <c r="P272" s="1"/>
      <c r="Q272" s="1"/>
      <c r="R272" s="1"/>
      <c r="S272" s="1"/>
    </row>
    <row r="273" spans="1:19" s="430" customFormat="1">
      <c r="A273" s="19" t="s">
        <v>263</v>
      </c>
      <c r="B273" s="417">
        <v>-6314.9246600000006</v>
      </c>
      <c r="C273" s="417">
        <v>0</v>
      </c>
      <c r="D273" s="417">
        <v>0</v>
      </c>
      <c r="E273" s="417">
        <v>0</v>
      </c>
      <c r="F273" s="417">
        <v>-6314.9246600000006</v>
      </c>
      <c r="G273" s="1"/>
      <c r="H273" s="1"/>
      <c r="I273" s="1"/>
      <c r="J273" s="1"/>
      <c r="K273" s="1"/>
      <c r="L273" s="1"/>
      <c r="M273" s="1"/>
      <c r="N273" s="1"/>
      <c r="O273" s="1"/>
      <c r="P273" s="1"/>
      <c r="Q273" s="1"/>
      <c r="R273" s="1"/>
      <c r="S273" s="1"/>
    </row>
    <row r="274" spans="1:19" s="430" customFormat="1">
      <c r="A274" s="27" t="s">
        <v>264</v>
      </c>
      <c r="B274" s="419">
        <v>192072.02846</v>
      </c>
      <c r="C274" s="419">
        <v>-7085.1529900000005</v>
      </c>
      <c r="D274" s="419">
        <v>0</v>
      </c>
      <c r="E274" s="419">
        <v>-126.93286000000001</v>
      </c>
      <c r="F274" s="419">
        <v>184859.94261000003</v>
      </c>
      <c r="G274" s="1"/>
      <c r="H274" s="1"/>
      <c r="I274" s="1"/>
      <c r="J274" s="1"/>
      <c r="K274" s="1"/>
      <c r="L274" s="1"/>
      <c r="M274" s="1"/>
      <c r="N274" s="1"/>
      <c r="O274" s="1"/>
      <c r="P274" s="1"/>
      <c r="Q274" s="1"/>
      <c r="R274" s="1"/>
      <c r="S274" s="1"/>
    </row>
    <row r="275" spans="1:19" s="430" customFormat="1">
      <c r="A275" s="28" t="s">
        <v>265</v>
      </c>
      <c r="B275" s="419">
        <v>33739.652719999998</v>
      </c>
      <c r="C275" s="419">
        <v>3518.74316</v>
      </c>
      <c r="D275" s="419">
        <v>0</v>
      </c>
      <c r="E275" s="419">
        <v>0</v>
      </c>
      <c r="F275" s="419">
        <v>37258.395880000004</v>
      </c>
      <c r="G275" s="1"/>
      <c r="H275" s="1"/>
      <c r="I275" s="1"/>
      <c r="J275" s="1"/>
      <c r="K275" s="1"/>
      <c r="L275" s="1"/>
      <c r="M275" s="1"/>
      <c r="N275" s="1"/>
      <c r="O275" s="1"/>
      <c r="P275" s="1"/>
      <c r="Q275" s="1"/>
      <c r="R275" s="1"/>
      <c r="S275" s="1"/>
    </row>
    <row r="276" spans="1:19" s="430" customFormat="1">
      <c r="A276" s="19" t="s">
        <v>266</v>
      </c>
      <c r="B276" s="417">
        <v>21625.463370000001</v>
      </c>
      <c r="C276" s="417">
        <v>572.11027000000001</v>
      </c>
      <c r="D276" s="417">
        <v>0</v>
      </c>
      <c r="E276" s="417">
        <v>0</v>
      </c>
      <c r="F276" s="417">
        <v>22197.573640000002</v>
      </c>
      <c r="G276" s="1"/>
      <c r="H276" s="1"/>
      <c r="I276" s="1"/>
      <c r="J276" s="1"/>
      <c r="K276" s="1"/>
      <c r="L276" s="1"/>
      <c r="M276" s="1"/>
      <c r="N276" s="1"/>
      <c r="O276" s="1"/>
      <c r="P276" s="1"/>
      <c r="Q276" s="1"/>
      <c r="R276" s="1"/>
      <c r="S276" s="1"/>
    </row>
    <row r="277" spans="1:19" s="430" customFormat="1">
      <c r="A277" s="19" t="s">
        <v>267</v>
      </c>
      <c r="B277" s="417">
        <v>0</v>
      </c>
      <c r="C277" s="417">
        <v>479.23151000000001</v>
      </c>
      <c r="D277" s="417">
        <v>0</v>
      </c>
      <c r="E277" s="417">
        <v>0</v>
      </c>
      <c r="F277" s="417">
        <v>479.23151000000001</v>
      </c>
      <c r="G277" s="1"/>
      <c r="H277" s="1"/>
      <c r="I277" s="1"/>
      <c r="J277" s="1"/>
      <c r="K277" s="1"/>
      <c r="L277" s="1"/>
      <c r="M277" s="1"/>
      <c r="N277" s="1"/>
      <c r="O277" s="1"/>
      <c r="P277" s="1"/>
      <c r="Q277" s="1"/>
      <c r="R277" s="1"/>
      <c r="S277" s="1"/>
    </row>
    <row r="278" spans="1:19" s="430" customFormat="1">
      <c r="A278" s="19" t="s">
        <v>268</v>
      </c>
      <c r="B278" s="417">
        <v>11488.3449</v>
      </c>
      <c r="C278" s="417">
        <v>2437.0149999999999</v>
      </c>
      <c r="D278" s="417">
        <v>0</v>
      </c>
      <c r="E278" s="417">
        <v>0</v>
      </c>
      <c r="F278" s="417">
        <v>13925.359899999999</v>
      </c>
      <c r="G278" s="1"/>
      <c r="H278" s="1"/>
      <c r="I278" s="1"/>
      <c r="J278" s="1"/>
      <c r="K278" s="1"/>
      <c r="L278" s="1"/>
      <c r="M278" s="1"/>
      <c r="N278" s="1"/>
      <c r="O278" s="1"/>
      <c r="P278" s="1"/>
      <c r="Q278" s="1"/>
      <c r="R278" s="1"/>
      <c r="S278" s="1"/>
    </row>
    <row r="279" spans="1:19" s="430" customFormat="1">
      <c r="A279" s="19" t="s">
        <v>269</v>
      </c>
      <c r="B279" s="417">
        <v>0</v>
      </c>
      <c r="C279" s="417">
        <v>0</v>
      </c>
      <c r="D279" s="417">
        <v>0</v>
      </c>
      <c r="E279" s="417">
        <v>0</v>
      </c>
      <c r="F279" s="417">
        <v>0</v>
      </c>
      <c r="G279" s="1"/>
      <c r="H279" s="1"/>
      <c r="I279" s="1"/>
      <c r="J279" s="1"/>
      <c r="K279" s="1"/>
      <c r="L279" s="1"/>
      <c r="M279" s="1"/>
      <c r="N279" s="1"/>
      <c r="O279" s="1"/>
      <c r="P279" s="1"/>
      <c r="Q279" s="1"/>
      <c r="R279" s="1"/>
      <c r="S279" s="1"/>
    </row>
    <row r="280" spans="1:19" s="430" customFormat="1">
      <c r="A280" s="19" t="s">
        <v>270</v>
      </c>
      <c r="B280" s="417">
        <v>625.84444999999994</v>
      </c>
      <c r="C280" s="417">
        <v>30.386380000000003</v>
      </c>
      <c r="D280" s="417">
        <v>0</v>
      </c>
      <c r="E280" s="417">
        <v>0</v>
      </c>
      <c r="F280" s="417">
        <v>656.23082999999997</v>
      </c>
      <c r="G280" s="1"/>
      <c r="H280" s="1"/>
      <c r="I280" s="1"/>
      <c r="J280" s="1"/>
      <c r="K280" s="1"/>
      <c r="L280" s="1"/>
      <c r="M280" s="1"/>
      <c r="N280" s="1"/>
      <c r="O280" s="1"/>
      <c r="P280" s="1"/>
      <c r="Q280" s="1"/>
      <c r="R280" s="1"/>
      <c r="S280" s="1"/>
    </row>
    <row r="281" spans="1:19" s="430" customFormat="1">
      <c r="A281" s="19" t="s">
        <v>271</v>
      </c>
      <c r="B281" s="417">
        <v>0</v>
      </c>
      <c r="C281" s="417">
        <v>0</v>
      </c>
      <c r="D281" s="417">
        <v>0</v>
      </c>
      <c r="E281" s="417">
        <v>0</v>
      </c>
      <c r="F281" s="417">
        <v>0</v>
      </c>
      <c r="G281" s="1"/>
      <c r="H281" s="1"/>
      <c r="I281" s="1"/>
      <c r="J281" s="1"/>
      <c r="K281" s="1"/>
      <c r="L281" s="1"/>
      <c r="M281" s="1"/>
      <c r="N281" s="1"/>
      <c r="O281" s="1"/>
      <c r="P281" s="1"/>
      <c r="Q281" s="1"/>
      <c r="R281" s="1"/>
      <c r="S281" s="1"/>
    </row>
    <row r="282" spans="1:19" s="430" customFormat="1">
      <c r="A282" s="29" t="s">
        <v>272</v>
      </c>
      <c r="B282" s="419">
        <v>-12655.80652</v>
      </c>
      <c r="C282" s="419">
        <v>-8874.775380000001</v>
      </c>
      <c r="D282" s="419">
        <v>0</v>
      </c>
      <c r="E282" s="419">
        <v>-0.29925999999999997</v>
      </c>
      <c r="F282" s="419">
        <v>-21530.881160000001</v>
      </c>
      <c r="G282" s="1"/>
      <c r="H282" s="1"/>
      <c r="I282" s="1"/>
      <c r="J282" s="1"/>
      <c r="K282" s="1"/>
      <c r="L282" s="1"/>
      <c r="M282" s="1"/>
      <c r="N282" s="1"/>
      <c r="O282" s="1"/>
      <c r="P282" s="1"/>
      <c r="Q282" s="1"/>
      <c r="R282" s="1"/>
      <c r="S282" s="1"/>
    </row>
    <row r="283" spans="1:19" s="430" customFormat="1">
      <c r="A283" s="19" t="s">
        <v>266</v>
      </c>
      <c r="B283" s="417">
        <v>-2001.97081</v>
      </c>
      <c r="C283" s="417">
        <v>-1217.8936999999999</v>
      </c>
      <c r="D283" s="417">
        <v>0</v>
      </c>
      <c r="E283" s="417">
        <v>-0.29925999999999997</v>
      </c>
      <c r="F283" s="417">
        <v>-3220.1637700000001</v>
      </c>
      <c r="G283" s="1"/>
      <c r="H283" s="1"/>
      <c r="I283" s="1"/>
      <c r="J283" s="1"/>
      <c r="K283" s="1"/>
      <c r="L283" s="1"/>
      <c r="M283" s="1"/>
      <c r="N283" s="1"/>
      <c r="O283" s="1"/>
      <c r="P283" s="1"/>
      <c r="Q283" s="1"/>
      <c r="R283" s="1"/>
      <c r="S283" s="1"/>
    </row>
    <row r="284" spans="1:19" s="430" customFormat="1">
      <c r="A284" s="19" t="s">
        <v>273</v>
      </c>
      <c r="B284" s="417">
        <v>-6557.6899400000002</v>
      </c>
      <c r="C284" s="417">
        <v>0</v>
      </c>
      <c r="D284" s="417">
        <v>0</v>
      </c>
      <c r="E284" s="417">
        <v>0</v>
      </c>
      <c r="F284" s="417">
        <v>-6557.6899400000002</v>
      </c>
      <c r="G284" s="1"/>
      <c r="H284" s="1"/>
      <c r="I284" s="1"/>
      <c r="J284" s="1"/>
      <c r="K284" s="1"/>
      <c r="L284" s="1"/>
      <c r="M284" s="1"/>
      <c r="N284" s="1"/>
      <c r="O284" s="1"/>
      <c r="P284" s="1"/>
      <c r="Q284" s="1"/>
      <c r="R284" s="1"/>
      <c r="S284" s="1"/>
    </row>
    <row r="285" spans="1:19" s="430" customFormat="1">
      <c r="A285" s="19" t="s">
        <v>274</v>
      </c>
      <c r="B285" s="417">
        <v>0</v>
      </c>
      <c r="C285" s="417">
        <v>-25.03763</v>
      </c>
      <c r="D285" s="417">
        <v>0</v>
      </c>
      <c r="E285" s="417">
        <v>0</v>
      </c>
      <c r="F285" s="417">
        <v>-25.03763</v>
      </c>
      <c r="G285" s="1"/>
      <c r="H285" s="1"/>
      <c r="I285" s="1"/>
      <c r="J285" s="1"/>
      <c r="K285" s="1"/>
      <c r="L285" s="1"/>
      <c r="M285" s="1"/>
      <c r="N285" s="1"/>
      <c r="O285" s="1"/>
      <c r="P285" s="1"/>
      <c r="Q285" s="1"/>
      <c r="R285" s="1"/>
      <c r="S285" s="1"/>
    </row>
    <row r="286" spans="1:19" s="430" customFormat="1">
      <c r="A286" s="19" t="s">
        <v>275</v>
      </c>
      <c r="B286" s="417">
        <v>0</v>
      </c>
      <c r="C286" s="417">
        <v>0</v>
      </c>
      <c r="D286" s="417">
        <v>0</v>
      </c>
      <c r="E286" s="417">
        <v>0</v>
      </c>
      <c r="F286" s="417">
        <v>0</v>
      </c>
      <c r="G286" s="1"/>
      <c r="H286" s="1"/>
      <c r="I286" s="1"/>
      <c r="J286" s="1"/>
      <c r="K286" s="1"/>
      <c r="L286" s="1"/>
      <c r="M286" s="1"/>
      <c r="N286" s="1"/>
      <c r="O286" s="1"/>
      <c r="P286" s="1"/>
      <c r="Q286" s="1"/>
      <c r="R286" s="1"/>
      <c r="S286" s="1"/>
    </row>
    <row r="287" spans="1:19" s="430" customFormat="1">
      <c r="A287" s="19" t="s">
        <v>276</v>
      </c>
      <c r="B287" s="417">
        <v>-4096.1457700000001</v>
      </c>
      <c r="C287" s="417">
        <v>-7631.8440499999997</v>
      </c>
      <c r="D287" s="417">
        <v>0</v>
      </c>
      <c r="E287" s="417">
        <v>0</v>
      </c>
      <c r="F287" s="417">
        <v>-11727.989820000001</v>
      </c>
      <c r="G287" s="1"/>
      <c r="H287" s="1"/>
      <c r="I287" s="1"/>
      <c r="J287" s="1"/>
      <c r="K287" s="1"/>
      <c r="L287" s="1"/>
      <c r="M287" s="1"/>
      <c r="N287" s="1"/>
      <c r="O287" s="1"/>
      <c r="P287" s="1"/>
      <c r="Q287" s="1"/>
      <c r="R287" s="1"/>
      <c r="S287" s="1"/>
    </row>
    <row r="288" spans="1:19" s="430" customFormat="1">
      <c r="A288" s="19" t="s">
        <v>277</v>
      </c>
      <c r="B288" s="417">
        <v>0</v>
      </c>
      <c r="C288" s="417">
        <v>0</v>
      </c>
      <c r="D288" s="417">
        <v>0</v>
      </c>
      <c r="E288" s="417">
        <v>0</v>
      </c>
      <c r="F288" s="417">
        <v>0</v>
      </c>
      <c r="G288" s="1"/>
      <c r="H288" s="1"/>
      <c r="I288" s="1"/>
      <c r="J288" s="1"/>
      <c r="K288" s="1"/>
      <c r="L288" s="1"/>
      <c r="M288" s="1"/>
      <c r="N288" s="1"/>
      <c r="O288" s="1"/>
      <c r="P288" s="1"/>
      <c r="Q288" s="1"/>
      <c r="R288" s="1"/>
      <c r="S288" s="1"/>
    </row>
    <row r="289" spans="1:19" s="430" customFormat="1">
      <c r="A289" s="27" t="s">
        <v>278</v>
      </c>
      <c r="B289" s="419">
        <v>213155.87466</v>
      </c>
      <c r="C289" s="419">
        <v>-12441.185210000001</v>
      </c>
      <c r="D289" s="419">
        <v>0</v>
      </c>
      <c r="E289" s="419">
        <v>-127.23211999999999</v>
      </c>
      <c r="F289" s="419">
        <v>200587.45733</v>
      </c>
      <c r="G289" s="1"/>
      <c r="H289" s="1"/>
      <c r="I289" s="1"/>
      <c r="J289" s="1"/>
      <c r="K289" s="1"/>
      <c r="L289" s="1"/>
      <c r="M289" s="1"/>
      <c r="N289" s="1"/>
      <c r="O289" s="1"/>
      <c r="P289" s="1"/>
      <c r="Q289" s="1"/>
      <c r="R289" s="1"/>
      <c r="S289" s="1"/>
    </row>
    <row r="290" spans="1:19" s="430" customFormat="1">
      <c r="A290" s="19" t="s">
        <v>279</v>
      </c>
      <c r="B290" s="417">
        <v>102505.53304000001</v>
      </c>
      <c r="C290" s="417">
        <v>1515.2065400000001</v>
      </c>
      <c r="D290" s="417">
        <v>0</v>
      </c>
      <c r="E290" s="417">
        <v>9.3430000000000013E-2</v>
      </c>
      <c r="F290" s="417">
        <v>104020.83301</v>
      </c>
      <c r="G290" s="1"/>
      <c r="H290" s="1"/>
      <c r="I290" s="1"/>
      <c r="J290" s="1"/>
      <c r="K290" s="1"/>
      <c r="L290" s="1"/>
      <c r="M290" s="1"/>
      <c r="N290" s="1"/>
      <c r="O290" s="1"/>
      <c r="P290" s="1"/>
      <c r="Q290" s="1"/>
      <c r="R290" s="1"/>
      <c r="S290" s="1"/>
    </row>
    <row r="291" spans="1:19" s="430" customFormat="1">
      <c r="A291" s="19" t="s">
        <v>280</v>
      </c>
      <c r="B291" s="417">
        <v>14346.0759</v>
      </c>
      <c r="C291" s="417">
        <v>621.89371999999992</v>
      </c>
      <c r="D291" s="417">
        <v>0</v>
      </c>
      <c r="E291" s="417">
        <v>0</v>
      </c>
      <c r="F291" s="417">
        <v>14967.96962</v>
      </c>
      <c r="G291" s="1"/>
      <c r="H291" s="1"/>
      <c r="I291" s="1"/>
      <c r="J291" s="1"/>
      <c r="K291" s="1"/>
      <c r="L291" s="1"/>
      <c r="M291" s="1"/>
      <c r="N291" s="1"/>
      <c r="O291" s="1"/>
      <c r="P291" s="1"/>
      <c r="Q291" s="1"/>
      <c r="R291" s="1"/>
      <c r="S291" s="1"/>
    </row>
    <row r="292" spans="1:19" s="430" customFormat="1">
      <c r="A292" s="19" t="s">
        <v>281</v>
      </c>
      <c r="B292" s="417">
        <v>88158.39314</v>
      </c>
      <c r="C292" s="417">
        <v>893.31281999999999</v>
      </c>
      <c r="D292" s="417">
        <v>0</v>
      </c>
      <c r="E292" s="417">
        <v>9.3430000000000013E-2</v>
      </c>
      <c r="F292" s="417">
        <v>89051.79939</v>
      </c>
      <c r="G292" s="1"/>
      <c r="H292" s="1"/>
      <c r="I292" s="1"/>
      <c r="J292" s="1"/>
      <c r="K292" s="1"/>
      <c r="L292" s="1"/>
      <c r="M292" s="1"/>
      <c r="N292" s="1"/>
      <c r="O292" s="1"/>
      <c r="P292" s="1"/>
      <c r="Q292" s="1"/>
      <c r="R292" s="1"/>
      <c r="S292" s="1"/>
    </row>
    <row r="293" spans="1:19" s="430" customFormat="1">
      <c r="A293" s="19" t="s">
        <v>282</v>
      </c>
      <c r="B293" s="417">
        <v>0</v>
      </c>
      <c r="C293" s="417">
        <v>0</v>
      </c>
      <c r="D293" s="417">
        <v>0</v>
      </c>
      <c r="E293" s="417">
        <v>0</v>
      </c>
      <c r="F293" s="417">
        <v>0</v>
      </c>
      <c r="G293" s="1"/>
      <c r="H293" s="1"/>
      <c r="I293" s="1"/>
      <c r="J293" s="1"/>
      <c r="K293" s="1"/>
      <c r="L293" s="1"/>
      <c r="M293" s="1"/>
      <c r="N293" s="1"/>
      <c r="O293" s="1"/>
      <c r="P293" s="1"/>
      <c r="Q293" s="1"/>
      <c r="R293" s="1"/>
      <c r="S293" s="1"/>
    </row>
    <row r="294" spans="1:19" s="430" customFormat="1">
      <c r="A294" s="19" t="s">
        <v>283</v>
      </c>
      <c r="B294" s="417">
        <v>0</v>
      </c>
      <c r="C294" s="417">
        <v>0</v>
      </c>
      <c r="D294" s="417">
        <v>0</v>
      </c>
      <c r="E294" s="417">
        <v>0</v>
      </c>
      <c r="F294" s="417">
        <v>0</v>
      </c>
      <c r="G294" s="1"/>
      <c r="H294" s="1"/>
      <c r="I294" s="1"/>
      <c r="J294" s="1"/>
      <c r="K294" s="1"/>
      <c r="L294" s="1"/>
      <c r="M294" s="1"/>
      <c r="N294" s="1"/>
      <c r="O294" s="1"/>
      <c r="P294" s="1"/>
      <c r="Q294" s="1"/>
      <c r="R294" s="1"/>
      <c r="S294" s="1"/>
    </row>
    <row r="295" spans="1:19" s="430" customFormat="1">
      <c r="A295" s="19" t="s">
        <v>284</v>
      </c>
      <c r="B295" s="417">
        <v>0</v>
      </c>
      <c r="C295" s="417">
        <v>0</v>
      </c>
      <c r="D295" s="417">
        <v>0</v>
      </c>
      <c r="E295" s="417">
        <v>0</v>
      </c>
      <c r="F295" s="417">
        <v>0</v>
      </c>
      <c r="G295" s="1"/>
      <c r="H295" s="1"/>
      <c r="I295" s="1"/>
      <c r="J295" s="1"/>
      <c r="K295" s="1"/>
      <c r="L295" s="1"/>
      <c r="M295" s="1"/>
      <c r="N295" s="1"/>
      <c r="O295" s="1"/>
      <c r="P295" s="1"/>
      <c r="Q295" s="1"/>
      <c r="R295" s="1"/>
      <c r="S295" s="1"/>
    </row>
    <row r="296" spans="1:19" s="430" customFormat="1">
      <c r="A296" s="19" t="s">
        <v>285</v>
      </c>
      <c r="B296" s="417">
        <v>1.0640000000000001</v>
      </c>
      <c r="C296" s="417">
        <v>0</v>
      </c>
      <c r="D296" s="417">
        <v>0</v>
      </c>
      <c r="E296" s="417">
        <v>0</v>
      </c>
      <c r="F296" s="417">
        <v>1.0640000000000001</v>
      </c>
      <c r="G296" s="1"/>
      <c r="H296" s="1"/>
      <c r="I296" s="1"/>
      <c r="J296" s="1"/>
      <c r="K296" s="1"/>
      <c r="L296" s="1"/>
      <c r="M296" s="1"/>
      <c r="N296" s="1"/>
      <c r="O296" s="1"/>
      <c r="P296" s="1"/>
      <c r="Q296" s="1"/>
      <c r="R296" s="1"/>
      <c r="S296" s="1"/>
    </row>
    <row r="297" spans="1:19" s="430" customFormat="1">
      <c r="A297" s="19" t="s">
        <v>286</v>
      </c>
      <c r="B297" s="417">
        <v>0</v>
      </c>
      <c r="C297" s="417">
        <v>0</v>
      </c>
      <c r="D297" s="417">
        <v>0</v>
      </c>
      <c r="E297" s="417">
        <v>0</v>
      </c>
      <c r="F297" s="417">
        <v>0</v>
      </c>
      <c r="G297" s="1"/>
      <c r="H297" s="1"/>
      <c r="I297" s="1"/>
      <c r="J297" s="1"/>
      <c r="K297" s="1"/>
      <c r="L297" s="1"/>
      <c r="M297" s="1"/>
      <c r="N297" s="1"/>
      <c r="O297" s="1"/>
      <c r="P297" s="1"/>
      <c r="Q297" s="1"/>
      <c r="R297" s="1"/>
      <c r="S297" s="1"/>
    </row>
    <row r="298" spans="1:19" s="430" customFormat="1">
      <c r="A298" s="19" t="s">
        <v>287</v>
      </c>
      <c r="B298" s="417">
        <v>-193820.60505000001</v>
      </c>
      <c r="C298" s="417">
        <v>-1258.89924</v>
      </c>
      <c r="D298" s="417">
        <v>0</v>
      </c>
      <c r="E298" s="417">
        <v>-7.7293100000000008</v>
      </c>
      <c r="F298" s="417">
        <v>-195087.23360000001</v>
      </c>
      <c r="G298" s="1"/>
      <c r="H298" s="1"/>
      <c r="I298" s="1"/>
      <c r="J298" s="1"/>
      <c r="K298" s="1"/>
      <c r="L298" s="1"/>
      <c r="M298" s="1"/>
      <c r="N298" s="1"/>
      <c r="O298" s="1"/>
      <c r="P298" s="1"/>
      <c r="Q298" s="1"/>
      <c r="R298" s="1"/>
      <c r="S298" s="1"/>
    </row>
    <row r="299" spans="1:19" s="430" customFormat="1">
      <c r="A299" s="19" t="s">
        <v>288</v>
      </c>
      <c r="B299" s="417">
        <v>-134408.67238999999</v>
      </c>
      <c r="C299" s="417">
        <v>-665.35688000000005</v>
      </c>
      <c r="D299" s="417">
        <v>0</v>
      </c>
      <c r="E299" s="417">
        <v>-0.45504</v>
      </c>
      <c r="F299" s="417">
        <v>-135074.48431</v>
      </c>
      <c r="G299" s="1"/>
      <c r="H299" s="1"/>
      <c r="I299" s="1"/>
      <c r="J299" s="1"/>
      <c r="K299" s="1"/>
      <c r="L299" s="1"/>
      <c r="M299" s="1"/>
      <c r="N299" s="1"/>
      <c r="O299" s="1"/>
      <c r="P299" s="1"/>
      <c r="Q299" s="1"/>
      <c r="R299" s="1"/>
      <c r="S299" s="1"/>
    </row>
    <row r="300" spans="1:19" s="430" customFormat="1">
      <c r="A300" s="19" t="s">
        <v>289</v>
      </c>
      <c r="B300" s="417">
        <v>0</v>
      </c>
      <c r="C300" s="417">
        <v>0</v>
      </c>
      <c r="D300" s="417">
        <v>0</v>
      </c>
      <c r="E300" s="417">
        <v>0</v>
      </c>
      <c r="F300" s="417">
        <v>0</v>
      </c>
      <c r="G300" s="1"/>
      <c r="H300" s="1"/>
      <c r="I300" s="1"/>
      <c r="J300" s="1"/>
      <c r="K300" s="1"/>
      <c r="L300" s="1"/>
      <c r="M300" s="1"/>
      <c r="N300" s="1"/>
      <c r="O300" s="1"/>
      <c r="P300" s="1"/>
      <c r="Q300" s="1"/>
      <c r="R300" s="1"/>
      <c r="S300" s="1"/>
    </row>
    <row r="301" spans="1:19" s="430" customFormat="1">
      <c r="A301" s="19" t="s">
        <v>290</v>
      </c>
      <c r="B301" s="417">
        <v>-442.03540999999996</v>
      </c>
      <c r="C301" s="417">
        <v>0</v>
      </c>
      <c r="D301" s="417">
        <v>0</v>
      </c>
      <c r="E301" s="417">
        <v>0</v>
      </c>
      <c r="F301" s="417">
        <v>-442.03540999999996</v>
      </c>
      <c r="G301" s="1"/>
      <c r="H301" s="1"/>
      <c r="I301" s="1"/>
      <c r="J301" s="1"/>
      <c r="K301" s="1"/>
      <c r="L301" s="1"/>
      <c r="M301" s="1"/>
      <c r="N301" s="1"/>
      <c r="O301" s="1"/>
      <c r="P301" s="1"/>
      <c r="Q301" s="1"/>
      <c r="R301" s="1"/>
      <c r="S301" s="1"/>
    </row>
    <row r="302" spans="1:19" s="430" customFormat="1">
      <c r="A302" s="22" t="s">
        <v>291</v>
      </c>
      <c r="B302" s="417">
        <v>-58968.833250000003</v>
      </c>
      <c r="C302" s="417">
        <v>-593.54236000000003</v>
      </c>
      <c r="D302" s="417">
        <v>0</v>
      </c>
      <c r="E302" s="417">
        <v>-7.2742700000000005</v>
      </c>
      <c r="F302" s="417">
        <v>-59569.649880000004</v>
      </c>
      <c r="G302" s="1"/>
      <c r="H302" s="1"/>
      <c r="I302" s="1"/>
      <c r="J302" s="1"/>
      <c r="K302" s="1"/>
      <c r="L302" s="1"/>
      <c r="M302" s="1"/>
      <c r="N302" s="1"/>
      <c r="O302" s="1"/>
      <c r="P302" s="1"/>
      <c r="Q302" s="1"/>
      <c r="R302" s="1"/>
      <c r="S302" s="1"/>
    </row>
    <row r="303" spans="1:19" s="430" customFormat="1">
      <c r="A303" s="11" t="s">
        <v>292</v>
      </c>
      <c r="B303" s="417">
        <v>0</v>
      </c>
      <c r="C303" s="417">
        <v>0</v>
      </c>
      <c r="D303" s="417">
        <v>0</v>
      </c>
      <c r="E303" s="417">
        <v>0</v>
      </c>
      <c r="F303" s="417">
        <v>0</v>
      </c>
      <c r="G303" s="1"/>
      <c r="H303" s="1"/>
      <c r="I303" s="1"/>
      <c r="J303" s="1"/>
      <c r="K303" s="1"/>
      <c r="L303" s="1"/>
      <c r="M303" s="1"/>
      <c r="N303" s="1"/>
      <c r="O303" s="1"/>
      <c r="P303" s="1"/>
      <c r="Q303" s="1"/>
      <c r="R303" s="1"/>
      <c r="S303" s="1"/>
    </row>
    <row r="304" spans="1:19" s="430" customFormat="1">
      <c r="A304" s="22" t="s">
        <v>293</v>
      </c>
      <c r="B304" s="417">
        <v>-1.0640000000000001</v>
      </c>
      <c r="C304" s="417">
        <v>0</v>
      </c>
      <c r="D304" s="417">
        <v>0</v>
      </c>
      <c r="E304" s="417">
        <v>0</v>
      </c>
      <c r="F304" s="417">
        <v>-1.0640000000000001</v>
      </c>
      <c r="G304" s="1"/>
      <c r="H304" s="1"/>
      <c r="I304" s="1"/>
      <c r="J304" s="1"/>
      <c r="K304" s="1"/>
      <c r="L304" s="1"/>
      <c r="M304" s="1"/>
      <c r="N304" s="1"/>
      <c r="O304" s="1"/>
      <c r="P304" s="1"/>
      <c r="Q304" s="1"/>
      <c r="R304" s="1"/>
      <c r="S304" s="1"/>
    </row>
    <row r="305" spans="1:19" s="430" customFormat="1">
      <c r="A305" s="27" t="s">
        <v>294</v>
      </c>
      <c r="B305" s="419">
        <v>121840.80265000001</v>
      </c>
      <c r="C305" s="419">
        <v>-12184.877909999999</v>
      </c>
      <c r="D305" s="419">
        <v>0</v>
      </c>
      <c r="E305" s="419">
        <v>-134.86799999999999</v>
      </c>
      <c r="F305" s="419">
        <v>109521.05674</v>
      </c>
      <c r="G305" s="1"/>
      <c r="H305" s="1"/>
      <c r="I305" s="1"/>
      <c r="J305" s="1"/>
      <c r="K305" s="1"/>
      <c r="L305" s="1"/>
      <c r="M305" s="1"/>
      <c r="N305" s="1"/>
      <c r="O305" s="1"/>
      <c r="P305" s="1"/>
      <c r="Q305" s="1"/>
      <c r="R305" s="1"/>
      <c r="S305" s="1"/>
    </row>
    <row r="306" spans="1:19" s="430" customFormat="1">
      <c r="A306" s="27" t="s">
        <v>295</v>
      </c>
      <c r="B306" s="419">
        <v>-156152.55711000002</v>
      </c>
      <c r="C306" s="419">
        <v>-3103.6626900000001</v>
      </c>
      <c r="D306" s="419">
        <v>0</v>
      </c>
      <c r="E306" s="419">
        <v>0</v>
      </c>
      <c r="F306" s="419">
        <v>-159256.21980000002</v>
      </c>
      <c r="G306" s="1"/>
      <c r="H306" s="1"/>
      <c r="I306" s="1"/>
      <c r="J306" s="1"/>
      <c r="K306" s="1"/>
      <c r="L306" s="1"/>
      <c r="M306" s="1"/>
      <c r="N306" s="1"/>
      <c r="O306" s="1"/>
      <c r="P306" s="1"/>
      <c r="Q306" s="1"/>
      <c r="R306" s="1"/>
      <c r="S306" s="1"/>
    </row>
    <row r="307" spans="1:19" s="430" customFormat="1">
      <c r="A307" s="19" t="s">
        <v>296</v>
      </c>
      <c r="B307" s="417">
        <v>-85821.469099999988</v>
      </c>
      <c r="C307" s="417">
        <v>-178.74804999999998</v>
      </c>
      <c r="D307" s="417">
        <v>0</v>
      </c>
      <c r="E307" s="417">
        <v>0</v>
      </c>
      <c r="F307" s="417">
        <v>-86000.217150000011</v>
      </c>
      <c r="G307" s="1"/>
      <c r="H307" s="1"/>
      <c r="I307" s="1"/>
      <c r="J307" s="1"/>
      <c r="K307" s="1"/>
      <c r="L307" s="1"/>
      <c r="M307" s="1"/>
      <c r="N307" s="1"/>
      <c r="O307" s="1"/>
      <c r="P307" s="1"/>
      <c r="Q307" s="1"/>
      <c r="R307" s="1"/>
      <c r="S307" s="1"/>
    </row>
    <row r="308" spans="1:19" s="430" customFormat="1">
      <c r="A308" s="19" t="s">
        <v>297</v>
      </c>
      <c r="B308" s="417">
        <v>-16494.38984</v>
      </c>
      <c r="C308" s="417">
        <v>-1021.40741</v>
      </c>
      <c r="D308" s="417">
        <v>0</v>
      </c>
      <c r="E308" s="417">
        <v>0</v>
      </c>
      <c r="F308" s="417">
        <v>-17515.79725</v>
      </c>
      <c r="G308" s="1"/>
      <c r="H308" s="1"/>
      <c r="I308" s="1"/>
      <c r="J308" s="1"/>
      <c r="K308" s="1"/>
      <c r="L308" s="1"/>
      <c r="M308" s="1"/>
      <c r="N308" s="1"/>
      <c r="O308" s="1"/>
      <c r="P308" s="1"/>
      <c r="Q308" s="1"/>
      <c r="R308" s="1"/>
      <c r="S308" s="1"/>
    </row>
    <row r="309" spans="1:19" s="430" customFormat="1">
      <c r="A309" s="19" t="s">
        <v>298</v>
      </c>
      <c r="B309" s="417">
        <v>-611.84301000000005</v>
      </c>
      <c r="C309" s="417">
        <v>-386.19353000000001</v>
      </c>
      <c r="D309" s="417">
        <v>0</v>
      </c>
      <c r="E309" s="417">
        <v>0</v>
      </c>
      <c r="F309" s="417">
        <v>-998.03654000000006</v>
      </c>
      <c r="G309" s="1"/>
      <c r="H309" s="1"/>
      <c r="I309" s="1"/>
      <c r="J309" s="1"/>
      <c r="K309" s="1"/>
      <c r="L309" s="1"/>
      <c r="M309" s="1"/>
      <c r="N309" s="1"/>
      <c r="O309" s="1"/>
      <c r="P309" s="1"/>
      <c r="Q309" s="1"/>
      <c r="R309" s="1"/>
      <c r="S309" s="1"/>
    </row>
    <row r="310" spans="1:19" s="430" customFormat="1">
      <c r="A310" s="19" t="s">
        <v>299</v>
      </c>
      <c r="B310" s="417">
        <v>-5475.1765500000001</v>
      </c>
      <c r="C310" s="417">
        <v>-3.8416000000000001</v>
      </c>
      <c r="D310" s="417">
        <v>0</v>
      </c>
      <c r="E310" s="417">
        <v>0</v>
      </c>
      <c r="F310" s="417">
        <v>-5479.0181500000008</v>
      </c>
      <c r="G310" s="1"/>
      <c r="H310" s="1"/>
      <c r="I310" s="1"/>
      <c r="J310" s="1"/>
      <c r="K310" s="1"/>
      <c r="L310" s="1"/>
      <c r="M310" s="1"/>
      <c r="N310" s="1"/>
      <c r="O310" s="1"/>
      <c r="P310" s="1"/>
      <c r="Q310" s="1"/>
      <c r="R310" s="1"/>
      <c r="S310" s="1"/>
    </row>
    <row r="311" spans="1:19" s="430" customFormat="1">
      <c r="A311" s="19" t="s">
        <v>300</v>
      </c>
      <c r="B311" s="417">
        <v>-12618.16095</v>
      </c>
      <c r="C311" s="417">
        <v>0</v>
      </c>
      <c r="D311" s="417">
        <v>0</v>
      </c>
      <c r="E311" s="417">
        <v>0</v>
      </c>
      <c r="F311" s="417">
        <v>-12618.16095</v>
      </c>
      <c r="G311" s="1"/>
      <c r="H311" s="1"/>
      <c r="I311" s="1"/>
      <c r="J311" s="1"/>
      <c r="K311" s="1"/>
      <c r="L311" s="1"/>
      <c r="M311" s="1"/>
      <c r="N311" s="1"/>
      <c r="O311" s="1"/>
      <c r="P311" s="1"/>
      <c r="Q311" s="1"/>
      <c r="R311" s="1"/>
      <c r="S311" s="1"/>
    </row>
    <row r="312" spans="1:19" s="430" customFormat="1">
      <c r="A312" s="19" t="s">
        <v>301</v>
      </c>
      <c r="B312" s="417">
        <v>-3071.2971000000002</v>
      </c>
      <c r="C312" s="417">
        <v>0</v>
      </c>
      <c r="D312" s="417">
        <v>0</v>
      </c>
      <c r="E312" s="417">
        <v>0</v>
      </c>
      <c r="F312" s="417">
        <v>-3071.2971000000002</v>
      </c>
      <c r="G312" s="1"/>
      <c r="H312" s="1"/>
      <c r="I312" s="1"/>
      <c r="J312" s="1"/>
      <c r="K312" s="1"/>
      <c r="L312" s="1"/>
      <c r="M312" s="1"/>
      <c r="N312" s="1"/>
      <c r="O312" s="1"/>
      <c r="P312" s="1"/>
      <c r="Q312" s="1"/>
      <c r="R312" s="1"/>
      <c r="S312" s="1"/>
    </row>
    <row r="313" spans="1:19" s="430" customFormat="1">
      <c r="A313" s="19" t="s">
        <v>302</v>
      </c>
      <c r="B313" s="417">
        <v>-5372.7807400000002</v>
      </c>
      <c r="C313" s="417">
        <v>0</v>
      </c>
      <c r="D313" s="417">
        <v>0</v>
      </c>
      <c r="E313" s="417">
        <v>0</v>
      </c>
      <c r="F313" s="417">
        <v>-5372.7807400000002</v>
      </c>
      <c r="G313" s="1"/>
      <c r="H313" s="1"/>
      <c r="I313" s="1"/>
      <c r="J313" s="1"/>
      <c r="K313" s="1"/>
      <c r="L313" s="1"/>
      <c r="M313" s="1"/>
      <c r="N313" s="1"/>
      <c r="O313" s="1"/>
      <c r="P313" s="1"/>
      <c r="Q313" s="1"/>
      <c r="R313" s="1"/>
      <c r="S313" s="1"/>
    </row>
    <row r="314" spans="1:19" s="430" customFormat="1">
      <c r="A314" s="19" t="s">
        <v>303</v>
      </c>
      <c r="B314" s="417">
        <v>-1091.5206499999999</v>
      </c>
      <c r="C314" s="417">
        <v>0</v>
      </c>
      <c r="D314" s="417">
        <v>0</v>
      </c>
      <c r="E314" s="417">
        <v>0</v>
      </c>
      <c r="F314" s="417">
        <v>-1091.5206499999999</v>
      </c>
      <c r="G314" s="1"/>
      <c r="H314" s="1"/>
      <c r="I314" s="1"/>
      <c r="J314" s="1"/>
      <c r="K314" s="1"/>
      <c r="L314" s="1"/>
      <c r="M314" s="1"/>
      <c r="N314" s="1"/>
      <c r="O314" s="1"/>
      <c r="P314" s="1"/>
      <c r="Q314" s="1"/>
      <c r="R314" s="1"/>
      <c r="S314" s="1"/>
    </row>
    <row r="315" spans="1:19" s="430" customFormat="1">
      <c r="A315" s="19" t="s">
        <v>304</v>
      </c>
      <c r="B315" s="417">
        <v>-25595.919170000001</v>
      </c>
      <c r="C315" s="417">
        <v>-1513.4721000000002</v>
      </c>
      <c r="D315" s="417">
        <v>0</v>
      </c>
      <c r="E315" s="417">
        <v>0</v>
      </c>
      <c r="F315" s="417">
        <v>-27109.39127</v>
      </c>
      <c r="G315" s="1"/>
      <c r="H315" s="1"/>
      <c r="I315" s="1"/>
      <c r="J315" s="1"/>
      <c r="K315" s="1"/>
      <c r="L315" s="1"/>
      <c r="M315" s="1"/>
      <c r="N315" s="1"/>
      <c r="O315" s="1"/>
      <c r="P315" s="1"/>
      <c r="Q315" s="1"/>
      <c r="R315" s="1"/>
      <c r="S315" s="1"/>
    </row>
    <row r="316" spans="1:19" s="430" customFormat="1">
      <c r="A316" s="28" t="s">
        <v>305</v>
      </c>
      <c r="B316" s="419">
        <v>-34311.754460000004</v>
      </c>
      <c r="C316" s="419">
        <v>-15288.5406</v>
      </c>
      <c r="D316" s="419">
        <v>0</v>
      </c>
      <c r="E316" s="419">
        <v>-134.86799999999999</v>
      </c>
      <c r="F316" s="419">
        <v>-49735.163059999999</v>
      </c>
      <c r="G316" s="1"/>
      <c r="H316" s="1"/>
      <c r="I316" s="1"/>
      <c r="J316" s="1"/>
      <c r="K316" s="1"/>
      <c r="L316" s="1"/>
      <c r="M316" s="1"/>
      <c r="N316" s="1"/>
      <c r="O316" s="1"/>
      <c r="P316" s="1"/>
      <c r="Q316" s="1"/>
      <c r="R316" s="1"/>
      <c r="S316" s="1"/>
    </row>
    <row r="317" spans="1:19" s="430" customFormat="1">
      <c r="A317" s="22" t="s">
        <v>306</v>
      </c>
      <c r="B317" s="417">
        <v>0</v>
      </c>
      <c r="C317" s="417">
        <v>3.9322699999999999</v>
      </c>
      <c r="D317" s="417">
        <v>0</v>
      </c>
      <c r="E317" s="417">
        <v>13.50126</v>
      </c>
      <c r="F317" s="417">
        <v>17.433529999999998</v>
      </c>
      <c r="G317" s="1"/>
      <c r="H317" s="1"/>
      <c r="I317" s="1"/>
      <c r="J317" s="1"/>
      <c r="K317" s="1"/>
      <c r="L317" s="1"/>
      <c r="M317" s="1"/>
      <c r="N317" s="1"/>
      <c r="O317" s="1"/>
      <c r="P317" s="1"/>
      <c r="Q317" s="1"/>
      <c r="R317" s="1"/>
      <c r="S317" s="1"/>
    </row>
    <row r="318" spans="1:19" s="430" customFormat="1">
      <c r="A318" s="22" t="s">
        <v>307</v>
      </c>
      <c r="B318" s="417">
        <v>0</v>
      </c>
      <c r="C318" s="417">
        <v>3.9322699999999999</v>
      </c>
      <c r="D318" s="417">
        <v>0</v>
      </c>
      <c r="E318" s="417">
        <v>0</v>
      </c>
      <c r="F318" s="417">
        <v>3.9322699999999999</v>
      </c>
      <c r="G318" s="1"/>
      <c r="H318" s="1"/>
      <c r="I318" s="1"/>
      <c r="J318" s="1"/>
      <c r="K318" s="1"/>
      <c r="L318" s="1"/>
      <c r="M318" s="1"/>
      <c r="N318" s="1"/>
      <c r="O318" s="1"/>
      <c r="P318" s="1"/>
      <c r="Q318" s="1"/>
      <c r="R318" s="1"/>
      <c r="S318" s="1"/>
    </row>
    <row r="319" spans="1:19" s="430" customFormat="1">
      <c r="A319" s="22" t="s">
        <v>308</v>
      </c>
      <c r="B319" s="417">
        <v>0</v>
      </c>
      <c r="C319" s="417">
        <v>0</v>
      </c>
      <c r="D319" s="417">
        <v>0</v>
      </c>
      <c r="E319" s="417">
        <v>13.50126</v>
      </c>
      <c r="F319" s="417">
        <v>13.50126</v>
      </c>
      <c r="G319" s="1"/>
      <c r="H319" s="1"/>
      <c r="I319" s="1"/>
      <c r="J319" s="1"/>
      <c r="K319" s="1"/>
      <c r="L319" s="1"/>
      <c r="M319" s="1"/>
      <c r="N319" s="1"/>
      <c r="O319" s="1"/>
      <c r="P319" s="1"/>
      <c r="Q319" s="1"/>
      <c r="R319" s="1"/>
      <c r="S319" s="1"/>
    </row>
    <row r="320" spans="1:19" s="430" customFormat="1">
      <c r="A320" s="22" t="s">
        <v>309</v>
      </c>
      <c r="B320" s="417">
        <v>0</v>
      </c>
      <c r="C320" s="417">
        <v>-5.5702600000000002</v>
      </c>
      <c r="D320" s="417">
        <v>0</v>
      </c>
      <c r="E320" s="417">
        <v>-174.27821</v>
      </c>
      <c r="F320" s="417">
        <v>-179.84846999999999</v>
      </c>
      <c r="G320" s="1"/>
      <c r="H320" s="1"/>
      <c r="I320" s="1"/>
      <c r="J320" s="1"/>
      <c r="K320" s="1"/>
      <c r="L320" s="1"/>
      <c r="M320" s="1"/>
      <c r="N320" s="1"/>
      <c r="O320" s="1"/>
      <c r="P320" s="1"/>
      <c r="Q320" s="1"/>
      <c r="R320" s="1"/>
      <c r="S320" s="1"/>
    </row>
    <row r="321" spans="1:19" s="430" customFormat="1">
      <c r="A321" s="22" t="s">
        <v>310</v>
      </c>
      <c r="B321" s="417">
        <v>0</v>
      </c>
      <c r="C321" s="417">
        <v>-5.5702600000000002</v>
      </c>
      <c r="D321" s="417">
        <v>0</v>
      </c>
      <c r="E321" s="417">
        <v>0</v>
      </c>
      <c r="F321" s="417">
        <v>-5.5702600000000002</v>
      </c>
      <c r="G321" s="1"/>
      <c r="H321" s="1"/>
      <c r="I321" s="1"/>
      <c r="J321" s="1"/>
      <c r="K321" s="1"/>
      <c r="L321" s="1"/>
      <c r="M321" s="1"/>
      <c r="N321" s="1"/>
      <c r="O321" s="1"/>
      <c r="P321" s="1"/>
      <c r="Q321" s="1"/>
      <c r="R321" s="1"/>
      <c r="S321" s="1"/>
    </row>
    <row r="322" spans="1:19" s="430" customFormat="1">
      <c r="A322" s="22" t="s">
        <v>311</v>
      </c>
      <c r="B322" s="417">
        <v>0</v>
      </c>
      <c r="C322" s="417">
        <v>0</v>
      </c>
      <c r="D322" s="417">
        <v>0</v>
      </c>
      <c r="E322" s="417">
        <v>-174.27821</v>
      </c>
      <c r="F322" s="417">
        <v>-174.27821</v>
      </c>
      <c r="G322" s="1"/>
      <c r="H322" s="1"/>
      <c r="I322" s="1"/>
      <c r="J322" s="1"/>
      <c r="K322" s="1"/>
      <c r="L322" s="1"/>
      <c r="M322" s="1"/>
      <c r="N322" s="1"/>
      <c r="O322" s="1"/>
      <c r="P322" s="1"/>
      <c r="Q322" s="1"/>
      <c r="R322" s="1"/>
      <c r="S322" s="1"/>
    </row>
    <row r="323" spans="1:19" s="430" customFormat="1">
      <c r="A323" s="28" t="s">
        <v>312</v>
      </c>
      <c r="B323" s="419">
        <v>-34311.754460000004</v>
      </c>
      <c r="C323" s="419">
        <v>-15290.17859</v>
      </c>
      <c r="D323" s="419">
        <v>0</v>
      </c>
      <c r="E323" s="419">
        <v>-295.64494999999999</v>
      </c>
      <c r="F323" s="419">
        <v>-49897.578000000001</v>
      </c>
      <c r="G323" s="1"/>
      <c r="H323" s="1"/>
      <c r="I323" s="1"/>
      <c r="J323" s="1"/>
      <c r="K323" s="1"/>
      <c r="L323" s="1"/>
      <c r="M323" s="1"/>
      <c r="N323" s="1"/>
      <c r="O323" s="1"/>
      <c r="P323" s="1"/>
      <c r="Q323" s="1"/>
      <c r="R323" s="1"/>
      <c r="S323" s="1"/>
    </row>
    <row r="324" spans="1:19" s="430" customFormat="1">
      <c r="A324" s="19" t="s">
        <v>313</v>
      </c>
      <c r="B324" s="416">
        <v>76.973919999999993</v>
      </c>
      <c r="C324" s="416">
        <v>0</v>
      </c>
      <c r="D324" s="416">
        <v>0</v>
      </c>
      <c r="E324" s="416">
        <v>0</v>
      </c>
      <c r="F324" s="416">
        <v>76.973919999999993</v>
      </c>
      <c r="G324" s="1"/>
      <c r="H324" s="1"/>
      <c r="I324" s="1"/>
      <c r="J324" s="1"/>
      <c r="K324" s="1"/>
      <c r="L324" s="1"/>
      <c r="M324" s="1"/>
      <c r="N324" s="1"/>
      <c r="O324" s="1"/>
      <c r="P324" s="1"/>
      <c r="Q324" s="1"/>
      <c r="R324" s="1"/>
      <c r="S324" s="1"/>
    </row>
    <row r="325" spans="1:19" s="430" customFormat="1">
      <c r="A325" s="28" t="s">
        <v>314</v>
      </c>
      <c r="B325" s="420">
        <v>-34234.78054</v>
      </c>
      <c r="C325" s="420">
        <v>-15290.17859</v>
      </c>
      <c r="D325" s="420">
        <v>0</v>
      </c>
      <c r="E325" s="420">
        <v>-295.64494999999999</v>
      </c>
      <c r="F325" s="420">
        <v>-49820.604079999997</v>
      </c>
      <c r="G325" s="1"/>
      <c r="H325" s="1"/>
      <c r="I325" s="1"/>
      <c r="J325" s="1"/>
      <c r="K325" s="1"/>
      <c r="L325" s="1"/>
      <c r="M325" s="1"/>
      <c r="N325" s="1"/>
      <c r="O325" s="1"/>
      <c r="P325" s="1"/>
      <c r="Q325" s="1"/>
      <c r="R325" s="1"/>
      <c r="S325" s="1"/>
    </row>
    <row r="326" spans="1:19" s="430" customFormat="1">
      <c r="A326" s="22" t="s">
        <v>315</v>
      </c>
      <c r="B326" s="416">
        <v>8196.8070000000007</v>
      </c>
      <c r="C326" s="416">
        <v>2.2086700000000001</v>
      </c>
      <c r="D326" s="416">
        <v>0</v>
      </c>
      <c r="E326" s="416">
        <v>0</v>
      </c>
      <c r="F326" s="416">
        <v>8199.0156700000007</v>
      </c>
      <c r="G326" s="1"/>
      <c r="H326" s="1"/>
      <c r="I326" s="1"/>
      <c r="J326" s="1"/>
      <c r="K326" s="1"/>
      <c r="L326" s="1"/>
      <c r="M326" s="1"/>
      <c r="N326" s="1"/>
      <c r="O326" s="1"/>
      <c r="P326" s="1"/>
      <c r="Q326" s="1"/>
      <c r="R326" s="1"/>
      <c r="S326" s="1"/>
    </row>
    <row r="327" spans="1:19" s="430" customFormat="1">
      <c r="A327" s="27" t="s">
        <v>966</v>
      </c>
      <c r="B327" s="420">
        <v>-26037.973539999999</v>
      </c>
      <c r="C327" s="420">
        <v>-15287.96992</v>
      </c>
      <c r="D327" s="420">
        <v>0</v>
      </c>
      <c r="E327" s="420">
        <v>-295.64494999999999</v>
      </c>
      <c r="F327" s="420">
        <v>-41621.588409999997</v>
      </c>
      <c r="G327" s="1"/>
      <c r="H327" s="1"/>
      <c r="I327" s="1"/>
      <c r="J327" s="1"/>
      <c r="K327" s="1"/>
      <c r="L327" s="1"/>
      <c r="M327" s="1"/>
      <c r="N327" s="1"/>
      <c r="O327" s="1"/>
      <c r="P327" s="1"/>
      <c r="Q327" s="1"/>
      <c r="R327" s="1"/>
      <c r="S327" s="1"/>
    </row>
    <row r="328" spans="1:19" s="430" customFormat="1">
      <c r="A328" s="22" t="s">
        <v>317</v>
      </c>
      <c r="B328" s="416">
        <v>0</v>
      </c>
      <c r="C328" s="416">
        <v>0</v>
      </c>
      <c r="D328" s="416">
        <v>0</v>
      </c>
      <c r="E328" s="416">
        <v>0</v>
      </c>
      <c r="F328" s="416">
        <v>0</v>
      </c>
      <c r="G328" s="1"/>
      <c r="H328" s="1"/>
      <c r="I328" s="1"/>
      <c r="J328" s="1"/>
      <c r="K328" s="1"/>
      <c r="L328" s="1"/>
      <c r="M328" s="1"/>
      <c r="N328" s="1"/>
      <c r="O328" s="1"/>
      <c r="P328" s="1"/>
      <c r="Q328" s="1"/>
      <c r="R328" s="1"/>
      <c r="S328" s="1"/>
    </row>
    <row r="329" spans="1:19" s="430" customFormat="1">
      <c r="A329" s="28" t="s">
        <v>318</v>
      </c>
      <c r="B329" s="420">
        <v>-26037.973539999999</v>
      </c>
      <c r="C329" s="420">
        <v>-15287.96992</v>
      </c>
      <c r="D329" s="420">
        <v>0</v>
      </c>
      <c r="E329" s="420">
        <v>-295.64494999999999</v>
      </c>
      <c r="F329" s="420">
        <v>-41621.588409999997</v>
      </c>
      <c r="G329" s="1"/>
      <c r="H329" s="1"/>
      <c r="I329" s="1"/>
      <c r="J329" s="1"/>
      <c r="K329" s="1"/>
      <c r="L329" s="1"/>
      <c r="M329" s="1"/>
      <c r="N329" s="1"/>
      <c r="O329" s="1"/>
      <c r="P329" s="1"/>
      <c r="Q329" s="1"/>
      <c r="R329" s="1"/>
      <c r="S329" s="1"/>
    </row>
    <row r="330" spans="1:19" s="430" customFormat="1">
      <c r="A330" s="22" t="s">
        <v>319</v>
      </c>
      <c r="B330" s="416">
        <v>0</v>
      </c>
      <c r="C330" s="416">
        <v>0</v>
      </c>
      <c r="D330" s="416">
        <v>0</v>
      </c>
      <c r="E330" s="416">
        <v>0</v>
      </c>
      <c r="F330" s="416">
        <v>0</v>
      </c>
      <c r="G330" s="1"/>
      <c r="H330" s="1"/>
      <c r="I330" s="1"/>
      <c r="J330" s="1"/>
      <c r="K330" s="1"/>
      <c r="L330" s="1"/>
      <c r="M330" s="1"/>
      <c r="N330" s="1"/>
      <c r="O330" s="1"/>
      <c r="P330" s="1"/>
      <c r="Q330" s="1"/>
      <c r="R330" s="1"/>
      <c r="S330" s="1"/>
    </row>
    <row r="331" spans="1:19" s="430" customFormat="1">
      <c r="A331" s="28" t="s">
        <v>320</v>
      </c>
      <c r="B331" s="419">
        <v>-26037.973539999999</v>
      </c>
      <c r="C331" s="419">
        <v>-15287.96992</v>
      </c>
      <c r="D331" s="419">
        <v>0</v>
      </c>
      <c r="E331" s="419">
        <v>-295.64494999999999</v>
      </c>
      <c r="F331" s="419">
        <v>-41621.588409999997</v>
      </c>
      <c r="G331" s="1"/>
      <c r="H331" s="1"/>
      <c r="I331" s="1"/>
      <c r="J331" s="1"/>
      <c r="K331" s="1"/>
      <c r="L331" s="1"/>
      <c r="M331" s="1"/>
      <c r="N331" s="1"/>
      <c r="O331" s="1"/>
      <c r="P331" s="1"/>
      <c r="Q331" s="1"/>
      <c r="R331" s="1"/>
      <c r="S331" s="1"/>
    </row>
    <row r="332" spans="1:19" s="430" customFormat="1" ht="3.75" customHeight="1" thickBot="1">
      <c r="A332" s="63"/>
      <c r="B332" s="109"/>
      <c r="C332" s="109"/>
      <c r="D332" s="109"/>
      <c r="E332" s="109"/>
      <c r="F332" s="109"/>
      <c r="G332" s="1"/>
      <c r="H332" s="1"/>
      <c r="I332" s="1"/>
      <c r="J332" s="1"/>
      <c r="K332" s="1"/>
      <c r="L332" s="1"/>
      <c r="M332" s="1"/>
      <c r="N332" s="1"/>
      <c r="O332" s="1"/>
      <c r="P332" s="1"/>
      <c r="Q332" s="1"/>
      <c r="R332" s="1"/>
      <c r="S332" s="1"/>
    </row>
    <row r="333" spans="1:19" s="430" customFormat="1" ht="15.75" thickTop="1">
      <c r="A333" s="416"/>
      <c r="B333" s="75"/>
      <c r="C333" s="75"/>
      <c r="D333" s="75"/>
      <c r="E333" s="75"/>
      <c r="F333" s="75"/>
      <c r="G333" s="1"/>
      <c r="H333" s="1"/>
      <c r="I333" s="1"/>
      <c r="J333" s="1"/>
      <c r="K333" s="1"/>
      <c r="L333" s="1"/>
      <c r="M333" s="1"/>
      <c r="N333" s="1"/>
      <c r="O333" s="1"/>
      <c r="P333" s="1"/>
      <c r="Q333" s="1"/>
      <c r="R333" s="1"/>
      <c r="S333" s="1"/>
    </row>
    <row r="334" spans="1:19" s="430" customFormat="1"/>
    <row r="335" spans="1:19" s="430" customFormat="1"/>
  </sheetData>
  <mergeCells count="4">
    <mergeCell ref="A1:F1"/>
    <mergeCell ref="A2:F2"/>
    <mergeCell ref="A3:F3"/>
    <mergeCell ref="A4:F4"/>
  </mergeCells>
  <hyperlinks>
    <hyperlink ref="G1" location="ÍNDICE!A1" display="ÍNDICE!A1"/>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34"/>
  <sheetViews>
    <sheetView workbookViewId="0">
      <selection activeCell="P1" sqref="P1"/>
    </sheetView>
  </sheetViews>
  <sheetFormatPr baseColWidth="10" defaultColWidth="9.140625" defaultRowHeight="15"/>
  <cols>
    <col min="1" max="1" width="104.42578125" bestFit="1" customWidth="1"/>
    <col min="2" max="3" width="12.7109375" customWidth="1"/>
    <col min="4" max="4" width="16.140625" bestFit="1" customWidth="1"/>
    <col min="257" max="257" width="104.42578125" bestFit="1" customWidth="1"/>
    <col min="258" max="259" width="12.7109375" customWidth="1"/>
    <col min="260" max="260" width="16.140625" bestFit="1" customWidth="1"/>
    <col min="513" max="513" width="104.42578125" bestFit="1" customWidth="1"/>
    <col min="514" max="515" width="12.7109375" customWidth="1"/>
    <col min="516" max="516" width="16.140625" bestFit="1" customWidth="1"/>
    <col min="769" max="769" width="104.42578125" bestFit="1" customWidth="1"/>
    <col min="770" max="771" width="12.7109375" customWidth="1"/>
    <col min="772" max="772" width="16.140625" bestFit="1" customWidth="1"/>
    <col min="1025" max="1025" width="104.42578125" bestFit="1" customWidth="1"/>
    <col min="1026" max="1027" width="12.7109375" customWidth="1"/>
    <col min="1028" max="1028" width="16.140625" bestFit="1" customWidth="1"/>
    <col min="1281" max="1281" width="104.42578125" bestFit="1" customWidth="1"/>
    <col min="1282" max="1283" width="12.7109375" customWidth="1"/>
    <col min="1284" max="1284" width="16.140625" bestFit="1" customWidth="1"/>
    <col min="1537" max="1537" width="104.42578125" bestFit="1" customWidth="1"/>
    <col min="1538" max="1539" width="12.7109375" customWidth="1"/>
    <col min="1540" max="1540" width="16.140625" bestFit="1" customWidth="1"/>
    <col min="1793" max="1793" width="104.42578125" bestFit="1" customWidth="1"/>
    <col min="1794" max="1795" width="12.7109375" customWidth="1"/>
    <col min="1796" max="1796" width="16.140625" bestFit="1" customWidth="1"/>
    <col min="2049" max="2049" width="104.42578125" bestFit="1" customWidth="1"/>
    <col min="2050" max="2051" width="12.7109375" customWidth="1"/>
    <col min="2052" max="2052" width="16.140625" bestFit="1" customWidth="1"/>
    <col min="2305" max="2305" width="104.42578125" bestFit="1" customWidth="1"/>
    <col min="2306" max="2307" width="12.7109375" customWidth="1"/>
    <col min="2308" max="2308" width="16.140625" bestFit="1" customWidth="1"/>
    <col min="2561" max="2561" width="104.42578125" bestFit="1" customWidth="1"/>
    <col min="2562" max="2563" width="12.7109375" customWidth="1"/>
    <col min="2564" max="2564" width="16.140625" bestFit="1" customWidth="1"/>
    <col min="2817" max="2817" width="104.42578125" bestFit="1" customWidth="1"/>
    <col min="2818" max="2819" width="12.7109375" customWidth="1"/>
    <col min="2820" max="2820" width="16.140625" bestFit="1" customWidth="1"/>
    <col min="3073" max="3073" width="104.42578125" bestFit="1" customWidth="1"/>
    <col min="3074" max="3075" width="12.7109375" customWidth="1"/>
    <col min="3076" max="3076" width="16.140625" bestFit="1" customWidth="1"/>
    <col min="3329" max="3329" width="104.42578125" bestFit="1" customWidth="1"/>
    <col min="3330" max="3331" width="12.7109375" customWidth="1"/>
    <col min="3332" max="3332" width="16.140625" bestFit="1" customWidth="1"/>
    <col min="3585" max="3585" width="104.42578125" bestFit="1" customWidth="1"/>
    <col min="3586" max="3587" width="12.7109375" customWidth="1"/>
    <col min="3588" max="3588" width="16.140625" bestFit="1" customWidth="1"/>
    <col min="3841" max="3841" width="104.42578125" bestFit="1" customWidth="1"/>
    <col min="3842" max="3843" width="12.7109375" customWidth="1"/>
    <col min="3844" max="3844" width="16.140625" bestFit="1" customWidth="1"/>
    <col min="4097" max="4097" width="104.42578125" bestFit="1" customWidth="1"/>
    <col min="4098" max="4099" width="12.7109375" customWidth="1"/>
    <col min="4100" max="4100" width="16.140625" bestFit="1" customWidth="1"/>
    <col min="4353" max="4353" width="104.42578125" bestFit="1" customWidth="1"/>
    <col min="4354" max="4355" width="12.7109375" customWidth="1"/>
    <col min="4356" max="4356" width="16.140625" bestFit="1" customWidth="1"/>
    <col min="4609" max="4609" width="104.42578125" bestFit="1" customWidth="1"/>
    <col min="4610" max="4611" width="12.7109375" customWidth="1"/>
    <col min="4612" max="4612" width="16.140625" bestFit="1" customWidth="1"/>
    <col min="4865" max="4865" width="104.42578125" bestFit="1" customWidth="1"/>
    <col min="4866" max="4867" width="12.7109375" customWidth="1"/>
    <col min="4868" max="4868" width="16.140625" bestFit="1" customWidth="1"/>
    <col min="5121" max="5121" width="104.42578125" bestFit="1" customWidth="1"/>
    <col min="5122" max="5123" width="12.7109375" customWidth="1"/>
    <col min="5124" max="5124" width="16.140625" bestFit="1" customWidth="1"/>
    <col min="5377" max="5377" width="104.42578125" bestFit="1" customWidth="1"/>
    <col min="5378" max="5379" width="12.7109375" customWidth="1"/>
    <col min="5380" max="5380" width="16.140625" bestFit="1" customWidth="1"/>
    <col min="5633" max="5633" width="104.42578125" bestFit="1" customWidth="1"/>
    <col min="5634" max="5635" width="12.7109375" customWidth="1"/>
    <col min="5636" max="5636" width="16.140625" bestFit="1" customWidth="1"/>
    <col min="5889" max="5889" width="104.42578125" bestFit="1" customWidth="1"/>
    <col min="5890" max="5891" width="12.7109375" customWidth="1"/>
    <col min="5892" max="5892" width="16.140625" bestFit="1" customWidth="1"/>
    <col min="6145" max="6145" width="104.42578125" bestFit="1" customWidth="1"/>
    <col min="6146" max="6147" width="12.7109375" customWidth="1"/>
    <col min="6148" max="6148" width="16.140625" bestFit="1" customWidth="1"/>
    <col min="6401" max="6401" width="104.42578125" bestFit="1" customWidth="1"/>
    <col min="6402" max="6403" width="12.7109375" customWidth="1"/>
    <col min="6404" max="6404" width="16.140625" bestFit="1" customWidth="1"/>
    <col min="6657" max="6657" width="104.42578125" bestFit="1" customWidth="1"/>
    <col min="6658" max="6659" width="12.7109375" customWidth="1"/>
    <col min="6660" max="6660" width="16.140625" bestFit="1" customWidth="1"/>
    <col min="6913" max="6913" width="104.42578125" bestFit="1" customWidth="1"/>
    <col min="6914" max="6915" width="12.7109375" customWidth="1"/>
    <col min="6916" max="6916" width="16.140625" bestFit="1" customWidth="1"/>
    <col min="7169" max="7169" width="104.42578125" bestFit="1" customWidth="1"/>
    <col min="7170" max="7171" width="12.7109375" customWidth="1"/>
    <col min="7172" max="7172" width="16.140625" bestFit="1" customWidth="1"/>
    <col min="7425" max="7425" width="104.42578125" bestFit="1" customWidth="1"/>
    <col min="7426" max="7427" width="12.7109375" customWidth="1"/>
    <col min="7428" max="7428" width="16.140625" bestFit="1" customWidth="1"/>
    <col min="7681" max="7681" width="104.42578125" bestFit="1" customWidth="1"/>
    <col min="7682" max="7683" width="12.7109375" customWidth="1"/>
    <col min="7684" max="7684" width="16.140625" bestFit="1" customWidth="1"/>
    <col min="7937" max="7937" width="104.42578125" bestFit="1" customWidth="1"/>
    <col min="7938" max="7939" width="12.7109375" customWidth="1"/>
    <col min="7940" max="7940" width="16.140625" bestFit="1" customWidth="1"/>
    <col min="8193" max="8193" width="104.42578125" bestFit="1" customWidth="1"/>
    <col min="8194" max="8195" width="12.7109375" customWidth="1"/>
    <col min="8196" max="8196" width="16.140625" bestFit="1" customWidth="1"/>
    <col min="8449" max="8449" width="104.42578125" bestFit="1" customWidth="1"/>
    <col min="8450" max="8451" width="12.7109375" customWidth="1"/>
    <col min="8452" max="8452" width="16.140625" bestFit="1" customWidth="1"/>
    <col min="8705" max="8705" width="104.42578125" bestFit="1" customWidth="1"/>
    <col min="8706" max="8707" width="12.7109375" customWidth="1"/>
    <col min="8708" max="8708" width="16.140625" bestFit="1" customWidth="1"/>
    <col min="8961" max="8961" width="104.42578125" bestFit="1" customWidth="1"/>
    <col min="8962" max="8963" width="12.7109375" customWidth="1"/>
    <col min="8964" max="8964" width="16.140625" bestFit="1" customWidth="1"/>
    <col min="9217" max="9217" width="104.42578125" bestFit="1" customWidth="1"/>
    <col min="9218" max="9219" width="12.7109375" customWidth="1"/>
    <col min="9220" max="9220" width="16.140625" bestFit="1" customWidth="1"/>
    <col min="9473" max="9473" width="104.42578125" bestFit="1" customWidth="1"/>
    <col min="9474" max="9475" width="12.7109375" customWidth="1"/>
    <col min="9476" max="9476" width="16.140625" bestFit="1" customWidth="1"/>
    <col min="9729" max="9729" width="104.42578125" bestFit="1" customWidth="1"/>
    <col min="9730" max="9731" width="12.7109375" customWidth="1"/>
    <col min="9732" max="9732" width="16.140625" bestFit="1" customWidth="1"/>
    <col min="9985" max="9985" width="104.42578125" bestFit="1" customWidth="1"/>
    <col min="9986" max="9987" width="12.7109375" customWidth="1"/>
    <col min="9988" max="9988" width="16.140625" bestFit="1" customWidth="1"/>
    <col min="10241" max="10241" width="104.42578125" bestFit="1" customWidth="1"/>
    <col min="10242" max="10243" width="12.7109375" customWidth="1"/>
    <col min="10244" max="10244" width="16.140625" bestFit="1" customWidth="1"/>
    <col min="10497" max="10497" width="104.42578125" bestFit="1" customWidth="1"/>
    <col min="10498" max="10499" width="12.7109375" customWidth="1"/>
    <col min="10500" max="10500" width="16.140625" bestFit="1" customWidth="1"/>
    <col min="10753" max="10753" width="104.42578125" bestFit="1" customWidth="1"/>
    <col min="10754" max="10755" width="12.7109375" customWidth="1"/>
    <col min="10756" max="10756" width="16.140625" bestFit="1" customWidth="1"/>
    <col min="11009" max="11009" width="104.42578125" bestFit="1" customWidth="1"/>
    <col min="11010" max="11011" width="12.7109375" customWidth="1"/>
    <col min="11012" max="11012" width="16.140625" bestFit="1" customWidth="1"/>
    <col min="11265" max="11265" width="104.42578125" bestFit="1" customWidth="1"/>
    <col min="11266" max="11267" width="12.7109375" customWidth="1"/>
    <col min="11268" max="11268" width="16.140625" bestFit="1" customWidth="1"/>
    <col min="11521" max="11521" width="104.42578125" bestFit="1" customWidth="1"/>
    <col min="11522" max="11523" width="12.7109375" customWidth="1"/>
    <col min="11524" max="11524" width="16.140625" bestFit="1" customWidth="1"/>
    <col min="11777" max="11777" width="104.42578125" bestFit="1" customWidth="1"/>
    <col min="11778" max="11779" width="12.7109375" customWidth="1"/>
    <col min="11780" max="11780" width="16.140625" bestFit="1" customWidth="1"/>
    <col min="12033" max="12033" width="104.42578125" bestFit="1" customWidth="1"/>
    <col min="12034" max="12035" width="12.7109375" customWidth="1"/>
    <col min="12036" max="12036" width="16.140625" bestFit="1" customWidth="1"/>
    <col min="12289" max="12289" width="104.42578125" bestFit="1" customWidth="1"/>
    <col min="12290" max="12291" width="12.7109375" customWidth="1"/>
    <col min="12292" max="12292" width="16.140625" bestFit="1" customWidth="1"/>
    <col min="12545" max="12545" width="104.42578125" bestFit="1" customWidth="1"/>
    <col min="12546" max="12547" width="12.7109375" customWidth="1"/>
    <col min="12548" max="12548" width="16.140625" bestFit="1" customWidth="1"/>
    <col min="12801" max="12801" width="104.42578125" bestFit="1" customWidth="1"/>
    <col min="12802" max="12803" width="12.7109375" customWidth="1"/>
    <col min="12804" max="12804" width="16.140625" bestFit="1" customWidth="1"/>
    <col min="13057" max="13057" width="104.42578125" bestFit="1" customWidth="1"/>
    <col min="13058" max="13059" width="12.7109375" customWidth="1"/>
    <col min="13060" max="13060" width="16.140625" bestFit="1" customWidth="1"/>
    <col min="13313" max="13313" width="104.42578125" bestFit="1" customWidth="1"/>
    <col min="13314" max="13315" width="12.7109375" customWidth="1"/>
    <col min="13316" max="13316" width="16.140625" bestFit="1" customWidth="1"/>
    <col min="13569" max="13569" width="104.42578125" bestFit="1" customWidth="1"/>
    <col min="13570" max="13571" width="12.7109375" customWidth="1"/>
    <col min="13572" max="13572" width="16.140625" bestFit="1" customWidth="1"/>
    <col min="13825" max="13825" width="104.42578125" bestFit="1" customWidth="1"/>
    <col min="13826" max="13827" width="12.7109375" customWidth="1"/>
    <col min="13828" max="13828" width="16.140625" bestFit="1" customWidth="1"/>
    <col min="14081" max="14081" width="104.42578125" bestFit="1" customWidth="1"/>
    <col min="14082" max="14083" width="12.7109375" customWidth="1"/>
    <col min="14084" max="14084" width="16.140625" bestFit="1" customWidth="1"/>
    <col min="14337" max="14337" width="104.42578125" bestFit="1" customWidth="1"/>
    <col min="14338" max="14339" width="12.7109375" customWidth="1"/>
    <col min="14340" max="14340" width="16.140625" bestFit="1" customWidth="1"/>
    <col min="14593" max="14593" width="104.42578125" bestFit="1" customWidth="1"/>
    <col min="14594" max="14595" width="12.7109375" customWidth="1"/>
    <col min="14596" max="14596" width="16.140625" bestFit="1" customWidth="1"/>
    <col min="14849" max="14849" width="104.42578125" bestFit="1" customWidth="1"/>
    <col min="14850" max="14851" width="12.7109375" customWidth="1"/>
    <col min="14852" max="14852" width="16.140625" bestFit="1" customWidth="1"/>
    <col min="15105" max="15105" width="104.42578125" bestFit="1" customWidth="1"/>
    <col min="15106" max="15107" width="12.7109375" customWidth="1"/>
    <col min="15108" max="15108" width="16.140625" bestFit="1" customWidth="1"/>
    <col min="15361" max="15361" width="104.42578125" bestFit="1" customWidth="1"/>
    <col min="15362" max="15363" width="12.7109375" customWidth="1"/>
    <col min="15364" max="15364" width="16.140625" bestFit="1" customWidth="1"/>
    <col min="15617" max="15617" width="104.42578125" bestFit="1" customWidth="1"/>
    <col min="15618" max="15619" width="12.7109375" customWidth="1"/>
    <col min="15620" max="15620" width="16.140625" bestFit="1" customWidth="1"/>
    <col min="15873" max="15873" width="104.42578125" bestFit="1" customWidth="1"/>
    <col min="15874" max="15875" width="12.7109375" customWidth="1"/>
    <col min="15876" max="15876" width="16.140625" bestFit="1" customWidth="1"/>
    <col min="16129" max="16129" width="104.42578125" bestFit="1" customWidth="1"/>
    <col min="16130" max="16131" width="12.7109375" customWidth="1"/>
    <col min="16132" max="16132" width="16.140625" bestFit="1" customWidth="1"/>
  </cols>
  <sheetData>
    <row r="1" spans="1:19" ht="30" customHeight="1">
      <c r="A1" s="894" t="s">
        <v>346</v>
      </c>
      <c r="B1" s="894"/>
      <c r="C1" s="894"/>
      <c r="D1" s="894"/>
      <c r="E1" s="429" t="s">
        <v>1442</v>
      </c>
      <c r="F1" s="1"/>
      <c r="G1" s="1"/>
      <c r="H1" s="1"/>
      <c r="I1" s="1"/>
      <c r="J1" s="1"/>
      <c r="K1" s="1"/>
      <c r="L1" s="1"/>
      <c r="M1" s="1"/>
      <c r="N1" s="1"/>
      <c r="O1" s="1"/>
      <c r="P1" s="1"/>
      <c r="Q1" s="1"/>
      <c r="R1" s="1"/>
      <c r="S1" s="1"/>
    </row>
    <row r="2" spans="1:19" ht="18">
      <c r="A2" s="895" t="s">
        <v>442</v>
      </c>
      <c r="B2" s="895"/>
      <c r="C2" s="895"/>
      <c r="D2" s="895"/>
      <c r="E2" s="1"/>
      <c r="F2" s="1"/>
      <c r="G2" s="1"/>
      <c r="H2" s="1"/>
      <c r="I2" s="1"/>
      <c r="J2" s="1"/>
      <c r="K2" s="1"/>
      <c r="L2" s="1"/>
      <c r="M2" s="1"/>
      <c r="N2" s="1"/>
      <c r="O2" s="1"/>
      <c r="P2" s="1"/>
      <c r="Q2" s="1"/>
      <c r="R2" s="1"/>
      <c r="S2" s="1"/>
    </row>
    <row r="3" spans="1:19" ht="18">
      <c r="A3" s="895" t="s">
        <v>1443</v>
      </c>
      <c r="B3" s="895"/>
      <c r="C3" s="895"/>
      <c r="D3" s="895"/>
      <c r="E3" s="1"/>
      <c r="F3" s="1"/>
      <c r="G3" s="1"/>
      <c r="H3" s="1"/>
      <c r="I3" s="1"/>
      <c r="J3" s="1"/>
      <c r="K3" s="1"/>
      <c r="L3" s="1"/>
      <c r="M3" s="1"/>
      <c r="N3" s="1"/>
      <c r="O3" s="1"/>
      <c r="P3" s="1"/>
      <c r="Q3" s="1"/>
      <c r="R3" s="1"/>
      <c r="S3" s="1"/>
    </row>
    <row r="4" spans="1:19" ht="30" customHeight="1">
      <c r="A4" s="899" t="s">
        <v>2</v>
      </c>
      <c r="B4" s="899"/>
      <c r="C4" s="899"/>
      <c r="D4" s="899"/>
      <c r="E4" s="1"/>
      <c r="F4" s="1"/>
      <c r="G4" s="1"/>
      <c r="H4" s="1"/>
      <c r="I4" s="1"/>
      <c r="J4" s="1"/>
      <c r="K4" s="1"/>
      <c r="L4" s="1"/>
      <c r="M4" s="1"/>
      <c r="N4" s="1"/>
      <c r="O4" s="1"/>
      <c r="P4" s="1"/>
      <c r="Q4" s="1"/>
      <c r="R4" s="1"/>
      <c r="S4" s="1"/>
    </row>
    <row r="5" spans="1:19" ht="3.75" customHeight="1">
      <c r="A5" s="1"/>
      <c r="B5" s="1"/>
      <c r="C5" s="1"/>
      <c r="D5" s="1"/>
      <c r="E5" s="1"/>
      <c r="F5" s="1"/>
      <c r="G5" s="1"/>
      <c r="H5" s="1"/>
      <c r="I5" s="1"/>
      <c r="J5" s="1"/>
      <c r="K5" s="1"/>
      <c r="L5" s="1"/>
      <c r="M5" s="1"/>
      <c r="N5" s="1"/>
      <c r="O5" s="1"/>
      <c r="P5" s="1"/>
      <c r="Q5" s="1"/>
      <c r="R5" s="1"/>
      <c r="S5" s="1"/>
    </row>
    <row r="6" spans="1:19" s="430" customFormat="1" ht="30" customHeight="1" thickBot="1">
      <c r="A6" s="14"/>
      <c r="B6" s="418" t="s">
        <v>348</v>
      </c>
      <c r="C6" s="418" t="s">
        <v>347</v>
      </c>
      <c r="D6" s="418" t="s">
        <v>443</v>
      </c>
      <c r="E6" s="1"/>
      <c r="F6" s="1"/>
      <c r="G6" s="1"/>
      <c r="H6" s="1"/>
      <c r="I6" s="1"/>
      <c r="J6" s="1"/>
      <c r="K6" s="1"/>
      <c r="L6" s="1"/>
      <c r="M6" s="1"/>
      <c r="N6" s="1"/>
      <c r="O6" s="1"/>
      <c r="P6" s="1"/>
      <c r="Q6" s="1"/>
      <c r="R6" s="1"/>
      <c r="S6" s="1"/>
    </row>
    <row r="7" spans="1:19" s="430" customFormat="1">
      <c r="A7" s="68" t="s">
        <v>8</v>
      </c>
      <c r="B7" s="421">
        <v>5568897.6726000002</v>
      </c>
      <c r="C7" s="421">
        <v>670152.33507999999</v>
      </c>
      <c r="D7" s="421">
        <v>6239050.0076800007</v>
      </c>
      <c r="E7" s="110"/>
      <c r="F7" s="8"/>
      <c r="G7" s="1"/>
      <c r="H7" s="1"/>
      <c r="I7" s="1"/>
      <c r="J7" s="1"/>
      <c r="K7" s="1"/>
      <c r="L7" s="1"/>
      <c r="M7" s="1"/>
      <c r="N7" s="1"/>
      <c r="O7" s="1"/>
      <c r="P7" s="1"/>
      <c r="Q7" s="1"/>
      <c r="R7" s="1"/>
      <c r="S7" s="1"/>
    </row>
    <row r="8" spans="1:19" s="430" customFormat="1">
      <c r="A8" s="15" t="s">
        <v>9</v>
      </c>
      <c r="B8" s="419">
        <v>418249.12907999998</v>
      </c>
      <c r="C8" s="419">
        <v>105747.19418999999</v>
      </c>
      <c r="D8" s="419">
        <v>523996.32326999999</v>
      </c>
      <c r="E8" s="1"/>
      <c r="F8" s="1"/>
      <c r="G8" s="1"/>
      <c r="H8" s="1"/>
      <c r="I8" s="1"/>
      <c r="J8" s="1"/>
      <c r="K8" s="1"/>
      <c r="L8" s="1"/>
      <c r="M8" s="1"/>
      <c r="N8" s="1"/>
      <c r="O8" s="1"/>
      <c r="P8" s="1"/>
      <c r="Q8" s="1"/>
      <c r="R8" s="1"/>
      <c r="S8" s="1"/>
    </row>
    <row r="9" spans="1:19" s="430" customFormat="1">
      <c r="A9" s="416" t="s">
        <v>10</v>
      </c>
      <c r="B9" s="417">
        <v>162233.65847999998</v>
      </c>
      <c r="C9" s="417">
        <v>20943.0134</v>
      </c>
      <c r="D9" s="417">
        <v>183176.67188000001</v>
      </c>
      <c r="E9" s="1"/>
      <c r="F9" s="1"/>
      <c r="G9" s="1"/>
      <c r="H9" s="1"/>
      <c r="I9" s="1"/>
      <c r="J9" s="1"/>
      <c r="K9" s="1"/>
      <c r="L9" s="1"/>
      <c r="M9" s="1"/>
      <c r="N9" s="1"/>
      <c r="O9" s="1"/>
      <c r="P9" s="1"/>
      <c r="Q9" s="1"/>
      <c r="R9" s="1"/>
      <c r="S9" s="1"/>
    </row>
    <row r="10" spans="1:19" s="430" customFormat="1">
      <c r="A10" s="416" t="s">
        <v>11</v>
      </c>
      <c r="B10" s="417">
        <v>158176.63464999999</v>
      </c>
      <c r="C10" s="417">
        <v>71262.766369999998</v>
      </c>
      <c r="D10" s="417">
        <v>229439.40102000002</v>
      </c>
      <c r="E10" s="1"/>
      <c r="F10" s="1"/>
      <c r="G10" s="1"/>
      <c r="H10" s="1"/>
      <c r="I10" s="1"/>
      <c r="J10" s="1"/>
      <c r="K10" s="1"/>
      <c r="L10" s="1"/>
      <c r="M10" s="1"/>
      <c r="N10" s="1"/>
      <c r="O10" s="1"/>
      <c r="P10" s="1"/>
      <c r="Q10" s="1"/>
      <c r="R10" s="1"/>
      <c r="S10" s="1"/>
    </row>
    <row r="11" spans="1:19" s="430" customFormat="1">
      <c r="A11" s="416" t="s">
        <v>12</v>
      </c>
      <c r="B11" s="417">
        <v>10860.09534</v>
      </c>
      <c r="C11" s="417">
        <v>13540.76442</v>
      </c>
      <c r="D11" s="417">
        <v>24400.859760000003</v>
      </c>
      <c r="E11" s="1"/>
      <c r="F11" s="1"/>
      <c r="G11" s="1"/>
      <c r="H11" s="1"/>
      <c r="I11" s="1"/>
      <c r="J11" s="1"/>
      <c r="K11" s="1"/>
      <c r="L11" s="1"/>
      <c r="M11" s="1"/>
      <c r="N11" s="1"/>
      <c r="O11" s="1"/>
      <c r="P11" s="1"/>
      <c r="Q11" s="1"/>
      <c r="R11" s="1"/>
      <c r="S11" s="1"/>
    </row>
    <row r="12" spans="1:19" s="430" customFormat="1">
      <c r="A12" s="416" t="s">
        <v>13</v>
      </c>
      <c r="B12" s="417">
        <v>0</v>
      </c>
      <c r="C12" s="417">
        <v>0</v>
      </c>
      <c r="D12" s="417">
        <v>0</v>
      </c>
      <c r="E12" s="1"/>
      <c r="F12" s="1"/>
      <c r="G12" s="1"/>
      <c r="H12" s="1"/>
      <c r="I12" s="1"/>
      <c r="J12" s="1"/>
      <c r="K12" s="1"/>
      <c r="L12" s="1"/>
      <c r="M12" s="1"/>
      <c r="N12" s="1"/>
      <c r="O12" s="1"/>
      <c r="P12" s="1"/>
      <c r="Q12" s="1"/>
      <c r="R12" s="1"/>
      <c r="S12" s="1"/>
    </row>
    <row r="13" spans="1:19" s="430" customFormat="1">
      <c r="A13" s="416" t="s">
        <v>14</v>
      </c>
      <c r="B13" s="417">
        <v>6053.0199899999998</v>
      </c>
      <c r="C13" s="417">
        <v>0</v>
      </c>
      <c r="D13" s="417">
        <v>6053.0199899999998</v>
      </c>
      <c r="E13" s="1"/>
      <c r="F13" s="1"/>
      <c r="G13" s="1"/>
      <c r="H13" s="1"/>
      <c r="I13" s="1"/>
      <c r="J13" s="1"/>
      <c r="K13" s="1"/>
      <c r="L13" s="1"/>
      <c r="M13" s="1"/>
      <c r="N13" s="1"/>
      <c r="O13" s="1"/>
      <c r="P13" s="1"/>
      <c r="Q13" s="1"/>
      <c r="R13" s="1"/>
      <c r="S13" s="1"/>
    </row>
    <row r="14" spans="1:19" s="430" customFormat="1">
      <c r="A14" s="11" t="s">
        <v>15</v>
      </c>
      <c r="B14" s="417">
        <v>80925.720620000007</v>
      </c>
      <c r="C14" s="417">
        <v>0.65</v>
      </c>
      <c r="D14" s="417">
        <v>80926.370620000002</v>
      </c>
      <c r="E14" s="1"/>
      <c r="F14" s="1"/>
      <c r="G14" s="1"/>
      <c r="H14" s="1"/>
      <c r="I14" s="1"/>
      <c r="J14" s="1"/>
      <c r="K14" s="1"/>
      <c r="L14" s="1"/>
      <c r="M14" s="1"/>
      <c r="N14" s="1"/>
      <c r="O14" s="1"/>
      <c r="P14" s="1"/>
      <c r="Q14" s="1"/>
      <c r="R14" s="1"/>
      <c r="S14" s="1"/>
    </row>
    <row r="15" spans="1:19" s="430" customFormat="1">
      <c r="A15" s="416" t="s">
        <v>16</v>
      </c>
      <c r="B15" s="417">
        <v>0</v>
      </c>
      <c r="C15" s="417">
        <v>0</v>
      </c>
      <c r="D15" s="417">
        <v>0</v>
      </c>
      <c r="E15" s="1"/>
      <c r="F15" s="1"/>
      <c r="G15" s="1"/>
      <c r="H15" s="1"/>
      <c r="I15" s="1"/>
      <c r="J15" s="1"/>
      <c r="K15" s="1"/>
      <c r="L15" s="1"/>
      <c r="M15" s="1"/>
      <c r="N15" s="1"/>
      <c r="O15" s="1"/>
      <c r="P15" s="1"/>
      <c r="Q15" s="1"/>
      <c r="R15" s="1"/>
      <c r="S15" s="1"/>
    </row>
    <row r="16" spans="1:19" s="430" customFormat="1">
      <c r="A16" s="416" t="s">
        <v>17</v>
      </c>
      <c r="B16" s="417">
        <v>0</v>
      </c>
      <c r="C16" s="417">
        <v>0</v>
      </c>
      <c r="D16" s="417">
        <v>0</v>
      </c>
      <c r="E16" s="1"/>
      <c r="F16" s="1"/>
      <c r="G16" s="1"/>
      <c r="H16" s="1"/>
      <c r="I16" s="1"/>
      <c r="J16" s="1"/>
      <c r="K16" s="1"/>
      <c r="L16" s="1"/>
      <c r="M16" s="1"/>
      <c r="N16" s="1"/>
      <c r="O16" s="1"/>
      <c r="P16" s="1"/>
      <c r="Q16" s="1"/>
      <c r="R16" s="1"/>
      <c r="S16" s="1"/>
    </row>
    <row r="17" spans="1:19" s="430" customFormat="1">
      <c r="A17" s="15" t="s">
        <v>18</v>
      </c>
      <c r="B17" s="419">
        <v>108890.27164000001</v>
      </c>
      <c r="C17" s="419">
        <v>30418.10225</v>
      </c>
      <c r="D17" s="419">
        <v>139308.37388999999</v>
      </c>
      <c r="E17" s="1"/>
      <c r="F17" s="1"/>
      <c r="G17" s="1"/>
      <c r="H17" s="1"/>
      <c r="I17" s="1"/>
      <c r="J17" s="1"/>
      <c r="K17" s="1"/>
      <c r="L17" s="1"/>
      <c r="M17" s="1"/>
      <c r="N17" s="1"/>
      <c r="O17" s="1"/>
      <c r="P17" s="1"/>
      <c r="Q17" s="1"/>
      <c r="R17" s="1"/>
      <c r="S17" s="1"/>
    </row>
    <row r="18" spans="1:19" s="430" customFormat="1">
      <c r="A18" s="416" t="s">
        <v>19</v>
      </c>
      <c r="B18" s="417">
        <v>0</v>
      </c>
      <c r="C18" s="417">
        <v>0</v>
      </c>
      <c r="D18" s="417">
        <v>0</v>
      </c>
      <c r="E18" s="1"/>
      <c r="F18" s="1"/>
      <c r="G18" s="1"/>
      <c r="H18" s="1"/>
      <c r="I18" s="1"/>
      <c r="J18" s="1"/>
      <c r="K18" s="1"/>
      <c r="L18" s="1"/>
      <c r="M18" s="1"/>
      <c r="N18" s="1"/>
      <c r="O18" s="1"/>
      <c r="P18" s="1"/>
      <c r="Q18" s="1"/>
      <c r="R18" s="1"/>
      <c r="S18" s="1"/>
    </row>
    <row r="19" spans="1:19" s="430" customFormat="1">
      <c r="A19" s="416" t="s">
        <v>20</v>
      </c>
      <c r="B19" s="417">
        <v>37603.301939999998</v>
      </c>
      <c r="C19" s="417">
        <v>18194.759440000002</v>
      </c>
      <c r="D19" s="417">
        <v>55798.061379999999</v>
      </c>
      <c r="E19" s="1"/>
      <c r="F19" s="1"/>
      <c r="G19" s="1"/>
      <c r="H19" s="1"/>
      <c r="I19" s="1"/>
      <c r="J19" s="1"/>
      <c r="K19" s="1"/>
      <c r="L19" s="1"/>
      <c r="M19" s="1"/>
      <c r="N19" s="1"/>
      <c r="O19" s="1"/>
      <c r="P19" s="1"/>
      <c r="Q19" s="1"/>
      <c r="R19" s="1"/>
      <c r="S19" s="1"/>
    </row>
    <row r="20" spans="1:19" s="430" customFormat="1">
      <c r="A20" s="416" t="s">
        <v>21</v>
      </c>
      <c r="B20" s="417">
        <v>0</v>
      </c>
      <c r="C20" s="417">
        <v>0</v>
      </c>
      <c r="D20" s="417">
        <v>0</v>
      </c>
      <c r="E20" s="1"/>
      <c r="F20" s="1"/>
      <c r="G20" s="1"/>
      <c r="H20" s="1"/>
      <c r="I20" s="1"/>
      <c r="J20" s="1"/>
      <c r="K20" s="1"/>
      <c r="L20" s="1"/>
      <c r="M20" s="1"/>
      <c r="N20" s="1"/>
      <c r="O20" s="1"/>
      <c r="P20" s="1"/>
      <c r="Q20" s="1"/>
      <c r="R20" s="1"/>
      <c r="S20" s="1"/>
    </row>
    <row r="21" spans="1:19" s="430" customFormat="1">
      <c r="A21" s="416" t="s">
        <v>22</v>
      </c>
      <c r="B21" s="417">
        <v>0</v>
      </c>
      <c r="C21" s="417">
        <v>0</v>
      </c>
      <c r="D21" s="417">
        <v>0</v>
      </c>
      <c r="E21" s="1"/>
      <c r="F21" s="1"/>
      <c r="G21" s="1"/>
      <c r="H21" s="1"/>
      <c r="I21" s="1"/>
      <c r="J21" s="1"/>
      <c r="K21" s="1"/>
      <c r="L21" s="1"/>
      <c r="M21" s="1"/>
      <c r="N21" s="1"/>
      <c r="O21" s="1"/>
      <c r="P21" s="1"/>
      <c r="Q21" s="1"/>
      <c r="R21" s="1"/>
      <c r="S21" s="1"/>
    </row>
    <row r="22" spans="1:19" s="430" customFormat="1">
      <c r="A22" s="11" t="s">
        <v>23</v>
      </c>
      <c r="B22" s="417">
        <v>26268.900010000001</v>
      </c>
      <c r="C22" s="417">
        <v>1688.3463999999999</v>
      </c>
      <c r="D22" s="417">
        <v>27957.24641</v>
      </c>
      <c r="E22" s="1"/>
      <c r="F22" s="1"/>
      <c r="G22" s="1"/>
      <c r="H22" s="1"/>
      <c r="I22" s="1"/>
      <c r="J22" s="1"/>
      <c r="K22" s="1"/>
      <c r="L22" s="1"/>
      <c r="M22" s="1"/>
      <c r="N22" s="1"/>
      <c r="O22" s="1"/>
      <c r="P22" s="1"/>
      <c r="Q22" s="1"/>
      <c r="R22" s="1"/>
      <c r="S22" s="1"/>
    </row>
    <row r="23" spans="1:19" s="430" customFormat="1">
      <c r="A23" s="416" t="s">
        <v>24</v>
      </c>
      <c r="B23" s="417">
        <v>45859.077270000002</v>
      </c>
      <c r="C23" s="417">
        <v>10534.99641</v>
      </c>
      <c r="D23" s="417">
        <v>56394.073680000001</v>
      </c>
      <c r="E23" s="1"/>
      <c r="F23" s="1"/>
      <c r="G23" s="1"/>
      <c r="H23" s="1"/>
      <c r="I23" s="1"/>
      <c r="J23" s="1"/>
      <c r="K23" s="1"/>
      <c r="L23" s="1"/>
      <c r="M23" s="1"/>
      <c r="N23" s="1"/>
      <c r="O23" s="1"/>
      <c r="P23" s="1"/>
      <c r="Q23" s="1"/>
      <c r="R23" s="1"/>
      <c r="S23" s="1"/>
    </row>
    <row r="24" spans="1:19" s="430" customFormat="1">
      <c r="A24" s="416" t="s">
        <v>25</v>
      </c>
      <c r="B24" s="417">
        <v>192.04501000000002</v>
      </c>
      <c r="C24" s="417">
        <v>0</v>
      </c>
      <c r="D24" s="417">
        <v>192.04501000000002</v>
      </c>
      <c r="E24" s="1"/>
      <c r="F24" s="1"/>
      <c r="G24" s="1"/>
      <c r="H24" s="1"/>
      <c r="I24" s="1"/>
      <c r="J24" s="1"/>
      <c r="K24" s="1"/>
      <c r="L24" s="1"/>
      <c r="M24" s="1"/>
      <c r="N24" s="1"/>
      <c r="O24" s="1"/>
      <c r="P24" s="1"/>
      <c r="Q24" s="1"/>
      <c r="R24" s="1"/>
      <c r="S24" s="1"/>
    </row>
    <row r="25" spans="1:19" s="430" customFormat="1">
      <c r="A25" s="416" t="s">
        <v>26</v>
      </c>
      <c r="B25" s="417">
        <v>-1033.05259</v>
      </c>
      <c r="C25" s="417">
        <v>0</v>
      </c>
      <c r="D25" s="417">
        <v>-1033.05259</v>
      </c>
      <c r="E25" s="1"/>
      <c r="F25" s="1"/>
      <c r="G25" s="1"/>
      <c r="H25" s="1"/>
      <c r="I25" s="1"/>
      <c r="J25" s="1"/>
      <c r="K25" s="1"/>
      <c r="L25" s="1"/>
      <c r="M25" s="1"/>
      <c r="N25" s="1"/>
      <c r="O25" s="1"/>
      <c r="P25" s="1"/>
      <c r="Q25" s="1"/>
      <c r="R25" s="1"/>
      <c r="S25" s="1"/>
    </row>
    <row r="26" spans="1:19" s="430" customFormat="1">
      <c r="A26" s="15" t="s">
        <v>27</v>
      </c>
      <c r="B26" s="419">
        <v>4238234.8958999999</v>
      </c>
      <c r="C26" s="419">
        <v>474497.90544</v>
      </c>
      <c r="D26" s="419">
        <v>4712732.8013399998</v>
      </c>
      <c r="E26" s="1"/>
      <c r="F26" s="1"/>
      <c r="G26" s="1"/>
      <c r="H26" s="1"/>
      <c r="I26" s="1"/>
      <c r="J26" s="1"/>
      <c r="K26" s="1"/>
      <c r="L26" s="1"/>
      <c r="M26" s="1"/>
      <c r="N26" s="1"/>
      <c r="O26" s="1"/>
      <c r="P26" s="1"/>
      <c r="Q26" s="1"/>
      <c r="R26" s="1"/>
      <c r="S26" s="1"/>
    </row>
    <row r="27" spans="1:19" s="430" customFormat="1">
      <c r="A27" s="24" t="s">
        <v>28</v>
      </c>
      <c r="B27" s="417">
        <v>3647467.3979000002</v>
      </c>
      <c r="C27" s="417">
        <v>410293.05208999995</v>
      </c>
      <c r="D27" s="417">
        <v>4057760.4499899996</v>
      </c>
      <c r="E27" s="1"/>
      <c r="F27" s="1"/>
      <c r="G27" s="1"/>
      <c r="H27" s="1"/>
      <c r="I27" s="1"/>
      <c r="J27" s="1"/>
      <c r="K27" s="1"/>
      <c r="L27" s="1"/>
      <c r="M27" s="1"/>
      <c r="N27" s="1"/>
      <c r="O27" s="1"/>
      <c r="P27" s="1"/>
      <c r="Q27" s="1"/>
      <c r="R27" s="1"/>
      <c r="S27" s="1"/>
    </row>
    <row r="28" spans="1:19" s="430" customFormat="1">
      <c r="A28" s="416" t="s">
        <v>29</v>
      </c>
      <c r="B28" s="417">
        <v>2645795.50397</v>
      </c>
      <c r="C28" s="417">
        <v>231121.97318999999</v>
      </c>
      <c r="D28" s="417">
        <v>2876917.4771599998</v>
      </c>
      <c r="E28" s="1"/>
      <c r="F28" s="1"/>
      <c r="G28" s="1"/>
      <c r="H28" s="1"/>
      <c r="I28" s="1"/>
      <c r="J28" s="1"/>
      <c r="K28" s="1"/>
      <c r="L28" s="1"/>
      <c r="M28" s="1"/>
      <c r="N28" s="1"/>
      <c r="O28" s="1"/>
      <c r="P28" s="1"/>
      <c r="Q28" s="1"/>
      <c r="R28" s="1"/>
      <c r="S28" s="1"/>
    </row>
    <row r="29" spans="1:19" s="430" customFormat="1">
      <c r="A29" s="416" t="s">
        <v>30</v>
      </c>
      <c r="B29" s="417">
        <v>850634.57527000003</v>
      </c>
      <c r="C29" s="417">
        <v>155081.10616</v>
      </c>
      <c r="D29" s="417">
        <v>1005715.68143</v>
      </c>
      <c r="E29" s="1"/>
      <c r="F29" s="1"/>
      <c r="G29" s="1"/>
      <c r="H29" s="1"/>
      <c r="I29" s="1"/>
      <c r="J29" s="1"/>
      <c r="K29" s="1"/>
      <c r="L29" s="1"/>
      <c r="M29" s="1"/>
      <c r="N29" s="1"/>
      <c r="O29" s="1"/>
      <c r="P29" s="1"/>
      <c r="Q29" s="1"/>
      <c r="R29" s="1"/>
      <c r="S29" s="1"/>
    </row>
    <row r="30" spans="1:19" s="430" customFormat="1">
      <c r="A30" s="416" t="s">
        <v>31</v>
      </c>
      <c r="B30" s="417">
        <v>151037.31865999999</v>
      </c>
      <c r="C30" s="417">
        <v>24089.972739999997</v>
      </c>
      <c r="D30" s="417">
        <v>175127.29140000002</v>
      </c>
      <c r="E30" s="1"/>
      <c r="F30" s="1"/>
      <c r="G30" s="1"/>
      <c r="H30" s="1"/>
      <c r="I30" s="1"/>
      <c r="J30" s="1"/>
      <c r="K30" s="1"/>
      <c r="L30" s="1"/>
      <c r="M30" s="1"/>
      <c r="N30" s="1"/>
      <c r="O30" s="1"/>
      <c r="P30" s="1"/>
      <c r="Q30" s="1"/>
      <c r="R30" s="1"/>
      <c r="S30" s="1"/>
    </row>
    <row r="31" spans="1:19" s="430" customFormat="1">
      <c r="A31" s="24" t="s">
        <v>32</v>
      </c>
      <c r="B31" s="417">
        <v>123207.34259999999</v>
      </c>
      <c r="C31" s="417">
        <v>2158.8434300000004</v>
      </c>
      <c r="D31" s="417">
        <v>125366.18603</v>
      </c>
      <c r="E31" s="1"/>
      <c r="F31" s="1"/>
      <c r="G31" s="1"/>
      <c r="H31" s="1"/>
      <c r="I31" s="1"/>
      <c r="J31" s="1"/>
      <c r="K31" s="1"/>
      <c r="L31" s="1"/>
      <c r="M31" s="1"/>
      <c r="N31" s="1"/>
      <c r="O31" s="1"/>
      <c r="P31" s="1"/>
      <c r="Q31" s="1"/>
      <c r="R31" s="1"/>
      <c r="S31" s="1"/>
    </row>
    <row r="32" spans="1:19" s="430" customFormat="1">
      <c r="A32" s="416" t="s">
        <v>33</v>
      </c>
      <c r="B32" s="417">
        <v>91350.605879999988</v>
      </c>
      <c r="C32" s="417">
        <v>77.691090000000003</v>
      </c>
      <c r="D32" s="417">
        <v>91428.296969999996</v>
      </c>
      <c r="E32" s="1"/>
      <c r="F32" s="1"/>
      <c r="G32" s="1"/>
      <c r="H32" s="1"/>
      <c r="I32" s="1"/>
      <c r="J32" s="1"/>
      <c r="K32" s="1"/>
      <c r="L32" s="1"/>
      <c r="M32" s="1"/>
      <c r="N32" s="1"/>
      <c r="O32" s="1"/>
      <c r="P32" s="1"/>
      <c r="Q32" s="1"/>
      <c r="R32" s="1"/>
      <c r="S32" s="1"/>
    </row>
    <row r="33" spans="1:19" s="430" customFormat="1">
      <c r="A33" s="416" t="s">
        <v>34</v>
      </c>
      <c r="B33" s="417">
        <v>26753.160469999999</v>
      </c>
      <c r="C33" s="417">
        <v>1648.56528</v>
      </c>
      <c r="D33" s="417">
        <v>28401.725750000001</v>
      </c>
      <c r="E33" s="1"/>
      <c r="F33" s="1"/>
      <c r="G33" s="1"/>
      <c r="H33" s="1"/>
      <c r="I33" s="1"/>
      <c r="J33" s="1"/>
      <c r="K33" s="1"/>
      <c r="L33" s="1"/>
      <c r="M33" s="1"/>
      <c r="N33" s="1"/>
      <c r="O33" s="1"/>
      <c r="P33" s="1"/>
      <c r="Q33" s="1"/>
      <c r="R33" s="1"/>
      <c r="S33" s="1"/>
    </row>
    <row r="34" spans="1:19" s="430" customFormat="1">
      <c r="A34" s="18" t="s">
        <v>35</v>
      </c>
      <c r="B34" s="417">
        <v>5103.5762500000001</v>
      </c>
      <c r="C34" s="417">
        <v>432.58706000000001</v>
      </c>
      <c r="D34" s="417">
        <v>5536.1633099999999</v>
      </c>
      <c r="E34" s="1"/>
      <c r="F34" s="1"/>
      <c r="G34" s="1"/>
      <c r="H34" s="1"/>
      <c r="I34" s="1"/>
      <c r="J34" s="1"/>
      <c r="K34" s="1"/>
      <c r="L34" s="1"/>
      <c r="M34" s="1"/>
      <c r="N34" s="1"/>
      <c r="O34" s="1"/>
      <c r="P34" s="1"/>
      <c r="Q34" s="1"/>
      <c r="R34" s="1"/>
      <c r="S34" s="1"/>
    </row>
    <row r="35" spans="1:19" s="430" customFormat="1">
      <c r="A35" s="24" t="s">
        <v>36</v>
      </c>
      <c r="B35" s="417">
        <v>43949.329539999999</v>
      </c>
      <c r="C35" s="417">
        <v>73322.232380000001</v>
      </c>
      <c r="D35" s="417">
        <v>117271.56192000001</v>
      </c>
      <c r="E35" s="1"/>
      <c r="F35" s="1"/>
      <c r="G35" s="1"/>
      <c r="H35" s="1"/>
      <c r="I35" s="1"/>
      <c r="J35" s="1"/>
      <c r="K35" s="1"/>
      <c r="L35" s="1"/>
      <c r="M35" s="1"/>
      <c r="N35" s="1"/>
      <c r="O35" s="1"/>
      <c r="P35" s="1"/>
      <c r="Q35" s="1"/>
      <c r="R35" s="1"/>
      <c r="S35" s="1"/>
    </row>
    <row r="36" spans="1:19" s="430" customFormat="1">
      <c r="A36" s="416" t="s">
        <v>37</v>
      </c>
      <c r="B36" s="417">
        <v>35540.360049999996</v>
      </c>
      <c r="C36" s="417">
        <v>23100.262019999998</v>
      </c>
      <c r="D36" s="417">
        <v>58640.622069999998</v>
      </c>
      <c r="E36" s="1"/>
      <c r="F36" s="1"/>
      <c r="G36" s="1"/>
      <c r="H36" s="1"/>
      <c r="I36" s="1"/>
      <c r="J36" s="1"/>
      <c r="K36" s="1"/>
      <c r="L36" s="1"/>
      <c r="M36" s="1"/>
      <c r="N36" s="1"/>
      <c r="O36" s="1"/>
      <c r="P36" s="1"/>
      <c r="Q36" s="1"/>
      <c r="R36" s="1"/>
      <c r="S36" s="1"/>
    </row>
    <row r="37" spans="1:19" s="430" customFormat="1">
      <c r="A37" s="416" t="s">
        <v>38</v>
      </c>
      <c r="B37" s="417">
        <v>7821.1944800000001</v>
      </c>
      <c r="C37" s="417">
        <v>47561.097280000002</v>
      </c>
      <c r="D37" s="417">
        <v>55382.29176</v>
      </c>
      <c r="E37" s="1"/>
      <c r="F37" s="1"/>
      <c r="G37" s="1"/>
      <c r="H37" s="1"/>
      <c r="I37" s="1"/>
      <c r="J37" s="1"/>
      <c r="K37" s="1"/>
      <c r="L37" s="1"/>
      <c r="M37" s="1"/>
      <c r="N37" s="1"/>
      <c r="O37" s="1"/>
      <c r="P37" s="1"/>
      <c r="Q37" s="1"/>
      <c r="R37" s="1"/>
      <c r="S37" s="1"/>
    </row>
    <row r="38" spans="1:19" s="430" customFormat="1">
      <c r="A38" s="416" t="s">
        <v>39</v>
      </c>
      <c r="B38" s="417">
        <v>587.77501000000007</v>
      </c>
      <c r="C38" s="417">
        <v>2660.8730800000003</v>
      </c>
      <c r="D38" s="417">
        <v>3248.6480899999997</v>
      </c>
      <c r="E38" s="1"/>
      <c r="F38" s="1"/>
      <c r="G38" s="1"/>
      <c r="H38" s="1"/>
      <c r="I38" s="1"/>
      <c r="J38" s="1"/>
      <c r="K38" s="1"/>
      <c r="L38" s="1"/>
      <c r="M38" s="1"/>
      <c r="N38" s="1"/>
      <c r="O38" s="1"/>
      <c r="P38" s="1"/>
      <c r="Q38" s="1"/>
      <c r="R38" s="1"/>
      <c r="S38" s="1"/>
    </row>
    <row r="39" spans="1:19" s="430" customFormat="1">
      <c r="A39" s="24" t="s">
        <v>40</v>
      </c>
      <c r="B39" s="417">
        <v>644284.71409999998</v>
      </c>
      <c r="C39" s="417">
        <v>56802.559580000001</v>
      </c>
      <c r="D39" s="417">
        <v>701087.27367999998</v>
      </c>
      <c r="E39" s="1"/>
      <c r="F39" s="1"/>
      <c r="G39" s="1"/>
      <c r="H39" s="1"/>
      <c r="I39" s="1"/>
      <c r="J39" s="1"/>
      <c r="K39" s="1"/>
      <c r="L39" s="1"/>
      <c r="M39" s="1"/>
      <c r="N39" s="1"/>
      <c r="O39" s="1"/>
      <c r="P39" s="1"/>
      <c r="Q39" s="1"/>
      <c r="R39" s="1"/>
      <c r="S39" s="1"/>
    </row>
    <row r="40" spans="1:19" s="430" customFormat="1">
      <c r="A40" s="18" t="s">
        <v>41</v>
      </c>
      <c r="B40" s="417">
        <v>164324.50515000001</v>
      </c>
      <c r="C40" s="417">
        <v>4433.1462699999993</v>
      </c>
      <c r="D40" s="417">
        <v>168757.65141999998</v>
      </c>
      <c r="E40" s="1"/>
      <c r="F40" s="1"/>
      <c r="G40" s="1"/>
      <c r="H40" s="1"/>
      <c r="I40" s="1"/>
      <c r="J40" s="1"/>
      <c r="K40" s="1"/>
      <c r="L40" s="1"/>
      <c r="M40" s="1"/>
      <c r="N40" s="1"/>
      <c r="O40" s="1"/>
      <c r="P40" s="1"/>
      <c r="Q40" s="1"/>
      <c r="R40" s="1"/>
      <c r="S40" s="1"/>
    </row>
    <row r="41" spans="1:19" s="430" customFormat="1">
      <c r="A41" s="416" t="s">
        <v>42</v>
      </c>
      <c r="B41" s="417">
        <v>284057.90117999999</v>
      </c>
      <c r="C41" s="417">
        <v>24407.811659999999</v>
      </c>
      <c r="D41" s="417">
        <v>308465.71283999999</v>
      </c>
      <c r="E41" s="1"/>
      <c r="F41" s="1"/>
      <c r="G41" s="1"/>
      <c r="H41" s="1"/>
      <c r="I41" s="1"/>
      <c r="J41" s="1"/>
      <c r="K41" s="1"/>
      <c r="L41" s="1"/>
      <c r="M41" s="1"/>
      <c r="N41" s="1"/>
      <c r="O41" s="1"/>
      <c r="P41" s="1"/>
      <c r="Q41" s="1"/>
      <c r="R41" s="1"/>
      <c r="S41" s="1"/>
    </row>
    <row r="42" spans="1:19" s="430" customFormat="1">
      <c r="A42" s="416" t="s">
        <v>43</v>
      </c>
      <c r="B42" s="417">
        <v>692.54206999999997</v>
      </c>
      <c r="C42" s="417">
        <v>0.5464</v>
      </c>
      <c r="D42" s="417">
        <v>693.08846999999992</v>
      </c>
      <c r="E42" s="1"/>
      <c r="F42" s="1"/>
      <c r="G42" s="1"/>
      <c r="H42" s="1"/>
      <c r="I42" s="1"/>
      <c r="J42" s="1"/>
      <c r="K42" s="1"/>
      <c r="L42" s="1"/>
      <c r="M42" s="1"/>
      <c r="N42" s="1"/>
      <c r="O42" s="1"/>
      <c r="P42" s="1"/>
      <c r="Q42" s="1"/>
      <c r="R42" s="1"/>
      <c r="S42" s="1"/>
    </row>
    <row r="43" spans="1:19" s="430" customFormat="1">
      <c r="A43" s="416" t="s">
        <v>44</v>
      </c>
      <c r="B43" s="417">
        <v>2418.9748100000002</v>
      </c>
      <c r="C43" s="417">
        <v>377.35858000000002</v>
      </c>
      <c r="D43" s="417">
        <v>2796.3333900000002</v>
      </c>
      <c r="E43" s="1"/>
      <c r="F43" s="1"/>
      <c r="G43" s="1"/>
      <c r="H43" s="1"/>
      <c r="I43" s="1"/>
      <c r="J43" s="1"/>
      <c r="K43" s="1"/>
      <c r="L43" s="1"/>
      <c r="M43" s="1"/>
      <c r="N43" s="1"/>
      <c r="O43" s="1"/>
      <c r="P43" s="1"/>
      <c r="Q43" s="1"/>
      <c r="R43" s="1"/>
      <c r="S43" s="1"/>
    </row>
    <row r="44" spans="1:19" s="430" customFormat="1">
      <c r="A44" s="416" t="s">
        <v>45</v>
      </c>
      <c r="B44" s="417">
        <v>0</v>
      </c>
      <c r="C44" s="417">
        <v>0</v>
      </c>
      <c r="D44" s="417">
        <v>0</v>
      </c>
      <c r="E44" s="1"/>
      <c r="F44" s="1"/>
      <c r="G44" s="1"/>
      <c r="H44" s="1"/>
      <c r="I44" s="1"/>
      <c r="J44" s="1"/>
      <c r="K44" s="1"/>
      <c r="L44" s="1"/>
      <c r="M44" s="1"/>
      <c r="N44" s="1"/>
      <c r="O44" s="1"/>
      <c r="P44" s="1"/>
      <c r="Q44" s="1"/>
      <c r="R44" s="1"/>
      <c r="S44" s="1"/>
    </row>
    <row r="45" spans="1:19" s="430" customFormat="1">
      <c r="A45" s="19" t="s">
        <v>46</v>
      </c>
      <c r="B45" s="417">
        <v>5.84511</v>
      </c>
      <c r="C45" s="417">
        <v>0</v>
      </c>
      <c r="D45" s="417">
        <v>5.84511</v>
      </c>
      <c r="E45" s="1"/>
      <c r="F45" s="1"/>
      <c r="G45" s="1"/>
      <c r="H45" s="1"/>
      <c r="I45" s="1"/>
      <c r="J45" s="1"/>
      <c r="K45" s="1"/>
      <c r="L45" s="1"/>
      <c r="M45" s="1"/>
      <c r="N45" s="1"/>
      <c r="O45" s="1"/>
      <c r="P45" s="1"/>
      <c r="Q45" s="1"/>
      <c r="R45" s="1"/>
      <c r="S45" s="1"/>
    </row>
    <row r="46" spans="1:19" s="430" customFormat="1">
      <c r="A46" s="18" t="s">
        <v>47</v>
      </c>
      <c r="B46" s="417">
        <v>75477.354950000008</v>
      </c>
      <c r="C46" s="417">
        <v>10206.725859999999</v>
      </c>
      <c r="D46" s="417">
        <v>85684.080809999999</v>
      </c>
      <c r="E46" s="1"/>
      <c r="F46" s="1"/>
      <c r="G46" s="1"/>
      <c r="H46" s="1"/>
      <c r="I46" s="1"/>
      <c r="J46" s="1"/>
      <c r="K46" s="1"/>
      <c r="L46" s="1"/>
      <c r="M46" s="1"/>
      <c r="N46" s="1"/>
      <c r="O46" s="1"/>
      <c r="P46" s="1"/>
      <c r="Q46" s="1"/>
      <c r="R46" s="1"/>
      <c r="S46" s="1"/>
    </row>
    <row r="47" spans="1:19" s="430" customFormat="1">
      <c r="A47" s="416" t="s">
        <v>48</v>
      </c>
      <c r="B47" s="417">
        <v>115994.74362000001</v>
      </c>
      <c r="C47" s="417">
        <v>17185.671850000002</v>
      </c>
      <c r="D47" s="417">
        <v>133180.41547000001</v>
      </c>
      <c r="E47" s="1"/>
      <c r="F47" s="1"/>
      <c r="G47" s="1"/>
      <c r="H47" s="1"/>
      <c r="I47" s="1"/>
      <c r="J47" s="1"/>
      <c r="K47" s="1"/>
      <c r="L47" s="1"/>
      <c r="M47" s="1"/>
      <c r="N47" s="1"/>
      <c r="O47" s="1"/>
      <c r="P47" s="1"/>
      <c r="Q47" s="1"/>
      <c r="R47" s="1"/>
      <c r="S47" s="1"/>
    </row>
    <row r="48" spans="1:19" s="430" customFormat="1">
      <c r="A48" s="416" t="s">
        <v>49</v>
      </c>
      <c r="B48" s="417">
        <v>332.62696</v>
      </c>
      <c r="C48" s="417">
        <v>18.162320000000001</v>
      </c>
      <c r="D48" s="417">
        <v>350.78928000000002</v>
      </c>
      <c r="E48" s="1"/>
      <c r="F48" s="1"/>
      <c r="G48" s="1"/>
      <c r="H48" s="1"/>
      <c r="I48" s="1"/>
      <c r="J48" s="1"/>
      <c r="K48" s="1"/>
      <c r="L48" s="1"/>
      <c r="M48" s="1"/>
      <c r="N48" s="1"/>
      <c r="O48" s="1"/>
      <c r="P48" s="1"/>
      <c r="Q48" s="1"/>
      <c r="R48" s="1"/>
      <c r="S48" s="1"/>
    </row>
    <row r="49" spans="1:19" s="430" customFormat="1">
      <c r="A49" s="416" t="s">
        <v>50</v>
      </c>
      <c r="B49" s="417">
        <v>980.22024999999996</v>
      </c>
      <c r="C49" s="417">
        <v>173.13664</v>
      </c>
      <c r="D49" s="417">
        <v>1153.3568899999998</v>
      </c>
      <c r="E49" s="1"/>
      <c r="F49" s="1"/>
      <c r="G49" s="1"/>
      <c r="H49" s="1"/>
      <c r="I49" s="1"/>
      <c r="J49" s="1"/>
      <c r="K49" s="1"/>
      <c r="L49" s="1"/>
      <c r="M49" s="1"/>
      <c r="N49" s="1"/>
      <c r="O49" s="1"/>
      <c r="P49" s="1"/>
      <c r="Q49" s="1"/>
      <c r="R49" s="1"/>
      <c r="S49" s="1"/>
    </row>
    <row r="50" spans="1:19" s="430" customFormat="1">
      <c r="A50" s="416" t="s">
        <v>51</v>
      </c>
      <c r="B50" s="417">
        <v>0</v>
      </c>
      <c r="C50" s="417">
        <v>0</v>
      </c>
      <c r="D50" s="417">
        <v>0</v>
      </c>
      <c r="E50" s="1"/>
      <c r="F50" s="1"/>
      <c r="G50" s="1"/>
      <c r="H50" s="1"/>
      <c r="I50" s="1"/>
      <c r="J50" s="1"/>
      <c r="K50" s="1"/>
      <c r="L50" s="1"/>
      <c r="M50" s="1"/>
      <c r="N50" s="1"/>
      <c r="O50" s="1"/>
      <c r="P50" s="1"/>
      <c r="Q50" s="1"/>
      <c r="R50" s="1"/>
      <c r="S50" s="1"/>
    </row>
    <row r="51" spans="1:19" s="430" customFormat="1">
      <c r="A51" s="19" t="s">
        <v>52</v>
      </c>
      <c r="B51" s="417">
        <v>0</v>
      </c>
      <c r="C51" s="417">
        <v>0</v>
      </c>
      <c r="D51" s="417">
        <v>0</v>
      </c>
      <c r="E51" s="1"/>
      <c r="F51" s="1"/>
      <c r="G51" s="1"/>
      <c r="H51" s="1"/>
      <c r="I51" s="1"/>
      <c r="J51" s="1"/>
      <c r="K51" s="1"/>
      <c r="L51" s="1"/>
      <c r="M51" s="1"/>
      <c r="N51" s="1"/>
      <c r="O51" s="1"/>
      <c r="P51" s="1"/>
      <c r="Q51" s="1"/>
      <c r="R51" s="1"/>
      <c r="S51" s="1"/>
    </row>
    <row r="52" spans="1:19" s="430" customFormat="1">
      <c r="A52" s="69" t="s">
        <v>53</v>
      </c>
      <c r="B52" s="417">
        <v>-220673.88824</v>
      </c>
      <c r="C52" s="417">
        <v>-68078.782040000006</v>
      </c>
      <c r="D52" s="417">
        <v>-288752.67027999996</v>
      </c>
      <c r="E52" s="1"/>
      <c r="F52" s="1"/>
      <c r="G52" s="1"/>
      <c r="H52" s="1"/>
      <c r="I52" s="1"/>
      <c r="J52" s="1"/>
      <c r="K52" s="1"/>
      <c r="L52" s="1"/>
      <c r="M52" s="1"/>
      <c r="N52" s="1"/>
      <c r="O52" s="1"/>
      <c r="P52" s="1"/>
      <c r="Q52" s="1"/>
      <c r="R52" s="1"/>
      <c r="S52" s="1"/>
    </row>
    <row r="53" spans="1:19" s="430" customFormat="1">
      <c r="A53" s="416" t="s">
        <v>54</v>
      </c>
      <c r="B53" s="417">
        <v>-20252.388329999998</v>
      </c>
      <c r="C53" s="417">
        <v>-1240.13618</v>
      </c>
      <c r="D53" s="417">
        <v>-21492.524510000003</v>
      </c>
      <c r="E53" s="1"/>
      <c r="F53" s="1"/>
      <c r="G53" s="1"/>
      <c r="H53" s="1"/>
      <c r="I53" s="1"/>
      <c r="J53" s="1"/>
      <c r="K53" s="1"/>
      <c r="L53" s="1"/>
      <c r="M53" s="1"/>
      <c r="N53" s="1"/>
      <c r="O53" s="1"/>
      <c r="P53" s="1"/>
      <c r="Q53" s="1"/>
      <c r="R53" s="1"/>
      <c r="S53" s="1"/>
    </row>
    <row r="54" spans="1:19" s="430" customFormat="1">
      <c r="A54" s="11" t="s">
        <v>55</v>
      </c>
      <c r="B54" s="417">
        <v>-10645.04516</v>
      </c>
      <c r="C54" s="417">
        <v>-278.95941999999997</v>
      </c>
      <c r="D54" s="417">
        <v>-10924.004580000001</v>
      </c>
      <c r="E54" s="1"/>
      <c r="F54" s="1"/>
      <c r="G54" s="1"/>
      <c r="H54" s="1"/>
      <c r="I54" s="1"/>
      <c r="J54" s="1"/>
      <c r="K54" s="1"/>
      <c r="L54" s="1"/>
      <c r="M54" s="1"/>
      <c r="N54" s="1"/>
      <c r="O54" s="1"/>
      <c r="P54" s="1"/>
      <c r="Q54" s="1"/>
      <c r="R54" s="1"/>
      <c r="S54" s="1"/>
    </row>
    <row r="55" spans="1:19" s="430" customFormat="1">
      <c r="A55" s="11" t="s">
        <v>56</v>
      </c>
      <c r="B55" s="417">
        <v>-75172.89009999999</v>
      </c>
      <c r="C55" s="417">
        <v>-42.535599999999995</v>
      </c>
      <c r="D55" s="417">
        <v>-75215.425700000007</v>
      </c>
      <c r="E55" s="1"/>
      <c r="F55" s="1"/>
      <c r="G55" s="1"/>
      <c r="H55" s="1"/>
      <c r="I55" s="1"/>
      <c r="J55" s="1"/>
      <c r="K55" s="1"/>
      <c r="L55" s="1"/>
      <c r="M55" s="1"/>
      <c r="N55" s="1"/>
      <c r="O55" s="1"/>
      <c r="P55" s="1"/>
      <c r="Q55" s="1"/>
      <c r="R55" s="1"/>
      <c r="S55" s="1"/>
    </row>
    <row r="56" spans="1:19" s="430" customFormat="1">
      <c r="A56" s="11" t="s">
        <v>57</v>
      </c>
      <c r="B56" s="417">
        <v>-18522.053469999999</v>
      </c>
      <c r="C56" s="417">
        <v>-370.35019</v>
      </c>
      <c r="D56" s="417">
        <v>-18892.40366</v>
      </c>
      <c r="E56" s="1"/>
      <c r="F56" s="1"/>
      <c r="G56" s="1"/>
      <c r="H56" s="1"/>
      <c r="I56" s="1"/>
      <c r="J56" s="1"/>
      <c r="K56" s="1"/>
      <c r="L56" s="1"/>
      <c r="M56" s="1"/>
      <c r="N56" s="1"/>
      <c r="O56" s="1"/>
      <c r="P56" s="1"/>
      <c r="Q56" s="1"/>
      <c r="R56" s="1"/>
      <c r="S56" s="1"/>
    </row>
    <row r="57" spans="1:19" s="430" customFormat="1">
      <c r="A57" s="416" t="s">
        <v>58</v>
      </c>
      <c r="B57" s="417">
        <v>-26375.352019999998</v>
      </c>
      <c r="C57" s="417">
        <v>-13783.267589999999</v>
      </c>
      <c r="D57" s="417">
        <v>-40158.619610000002</v>
      </c>
      <c r="E57" s="1"/>
      <c r="F57" s="1"/>
      <c r="G57" s="1"/>
      <c r="H57" s="1"/>
      <c r="I57" s="1"/>
      <c r="J57" s="1"/>
      <c r="K57" s="1"/>
      <c r="L57" s="1"/>
      <c r="M57" s="1"/>
      <c r="N57" s="1"/>
      <c r="O57" s="1"/>
      <c r="P57" s="1"/>
      <c r="Q57" s="1"/>
      <c r="R57" s="1"/>
      <c r="S57" s="1"/>
    </row>
    <row r="58" spans="1:19" s="430" customFormat="1">
      <c r="A58" s="416" t="s">
        <v>59</v>
      </c>
      <c r="B58" s="417">
        <v>-6115.06592</v>
      </c>
      <c r="C58" s="417">
        <v>-29563.448670000002</v>
      </c>
      <c r="D58" s="417">
        <v>-35678.514590000006</v>
      </c>
      <c r="E58" s="1"/>
      <c r="F58" s="1"/>
      <c r="G58" s="1"/>
      <c r="H58" s="1"/>
      <c r="I58" s="1"/>
      <c r="J58" s="1"/>
      <c r="K58" s="1"/>
      <c r="L58" s="1"/>
      <c r="M58" s="1"/>
      <c r="N58" s="1"/>
      <c r="O58" s="1"/>
      <c r="P58" s="1"/>
      <c r="Q58" s="1"/>
      <c r="R58" s="1"/>
      <c r="S58" s="1"/>
    </row>
    <row r="59" spans="1:19" s="430" customFormat="1">
      <c r="A59" s="416" t="s">
        <v>60</v>
      </c>
      <c r="B59" s="417">
        <v>-46672.845659999999</v>
      </c>
      <c r="C59" s="417">
        <v>-20657.562480000001</v>
      </c>
      <c r="D59" s="417">
        <v>-67330.40814</v>
      </c>
      <c r="E59" s="1"/>
      <c r="F59" s="1"/>
      <c r="G59" s="1"/>
      <c r="H59" s="1"/>
      <c r="I59" s="1"/>
      <c r="J59" s="1"/>
      <c r="K59" s="1"/>
      <c r="L59" s="1"/>
      <c r="M59" s="1"/>
      <c r="N59" s="1"/>
      <c r="O59" s="1"/>
      <c r="P59" s="1"/>
      <c r="Q59" s="1"/>
      <c r="R59" s="1"/>
      <c r="S59" s="1"/>
    </row>
    <row r="60" spans="1:19" s="430" customFormat="1">
      <c r="A60" s="416" t="s">
        <v>61</v>
      </c>
      <c r="B60" s="417">
        <v>-9357.0390700000007</v>
      </c>
      <c r="C60" s="417">
        <v>0</v>
      </c>
      <c r="D60" s="417">
        <v>-9357.0390700000007</v>
      </c>
      <c r="E60" s="1"/>
      <c r="F60" s="1"/>
      <c r="G60" s="1"/>
      <c r="H60" s="1"/>
      <c r="I60" s="1"/>
      <c r="J60" s="1"/>
      <c r="K60" s="1"/>
      <c r="L60" s="1"/>
      <c r="M60" s="1"/>
      <c r="N60" s="1"/>
      <c r="O60" s="1"/>
      <c r="P60" s="1"/>
      <c r="Q60" s="1"/>
      <c r="R60" s="1"/>
      <c r="S60" s="1"/>
    </row>
    <row r="61" spans="1:19" s="430" customFormat="1">
      <c r="A61" s="416" t="s">
        <v>62</v>
      </c>
      <c r="B61" s="417">
        <v>0</v>
      </c>
      <c r="C61" s="417">
        <v>0</v>
      </c>
      <c r="D61" s="417">
        <v>0</v>
      </c>
      <c r="E61" s="1"/>
      <c r="F61" s="1"/>
      <c r="G61" s="1"/>
      <c r="H61" s="1"/>
      <c r="I61" s="1"/>
      <c r="J61" s="1"/>
      <c r="K61" s="1"/>
      <c r="L61" s="1"/>
      <c r="M61" s="1"/>
      <c r="N61" s="1"/>
      <c r="O61" s="1"/>
      <c r="P61" s="1"/>
      <c r="Q61" s="1"/>
      <c r="R61" s="1"/>
      <c r="S61" s="1"/>
    </row>
    <row r="62" spans="1:19" s="430" customFormat="1">
      <c r="A62" s="416" t="s">
        <v>63</v>
      </c>
      <c r="B62" s="417">
        <v>0</v>
      </c>
      <c r="C62" s="417">
        <v>0</v>
      </c>
      <c r="D62" s="417">
        <v>0</v>
      </c>
      <c r="E62" s="1"/>
      <c r="F62" s="1"/>
      <c r="G62" s="1"/>
      <c r="H62" s="1"/>
      <c r="I62" s="1"/>
      <c r="J62" s="1"/>
      <c r="K62" s="1"/>
      <c r="L62" s="1"/>
      <c r="M62" s="1"/>
      <c r="N62" s="1"/>
      <c r="O62" s="1"/>
      <c r="P62" s="1"/>
      <c r="Q62" s="1"/>
      <c r="R62" s="1"/>
      <c r="S62" s="1"/>
    </row>
    <row r="63" spans="1:19" s="430" customFormat="1">
      <c r="A63" s="416" t="s">
        <v>64</v>
      </c>
      <c r="B63" s="417">
        <v>0</v>
      </c>
      <c r="C63" s="417">
        <v>0</v>
      </c>
      <c r="D63" s="417">
        <v>0</v>
      </c>
      <c r="E63" s="1"/>
      <c r="F63" s="1"/>
      <c r="G63" s="1"/>
      <c r="H63" s="1"/>
      <c r="I63" s="1"/>
      <c r="J63" s="1"/>
      <c r="K63" s="1"/>
      <c r="L63" s="1"/>
      <c r="M63" s="1"/>
      <c r="N63" s="1"/>
      <c r="O63" s="1"/>
      <c r="P63" s="1"/>
      <c r="Q63" s="1"/>
      <c r="R63" s="1"/>
      <c r="S63" s="1"/>
    </row>
    <row r="64" spans="1:19" s="430" customFormat="1">
      <c r="A64" s="416" t="s">
        <v>65</v>
      </c>
      <c r="B64" s="417">
        <v>0</v>
      </c>
      <c r="C64" s="417">
        <v>0</v>
      </c>
      <c r="D64" s="417">
        <v>0</v>
      </c>
      <c r="E64" s="1"/>
      <c r="F64" s="1"/>
      <c r="G64" s="1"/>
      <c r="H64" s="1"/>
      <c r="I64" s="1"/>
      <c r="J64" s="1"/>
      <c r="K64" s="1"/>
      <c r="L64" s="1"/>
      <c r="M64" s="1"/>
      <c r="N64" s="1"/>
      <c r="O64" s="1"/>
      <c r="P64" s="1"/>
      <c r="Q64" s="1"/>
      <c r="R64" s="1"/>
      <c r="S64" s="1"/>
    </row>
    <row r="65" spans="1:19" s="430" customFormat="1">
      <c r="A65" s="416" t="s">
        <v>66</v>
      </c>
      <c r="B65" s="417">
        <v>-2782.5368100000001</v>
      </c>
      <c r="C65" s="417">
        <v>-2.3118400000000001</v>
      </c>
      <c r="D65" s="417">
        <v>-2784.8486499999999</v>
      </c>
      <c r="E65" s="1"/>
      <c r="F65" s="1"/>
      <c r="G65" s="1"/>
      <c r="H65" s="1"/>
      <c r="I65" s="1"/>
      <c r="J65" s="1"/>
      <c r="K65" s="1"/>
      <c r="L65" s="1"/>
      <c r="M65" s="1"/>
      <c r="N65" s="1"/>
      <c r="O65" s="1"/>
      <c r="P65" s="1"/>
      <c r="Q65" s="1"/>
      <c r="R65" s="1"/>
      <c r="S65" s="1"/>
    </row>
    <row r="66" spans="1:19" s="430" customFormat="1">
      <c r="A66" s="416" t="s">
        <v>67</v>
      </c>
      <c r="B66" s="417">
        <v>-3626.9933900000001</v>
      </c>
      <c r="C66" s="417">
        <v>-105.00657000000001</v>
      </c>
      <c r="D66" s="417">
        <v>-3731.9999600000001</v>
      </c>
      <c r="E66" s="1"/>
      <c r="F66" s="1"/>
      <c r="G66" s="1"/>
      <c r="H66" s="1"/>
      <c r="I66" s="1"/>
      <c r="J66" s="1"/>
      <c r="K66" s="1"/>
      <c r="L66" s="1"/>
      <c r="M66" s="1"/>
      <c r="N66" s="1"/>
      <c r="O66" s="1"/>
      <c r="P66" s="1"/>
      <c r="Q66" s="1"/>
      <c r="R66" s="1"/>
      <c r="S66" s="1"/>
    </row>
    <row r="67" spans="1:19" s="430" customFormat="1">
      <c r="A67" s="416" t="s">
        <v>68</v>
      </c>
      <c r="B67" s="417">
        <v>-677.99890000000005</v>
      </c>
      <c r="C67" s="417">
        <v>-349.18840999999998</v>
      </c>
      <c r="D67" s="417">
        <v>-1027.18731</v>
      </c>
      <c r="E67" s="1"/>
      <c r="F67" s="1"/>
      <c r="G67" s="1"/>
      <c r="H67" s="1"/>
      <c r="I67" s="1"/>
      <c r="J67" s="1"/>
      <c r="K67" s="1"/>
      <c r="L67" s="1"/>
      <c r="M67" s="1"/>
      <c r="N67" s="1"/>
      <c r="O67" s="1"/>
      <c r="P67" s="1"/>
      <c r="Q67" s="1"/>
      <c r="R67" s="1"/>
      <c r="S67" s="1"/>
    </row>
    <row r="68" spans="1:19" s="430" customFormat="1">
      <c r="A68" s="416" t="s">
        <v>69</v>
      </c>
      <c r="B68" s="417">
        <v>-473.67940999999996</v>
      </c>
      <c r="C68" s="417">
        <v>-1686.0150900000001</v>
      </c>
      <c r="D68" s="417">
        <v>-2159.6945000000001</v>
      </c>
      <c r="E68" s="1"/>
      <c r="F68" s="1"/>
      <c r="G68" s="1"/>
      <c r="H68" s="1"/>
      <c r="I68" s="1"/>
      <c r="J68" s="1"/>
      <c r="K68" s="1"/>
      <c r="L68" s="1"/>
      <c r="M68" s="1"/>
      <c r="N68" s="1"/>
      <c r="O68" s="1"/>
      <c r="P68" s="1"/>
      <c r="Q68" s="1"/>
      <c r="R68" s="1"/>
      <c r="S68" s="1"/>
    </row>
    <row r="69" spans="1:19" s="430" customFormat="1">
      <c r="A69" s="15" t="s">
        <v>70</v>
      </c>
      <c r="B69" s="419">
        <v>108524.71004999999</v>
      </c>
      <c r="C69" s="419">
        <v>3171.6886600000003</v>
      </c>
      <c r="D69" s="419">
        <v>111696.39870999999</v>
      </c>
      <c r="E69" s="1"/>
      <c r="F69" s="1"/>
      <c r="G69" s="1"/>
      <c r="H69" s="1"/>
      <c r="I69" s="1"/>
      <c r="J69" s="1"/>
      <c r="K69" s="1"/>
      <c r="L69" s="1"/>
      <c r="M69" s="1"/>
      <c r="N69" s="1"/>
      <c r="O69" s="1"/>
      <c r="P69" s="1"/>
      <c r="Q69" s="1"/>
      <c r="R69" s="1"/>
      <c r="S69" s="1"/>
    </row>
    <row r="70" spans="1:19" s="430" customFormat="1">
      <c r="A70" s="416" t="s">
        <v>71</v>
      </c>
      <c r="B70" s="417">
        <v>0</v>
      </c>
      <c r="C70" s="417">
        <v>0</v>
      </c>
      <c r="D70" s="417">
        <v>0</v>
      </c>
      <c r="E70" s="1"/>
      <c r="F70" s="1"/>
      <c r="G70" s="1"/>
      <c r="H70" s="1"/>
      <c r="I70" s="1"/>
      <c r="J70" s="1"/>
      <c r="K70" s="1"/>
      <c r="L70" s="1"/>
      <c r="M70" s="1"/>
      <c r="N70" s="1"/>
      <c r="O70" s="1"/>
      <c r="P70" s="1"/>
      <c r="Q70" s="1"/>
      <c r="R70" s="1"/>
      <c r="S70" s="1"/>
    </row>
    <row r="71" spans="1:19" s="430" customFormat="1">
      <c r="A71" s="416" t="s">
        <v>72</v>
      </c>
      <c r="B71" s="417">
        <v>14949.734689999999</v>
      </c>
      <c r="C71" s="417">
        <v>156.06739999999999</v>
      </c>
      <c r="D71" s="417">
        <v>15105.802089999999</v>
      </c>
      <c r="E71" s="1"/>
      <c r="F71" s="1"/>
      <c r="G71" s="1"/>
      <c r="H71" s="1"/>
      <c r="I71" s="1"/>
      <c r="J71" s="1"/>
      <c r="K71" s="1"/>
      <c r="L71" s="1"/>
      <c r="M71" s="1"/>
      <c r="N71" s="1"/>
      <c r="O71" s="1"/>
      <c r="P71" s="1"/>
      <c r="Q71" s="1"/>
      <c r="R71" s="1"/>
      <c r="S71" s="1"/>
    </row>
    <row r="72" spans="1:19" s="430" customFormat="1">
      <c r="A72" s="416" t="s">
        <v>73</v>
      </c>
      <c r="B72" s="417">
        <v>93574.975359999997</v>
      </c>
      <c r="C72" s="417">
        <v>3015.6212599999999</v>
      </c>
      <c r="D72" s="417">
        <v>96590.596620000011</v>
      </c>
      <c r="E72" s="1"/>
      <c r="F72" s="1"/>
      <c r="G72" s="1"/>
      <c r="H72" s="1"/>
      <c r="I72" s="1"/>
      <c r="J72" s="1"/>
      <c r="K72" s="1"/>
      <c r="L72" s="1"/>
      <c r="M72" s="1"/>
      <c r="N72" s="1"/>
      <c r="O72" s="1"/>
      <c r="P72" s="1"/>
      <c r="Q72" s="1"/>
      <c r="R72" s="1"/>
      <c r="S72" s="1"/>
    </row>
    <row r="73" spans="1:19" s="430" customFormat="1">
      <c r="A73" s="416" t="s">
        <v>74</v>
      </c>
      <c r="B73" s="417">
        <v>0</v>
      </c>
      <c r="C73" s="417">
        <v>0</v>
      </c>
      <c r="D73" s="417">
        <v>0</v>
      </c>
      <c r="E73" s="1"/>
      <c r="F73" s="1"/>
      <c r="G73" s="1"/>
      <c r="H73" s="1"/>
      <c r="I73" s="1"/>
      <c r="J73" s="1"/>
      <c r="K73" s="1"/>
      <c r="L73" s="1"/>
      <c r="M73" s="1"/>
      <c r="N73" s="1"/>
      <c r="O73" s="1"/>
      <c r="P73" s="1"/>
      <c r="Q73" s="1"/>
      <c r="R73" s="1"/>
      <c r="S73" s="1"/>
    </row>
    <row r="74" spans="1:19" s="430" customFormat="1">
      <c r="A74" s="416" t="s">
        <v>75</v>
      </c>
      <c r="B74" s="417">
        <v>0</v>
      </c>
      <c r="C74" s="417">
        <v>0</v>
      </c>
      <c r="D74" s="417">
        <v>0</v>
      </c>
      <c r="E74" s="1"/>
      <c r="F74" s="1"/>
      <c r="G74" s="1"/>
      <c r="H74" s="1"/>
      <c r="I74" s="1"/>
      <c r="J74" s="1"/>
      <c r="K74" s="1"/>
      <c r="L74" s="1"/>
      <c r="M74" s="1"/>
      <c r="N74" s="1"/>
      <c r="O74" s="1"/>
      <c r="P74" s="1"/>
      <c r="Q74" s="1"/>
      <c r="R74" s="1"/>
      <c r="S74" s="1"/>
    </row>
    <row r="75" spans="1:19" s="430" customFormat="1">
      <c r="A75" s="15" t="s">
        <v>76</v>
      </c>
      <c r="B75" s="419">
        <v>862.86271999999997</v>
      </c>
      <c r="C75" s="419">
        <v>1057.5394099999999</v>
      </c>
      <c r="D75" s="419">
        <v>1920.4021299999999</v>
      </c>
      <c r="E75" s="1"/>
      <c r="F75" s="1"/>
      <c r="G75" s="1"/>
      <c r="H75" s="1"/>
      <c r="I75" s="1"/>
      <c r="J75" s="1"/>
      <c r="K75" s="1"/>
      <c r="L75" s="1"/>
      <c r="M75" s="1"/>
      <c r="N75" s="1"/>
      <c r="O75" s="1"/>
      <c r="P75" s="1"/>
      <c r="Q75" s="1"/>
      <c r="R75" s="1"/>
      <c r="S75" s="1"/>
    </row>
    <row r="76" spans="1:19" s="430" customFormat="1">
      <c r="A76" s="416" t="s">
        <v>77</v>
      </c>
      <c r="B76" s="417">
        <v>0</v>
      </c>
      <c r="C76" s="417">
        <v>0</v>
      </c>
      <c r="D76" s="417">
        <v>0</v>
      </c>
      <c r="E76" s="1"/>
      <c r="F76" s="1"/>
      <c r="G76" s="1"/>
      <c r="H76" s="1"/>
      <c r="I76" s="1"/>
      <c r="J76" s="1"/>
      <c r="K76" s="1"/>
      <c r="L76" s="1"/>
      <c r="M76" s="1"/>
      <c r="N76" s="1"/>
      <c r="O76" s="1"/>
      <c r="P76" s="1"/>
      <c r="Q76" s="1"/>
      <c r="R76" s="1"/>
      <c r="S76" s="1"/>
    </row>
    <row r="77" spans="1:19" s="430" customFormat="1">
      <c r="A77" s="416" t="s">
        <v>78</v>
      </c>
      <c r="B77" s="417">
        <v>7285.5609999999997</v>
      </c>
      <c r="C77" s="417">
        <v>5637.9569299999994</v>
      </c>
      <c r="D77" s="417">
        <v>12923.51793</v>
      </c>
      <c r="E77" s="1"/>
      <c r="F77" s="1"/>
      <c r="G77" s="1"/>
      <c r="H77" s="1"/>
      <c r="I77" s="1"/>
      <c r="J77" s="1"/>
      <c r="K77" s="1"/>
      <c r="L77" s="1"/>
      <c r="M77" s="1"/>
      <c r="N77" s="1"/>
      <c r="O77" s="1"/>
      <c r="P77" s="1"/>
      <c r="Q77" s="1"/>
      <c r="R77" s="1"/>
      <c r="S77" s="1"/>
    </row>
    <row r="78" spans="1:19" s="430" customFormat="1">
      <c r="A78" s="416" t="s">
        <v>79</v>
      </c>
      <c r="B78" s="417">
        <v>0</v>
      </c>
      <c r="C78" s="417">
        <v>0</v>
      </c>
      <c r="D78" s="417">
        <v>0</v>
      </c>
      <c r="E78" s="1"/>
      <c r="F78" s="1"/>
      <c r="G78" s="1"/>
      <c r="H78" s="1"/>
      <c r="I78" s="1"/>
      <c r="J78" s="1"/>
      <c r="K78" s="1"/>
      <c r="L78" s="1"/>
      <c r="M78" s="1"/>
      <c r="N78" s="1"/>
      <c r="O78" s="1"/>
      <c r="P78" s="1"/>
      <c r="Q78" s="1"/>
      <c r="R78" s="1"/>
      <c r="S78" s="1"/>
    </row>
    <row r="79" spans="1:19" s="430" customFormat="1">
      <c r="A79" s="416" t="s">
        <v>80</v>
      </c>
      <c r="B79" s="417">
        <v>50</v>
      </c>
      <c r="C79" s="417">
        <v>0</v>
      </c>
      <c r="D79" s="417">
        <v>50</v>
      </c>
      <c r="E79" s="1"/>
      <c r="F79" s="1"/>
      <c r="G79" s="1"/>
      <c r="H79" s="1"/>
      <c r="I79" s="1"/>
      <c r="J79" s="1"/>
      <c r="K79" s="1"/>
      <c r="L79" s="1"/>
      <c r="M79" s="1"/>
      <c r="N79" s="1"/>
      <c r="O79" s="1"/>
      <c r="P79" s="1"/>
      <c r="Q79" s="1"/>
      <c r="R79" s="1"/>
      <c r="S79" s="1"/>
    </row>
    <row r="80" spans="1:19" s="430" customFormat="1">
      <c r="A80" s="416" t="s">
        <v>81</v>
      </c>
      <c r="B80" s="417">
        <v>-6472.6982800000005</v>
      </c>
      <c r="C80" s="417">
        <v>-4580.41752</v>
      </c>
      <c r="D80" s="417">
        <v>-11053.115800000001</v>
      </c>
      <c r="E80" s="1"/>
      <c r="F80" s="1"/>
      <c r="G80" s="1"/>
      <c r="H80" s="1"/>
      <c r="I80" s="1"/>
      <c r="J80" s="1"/>
      <c r="K80" s="1"/>
      <c r="L80" s="1"/>
      <c r="M80" s="1"/>
      <c r="N80" s="1"/>
      <c r="O80" s="1"/>
      <c r="P80" s="1"/>
      <c r="Q80" s="1"/>
      <c r="R80" s="1"/>
      <c r="S80" s="1"/>
    </row>
    <row r="81" spans="1:19" s="430" customFormat="1">
      <c r="A81" s="15" t="s">
        <v>82</v>
      </c>
      <c r="B81" s="419">
        <v>568045.29385000002</v>
      </c>
      <c r="C81" s="419">
        <v>43248.589479999995</v>
      </c>
      <c r="D81" s="419">
        <v>611293.8833300001</v>
      </c>
      <c r="E81" s="1"/>
      <c r="F81" s="1"/>
      <c r="G81" s="1"/>
      <c r="H81" s="1"/>
      <c r="I81" s="1"/>
      <c r="J81" s="1"/>
      <c r="K81" s="1"/>
      <c r="L81" s="1"/>
      <c r="M81" s="1"/>
      <c r="N81" s="1"/>
      <c r="O81" s="1"/>
      <c r="P81" s="1"/>
      <c r="Q81" s="1"/>
      <c r="R81" s="1"/>
      <c r="S81" s="1"/>
    </row>
    <row r="82" spans="1:19" s="430" customFormat="1">
      <c r="A82" s="416" t="s">
        <v>19</v>
      </c>
      <c r="B82" s="417">
        <v>0</v>
      </c>
      <c r="C82" s="417">
        <v>0</v>
      </c>
      <c r="D82" s="417">
        <v>0</v>
      </c>
      <c r="E82" s="1"/>
      <c r="F82" s="1"/>
      <c r="G82" s="1"/>
      <c r="H82" s="1"/>
      <c r="I82" s="1"/>
      <c r="J82" s="1"/>
      <c r="K82" s="1"/>
      <c r="L82" s="1"/>
      <c r="M82" s="1"/>
      <c r="N82" s="1"/>
      <c r="O82" s="1"/>
      <c r="P82" s="1"/>
      <c r="Q82" s="1"/>
      <c r="R82" s="1"/>
      <c r="S82" s="1"/>
    </row>
    <row r="83" spans="1:19" s="430" customFormat="1">
      <c r="A83" s="416" t="s">
        <v>20</v>
      </c>
      <c r="B83" s="417">
        <v>64761.885159999998</v>
      </c>
      <c r="C83" s="417">
        <v>0</v>
      </c>
      <c r="D83" s="417">
        <v>64761.885159999998</v>
      </c>
      <c r="E83" s="1"/>
      <c r="F83" s="1"/>
      <c r="G83" s="1"/>
      <c r="H83" s="1"/>
      <c r="I83" s="1"/>
      <c r="J83" s="1"/>
      <c r="K83" s="1"/>
      <c r="L83" s="1"/>
      <c r="M83" s="1"/>
      <c r="N83" s="1"/>
      <c r="O83" s="1"/>
      <c r="P83" s="1"/>
      <c r="Q83" s="1"/>
      <c r="R83" s="1"/>
      <c r="S83" s="1"/>
    </row>
    <row r="84" spans="1:19" s="430" customFormat="1">
      <c r="A84" s="416" t="s">
        <v>21</v>
      </c>
      <c r="B84" s="417">
        <v>13720</v>
      </c>
      <c r="C84" s="417">
        <v>0</v>
      </c>
      <c r="D84" s="417">
        <v>13720</v>
      </c>
      <c r="E84" s="1"/>
      <c r="F84" s="1"/>
      <c r="G84" s="1"/>
      <c r="H84" s="1"/>
      <c r="I84" s="1"/>
      <c r="J84" s="1"/>
      <c r="K84" s="1"/>
      <c r="L84" s="1"/>
      <c r="M84" s="1"/>
      <c r="N84" s="1"/>
      <c r="O84" s="1"/>
      <c r="P84" s="1"/>
      <c r="Q84" s="1"/>
      <c r="R84" s="1"/>
      <c r="S84" s="1"/>
    </row>
    <row r="85" spans="1:19" s="430" customFormat="1">
      <c r="A85" s="416" t="s">
        <v>22</v>
      </c>
      <c r="B85" s="417">
        <v>0</v>
      </c>
      <c r="C85" s="417">
        <v>0</v>
      </c>
      <c r="D85" s="417">
        <v>0</v>
      </c>
      <c r="E85" s="1"/>
      <c r="F85" s="1"/>
      <c r="G85" s="1"/>
      <c r="H85" s="1"/>
      <c r="I85" s="1"/>
      <c r="J85" s="1"/>
      <c r="K85" s="1"/>
      <c r="L85" s="1"/>
      <c r="M85" s="1"/>
      <c r="N85" s="1"/>
      <c r="O85" s="1"/>
      <c r="P85" s="1"/>
      <c r="Q85" s="1"/>
      <c r="R85" s="1"/>
      <c r="S85" s="1"/>
    </row>
    <row r="86" spans="1:19" s="430" customFormat="1">
      <c r="A86" s="416" t="s">
        <v>83</v>
      </c>
      <c r="B86" s="417">
        <v>424.64368000000002</v>
      </c>
      <c r="C86" s="417">
        <v>0</v>
      </c>
      <c r="D86" s="417">
        <v>424.64368000000002</v>
      </c>
      <c r="E86" s="1"/>
      <c r="F86" s="1"/>
      <c r="G86" s="1"/>
      <c r="H86" s="1"/>
      <c r="I86" s="1"/>
      <c r="J86" s="1"/>
      <c r="K86" s="1"/>
      <c r="L86" s="1"/>
      <c r="M86" s="1"/>
      <c r="N86" s="1"/>
      <c r="O86" s="1"/>
      <c r="P86" s="1"/>
      <c r="Q86" s="1"/>
      <c r="R86" s="1"/>
      <c r="S86" s="1"/>
    </row>
    <row r="87" spans="1:19" s="430" customFormat="1">
      <c r="A87" s="416" t="s">
        <v>23</v>
      </c>
      <c r="B87" s="417">
        <v>4732.3067599999995</v>
      </c>
      <c r="C87" s="417">
        <v>213.346</v>
      </c>
      <c r="D87" s="417">
        <v>4945.6527599999999</v>
      </c>
      <c r="E87" s="1"/>
      <c r="F87" s="1"/>
      <c r="G87" s="1"/>
      <c r="H87" s="1"/>
      <c r="I87" s="1"/>
      <c r="J87" s="1"/>
      <c r="K87" s="1"/>
      <c r="L87" s="1"/>
      <c r="M87" s="1"/>
      <c r="N87" s="1"/>
      <c r="O87" s="1"/>
      <c r="P87" s="1"/>
      <c r="Q87" s="1"/>
      <c r="R87" s="1"/>
      <c r="S87" s="1"/>
    </row>
    <row r="88" spans="1:19" s="430" customFormat="1">
      <c r="A88" s="416" t="s">
        <v>24</v>
      </c>
      <c r="B88" s="417">
        <v>452012.83754000004</v>
      </c>
      <c r="C88" s="417">
        <v>43189.641499999998</v>
      </c>
      <c r="D88" s="417">
        <v>495202.47904000001</v>
      </c>
      <c r="E88" s="1"/>
      <c r="F88" s="1"/>
      <c r="G88" s="1"/>
      <c r="H88" s="1"/>
      <c r="I88" s="1"/>
      <c r="J88" s="1"/>
      <c r="K88" s="1"/>
      <c r="L88" s="1"/>
      <c r="M88" s="1"/>
      <c r="N88" s="1"/>
      <c r="O88" s="1"/>
      <c r="P88" s="1"/>
      <c r="Q88" s="1"/>
      <c r="R88" s="1"/>
      <c r="S88" s="1"/>
    </row>
    <row r="89" spans="1:19" s="430" customFormat="1">
      <c r="A89" s="416" t="s">
        <v>84</v>
      </c>
      <c r="B89" s="417">
        <v>33609.33079</v>
      </c>
      <c r="C89" s="417">
        <v>0</v>
      </c>
      <c r="D89" s="417">
        <v>33609.33079</v>
      </c>
      <c r="E89" s="1"/>
      <c r="F89" s="1"/>
      <c r="G89" s="1"/>
      <c r="H89" s="1"/>
      <c r="I89" s="1"/>
      <c r="J89" s="1"/>
      <c r="K89" s="1"/>
      <c r="L89" s="1"/>
      <c r="M89" s="1"/>
      <c r="N89" s="1"/>
      <c r="O89" s="1"/>
      <c r="P89" s="1"/>
      <c r="Q89" s="1"/>
      <c r="R89" s="1"/>
      <c r="S89" s="1"/>
    </row>
    <row r="90" spans="1:19" s="430" customFormat="1">
      <c r="A90" s="416" t="s">
        <v>85</v>
      </c>
      <c r="B90" s="417">
        <v>-1215.7100800000001</v>
      </c>
      <c r="C90" s="417">
        <v>-154.39802</v>
      </c>
      <c r="D90" s="417">
        <v>-1370.1081000000001</v>
      </c>
      <c r="E90" s="1"/>
      <c r="F90" s="1"/>
      <c r="G90" s="1"/>
      <c r="H90" s="1"/>
      <c r="I90" s="1"/>
      <c r="J90" s="1"/>
      <c r="K90" s="1"/>
      <c r="L90" s="1"/>
      <c r="M90" s="1"/>
      <c r="N90" s="1"/>
      <c r="O90" s="1"/>
      <c r="P90" s="1"/>
      <c r="Q90" s="1"/>
      <c r="R90" s="1"/>
      <c r="S90" s="1"/>
    </row>
    <row r="91" spans="1:19" s="430" customFormat="1">
      <c r="A91" s="15" t="s">
        <v>86</v>
      </c>
      <c r="B91" s="419">
        <v>118692.59076000001</v>
      </c>
      <c r="C91" s="419">
        <v>11299.874669999999</v>
      </c>
      <c r="D91" s="419">
        <v>129992.46543000001</v>
      </c>
      <c r="E91" s="1"/>
      <c r="F91" s="1"/>
      <c r="G91" s="1"/>
      <c r="H91" s="1"/>
      <c r="I91" s="1"/>
      <c r="J91" s="1"/>
      <c r="K91" s="1"/>
      <c r="L91" s="1"/>
      <c r="M91" s="1"/>
      <c r="N91" s="1"/>
      <c r="O91" s="1"/>
      <c r="P91" s="1"/>
      <c r="Q91" s="1"/>
      <c r="R91" s="1"/>
      <c r="S91" s="1"/>
    </row>
    <row r="92" spans="1:19" s="430" customFormat="1">
      <c r="A92" s="416" t="s">
        <v>87</v>
      </c>
      <c r="B92" s="417">
        <v>23500.36</v>
      </c>
      <c r="C92" s="417">
        <v>3875.84</v>
      </c>
      <c r="D92" s="417">
        <v>27376.2</v>
      </c>
      <c r="E92" s="1"/>
      <c r="F92" s="1"/>
      <c r="G92" s="1"/>
      <c r="H92" s="1"/>
      <c r="I92" s="1"/>
      <c r="J92" s="1"/>
      <c r="K92" s="1"/>
      <c r="L92" s="1"/>
      <c r="M92" s="1"/>
      <c r="N92" s="1"/>
      <c r="O92" s="1"/>
      <c r="P92" s="1"/>
      <c r="Q92" s="1"/>
      <c r="R92" s="1"/>
      <c r="S92" s="1"/>
    </row>
    <row r="93" spans="1:19" s="430" customFormat="1">
      <c r="A93" s="416" t="s">
        <v>88</v>
      </c>
      <c r="B93" s="417">
        <v>76650.851849999992</v>
      </c>
      <c r="C93" s="417">
        <v>6165.7518700000001</v>
      </c>
      <c r="D93" s="417">
        <v>82816.603719999999</v>
      </c>
      <c r="E93" s="1"/>
      <c r="F93" s="1"/>
      <c r="G93" s="1"/>
      <c r="H93" s="1"/>
      <c r="I93" s="1"/>
      <c r="J93" s="1"/>
      <c r="K93" s="1"/>
      <c r="L93" s="1"/>
      <c r="M93" s="1"/>
      <c r="N93" s="1"/>
      <c r="O93" s="1"/>
      <c r="P93" s="1"/>
      <c r="Q93" s="1"/>
      <c r="R93" s="1"/>
      <c r="S93" s="1"/>
    </row>
    <row r="94" spans="1:19" s="430" customFormat="1">
      <c r="A94" s="416" t="s">
        <v>89</v>
      </c>
      <c r="B94" s="417">
        <v>6120.1369800000002</v>
      </c>
      <c r="C94" s="417">
        <v>339.82698999999997</v>
      </c>
      <c r="D94" s="417">
        <v>6459.9639699999998</v>
      </c>
      <c r="E94" s="1"/>
      <c r="F94" s="1"/>
      <c r="G94" s="1"/>
      <c r="H94" s="1"/>
      <c r="I94" s="1"/>
      <c r="J94" s="1"/>
      <c r="K94" s="1"/>
      <c r="L94" s="1"/>
      <c r="M94" s="1"/>
      <c r="N94" s="1"/>
      <c r="O94" s="1"/>
      <c r="P94" s="1"/>
      <c r="Q94" s="1"/>
      <c r="R94" s="1"/>
      <c r="S94" s="1"/>
    </row>
    <row r="95" spans="1:19" s="430" customFormat="1">
      <c r="A95" s="416" t="s">
        <v>90</v>
      </c>
      <c r="B95" s="417">
        <v>3133.7679500000004</v>
      </c>
      <c r="C95" s="417">
        <v>362.29282000000001</v>
      </c>
      <c r="D95" s="417">
        <v>3496.06077</v>
      </c>
      <c r="E95" s="1"/>
      <c r="F95" s="1"/>
      <c r="G95" s="1"/>
      <c r="H95" s="1"/>
      <c r="I95" s="1"/>
      <c r="J95" s="1"/>
      <c r="K95" s="1"/>
      <c r="L95" s="1"/>
      <c r="M95" s="1"/>
      <c r="N95" s="1"/>
      <c r="O95" s="1"/>
      <c r="P95" s="1"/>
      <c r="Q95" s="1"/>
      <c r="R95" s="1"/>
      <c r="S95" s="1"/>
    </row>
    <row r="96" spans="1:19" s="430" customFormat="1">
      <c r="A96" s="416" t="s">
        <v>91</v>
      </c>
      <c r="B96" s="417">
        <v>6740.2833600000004</v>
      </c>
      <c r="C96" s="417">
        <v>539.65112999999997</v>
      </c>
      <c r="D96" s="417">
        <v>7279.9344900000006</v>
      </c>
      <c r="E96" s="1"/>
      <c r="F96" s="1"/>
      <c r="G96" s="1"/>
      <c r="H96" s="1"/>
      <c r="I96" s="1"/>
      <c r="J96" s="1"/>
      <c r="K96" s="1"/>
      <c r="L96" s="1"/>
      <c r="M96" s="1"/>
      <c r="N96" s="1"/>
      <c r="O96" s="1"/>
      <c r="P96" s="1"/>
      <c r="Q96" s="1"/>
      <c r="R96" s="1"/>
      <c r="S96" s="1"/>
    </row>
    <row r="97" spans="1:19" s="430" customFormat="1">
      <c r="A97" s="416" t="s">
        <v>92</v>
      </c>
      <c r="B97" s="417">
        <v>1573.5201999999999</v>
      </c>
      <c r="C97" s="417">
        <v>1.2999999999999999E-2</v>
      </c>
      <c r="D97" s="417">
        <v>1573.5331999999999</v>
      </c>
      <c r="E97" s="1"/>
      <c r="F97" s="1"/>
      <c r="G97" s="1"/>
      <c r="H97" s="1"/>
      <c r="I97" s="1"/>
      <c r="J97" s="1"/>
      <c r="K97" s="1"/>
      <c r="L97" s="1"/>
      <c r="M97" s="1"/>
      <c r="N97" s="1"/>
      <c r="O97" s="1"/>
      <c r="P97" s="1"/>
      <c r="Q97" s="1"/>
      <c r="R97" s="1"/>
      <c r="S97" s="1"/>
    </row>
    <row r="98" spans="1:19" s="430" customFormat="1">
      <c r="A98" s="416" t="s">
        <v>93</v>
      </c>
      <c r="B98" s="417">
        <v>973.67042000000004</v>
      </c>
      <c r="C98" s="417">
        <v>16.498860000000001</v>
      </c>
      <c r="D98" s="417">
        <v>990.16928000000007</v>
      </c>
      <c r="E98" s="1"/>
      <c r="F98" s="1"/>
      <c r="G98" s="1"/>
      <c r="H98" s="1"/>
      <c r="I98" s="1"/>
      <c r="J98" s="1"/>
      <c r="K98" s="1"/>
      <c r="L98" s="1"/>
      <c r="M98" s="1"/>
      <c r="N98" s="1"/>
      <c r="O98" s="1"/>
      <c r="P98" s="1"/>
      <c r="Q98" s="1"/>
      <c r="R98" s="1"/>
      <c r="S98" s="1"/>
    </row>
    <row r="99" spans="1:19" s="430" customFormat="1">
      <c r="A99" s="416" t="s">
        <v>94</v>
      </c>
      <c r="B99" s="417">
        <v>0</v>
      </c>
      <c r="C99" s="417">
        <v>0</v>
      </c>
      <c r="D99" s="417">
        <v>0</v>
      </c>
      <c r="E99" s="1"/>
      <c r="F99" s="1"/>
      <c r="G99" s="1"/>
      <c r="H99" s="1"/>
      <c r="I99" s="1"/>
      <c r="J99" s="1"/>
      <c r="K99" s="1"/>
      <c r="L99" s="1"/>
      <c r="M99" s="1"/>
      <c r="N99" s="1"/>
      <c r="O99" s="1"/>
      <c r="P99" s="1"/>
      <c r="Q99" s="1"/>
      <c r="R99" s="1"/>
      <c r="S99" s="1"/>
    </row>
    <row r="100" spans="1:19" s="430" customFormat="1">
      <c r="A100" s="416" t="s">
        <v>95</v>
      </c>
      <c r="B100" s="417">
        <v>0</v>
      </c>
      <c r="C100" s="417">
        <v>0</v>
      </c>
      <c r="D100" s="417">
        <v>0</v>
      </c>
      <c r="E100" s="1"/>
      <c r="F100" s="1"/>
      <c r="G100" s="1"/>
      <c r="H100" s="1"/>
      <c r="I100" s="1"/>
      <c r="J100" s="1"/>
      <c r="K100" s="1"/>
      <c r="L100" s="1"/>
      <c r="M100" s="1"/>
      <c r="N100" s="1"/>
      <c r="O100" s="1"/>
      <c r="P100" s="1"/>
      <c r="Q100" s="1"/>
      <c r="R100" s="1"/>
      <c r="S100" s="1"/>
    </row>
    <row r="101" spans="1:19" s="430" customFormat="1">
      <c r="A101" s="15" t="s">
        <v>96</v>
      </c>
      <c r="B101" s="419">
        <v>7397.9186</v>
      </c>
      <c r="C101" s="419">
        <v>711.44097999999997</v>
      </c>
      <c r="D101" s="419">
        <v>8109.3595800000003</v>
      </c>
      <c r="E101" s="1"/>
      <c r="F101" s="1"/>
      <c r="G101" s="1"/>
      <c r="H101" s="1"/>
      <c r="I101" s="1"/>
      <c r="J101" s="1"/>
      <c r="K101" s="1"/>
      <c r="L101" s="1"/>
      <c r="M101" s="1"/>
      <c r="N101" s="1"/>
      <c r="O101" s="1"/>
      <c r="P101" s="1"/>
      <c r="Q101" s="1"/>
      <c r="R101" s="1"/>
      <c r="S101" s="1"/>
    </row>
    <row r="102" spans="1:19" s="430" customFormat="1">
      <c r="A102" s="416" t="s">
        <v>97</v>
      </c>
      <c r="B102" s="417">
        <v>2229.7673799999998</v>
      </c>
      <c r="C102" s="417">
        <v>244.05098000000001</v>
      </c>
      <c r="D102" s="417">
        <v>2473.8183599999998</v>
      </c>
      <c r="E102" s="1"/>
      <c r="F102" s="1"/>
      <c r="G102" s="1"/>
      <c r="H102" s="1"/>
      <c r="I102" s="1"/>
      <c r="J102" s="1"/>
      <c r="K102" s="1"/>
      <c r="L102" s="1"/>
      <c r="M102" s="1"/>
      <c r="N102" s="1"/>
      <c r="O102" s="1"/>
      <c r="P102" s="1"/>
      <c r="Q102" s="1"/>
      <c r="R102" s="1"/>
      <c r="S102" s="1"/>
    </row>
    <row r="103" spans="1:19" s="430" customFormat="1">
      <c r="A103" s="416" t="s">
        <v>98</v>
      </c>
      <c r="B103" s="417">
        <v>2098.5038999999997</v>
      </c>
      <c r="C103" s="417">
        <v>259.45499999999998</v>
      </c>
      <c r="D103" s="417">
        <v>2357.9589000000001</v>
      </c>
      <c r="E103" s="1"/>
      <c r="F103" s="1"/>
      <c r="G103" s="1"/>
      <c r="H103" s="1"/>
      <c r="I103" s="1"/>
      <c r="J103" s="1"/>
      <c r="K103" s="1"/>
      <c r="L103" s="1"/>
      <c r="M103" s="1"/>
      <c r="N103" s="1"/>
      <c r="O103" s="1"/>
      <c r="P103" s="1"/>
      <c r="Q103" s="1"/>
      <c r="R103" s="1"/>
      <c r="S103" s="1"/>
    </row>
    <row r="104" spans="1:19" s="430" customFormat="1">
      <c r="A104" s="416" t="s">
        <v>99</v>
      </c>
      <c r="B104" s="417">
        <v>954.20857999999998</v>
      </c>
      <c r="C104" s="417">
        <v>0</v>
      </c>
      <c r="D104" s="417">
        <v>954.20857999999998</v>
      </c>
      <c r="E104" s="1"/>
      <c r="F104" s="1"/>
      <c r="G104" s="1"/>
      <c r="H104" s="1"/>
      <c r="I104" s="1"/>
      <c r="J104" s="1"/>
      <c r="K104" s="1"/>
      <c r="L104" s="1"/>
      <c r="M104" s="1"/>
      <c r="N104" s="1"/>
      <c r="O104" s="1"/>
      <c r="P104" s="1"/>
      <c r="Q104" s="1"/>
      <c r="R104" s="1"/>
      <c r="S104" s="1"/>
    </row>
    <row r="105" spans="1:19" s="430" customFormat="1">
      <c r="A105" s="416" t="s">
        <v>100</v>
      </c>
      <c r="B105" s="417">
        <v>2127.96632</v>
      </c>
      <c r="C105" s="417">
        <v>207.935</v>
      </c>
      <c r="D105" s="417">
        <v>2335.9013199999999</v>
      </c>
      <c r="E105" s="1"/>
      <c r="F105" s="1"/>
      <c r="G105" s="1"/>
      <c r="H105" s="1"/>
      <c r="I105" s="1"/>
      <c r="J105" s="1"/>
      <c r="K105" s="1"/>
      <c r="L105" s="1"/>
      <c r="M105" s="1"/>
      <c r="N105" s="1"/>
      <c r="O105" s="1"/>
      <c r="P105" s="1"/>
      <c r="Q105" s="1"/>
      <c r="R105" s="1"/>
      <c r="S105" s="1"/>
    </row>
    <row r="106" spans="1:19" s="430" customFormat="1">
      <c r="A106" s="19" t="s">
        <v>101</v>
      </c>
      <c r="B106" s="417">
        <v>-12.52758</v>
      </c>
      <c r="C106" s="417">
        <v>0</v>
      </c>
      <c r="D106" s="417">
        <v>-12.52758</v>
      </c>
      <c r="E106" s="1"/>
      <c r="F106" s="1"/>
      <c r="G106" s="1"/>
      <c r="H106" s="1"/>
      <c r="I106" s="1"/>
      <c r="J106" s="1"/>
      <c r="K106" s="1"/>
      <c r="L106" s="1"/>
      <c r="M106" s="1"/>
      <c r="N106" s="1"/>
      <c r="O106" s="1"/>
      <c r="P106" s="1"/>
      <c r="Q106" s="1"/>
      <c r="R106" s="1"/>
      <c r="S106" s="1"/>
    </row>
    <row r="107" spans="1:19" s="430" customFormat="1">
      <c r="A107" s="15" t="s">
        <v>102</v>
      </c>
      <c r="B107" s="419">
        <v>0</v>
      </c>
      <c r="C107" s="419">
        <v>0</v>
      </c>
      <c r="D107" s="419">
        <v>0</v>
      </c>
      <c r="E107" s="1"/>
      <c r="F107" s="1"/>
      <c r="G107" s="1"/>
      <c r="H107" s="1"/>
      <c r="I107" s="1"/>
      <c r="J107" s="1"/>
      <c r="K107" s="1"/>
      <c r="L107" s="1"/>
      <c r="M107" s="1"/>
      <c r="N107" s="1"/>
      <c r="O107" s="1"/>
      <c r="P107" s="1"/>
      <c r="Q107" s="1"/>
      <c r="R107" s="1"/>
      <c r="S107" s="1"/>
    </row>
    <row r="108" spans="1:19" s="430" customFormat="1">
      <c r="A108" s="416" t="s">
        <v>103</v>
      </c>
      <c r="B108" s="417">
        <v>0</v>
      </c>
      <c r="C108" s="417">
        <v>0</v>
      </c>
      <c r="D108" s="417">
        <v>0</v>
      </c>
      <c r="E108" s="1"/>
      <c r="F108" s="1"/>
      <c r="G108" s="1"/>
      <c r="H108" s="1"/>
      <c r="I108" s="1"/>
      <c r="J108" s="1"/>
      <c r="K108" s="1"/>
      <c r="L108" s="1"/>
      <c r="M108" s="1"/>
      <c r="N108" s="1"/>
      <c r="O108" s="1"/>
      <c r="P108" s="1"/>
      <c r="Q108" s="1"/>
      <c r="R108" s="1"/>
      <c r="S108" s="1"/>
    </row>
    <row r="109" spans="1:19" s="430" customFormat="1">
      <c r="A109" s="416" t="s">
        <v>104</v>
      </c>
      <c r="B109" s="417">
        <v>0</v>
      </c>
      <c r="C109" s="417">
        <v>0</v>
      </c>
      <c r="D109" s="417">
        <v>0</v>
      </c>
      <c r="E109" s="1"/>
      <c r="F109" s="1"/>
      <c r="G109" s="1"/>
      <c r="H109" s="1"/>
      <c r="I109" s="1"/>
      <c r="J109" s="1"/>
      <c r="K109" s="1"/>
      <c r="L109" s="1"/>
      <c r="M109" s="1"/>
      <c r="N109" s="1"/>
      <c r="O109" s="1"/>
      <c r="P109" s="1"/>
      <c r="Q109" s="1"/>
      <c r="R109" s="1"/>
      <c r="S109" s="1"/>
    </row>
    <row r="110" spans="1:19" s="430" customFormat="1">
      <c r="A110" s="416" t="s">
        <v>105</v>
      </c>
      <c r="B110" s="417">
        <v>0</v>
      </c>
      <c r="C110" s="417">
        <v>0</v>
      </c>
      <c r="D110" s="417">
        <v>0</v>
      </c>
      <c r="E110" s="1"/>
      <c r="F110" s="1"/>
      <c r="G110" s="1"/>
      <c r="H110" s="1"/>
      <c r="I110" s="1"/>
      <c r="J110" s="1"/>
      <c r="K110" s="1"/>
      <c r="L110" s="1"/>
      <c r="M110" s="1"/>
      <c r="N110" s="1"/>
      <c r="O110" s="1"/>
      <c r="P110" s="1"/>
      <c r="Q110" s="1"/>
      <c r="R110" s="1"/>
      <c r="S110" s="1"/>
    </row>
    <row r="111" spans="1:19" s="430" customFormat="1">
      <c r="A111" s="416" t="s">
        <v>106</v>
      </c>
      <c r="B111" s="417">
        <v>0</v>
      </c>
      <c r="C111" s="417">
        <v>0</v>
      </c>
      <c r="D111" s="417">
        <v>0</v>
      </c>
      <c r="E111" s="1"/>
      <c r="F111" s="1"/>
      <c r="G111" s="1"/>
      <c r="H111" s="1"/>
      <c r="I111" s="1"/>
      <c r="J111" s="1"/>
      <c r="K111" s="1"/>
      <c r="L111" s="1"/>
      <c r="M111" s="1"/>
      <c r="N111" s="1"/>
      <c r="O111" s="1"/>
      <c r="P111" s="1"/>
      <c r="Q111" s="1"/>
      <c r="R111" s="1"/>
      <c r="S111" s="1"/>
    </row>
    <row r="112" spans="1:19" s="430" customFormat="1">
      <c r="A112" s="416" t="s">
        <v>107</v>
      </c>
      <c r="B112" s="417">
        <v>0</v>
      </c>
      <c r="C112" s="417">
        <v>0</v>
      </c>
      <c r="D112" s="417">
        <v>0</v>
      </c>
      <c r="E112" s="1"/>
      <c r="F112" s="1"/>
      <c r="G112" s="1"/>
      <c r="H112" s="1"/>
      <c r="I112" s="1"/>
      <c r="J112" s="1"/>
      <c r="K112" s="1"/>
      <c r="L112" s="1"/>
      <c r="M112" s="1"/>
      <c r="N112" s="1"/>
      <c r="O112" s="1"/>
      <c r="P112" s="1"/>
      <c r="Q112" s="1"/>
      <c r="R112" s="1"/>
      <c r="S112" s="1"/>
    </row>
    <row r="113" spans="1:19" s="430" customFormat="1">
      <c r="A113" s="19" t="s">
        <v>108</v>
      </c>
      <c r="B113" s="417">
        <v>0</v>
      </c>
      <c r="C113" s="417">
        <v>0</v>
      </c>
      <c r="D113" s="417">
        <v>0</v>
      </c>
      <c r="E113" s="1"/>
      <c r="F113" s="1"/>
      <c r="G113" s="1"/>
      <c r="H113" s="1"/>
      <c r="I113" s="1"/>
      <c r="J113" s="1"/>
      <c r="K113" s="1"/>
      <c r="L113" s="1"/>
      <c r="M113" s="1"/>
      <c r="N113" s="1"/>
      <c r="O113" s="1"/>
      <c r="P113" s="1"/>
      <c r="Q113" s="1"/>
      <c r="R113" s="1"/>
      <c r="S113" s="1"/>
    </row>
    <row r="114" spans="1:19" s="430" customFormat="1">
      <c r="A114" s="15" t="s">
        <v>109</v>
      </c>
      <c r="B114" s="419">
        <v>5165505.5250500003</v>
      </c>
      <c r="C114" s="419">
        <v>619616.42978999997</v>
      </c>
      <c r="D114" s="419">
        <v>5785121.9548399998</v>
      </c>
      <c r="E114" s="1"/>
      <c r="F114" s="1"/>
      <c r="G114" s="1"/>
      <c r="H114" s="1"/>
      <c r="I114" s="1"/>
      <c r="J114" s="1"/>
      <c r="K114" s="1"/>
      <c r="L114" s="1"/>
      <c r="M114" s="1"/>
      <c r="N114" s="1"/>
      <c r="O114" s="1"/>
      <c r="P114" s="1"/>
      <c r="Q114" s="1"/>
      <c r="R114" s="1"/>
      <c r="S114" s="1"/>
    </row>
    <row r="115" spans="1:19" s="430" customFormat="1">
      <c r="A115" s="15" t="s">
        <v>110</v>
      </c>
      <c r="B115" s="419">
        <v>3408064.6801399998</v>
      </c>
      <c r="C115" s="419">
        <v>460367.52851999999</v>
      </c>
      <c r="D115" s="419">
        <v>3868432.20866</v>
      </c>
      <c r="E115" s="1"/>
      <c r="F115" s="1"/>
      <c r="G115" s="1"/>
      <c r="H115" s="1"/>
      <c r="I115" s="1"/>
      <c r="J115" s="1"/>
      <c r="K115" s="1"/>
      <c r="L115" s="1"/>
      <c r="M115" s="1"/>
      <c r="N115" s="1"/>
      <c r="O115" s="1"/>
      <c r="P115" s="1"/>
      <c r="Q115" s="1"/>
      <c r="R115" s="1"/>
      <c r="S115" s="1"/>
    </row>
    <row r="116" spans="1:19" s="430" customFormat="1">
      <c r="A116" s="416" t="s">
        <v>111</v>
      </c>
      <c r="B116" s="417">
        <v>106697.07326</v>
      </c>
      <c r="C116" s="417">
        <v>10021.96723</v>
      </c>
      <c r="D116" s="417">
        <v>116719.04049</v>
      </c>
      <c r="E116" s="1"/>
      <c r="F116" s="1"/>
      <c r="G116" s="1"/>
      <c r="H116" s="1"/>
      <c r="I116" s="1"/>
      <c r="J116" s="1"/>
      <c r="K116" s="1"/>
      <c r="L116" s="1"/>
      <c r="M116" s="1"/>
      <c r="N116" s="1"/>
      <c r="O116" s="1"/>
      <c r="P116" s="1"/>
      <c r="Q116" s="1"/>
      <c r="R116" s="1"/>
      <c r="S116" s="1"/>
    </row>
    <row r="117" spans="1:19" s="430" customFormat="1">
      <c r="A117" s="416" t="s">
        <v>112</v>
      </c>
      <c r="B117" s="417">
        <v>106605.87878</v>
      </c>
      <c r="C117" s="417">
        <v>9771.3172300000006</v>
      </c>
      <c r="D117" s="417">
        <v>116377.19601</v>
      </c>
      <c r="E117" s="1"/>
      <c r="F117" s="1"/>
      <c r="G117" s="1"/>
      <c r="H117" s="1"/>
      <c r="I117" s="1"/>
      <c r="J117" s="1"/>
      <c r="K117" s="1"/>
      <c r="L117" s="1"/>
      <c r="M117" s="1"/>
      <c r="N117" s="1"/>
      <c r="O117" s="1"/>
      <c r="P117" s="1"/>
      <c r="Q117" s="1"/>
      <c r="R117" s="1"/>
      <c r="S117" s="1"/>
    </row>
    <row r="118" spans="1:19" s="430" customFormat="1">
      <c r="A118" s="416" t="s">
        <v>113</v>
      </c>
      <c r="B118" s="417">
        <v>91.194479999999999</v>
      </c>
      <c r="C118" s="417">
        <v>250.65</v>
      </c>
      <c r="D118" s="417">
        <v>341.84447999999998</v>
      </c>
      <c r="E118" s="1"/>
      <c r="F118" s="1"/>
      <c r="G118" s="1"/>
      <c r="H118" s="1"/>
      <c r="I118" s="1"/>
      <c r="J118" s="1"/>
      <c r="K118" s="1"/>
      <c r="L118" s="1"/>
      <c r="M118" s="1"/>
      <c r="N118" s="1"/>
      <c r="O118" s="1"/>
      <c r="P118" s="1"/>
      <c r="Q118" s="1"/>
      <c r="R118" s="1"/>
      <c r="S118" s="1"/>
    </row>
    <row r="119" spans="1:19" s="430" customFormat="1">
      <c r="A119" s="416" t="s">
        <v>114</v>
      </c>
      <c r="B119" s="417">
        <v>744392.48429999989</v>
      </c>
      <c r="C119" s="417">
        <v>156669.6079</v>
      </c>
      <c r="D119" s="417">
        <v>901062.09220000007</v>
      </c>
      <c r="E119" s="1"/>
      <c r="F119" s="1"/>
      <c r="G119" s="1"/>
      <c r="H119" s="1"/>
      <c r="I119" s="1"/>
      <c r="J119" s="1"/>
      <c r="K119" s="1"/>
      <c r="L119" s="1"/>
      <c r="M119" s="1"/>
      <c r="N119" s="1"/>
      <c r="O119" s="1"/>
      <c r="P119" s="1"/>
      <c r="Q119" s="1"/>
      <c r="R119" s="1"/>
      <c r="S119" s="1"/>
    </row>
    <row r="120" spans="1:19" s="430" customFormat="1">
      <c r="A120" s="416" t="s">
        <v>115</v>
      </c>
      <c r="B120" s="417">
        <v>46.945459999999997</v>
      </c>
      <c r="C120" s="417">
        <v>0</v>
      </c>
      <c r="D120" s="417">
        <v>46.945459999999997</v>
      </c>
      <c r="E120" s="1"/>
      <c r="F120" s="1"/>
      <c r="G120" s="1"/>
      <c r="H120" s="1"/>
      <c r="I120" s="1"/>
      <c r="J120" s="1"/>
      <c r="K120" s="1"/>
      <c r="L120" s="1"/>
      <c r="M120" s="1"/>
      <c r="N120" s="1"/>
      <c r="O120" s="1"/>
      <c r="P120" s="1"/>
      <c r="Q120" s="1"/>
      <c r="R120" s="1"/>
      <c r="S120" s="1"/>
    </row>
    <row r="121" spans="1:19" s="430" customFormat="1">
      <c r="A121" s="18" t="s">
        <v>116</v>
      </c>
      <c r="B121" s="417">
        <v>36.032919999999997</v>
      </c>
      <c r="C121" s="417">
        <v>0</v>
      </c>
      <c r="D121" s="417">
        <v>36.032919999999997</v>
      </c>
      <c r="E121" s="1"/>
      <c r="F121" s="1"/>
      <c r="G121" s="1"/>
      <c r="H121" s="1"/>
      <c r="I121" s="1"/>
      <c r="J121" s="1"/>
      <c r="K121" s="1"/>
      <c r="L121" s="1"/>
      <c r="M121" s="1"/>
      <c r="N121" s="1"/>
      <c r="O121" s="1"/>
      <c r="P121" s="1"/>
      <c r="Q121" s="1"/>
      <c r="R121" s="1"/>
      <c r="S121" s="1"/>
    </row>
    <row r="122" spans="1:19" s="430" customFormat="1">
      <c r="A122" s="19" t="s">
        <v>117</v>
      </c>
      <c r="B122" s="417">
        <v>10.912540000000002</v>
      </c>
      <c r="C122" s="417">
        <v>0</v>
      </c>
      <c r="D122" s="417">
        <v>10.912540000000002</v>
      </c>
      <c r="E122" s="1"/>
      <c r="F122" s="1"/>
      <c r="G122" s="1"/>
      <c r="H122" s="1"/>
      <c r="I122" s="1"/>
      <c r="J122" s="1"/>
      <c r="K122" s="1"/>
      <c r="L122" s="1"/>
      <c r="M122" s="1"/>
      <c r="N122" s="1"/>
      <c r="O122" s="1"/>
      <c r="P122" s="1"/>
      <c r="Q122" s="1"/>
      <c r="R122" s="1"/>
      <c r="S122" s="1"/>
    </row>
    <row r="123" spans="1:19" s="430" customFormat="1">
      <c r="A123" s="19" t="s">
        <v>118</v>
      </c>
      <c r="B123" s="417">
        <v>0</v>
      </c>
      <c r="C123" s="417">
        <v>0</v>
      </c>
      <c r="D123" s="417">
        <v>0</v>
      </c>
      <c r="E123" s="1"/>
      <c r="F123" s="1"/>
      <c r="G123" s="1"/>
      <c r="H123" s="1"/>
      <c r="I123" s="1"/>
      <c r="J123" s="1"/>
      <c r="K123" s="1"/>
      <c r="L123" s="1"/>
      <c r="M123" s="1"/>
      <c r="N123" s="1"/>
      <c r="O123" s="1"/>
      <c r="P123" s="1"/>
      <c r="Q123" s="1"/>
      <c r="R123" s="1"/>
      <c r="S123" s="1"/>
    </row>
    <row r="124" spans="1:19" s="430" customFormat="1">
      <c r="A124" s="19" t="s">
        <v>119</v>
      </c>
      <c r="B124" s="417">
        <v>0</v>
      </c>
      <c r="C124" s="417">
        <v>0</v>
      </c>
      <c r="D124" s="417">
        <v>0</v>
      </c>
      <c r="E124" s="1"/>
      <c r="F124" s="1"/>
      <c r="G124" s="1"/>
      <c r="H124" s="1"/>
      <c r="I124" s="1"/>
      <c r="J124" s="1"/>
      <c r="K124" s="1"/>
      <c r="L124" s="1"/>
      <c r="M124" s="1"/>
      <c r="N124" s="1"/>
      <c r="O124" s="1"/>
      <c r="P124" s="1"/>
      <c r="Q124" s="1"/>
      <c r="R124" s="1"/>
      <c r="S124" s="1"/>
    </row>
    <row r="125" spans="1:19" s="430" customFormat="1">
      <c r="A125" s="19" t="s">
        <v>120</v>
      </c>
      <c r="B125" s="417">
        <v>0</v>
      </c>
      <c r="C125" s="417">
        <v>0</v>
      </c>
      <c r="D125" s="417">
        <v>0</v>
      </c>
      <c r="E125" s="1"/>
      <c r="F125" s="1"/>
      <c r="G125" s="1"/>
      <c r="H125" s="1"/>
      <c r="I125" s="1"/>
      <c r="J125" s="1"/>
      <c r="K125" s="1"/>
      <c r="L125" s="1"/>
      <c r="M125" s="1"/>
      <c r="N125" s="1"/>
      <c r="O125" s="1"/>
      <c r="P125" s="1"/>
      <c r="Q125" s="1"/>
      <c r="R125" s="1"/>
      <c r="S125" s="1"/>
    </row>
    <row r="126" spans="1:19" s="430" customFormat="1">
      <c r="A126" s="19" t="s">
        <v>121</v>
      </c>
      <c r="B126" s="417">
        <v>0</v>
      </c>
      <c r="C126" s="417">
        <v>0</v>
      </c>
      <c r="D126" s="417">
        <v>0</v>
      </c>
      <c r="E126" s="1"/>
      <c r="F126" s="1"/>
      <c r="G126" s="1"/>
      <c r="H126" s="1"/>
      <c r="I126" s="1"/>
      <c r="J126" s="1"/>
      <c r="K126" s="1"/>
      <c r="L126" s="1"/>
      <c r="M126" s="1"/>
      <c r="N126" s="1"/>
      <c r="O126" s="1"/>
      <c r="P126" s="1"/>
      <c r="Q126" s="1"/>
      <c r="R126" s="1"/>
      <c r="S126" s="1"/>
    </row>
    <row r="127" spans="1:19" s="430" customFormat="1">
      <c r="A127" s="20" t="s">
        <v>122</v>
      </c>
      <c r="B127" s="417">
        <v>0</v>
      </c>
      <c r="C127" s="417">
        <v>0</v>
      </c>
      <c r="D127" s="417">
        <v>0</v>
      </c>
      <c r="E127" s="1"/>
      <c r="F127" s="1"/>
      <c r="G127" s="1"/>
      <c r="H127" s="1"/>
      <c r="I127" s="1"/>
      <c r="J127" s="1"/>
      <c r="K127" s="1"/>
      <c r="L127" s="1"/>
      <c r="M127" s="1"/>
      <c r="N127" s="1"/>
      <c r="O127" s="1"/>
      <c r="P127" s="1"/>
      <c r="Q127" s="1"/>
      <c r="R127" s="1"/>
      <c r="S127" s="1"/>
    </row>
    <row r="128" spans="1:19" s="430" customFormat="1">
      <c r="A128" s="21" t="s">
        <v>123</v>
      </c>
      <c r="B128" s="417">
        <v>0</v>
      </c>
      <c r="C128" s="417">
        <v>0</v>
      </c>
      <c r="D128" s="417">
        <v>0</v>
      </c>
      <c r="E128" s="1"/>
      <c r="F128" s="1"/>
      <c r="G128" s="1"/>
      <c r="H128" s="1"/>
      <c r="I128" s="1"/>
      <c r="J128" s="1"/>
      <c r="K128" s="1"/>
      <c r="L128" s="1"/>
      <c r="M128" s="1"/>
      <c r="N128" s="1"/>
      <c r="O128" s="1"/>
      <c r="P128" s="1"/>
      <c r="Q128" s="1"/>
      <c r="R128" s="1"/>
      <c r="S128" s="1"/>
    </row>
    <row r="129" spans="1:19" s="430" customFormat="1">
      <c r="A129" s="22" t="s">
        <v>124</v>
      </c>
      <c r="B129" s="417">
        <v>17823.68993</v>
      </c>
      <c r="C129" s="417">
        <v>29687.647710000001</v>
      </c>
      <c r="D129" s="417">
        <v>47511.337639999998</v>
      </c>
      <c r="E129" s="1"/>
      <c r="F129" s="1"/>
      <c r="G129" s="1"/>
      <c r="H129" s="1"/>
      <c r="I129" s="1"/>
      <c r="J129" s="1"/>
      <c r="K129" s="1"/>
      <c r="L129" s="1"/>
      <c r="M129" s="1"/>
      <c r="N129" s="1"/>
      <c r="O129" s="1"/>
      <c r="P129" s="1"/>
      <c r="Q129" s="1"/>
      <c r="R129" s="1"/>
      <c r="S129" s="1"/>
    </row>
    <row r="130" spans="1:19" s="430" customFormat="1">
      <c r="A130" s="416" t="s">
        <v>125</v>
      </c>
      <c r="B130" s="417">
        <v>2269883.0634599999</v>
      </c>
      <c r="C130" s="417">
        <v>240717.82931</v>
      </c>
      <c r="D130" s="417">
        <v>2510600.8927699998</v>
      </c>
      <c r="E130" s="1"/>
      <c r="F130" s="1"/>
      <c r="G130" s="1"/>
      <c r="H130" s="1"/>
      <c r="I130" s="1"/>
      <c r="J130" s="1"/>
      <c r="K130" s="1"/>
      <c r="L130" s="1"/>
      <c r="M130" s="1"/>
      <c r="N130" s="1"/>
      <c r="O130" s="1"/>
      <c r="P130" s="1"/>
      <c r="Q130" s="1"/>
      <c r="R130" s="1"/>
      <c r="S130" s="1"/>
    </row>
    <row r="131" spans="1:19" s="430" customFormat="1">
      <c r="A131" s="416" t="s">
        <v>126</v>
      </c>
      <c r="B131" s="417">
        <v>269221.42373000004</v>
      </c>
      <c r="C131" s="417">
        <v>23270.47637</v>
      </c>
      <c r="D131" s="417">
        <v>292491.90010000003</v>
      </c>
      <c r="E131" s="1"/>
      <c r="F131" s="1"/>
      <c r="G131" s="1"/>
      <c r="H131" s="1"/>
      <c r="I131" s="1"/>
      <c r="J131" s="1"/>
      <c r="K131" s="1"/>
      <c r="L131" s="1"/>
      <c r="M131" s="1"/>
      <c r="N131" s="1"/>
      <c r="O131" s="1"/>
      <c r="P131" s="1"/>
      <c r="Q131" s="1"/>
      <c r="R131" s="1"/>
      <c r="S131" s="1"/>
    </row>
    <row r="132" spans="1:19" s="430" customFormat="1">
      <c r="A132" s="15" t="s">
        <v>127</v>
      </c>
      <c r="B132" s="419">
        <v>1.4996400000000001</v>
      </c>
      <c r="C132" s="419">
        <v>0</v>
      </c>
      <c r="D132" s="419">
        <v>1.4996400000000001</v>
      </c>
      <c r="E132" s="1"/>
      <c r="F132" s="1"/>
      <c r="G132" s="1"/>
      <c r="H132" s="1"/>
      <c r="I132" s="1"/>
      <c r="J132" s="1"/>
      <c r="K132" s="1"/>
      <c r="L132" s="1"/>
      <c r="M132" s="1"/>
      <c r="N132" s="1"/>
      <c r="O132" s="1"/>
      <c r="P132" s="1"/>
      <c r="Q132" s="1"/>
      <c r="R132" s="1"/>
      <c r="S132" s="1"/>
    </row>
    <row r="133" spans="1:19" s="430" customFormat="1">
      <c r="A133" s="15" t="s">
        <v>128</v>
      </c>
      <c r="B133" s="419">
        <v>132212.23449999999</v>
      </c>
      <c r="C133" s="419">
        <v>46083.605779999998</v>
      </c>
      <c r="D133" s="419">
        <v>178295.84028</v>
      </c>
      <c r="E133" s="1"/>
      <c r="F133" s="1"/>
      <c r="G133" s="1"/>
      <c r="H133" s="1"/>
      <c r="I133" s="1"/>
      <c r="J133" s="1"/>
      <c r="K133" s="1"/>
      <c r="L133" s="1"/>
      <c r="M133" s="1"/>
      <c r="N133" s="1"/>
      <c r="O133" s="1"/>
      <c r="P133" s="1"/>
      <c r="Q133" s="1"/>
      <c r="R133" s="1"/>
      <c r="S133" s="1"/>
    </row>
    <row r="134" spans="1:19" s="430" customFormat="1">
      <c r="A134" s="416" t="s">
        <v>129</v>
      </c>
      <c r="B134" s="417">
        <v>0</v>
      </c>
      <c r="C134" s="417">
        <v>0</v>
      </c>
      <c r="D134" s="417">
        <v>0</v>
      </c>
      <c r="E134" s="1"/>
      <c r="F134" s="1"/>
      <c r="G134" s="1"/>
      <c r="H134" s="1"/>
      <c r="I134" s="1"/>
      <c r="J134" s="1"/>
      <c r="K134" s="1"/>
      <c r="L134" s="1"/>
      <c r="M134" s="1"/>
      <c r="N134" s="1"/>
      <c r="O134" s="1"/>
      <c r="P134" s="1"/>
      <c r="Q134" s="1"/>
      <c r="R134" s="1"/>
      <c r="S134" s="1"/>
    </row>
    <row r="135" spans="1:19" s="430" customFormat="1">
      <c r="A135" s="416" t="s">
        <v>130</v>
      </c>
      <c r="B135" s="417">
        <v>132212.23449999999</v>
      </c>
      <c r="C135" s="417">
        <v>29.32592</v>
      </c>
      <c r="D135" s="417">
        <v>132241.56041999999</v>
      </c>
      <c r="E135" s="1"/>
      <c r="F135" s="1"/>
      <c r="G135" s="1"/>
      <c r="H135" s="1"/>
      <c r="I135" s="1"/>
      <c r="J135" s="1"/>
      <c r="K135" s="1"/>
      <c r="L135" s="1"/>
      <c r="M135" s="1"/>
      <c r="N135" s="1"/>
      <c r="O135" s="1"/>
      <c r="P135" s="1"/>
      <c r="Q135" s="1"/>
      <c r="R135" s="1"/>
      <c r="S135" s="1"/>
    </row>
    <row r="136" spans="1:19" s="430" customFormat="1">
      <c r="A136" s="416" t="s">
        <v>131</v>
      </c>
      <c r="B136" s="417">
        <v>0</v>
      </c>
      <c r="C136" s="417">
        <v>0</v>
      </c>
      <c r="D136" s="417">
        <v>0</v>
      </c>
      <c r="E136" s="1"/>
      <c r="F136" s="1"/>
      <c r="G136" s="1"/>
      <c r="H136" s="1"/>
      <c r="I136" s="1"/>
      <c r="J136" s="1"/>
      <c r="K136" s="1"/>
      <c r="L136" s="1"/>
      <c r="M136" s="1"/>
      <c r="N136" s="1"/>
      <c r="O136" s="1"/>
      <c r="P136" s="1"/>
      <c r="Q136" s="1"/>
      <c r="R136" s="1"/>
      <c r="S136" s="1"/>
    </row>
    <row r="137" spans="1:19" s="430" customFormat="1">
      <c r="A137" s="416" t="s">
        <v>132</v>
      </c>
      <c r="B137" s="417">
        <v>0</v>
      </c>
      <c r="C137" s="417">
        <v>0</v>
      </c>
      <c r="D137" s="417">
        <v>0</v>
      </c>
      <c r="E137" s="1"/>
      <c r="F137" s="1"/>
      <c r="G137" s="1"/>
      <c r="H137" s="1"/>
      <c r="I137" s="1"/>
      <c r="J137" s="1"/>
      <c r="K137" s="1"/>
      <c r="L137" s="1"/>
      <c r="M137" s="1"/>
      <c r="N137" s="1"/>
      <c r="O137" s="1"/>
      <c r="P137" s="1"/>
      <c r="Q137" s="1"/>
      <c r="R137" s="1"/>
      <c r="S137" s="1"/>
    </row>
    <row r="138" spans="1:19" s="430" customFormat="1">
      <c r="A138" s="416" t="s">
        <v>133</v>
      </c>
      <c r="B138" s="417">
        <v>0</v>
      </c>
      <c r="C138" s="417">
        <v>40000</v>
      </c>
      <c r="D138" s="417">
        <v>40000</v>
      </c>
      <c r="E138" s="1"/>
      <c r="F138" s="1"/>
      <c r="G138" s="1"/>
      <c r="H138" s="1"/>
      <c r="I138" s="1"/>
      <c r="J138" s="1"/>
      <c r="K138" s="1"/>
      <c r="L138" s="1"/>
      <c r="M138" s="1"/>
      <c r="N138" s="1"/>
      <c r="O138" s="1"/>
      <c r="P138" s="1"/>
      <c r="Q138" s="1"/>
      <c r="R138" s="1"/>
      <c r="S138" s="1"/>
    </row>
    <row r="139" spans="1:19" s="430" customFormat="1">
      <c r="A139" s="416" t="s">
        <v>134</v>
      </c>
      <c r="B139" s="417">
        <v>0</v>
      </c>
      <c r="C139" s="417">
        <v>6054.2798600000006</v>
      </c>
      <c r="D139" s="417">
        <v>6054.2798600000006</v>
      </c>
      <c r="E139" s="1"/>
      <c r="F139" s="1"/>
      <c r="G139" s="1"/>
      <c r="H139" s="1"/>
      <c r="I139" s="1"/>
      <c r="J139" s="1"/>
      <c r="K139" s="1"/>
      <c r="L139" s="1"/>
      <c r="M139" s="1"/>
      <c r="N139" s="1"/>
      <c r="O139" s="1"/>
      <c r="P139" s="1"/>
      <c r="Q139" s="1"/>
      <c r="R139" s="1"/>
      <c r="S139" s="1"/>
    </row>
    <row r="140" spans="1:19" s="430" customFormat="1">
      <c r="A140" s="15" t="s">
        <v>135</v>
      </c>
      <c r="B140" s="419">
        <v>1286982.28905</v>
      </c>
      <c r="C140" s="419">
        <v>95957.305599999992</v>
      </c>
      <c r="D140" s="419">
        <v>1382939.5946500001</v>
      </c>
      <c r="E140" s="1"/>
      <c r="F140" s="1"/>
      <c r="G140" s="1"/>
      <c r="H140" s="1"/>
      <c r="I140" s="1"/>
      <c r="J140" s="1"/>
      <c r="K140" s="1"/>
      <c r="L140" s="1"/>
      <c r="M140" s="1"/>
      <c r="N140" s="1"/>
      <c r="O140" s="1"/>
      <c r="P140" s="1"/>
      <c r="Q140" s="1"/>
      <c r="R140" s="1"/>
      <c r="S140" s="1"/>
    </row>
    <row r="141" spans="1:19" s="430" customFormat="1">
      <c r="A141" s="416" t="s">
        <v>136</v>
      </c>
      <c r="B141" s="417">
        <v>6700.5923300000004</v>
      </c>
      <c r="C141" s="417">
        <v>2.02719</v>
      </c>
      <c r="D141" s="417">
        <v>6702.6195199999993</v>
      </c>
      <c r="E141" s="1"/>
      <c r="F141" s="1"/>
      <c r="G141" s="1"/>
      <c r="H141" s="1"/>
      <c r="I141" s="1"/>
      <c r="J141" s="1"/>
      <c r="K141" s="1"/>
      <c r="L141" s="1"/>
      <c r="M141" s="1"/>
      <c r="N141" s="1"/>
      <c r="O141" s="1"/>
      <c r="P141" s="1"/>
      <c r="Q141" s="1"/>
      <c r="R141" s="1"/>
      <c r="S141" s="1"/>
    </row>
    <row r="142" spans="1:19" s="430" customFormat="1">
      <c r="A142" s="416" t="s">
        <v>137</v>
      </c>
      <c r="B142" s="417">
        <v>282493.25708000001</v>
      </c>
      <c r="C142" s="417">
        <v>42000</v>
      </c>
      <c r="D142" s="417">
        <v>324493.25708000001</v>
      </c>
      <c r="E142" s="1"/>
      <c r="F142" s="1"/>
      <c r="G142" s="1"/>
      <c r="H142" s="1"/>
      <c r="I142" s="1"/>
      <c r="J142" s="1"/>
      <c r="K142" s="1"/>
      <c r="L142" s="1"/>
      <c r="M142" s="1"/>
      <c r="N142" s="1"/>
      <c r="O142" s="1"/>
      <c r="P142" s="1"/>
      <c r="Q142" s="1"/>
      <c r="R142" s="1"/>
      <c r="S142" s="1"/>
    </row>
    <row r="143" spans="1:19" s="430" customFormat="1">
      <c r="A143" s="416" t="s">
        <v>138</v>
      </c>
      <c r="B143" s="417">
        <v>0</v>
      </c>
      <c r="C143" s="417">
        <v>0</v>
      </c>
      <c r="D143" s="417">
        <v>0</v>
      </c>
      <c r="E143" s="1"/>
      <c r="F143" s="1"/>
      <c r="G143" s="1"/>
      <c r="H143" s="1"/>
      <c r="I143" s="1"/>
      <c r="J143" s="1"/>
      <c r="K143" s="1"/>
      <c r="L143" s="1"/>
      <c r="M143" s="1"/>
      <c r="N143" s="1"/>
      <c r="O143" s="1"/>
      <c r="P143" s="1"/>
      <c r="Q143" s="1"/>
      <c r="R143" s="1"/>
      <c r="S143" s="1"/>
    </row>
    <row r="144" spans="1:19" s="430" customFormat="1">
      <c r="A144" s="416" t="s">
        <v>139</v>
      </c>
      <c r="B144" s="417">
        <v>131364.1158</v>
      </c>
      <c r="C144" s="417">
        <v>15485.226560000001</v>
      </c>
      <c r="D144" s="417">
        <v>146849.34236000001</v>
      </c>
      <c r="E144" s="1"/>
      <c r="F144" s="1"/>
      <c r="G144" s="1"/>
      <c r="H144" s="1"/>
      <c r="I144" s="1"/>
      <c r="J144" s="1"/>
      <c r="K144" s="1"/>
      <c r="L144" s="1"/>
      <c r="M144" s="1"/>
      <c r="N144" s="1"/>
      <c r="O144" s="1"/>
      <c r="P144" s="1"/>
      <c r="Q144" s="1"/>
      <c r="R144" s="1"/>
      <c r="S144" s="1"/>
    </row>
    <row r="145" spans="1:19" s="430" customFormat="1">
      <c r="A145" s="11" t="s">
        <v>140</v>
      </c>
      <c r="B145" s="417">
        <v>746686.56666000001</v>
      </c>
      <c r="C145" s="417">
        <v>24521.708309999998</v>
      </c>
      <c r="D145" s="417">
        <v>771208.27497000003</v>
      </c>
      <c r="E145" s="1"/>
      <c r="F145" s="1"/>
      <c r="G145" s="1"/>
      <c r="H145" s="1"/>
      <c r="I145" s="1"/>
      <c r="J145" s="1"/>
      <c r="K145" s="1"/>
      <c r="L145" s="1"/>
      <c r="M145" s="1"/>
      <c r="N145" s="1"/>
      <c r="O145" s="1"/>
      <c r="P145" s="1"/>
      <c r="Q145" s="1"/>
      <c r="R145" s="1"/>
      <c r="S145" s="1"/>
    </row>
    <row r="146" spans="1:19" s="430" customFormat="1">
      <c r="A146" s="416" t="s">
        <v>141</v>
      </c>
      <c r="B146" s="417">
        <v>0</v>
      </c>
      <c r="C146" s="417">
        <v>3227.3347200000003</v>
      </c>
      <c r="D146" s="417">
        <v>3227.3347200000003</v>
      </c>
      <c r="E146" s="1"/>
      <c r="F146" s="1"/>
      <c r="G146" s="1"/>
      <c r="H146" s="1"/>
      <c r="I146" s="1"/>
      <c r="J146" s="1"/>
      <c r="K146" s="1"/>
      <c r="L146" s="1"/>
      <c r="M146" s="1"/>
      <c r="N146" s="1"/>
      <c r="O146" s="1"/>
      <c r="P146" s="1"/>
      <c r="Q146" s="1"/>
      <c r="R146" s="1"/>
      <c r="S146" s="1"/>
    </row>
    <row r="147" spans="1:19" s="430" customFormat="1">
      <c r="A147" s="416" t="s">
        <v>142</v>
      </c>
      <c r="B147" s="417">
        <v>95060.007840000006</v>
      </c>
      <c r="C147" s="417">
        <v>0</v>
      </c>
      <c r="D147" s="417">
        <v>95060.007840000006</v>
      </c>
      <c r="E147" s="1"/>
      <c r="F147" s="1"/>
      <c r="G147" s="1"/>
      <c r="H147" s="1"/>
      <c r="I147" s="1"/>
      <c r="J147" s="1"/>
      <c r="K147" s="1"/>
      <c r="L147" s="1"/>
      <c r="M147" s="1"/>
      <c r="N147" s="1"/>
      <c r="O147" s="1"/>
      <c r="P147" s="1"/>
      <c r="Q147" s="1"/>
      <c r="R147" s="1"/>
      <c r="S147" s="1"/>
    </row>
    <row r="148" spans="1:19" s="430" customFormat="1">
      <c r="A148" s="416" t="s">
        <v>143</v>
      </c>
      <c r="B148" s="417">
        <v>24677.749339999998</v>
      </c>
      <c r="C148" s="417">
        <v>10721.008820000001</v>
      </c>
      <c r="D148" s="417">
        <v>35398.758159999998</v>
      </c>
      <c r="E148" s="1"/>
      <c r="F148" s="1"/>
      <c r="G148" s="1"/>
      <c r="H148" s="1"/>
      <c r="I148" s="1"/>
      <c r="J148" s="1"/>
      <c r="K148" s="1"/>
      <c r="L148" s="1"/>
      <c r="M148" s="1"/>
      <c r="N148" s="1"/>
      <c r="O148" s="1"/>
      <c r="P148" s="1"/>
      <c r="Q148" s="1"/>
      <c r="R148" s="1"/>
      <c r="S148" s="1"/>
    </row>
    <row r="149" spans="1:19" s="430" customFormat="1">
      <c r="A149" s="15" t="s">
        <v>144</v>
      </c>
      <c r="B149" s="419">
        <v>154672.67647000001</v>
      </c>
      <c r="C149" s="419">
        <v>14232.37191</v>
      </c>
      <c r="D149" s="419">
        <v>168905.04837999999</v>
      </c>
      <c r="E149" s="1"/>
      <c r="F149" s="1"/>
      <c r="G149" s="1"/>
      <c r="H149" s="1"/>
      <c r="I149" s="1"/>
      <c r="J149" s="1"/>
      <c r="K149" s="1"/>
      <c r="L149" s="1"/>
      <c r="M149" s="1"/>
      <c r="N149" s="1"/>
      <c r="O149" s="1"/>
      <c r="P149" s="1"/>
      <c r="Q149" s="1"/>
      <c r="R149" s="1"/>
      <c r="S149" s="1"/>
    </row>
    <row r="150" spans="1:19" s="430" customFormat="1">
      <c r="A150" s="416" t="s">
        <v>71</v>
      </c>
      <c r="B150" s="417">
        <v>72977.139569999999</v>
      </c>
      <c r="C150" s="417">
        <v>95.785610000000005</v>
      </c>
      <c r="D150" s="417">
        <v>73072.925180000006</v>
      </c>
      <c r="E150" s="1"/>
      <c r="F150" s="1"/>
      <c r="G150" s="1"/>
      <c r="H150" s="1"/>
      <c r="I150" s="1"/>
      <c r="J150" s="1"/>
      <c r="K150" s="1"/>
      <c r="L150" s="1"/>
      <c r="M150" s="1"/>
      <c r="N150" s="1"/>
      <c r="O150" s="1"/>
      <c r="P150" s="1"/>
      <c r="Q150" s="1"/>
      <c r="R150" s="1"/>
      <c r="S150" s="1"/>
    </row>
    <row r="151" spans="1:19" s="430" customFormat="1">
      <c r="A151" s="416" t="s">
        <v>73</v>
      </c>
      <c r="B151" s="417">
        <v>38740.026789999996</v>
      </c>
      <c r="C151" s="417">
        <v>7263.9348899999995</v>
      </c>
      <c r="D151" s="417">
        <v>46003.96168</v>
      </c>
      <c r="E151" s="1"/>
      <c r="F151" s="1"/>
      <c r="G151" s="1"/>
      <c r="H151" s="1"/>
      <c r="I151" s="1"/>
      <c r="J151" s="1"/>
      <c r="K151" s="1"/>
      <c r="L151" s="1"/>
      <c r="M151" s="1"/>
      <c r="N151" s="1"/>
      <c r="O151" s="1"/>
      <c r="P151" s="1"/>
      <c r="Q151" s="1"/>
      <c r="R151" s="1"/>
      <c r="S151" s="1"/>
    </row>
    <row r="152" spans="1:19" s="430" customFormat="1">
      <c r="A152" s="416" t="s">
        <v>145</v>
      </c>
      <c r="B152" s="417">
        <v>40656.248899999999</v>
      </c>
      <c r="C152" s="417">
        <v>5892.4953299999997</v>
      </c>
      <c r="D152" s="417">
        <v>46548.744229999997</v>
      </c>
      <c r="E152" s="1"/>
      <c r="F152" s="1"/>
      <c r="G152" s="1"/>
      <c r="H152" s="1"/>
      <c r="I152" s="1"/>
      <c r="J152" s="1"/>
      <c r="K152" s="1"/>
      <c r="L152" s="1"/>
      <c r="M152" s="1"/>
      <c r="N152" s="1"/>
      <c r="O152" s="1"/>
      <c r="P152" s="1"/>
      <c r="Q152" s="1"/>
      <c r="R152" s="1"/>
      <c r="S152" s="1"/>
    </row>
    <row r="153" spans="1:19" s="430" customFormat="1">
      <c r="A153" s="416" t="s">
        <v>99</v>
      </c>
      <c r="B153" s="417">
        <v>2299.2612100000001</v>
      </c>
      <c r="C153" s="417">
        <v>980.15607999999997</v>
      </c>
      <c r="D153" s="417">
        <v>3279.4172899999999</v>
      </c>
      <c r="E153" s="1"/>
      <c r="F153" s="1"/>
      <c r="G153" s="1"/>
      <c r="H153" s="1"/>
      <c r="I153" s="1"/>
      <c r="J153" s="1"/>
      <c r="K153" s="1"/>
      <c r="L153" s="1"/>
      <c r="M153" s="1"/>
      <c r="N153" s="1"/>
      <c r="O153" s="1"/>
      <c r="P153" s="1"/>
      <c r="Q153" s="1"/>
      <c r="R153" s="1"/>
      <c r="S153" s="1"/>
    </row>
    <row r="154" spans="1:19" s="430" customFormat="1">
      <c r="A154" s="416" t="s">
        <v>146</v>
      </c>
      <c r="B154" s="417">
        <v>0</v>
      </c>
      <c r="C154" s="417">
        <v>0</v>
      </c>
      <c r="D154" s="417">
        <v>0</v>
      </c>
      <c r="E154" s="1"/>
      <c r="F154" s="1"/>
      <c r="G154" s="1"/>
      <c r="H154" s="1"/>
      <c r="I154" s="1"/>
      <c r="J154" s="1"/>
      <c r="K154" s="1"/>
      <c r="L154" s="1"/>
      <c r="M154" s="1"/>
      <c r="N154" s="1"/>
      <c r="O154" s="1"/>
      <c r="P154" s="1"/>
      <c r="Q154" s="1"/>
      <c r="R154" s="1"/>
      <c r="S154" s="1"/>
    </row>
    <row r="155" spans="1:19" s="430" customFormat="1">
      <c r="A155" s="15" t="s">
        <v>147</v>
      </c>
      <c r="B155" s="419">
        <v>50374.214119999997</v>
      </c>
      <c r="C155" s="419">
        <v>2975.61798</v>
      </c>
      <c r="D155" s="419">
        <v>53349.8321</v>
      </c>
      <c r="E155" s="1"/>
      <c r="F155" s="1"/>
      <c r="G155" s="1"/>
      <c r="H155" s="1"/>
      <c r="I155" s="1"/>
      <c r="J155" s="1"/>
      <c r="K155" s="1"/>
      <c r="L155" s="1"/>
      <c r="M155" s="1"/>
      <c r="N155" s="1"/>
      <c r="O155" s="1"/>
      <c r="P155" s="1"/>
      <c r="Q155" s="1"/>
      <c r="R155" s="1"/>
      <c r="S155" s="1"/>
    </row>
    <row r="156" spans="1:19" s="430" customFormat="1">
      <c r="A156" s="416" t="s">
        <v>148</v>
      </c>
      <c r="B156" s="417">
        <v>2435.8146400000001</v>
      </c>
      <c r="C156" s="417">
        <v>127.31362</v>
      </c>
      <c r="D156" s="417">
        <v>2563.12826</v>
      </c>
      <c r="E156" s="1"/>
      <c r="F156" s="1"/>
      <c r="G156" s="1"/>
      <c r="H156" s="1"/>
      <c r="I156" s="1"/>
      <c r="J156" s="1"/>
      <c r="K156" s="1"/>
      <c r="L156" s="1"/>
      <c r="M156" s="1"/>
      <c r="N156" s="1"/>
      <c r="O156" s="1"/>
      <c r="P156" s="1"/>
      <c r="Q156" s="1"/>
      <c r="R156" s="1"/>
      <c r="S156" s="1"/>
    </row>
    <row r="157" spans="1:19" s="430" customFormat="1">
      <c r="A157" s="416" t="s">
        <v>149</v>
      </c>
      <c r="B157" s="417">
        <v>0</v>
      </c>
      <c r="C157" s="417">
        <v>0</v>
      </c>
      <c r="D157" s="417">
        <v>0</v>
      </c>
      <c r="E157" s="1"/>
      <c r="F157" s="1"/>
      <c r="G157" s="1"/>
      <c r="H157" s="1"/>
      <c r="I157" s="1"/>
      <c r="J157" s="1"/>
      <c r="K157" s="1"/>
      <c r="L157" s="1"/>
      <c r="M157" s="1"/>
      <c r="N157" s="1"/>
      <c r="O157" s="1"/>
      <c r="P157" s="1"/>
      <c r="Q157" s="1"/>
      <c r="R157" s="1"/>
      <c r="S157" s="1"/>
    </row>
    <row r="158" spans="1:19" s="430" customFormat="1">
      <c r="A158" s="416" t="s">
        <v>150</v>
      </c>
      <c r="B158" s="417">
        <v>15707.601789999999</v>
      </c>
      <c r="C158" s="417">
        <v>1424.15218</v>
      </c>
      <c r="D158" s="417">
        <v>17131.753969999998</v>
      </c>
      <c r="E158" s="1"/>
      <c r="F158" s="1"/>
      <c r="G158" s="1"/>
      <c r="H158" s="1"/>
      <c r="I158" s="1"/>
      <c r="J158" s="1"/>
      <c r="K158" s="1"/>
      <c r="L158" s="1"/>
      <c r="M158" s="1"/>
      <c r="N158" s="1"/>
      <c r="O158" s="1"/>
      <c r="P158" s="1"/>
      <c r="Q158" s="1"/>
      <c r="R158" s="1"/>
      <c r="S158" s="1"/>
    </row>
    <row r="159" spans="1:19" s="430" customFormat="1">
      <c r="A159" s="416" t="s">
        <v>151</v>
      </c>
      <c r="B159" s="417">
        <v>0</v>
      </c>
      <c r="C159" s="417">
        <v>0</v>
      </c>
      <c r="D159" s="417">
        <v>0</v>
      </c>
      <c r="E159" s="1"/>
      <c r="F159" s="1"/>
      <c r="G159" s="1"/>
      <c r="H159" s="1"/>
      <c r="I159" s="1"/>
      <c r="J159" s="1"/>
      <c r="K159" s="1"/>
      <c r="L159" s="1"/>
      <c r="M159" s="1"/>
      <c r="N159" s="1"/>
      <c r="O159" s="1"/>
      <c r="P159" s="1"/>
      <c r="Q159" s="1"/>
      <c r="R159" s="1"/>
      <c r="S159" s="1"/>
    </row>
    <row r="160" spans="1:19" s="430" customFormat="1">
      <c r="A160" s="416" t="s">
        <v>152</v>
      </c>
      <c r="B160" s="417">
        <v>32230.797690000003</v>
      </c>
      <c r="C160" s="417">
        <v>1424.15218</v>
      </c>
      <c r="D160" s="417">
        <v>33654.949869999997</v>
      </c>
      <c r="E160" s="1"/>
      <c r="F160" s="1"/>
      <c r="G160" s="1"/>
      <c r="H160" s="1"/>
      <c r="I160" s="1"/>
      <c r="J160" s="1"/>
      <c r="K160" s="1"/>
      <c r="L160" s="1"/>
      <c r="M160" s="1"/>
      <c r="N160" s="1"/>
      <c r="O160" s="1"/>
      <c r="P160" s="1"/>
      <c r="Q160" s="1"/>
      <c r="R160" s="1"/>
      <c r="S160" s="1"/>
    </row>
    <row r="161" spans="1:19" s="430" customFormat="1">
      <c r="A161" s="416" t="s">
        <v>153</v>
      </c>
      <c r="B161" s="417">
        <v>0</v>
      </c>
      <c r="C161" s="417">
        <v>0</v>
      </c>
      <c r="D161" s="417">
        <v>0</v>
      </c>
      <c r="E161" s="1"/>
      <c r="F161" s="1"/>
      <c r="G161" s="1"/>
      <c r="H161" s="1"/>
      <c r="I161" s="1"/>
      <c r="J161" s="1"/>
      <c r="K161" s="1"/>
      <c r="L161" s="1"/>
      <c r="M161" s="1"/>
      <c r="N161" s="1"/>
      <c r="O161" s="1"/>
      <c r="P161" s="1"/>
      <c r="Q161" s="1"/>
      <c r="R161" s="1"/>
      <c r="S161" s="1"/>
    </row>
    <row r="162" spans="1:19" s="430" customFormat="1">
      <c r="A162" s="15" t="s">
        <v>154</v>
      </c>
      <c r="B162" s="419">
        <v>35562.430549999997</v>
      </c>
      <c r="C162" s="419">
        <v>0</v>
      </c>
      <c r="D162" s="419">
        <v>35562.430549999997</v>
      </c>
      <c r="E162" s="1"/>
      <c r="F162" s="1"/>
      <c r="G162" s="1"/>
      <c r="H162" s="1"/>
      <c r="I162" s="1"/>
      <c r="J162" s="1"/>
      <c r="K162" s="1"/>
      <c r="L162" s="1"/>
      <c r="M162" s="1"/>
      <c r="N162" s="1"/>
      <c r="O162" s="1"/>
      <c r="P162" s="1"/>
      <c r="Q162" s="1"/>
      <c r="R162" s="1"/>
      <c r="S162" s="1"/>
    </row>
    <row r="163" spans="1:19" s="430" customFormat="1">
      <c r="A163" s="416" t="s">
        <v>155</v>
      </c>
      <c r="B163" s="417">
        <v>35000</v>
      </c>
      <c r="C163" s="417">
        <v>0</v>
      </c>
      <c r="D163" s="417">
        <v>35000</v>
      </c>
      <c r="E163" s="1"/>
      <c r="F163" s="1"/>
      <c r="G163" s="1"/>
      <c r="H163" s="1"/>
      <c r="I163" s="1"/>
      <c r="J163" s="1"/>
      <c r="K163" s="1"/>
      <c r="L163" s="1"/>
      <c r="M163" s="1"/>
      <c r="N163" s="1"/>
      <c r="O163" s="1"/>
      <c r="P163" s="1"/>
      <c r="Q163" s="1"/>
      <c r="R163" s="1"/>
      <c r="S163" s="1"/>
    </row>
    <row r="164" spans="1:19" s="430" customFormat="1">
      <c r="A164" s="416" t="s">
        <v>156</v>
      </c>
      <c r="B164" s="417">
        <v>0</v>
      </c>
      <c r="C164" s="417">
        <v>0</v>
      </c>
      <c r="D164" s="417">
        <v>0</v>
      </c>
      <c r="E164" s="1"/>
      <c r="F164" s="1"/>
      <c r="G164" s="1"/>
      <c r="H164" s="1"/>
      <c r="I164" s="1"/>
      <c r="J164" s="1"/>
      <c r="K164" s="1"/>
      <c r="L164" s="1"/>
      <c r="M164" s="1"/>
      <c r="N164" s="1"/>
      <c r="O164" s="1"/>
      <c r="P164" s="1"/>
      <c r="Q164" s="1"/>
      <c r="R164" s="1"/>
      <c r="S164" s="1"/>
    </row>
    <row r="165" spans="1:19" s="430" customFormat="1">
      <c r="A165" s="11" t="s">
        <v>157</v>
      </c>
      <c r="B165" s="417">
        <v>0</v>
      </c>
      <c r="C165" s="417">
        <v>0</v>
      </c>
      <c r="D165" s="417">
        <v>0</v>
      </c>
      <c r="E165" s="1"/>
      <c r="F165" s="1"/>
      <c r="G165" s="1"/>
      <c r="H165" s="1"/>
      <c r="I165" s="1"/>
      <c r="J165" s="1"/>
      <c r="K165" s="1"/>
      <c r="L165" s="1"/>
      <c r="M165" s="1"/>
      <c r="N165" s="1"/>
      <c r="O165" s="1"/>
      <c r="P165" s="1"/>
      <c r="Q165" s="1"/>
      <c r="R165" s="1"/>
      <c r="S165" s="1"/>
    </row>
    <row r="166" spans="1:19" s="430" customFormat="1">
      <c r="A166" s="416" t="s">
        <v>158</v>
      </c>
      <c r="B166" s="417">
        <v>562.43055000000004</v>
      </c>
      <c r="C166" s="417">
        <v>0</v>
      </c>
      <c r="D166" s="417">
        <v>562.43055000000004</v>
      </c>
      <c r="E166" s="1"/>
      <c r="F166" s="1"/>
      <c r="G166" s="1"/>
      <c r="H166" s="1"/>
      <c r="I166" s="1"/>
      <c r="J166" s="1"/>
      <c r="K166" s="1"/>
      <c r="L166" s="1"/>
      <c r="M166" s="1"/>
      <c r="N166" s="1"/>
      <c r="O166" s="1"/>
      <c r="P166" s="1"/>
      <c r="Q166" s="1"/>
      <c r="R166" s="1"/>
      <c r="S166" s="1"/>
    </row>
    <row r="167" spans="1:19" s="430" customFormat="1">
      <c r="A167" s="15" t="s">
        <v>159</v>
      </c>
      <c r="B167" s="419">
        <v>97635.500579999993</v>
      </c>
      <c r="C167" s="419">
        <v>0</v>
      </c>
      <c r="D167" s="419">
        <v>97635.500579999993</v>
      </c>
      <c r="E167" s="1"/>
      <c r="F167" s="1"/>
      <c r="G167" s="1"/>
      <c r="H167" s="1"/>
      <c r="I167" s="1"/>
      <c r="J167" s="1"/>
      <c r="K167" s="1"/>
      <c r="L167" s="1"/>
      <c r="M167" s="1"/>
      <c r="N167" s="1"/>
      <c r="O167" s="1"/>
      <c r="P167" s="1"/>
      <c r="Q167" s="1"/>
      <c r="R167" s="1"/>
      <c r="S167" s="1"/>
    </row>
    <row r="168" spans="1:19" s="430" customFormat="1">
      <c r="A168" s="416" t="s">
        <v>160</v>
      </c>
      <c r="B168" s="417">
        <v>81692.157019999999</v>
      </c>
      <c r="C168" s="417">
        <v>0</v>
      </c>
      <c r="D168" s="417">
        <v>81692.157019999999</v>
      </c>
      <c r="E168" s="1"/>
      <c r="F168" s="1"/>
      <c r="G168" s="1"/>
      <c r="H168" s="1"/>
      <c r="I168" s="1"/>
      <c r="J168" s="1"/>
      <c r="K168" s="1"/>
      <c r="L168" s="1"/>
      <c r="M168" s="1"/>
      <c r="N168" s="1"/>
      <c r="O168" s="1"/>
      <c r="P168" s="1"/>
      <c r="Q168" s="1"/>
      <c r="R168" s="1"/>
      <c r="S168" s="1"/>
    </row>
    <row r="169" spans="1:19" s="430" customFormat="1">
      <c r="A169" s="416" t="s">
        <v>161</v>
      </c>
      <c r="B169" s="417">
        <v>0</v>
      </c>
      <c r="C169" s="417">
        <v>0</v>
      </c>
      <c r="D169" s="417">
        <v>0</v>
      </c>
      <c r="E169" s="1"/>
      <c r="F169" s="1"/>
      <c r="G169" s="1"/>
      <c r="H169" s="1"/>
      <c r="I169" s="1"/>
      <c r="J169" s="1"/>
      <c r="K169" s="1"/>
      <c r="L169" s="1"/>
      <c r="M169" s="1"/>
      <c r="N169" s="1"/>
      <c r="O169" s="1"/>
      <c r="P169" s="1"/>
      <c r="Q169" s="1"/>
      <c r="R169" s="1"/>
      <c r="S169" s="1"/>
    </row>
    <row r="170" spans="1:19" s="430" customFormat="1">
      <c r="A170" s="416" t="s">
        <v>162</v>
      </c>
      <c r="B170" s="417">
        <v>54.536999999999999</v>
      </c>
      <c r="C170" s="417">
        <v>0</v>
      </c>
      <c r="D170" s="417">
        <v>54.536999999999999</v>
      </c>
      <c r="E170" s="1"/>
      <c r="F170" s="1"/>
      <c r="G170" s="1"/>
      <c r="H170" s="1"/>
      <c r="I170" s="1"/>
      <c r="J170" s="1"/>
      <c r="K170" s="1"/>
      <c r="L170" s="1"/>
      <c r="M170" s="1"/>
      <c r="N170" s="1"/>
      <c r="O170" s="1"/>
      <c r="P170" s="1"/>
      <c r="Q170" s="1"/>
      <c r="R170" s="1"/>
      <c r="S170" s="1"/>
    </row>
    <row r="171" spans="1:19" s="430" customFormat="1">
      <c r="A171" s="416" t="s">
        <v>163</v>
      </c>
      <c r="B171" s="417">
        <v>81637.620020000002</v>
      </c>
      <c r="C171" s="417">
        <v>0</v>
      </c>
      <c r="D171" s="417">
        <v>81637.620020000002</v>
      </c>
      <c r="E171" s="1"/>
      <c r="F171" s="1"/>
      <c r="G171" s="1"/>
      <c r="H171" s="1"/>
      <c r="I171" s="1"/>
      <c r="J171" s="1"/>
      <c r="K171" s="1"/>
      <c r="L171" s="1"/>
      <c r="M171" s="1"/>
      <c r="N171" s="1"/>
      <c r="O171" s="1"/>
      <c r="P171" s="1"/>
      <c r="Q171" s="1"/>
      <c r="R171" s="1"/>
      <c r="S171" s="1"/>
    </row>
    <row r="172" spans="1:19" s="430" customFormat="1">
      <c r="A172" s="416" t="s">
        <v>164</v>
      </c>
      <c r="B172" s="417">
        <v>0</v>
      </c>
      <c r="C172" s="417">
        <v>0</v>
      </c>
      <c r="D172" s="417">
        <v>0</v>
      </c>
      <c r="E172" s="1"/>
      <c r="F172" s="1"/>
      <c r="G172" s="1"/>
      <c r="H172" s="1"/>
      <c r="I172" s="1"/>
      <c r="J172" s="1"/>
      <c r="K172" s="1"/>
      <c r="L172" s="1"/>
      <c r="M172" s="1"/>
      <c r="N172" s="1"/>
      <c r="O172" s="1"/>
      <c r="P172" s="1"/>
      <c r="Q172" s="1"/>
      <c r="R172" s="1"/>
      <c r="S172" s="1"/>
    </row>
    <row r="173" spans="1:19" s="430" customFormat="1">
      <c r="A173" s="416" t="s">
        <v>165</v>
      </c>
      <c r="B173" s="417">
        <v>0</v>
      </c>
      <c r="C173" s="417">
        <v>0</v>
      </c>
      <c r="D173" s="417">
        <v>0</v>
      </c>
      <c r="E173" s="1"/>
      <c r="F173" s="1"/>
      <c r="G173" s="1"/>
      <c r="H173" s="1"/>
      <c r="I173" s="1"/>
      <c r="J173" s="1"/>
      <c r="K173" s="1"/>
      <c r="L173" s="1"/>
      <c r="M173" s="1"/>
      <c r="N173" s="1"/>
      <c r="O173" s="1"/>
      <c r="P173" s="1"/>
      <c r="Q173" s="1"/>
      <c r="R173" s="1"/>
      <c r="S173" s="1"/>
    </row>
    <row r="174" spans="1:19" s="430" customFormat="1">
      <c r="A174" s="416" t="s">
        <v>166</v>
      </c>
      <c r="B174" s="417">
        <v>14735</v>
      </c>
      <c r="C174" s="417">
        <v>0</v>
      </c>
      <c r="D174" s="417">
        <v>14735</v>
      </c>
      <c r="E174" s="1"/>
      <c r="F174" s="1"/>
      <c r="G174" s="1"/>
      <c r="H174" s="1"/>
      <c r="I174" s="1"/>
      <c r="J174" s="1"/>
      <c r="K174" s="1"/>
      <c r="L174" s="1"/>
      <c r="M174" s="1"/>
      <c r="N174" s="1"/>
      <c r="O174" s="1"/>
      <c r="P174" s="1"/>
      <c r="Q174" s="1"/>
      <c r="R174" s="1"/>
      <c r="S174" s="1"/>
    </row>
    <row r="175" spans="1:19" s="430" customFormat="1">
      <c r="A175" s="416" t="s">
        <v>167</v>
      </c>
      <c r="B175" s="417">
        <v>1208.34356</v>
      </c>
      <c r="C175" s="417">
        <v>0</v>
      </c>
      <c r="D175" s="417">
        <v>1208.34356</v>
      </c>
      <c r="E175" s="1"/>
      <c r="F175" s="1"/>
      <c r="G175" s="1"/>
      <c r="H175" s="1"/>
      <c r="I175" s="1"/>
      <c r="J175" s="1"/>
      <c r="K175" s="1"/>
      <c r="L175" s="1"/>
      <c r="M175" s="1"/>
      <c r="N175" s="1"/>
      <c r="O175" s="1"/>
      <c r="P175" s="1"/>
      <c r="Q175" s="1"/>
      <c r="R175" s="1"/>
      <c r="S175" s="1"/>
    </row>
    <row r="176" spans="1:19" s="430" customFormat="1">
      <c r="A176" s="15" t="s">
        <v>168</v>
      </c>
      <c r="B176" s="419">
        <v>403392.14754999999</v>
      </c>
      <c r="C176" s="419">
        <v>50535.905290000002</v>
      </c>
      <c r="D176" s="419">
        <v>453928.05283999996</v>
      </c>
      <c r="E176" s="1"/>
      <c r="F176" s="1"/>
      <c r="G176" s="1"/>
      <c r="H176" s="1"/>
      <c r="I176" s="1"/>
      <c r="J176" s="1"/>
      <c r="K176" s="1"/>
      <c r="L176" s="1"/>
      <c r="M176" s="1"/>
      <c r="N176" s="1"/>
      <c r="O176" s="1"/>
      <c r="P176" s="1"/>
      <c r="Q176" s="1"/>
      <c r="R176" s="1"/>
      <c r="S176" s="1"/>
    </row>
    <row r="177" spans="1:19" s="430" customFormat="1">
      <c r="A177" s="24" t="s">
        <v>169</v>
      </c>
      <c r="B177" s="417">
        <v>394231.4</v>
      </c>
      <c r="C177" s="417">
        <v>52251.3</v>
      </c>
      <c r="D177" s="417">
        <v>446482.7</v>
      </c>
      <c r="E177" s="1"/>
      <c r="F177" s="1"/>
      <c r="G177" s="1"/>
      <c r="H177" s="1"/>
      <c r="I177" s="1"/>
      <c r="J177" s="1"/>
      <c r="K177" s="1"/>
      <c r="L177" s="1"/>
      <c r="M177" s="1"/>
      <c r="N177" s="1"/>
      <c r="O177" s="1"/>
      <c r="P177" s="1"/>
      <c r="Q177" s="1"/>
      <c r="R177" s="1"/>
      <c r="S177" s="1"/>
    </row>
    <row r="178" spans="1:19" s="430" customFormat="1">
      <c r="A178" s="416" t="s">
        <v>170</v>
      </c>
      <c r="B178" s="417">
        <v>394231.4</v>
      </c>
      <c r="C178" s="417">
        <v>52251.3</v>
      </c>
      <c r="D178" s="417">
        <v>446482.7</v>
      </c>
      <c r="E178" s="1"/>
      <c r="F178" s="1"/>
      <c r="G178" s="1"/>
      <c r="H178" s="1"/>
      <c r="I178" s="1"/>
      <c r="J178" s="1"/>
      <c r="K178" s="1"/>
      <c r="L178" s="1"/>
      <c r="M178" s="1"/>
      <c r="N178" s="1"/>
      <c r="O178" s="1"/>
      <c r="P178" s="1"/>
      <c r="Q178" s="1"/>
      <c r="R178" s="1"/>
      <c r="S178" s="1"/>
    </row>
    <row r="179" spans="1:19" s="430" customFormat="1">
      <c r="A179" s="416" t="s">
        <v>171</v>
      </c>
      <c r="B179" s="417">
        <v>0</v>
      </c>
      <c r="C179" s="417">
        <v>0</v>
      </c>
      <c r="D179" s="417">
        <v>0</v>
      </c>
      <c r="E179" s="1"/>
      <c r="F179" s="1"/>
      <c r="G179" s="1"/>
      <c r="H179" s="1"/>
      <c r="I179" s="1"/>
      <c r="J179" s="1"/>
      <c r="K179" s="1"/>
      <c r="L179" s="1"/>
      <c r="M179" s="1"/>
      <c r="N179" s="1"/>
      <c r="O179" s="1"/>
      <c r="P179" s="1"/>
      <c r="Q179" s="1"/>
      <c r="R179" s="1"/>
      <c r="S179" s="1"/>
    </row>
    <row r="180" spans="1:19" s="430" customFormat="1">
      <c r="A180" s="416" t="s">
        <v>172</v>
      </c>
      <c r="B180" s="417">
        <v>0</v>
      </c>
      <c r="C180" s="417">
        <v>0</v>
      </c>
      <c r="D180" s="417">
        <v>0</v>
      </c>
      <c r="E180" s="1"/>
      <c r="F180" s="1"/>
      <c r="G180" s="1"/>
      <c r="H180" s="1"/>
      <c r="I180" s="1"/>
      <c r="J180" s="1"/>
      <c r="K180" s="1"/>
      <c r="L180" s="1"/>
      <c r="M180" s="1"/>
      <c r="N180" s="1"/>
      <c r="O180" s="1"/>
      <c r="P180" s="1"/>
      <c r="Q180" s="1"/>
      <c r="R180" s="1"/>
      <c r="S180" s="1"/>
    </row>
    <row r="181" spans="1:19" s="430" customFormat="1">
      <c r="A181" s="24" t="s">
        <v>173</v>
      </c>
      <c r="B181" s="417">
        <v>883.54227000000003</v>
      </c>
      <c r="C181" s="417">
        <v>10169.025589999999</v>
      </c>
      <c r="D181" s="417">
        <v>11052.567859999999</v>
      </c>
      <c r="E181" s="1"/>
      <c r="F181" s="1"/>
      <c r="G181" s="1"/>
      <c r="H181" s="1"/>
      <c r="I181" s="1"/>
      <c r="J181" s="1"/>
      <c r="K181" s="1"/>
      <c r="L181" s="1"/>
      <c r="M181" s="1"/>
      <c r="N181" s="1"/>
      <c r="O181" s="1"/>
      <c r="P181" s="1"/>
      <c r="Q181" s="1"/>
      <c r="R181" s="1"/>
      <c r="S181" s="1"/>
    </row>
    <row r="182" spans="1:19" s="430" customFormat="1">
      <c r="A182" s="416" t="s">
        <v>174</v>
      </c>
      <c r="B182" s="417">
        <v>0</v>
      </c>
      <c r="C182" s="417">
        <v>0</v>
      </c>
      <c r="D182" s="417">
        <v>0</v>
      </c>
      <c r="E182" s="1"/>
      <c r="F182" s="1"/>
      <c r="G182" s="1"/>
      <c r="H182" s="1"/>
      <c r="I182" s="1"/>
      <c r="J182" s="1"/>
      <c r="K182" s="1"/>
      <c r="L182" s="1"/>
      <c r="M182" s="1"/>
      <c r="N182" s="1"/>
      <c r="O182" s="1"/>
      <c r="P182" s="1"/>
      <c r="Q182" s="1"/>
      <c r="R182" s="1"/>
      <c r="S182" s="1"/>
    </row>
    <row r="183" spans="1:19" s="430" customFormat="1">
      <c r="A183" s="416" t="s">
        <v>175</v>
      </c>
      <c r="B183" s="417">
        <v>1.2563599999999999</v>
      </c>
      <c r="C183" s="417">
        <v>10169.025589999999</v>
      </c>
      <c r="D183" s="417">
        <v>10170.281949999999</v>
      </c>
      <c r="E183" s="1"/>
      <c r="F183" s="1"/>
      <c r="G183" s="1"/>
      <c r="H183" s="1"/>
      <c r="I183" s="1"/>
      <c r="J183" s="1"/>
      <c r="K183" s="1"/>
      <c r="L183" s="1"/>
      <c r="M183" s="1"/>
      <c r="N183" s="1"/>
      <c r="O183" s="1"/>
      <c r="P183" s="1"/>
      <c r="Q183" s="1"/>
      <c r="R183" s="1"/>
      <c r="S183" s="1"/>
    </row>
    <row r="184" spans="1:19" s="430" customFormat="1">
      <c r="A184" s="416" t="s">
        <v>176</v>
      </c>
      <c r="B184" s="417">
        <v>882.28591000000006</v>
      </c>
      <c r="C184" s="417">
        <v>0</v>
      </c>
      <c r="D184" s="417">
        <v>882.28591000000006</v>
      </c>
      <c r="E184" s="1"/>
      <c r="F184" s="1"/>
      <c r="G184" s="1"/>
      <c r="H184" s="1"/>
      <c r="I184" s="1"/>
      <c r="J184" s="1"/>
      <c r="K184" s="1"/>
      <c r="L184" s="1"/>
      <c r="M184" s="1"/>
      <c r="N184" s="1"/>
      <c r="O184" s="1"/>
      <c r="P184" s="1"/>
      <c r="Q184" s="1"/>
      <c r="R184" s="1"/>
      <c r="S184" s="1"/>
    </row>
    <row r="185" spans="1:19" s="430" customFormat="1">
      <c r="A185" s="24" t="s">
        <v>177</v>
      </c>
      <c r="B185" s="417">
        <v>0</v>
      </c>
      <c r="C185" s="417">
        <v>0</v>
      </c>
      <c r="D185" s="417">
        <v>0</v>
      </c>
      <c r="E185" s="1"/>
      <c r="F185" s="1"/>
      <c r="G185" s="1"/>
      <c r="H185" s="1"/>
      <c r="I185" s="1"/>
      <c r="J185" s="1"/>
      <c r="K185" s="1"/>
      <c r="L185" s="1"/>
      <c r="M185" s="1"/>
      <c r="N185" s="1"/>
      <c r="O185" s="1"/>
      <c r="P185" s="1"/>
      <c r="Q185" s="1"/>
      <c r="R185" s="1"/>
      <c r="S185" s="1"/>
    </row>
    <row r="186" spans="1:19" s="430" customFormat="1">
      <c r="A186" s="416" t="s">
        <v>178</v>
      </c>
      <c r="B186" s="417">
        <v>0</v>
      </c>
      <c r="C186" s="417">
        <v>0</v>
      </c>
      <c r="D186" s="417">
        <v>0</v>
      </c>
      <c r="E186" s="1"/>
      <c r="F186" s="1"/>
      <c r="G186" s="1"/>
      <c r="H186" s="1"/>
      <c r="I186" s="1"/>
      <c r="J186" s="1"/>
      <c r="K186" s="1"/>
      <c r="L186" s="1"/>
      <c r="M186" s="1"/>
      <c r="N186" s="1"/>
      <c r="O186" s="1"/>
      <c r="P186" s="1"/>
      <c r="Q186" s="1"/>
      <c r="R186" s="1"/>
      <c r="S186" s="1"/>
    </row>
    <row r="187" spans="1:19" s="430" customFormat="1">
      <c r="A187" s="24" t="s">
        <v>179</v>
      </c>
      <c r="B187" s="417">
        <v>45200.329869999994</v>
      </c>
      <c r="C187" s="417">
        <v>4507.8763600000002</v>
      </c>
      <c r="D187" s="417">
        <v>49708.206229999996</v>
      </c>
      <c r="E187" s="1"/>
      <c r="F187" s="1"/>
      <c r="G187" s="1"/>
      <c r="H187" s="1"/>
      <c r="I187" s="1"/>
      <c r="J187" s="1"/>
      <c r="K187" s="1"/>
      <c r="L187" s="1"/>
      <c r="M187" s="1"/>
      <c r="N187" s="1"/>
      <c r="O187" s="1"/>
      <c r="P187" s="1"/>
      <c r="Q187" s="1"/>
      <c r="R187" s="1"/>
      <c r="S187" s="1"/>
    </row>
    <row r="188" spans="1:19" s="430" customFormat="1">
      <c r="A188" s="416" t="s">
        <v>180</v>
      </c>
      <c r="B188" s="417">
        <v>42257.232389999997</v>
      </c>
      <c r="C188" s="417">
        <v>4507.8763600000002</v>
      </c>
      <c r="D188" s="417">
        <v>46765.108749999999</v>
      </c>
      <c r="E188" s="1"/>
      <c r="F188" s="1"/>
      <c r="G188" s="1"/>
      <c r="H188" s="1"/>
      <c r="I188" s="1"/>
      <c r="J188" s="1"/>
      <c r="K188" s="1"/>
      <c r="L188" s="1"/>
      <c r="M188" s="1"/>
      <c r="N188" s="1"/>
      <c r="O188" s="1"/>
      <c r="P188" s="1"/>
      <c r="Q188" s="1"/>
      <c r="R188" s="1"/>
      <c r="S188" s="1"/>
    </row>
    <row r="189" spans="1:19" s="430" customFormat="1">
      <c r="A189" s="416" t="s">
        <v>181</v>
      </c>
      <c r="B189" s="417">
        <v>2943.0974799999999</v>
      </c>
      <c r="C189" s="417">
        <v>0</v>
      </c>
      <c r="D189" s="417">
        <v>2943.0974799999999</v>
      </c>
      <c r="E189" s="1"/>
      <c r="F189" s="1"/>
      <c r="G189" s="1"/>
      <c r="H189" s="1"/>
      <c r="I189" s="1"/>
      <c r="J189" s="1"/>
      <c r="K189" s="1"/>
      <c r="L189" s="1"/>
      <c r="M189" s="1"/>
      <c r="N189" s="1"/>
      <c r="O189" s="1"/>
      <c r="P189" s="1"/>
      <c r="Q189" s="1"/>
      <c r="R189" s="1"/>
      <c r="S189" s="1"/>
    </row>
    <row r="190" spans="1:19" s="430" customFormat="1">
      <c r="A190" s="416" t="s">
        <v>182</v>
      </c>
      <c r="B190" s="417">
        <v>0</v>
      </c>
      <c r="C190" s="417">
        <v>0</v>
      </c>
      <c r="D190" s="417">
        <v>0</v>
      </c>
      <c r="E190" s="1"/>
      <c r="F190" s="1"/>
      <c r="G190" s="1"/>
      <c r="H190" s="1"/>
      <c r="I190" s="1"/>
      <c r="J190" s="1"/>
      <c r="K190" s="1"/>
      <c r="L190" s="1"/>
      <c r="M190" s="1"/>
      <c r="N190" s="1"/>
      <c r="O190" s="1"/>
      <c r="P190" s="1"/>
      <c r="Q190" s="1"/>
      <c r="R190" s="1"/>
      <c r="S190" s="1"/>
    </row>
    <row r="191" spans="1:19" s="430" customFormat="1">
      <c r="A191" s="24" t="s">
        <v>183</v>
      </c>
      <c r="B191" s="417">
        <v>-36923.124590000007</v>
      </c>
      <c r="C191" s="417">
        <v>-16392.29666</v>
      </c>
      <c r="D191" s="417">
        <v>-53315.421249999999</v>
      </c>
      <c r="E191" s="1"/>
      <c r="F191" s="1"/>
      <c r="G191" s="1"/>
      <c r="H191" s="1"/>
      <c r="I191" s="1"/>
      <c r="J191" s="1"/>
      <c r="K191" s="1"/>
      <c r="L191" s="1"/>
      <c r="M191" s="1"/>
      <c r="N191" s="1"/>
      <c r="O191" s="1"/>
      <c r="P191" s="1"/>
      <c r="Q191" s="1"/>
      <c r="R191" s="1"/>
      <c r="S191" s="1"/>
    </row>
    <row r="192" spans="1:19" s="430" customFormat="1">
      <c r="A192" s="416" t="s">
        <v>184</v>
      </c>
      <c r="B192" s="417">
        <v>2499.1506600000002</v>
      </c>
      <c r="C192" s="417">
        <v>-14192.9835</v>
      </c>
      <c r="D192" s="417">
        <v>-11693.832839999999</v>
      </c>
      <c r="E192" s="1"/>
      <c r="F192" s="1"/>
      <c r="G192" s="1"/>
      <c r="H192" s="1"/>
      <c r="I192" s="1"/>
      <c r="J192" s="1"/>
      <c r="K192" s="1"/>
      <c r="L192" s="1"/>
      <c r="M192" s="1"/>
      <c r="N192" s="1"/>
      <c r="O192" s="1"/>
      <c r="P192" s="1"/>
      <c r="Q192" s="1"/>
      <c r="R192" s="1"/>
      <c r="S192" s="1"/>
    </row>
    <row r="193" spans="1:19" s="430" customFormat="1">
      <c r="A193" s="70" t="s">
        <v>185</v>
      </c>
      <c r="B193" s="417">
        <v>-39422.275249999999</v>
      </c>
      <c r="C193" s="417">
        <v>-2199.3131600000002</v>
      </c>
      <c r="D193" s="417">
        <v>-41621.588409999997</v>
      </c>
      <c r="E193" s="1"/>
      <c r="F193" s="1"/>
      <c r="G193" s="1"/>
      <c r="H193" s="1"/>
      <c r="I193" s="1"/>
      <c r="J193" s="1"/>
      <c r="K193" s="1"/>
      <c r="L193" s="1"/>
      <c r="M193" s="1"/>
      <c r="N193" s="1"/>
      <c r="O193" s="1"/>
      <c r="P193" s="1"/>
      <c r="Q193" s="1"/>
      <c r="R193" s="1"/>
      <c r="S193" s="1"/>
    </row>
    <row r="194" spans="1:19" s="430" customFormat="1">
      <c r="A194" s="14" t="s">
        <v>186</v>
      </c>
      <c r="B194" s="419">
        <v>5568897.6726000002</v>
      </c>
      <c r="C194" s="419">
        <v>670152.33507999999</v>
      </c>
      <c r="D194" s="419">
        <v>6239050.0076800007</v>
      </c>
      <c r="E194" s="1"/>
      <c r="F194" s="1"/>
      <c r="G194" s="1"/>
      <c r="H194" s="1"/>
      <c r="I194" s="1"/>
      <c r="J194" s="1"/>
      <c r="K194" s="1"/>
      <c r="L194" s="1"/>
      <c r="M194" s="1"/>
      <c r="N194" s="1"/>
      <c r="O194" s="1"/>
      <c r="P194" s="1"/>
      <c r="Q194" s="1"/>
      <c r="R194" s="1"/>
      <c r="S194" s="1"/>
    </row>
    <row r="195" spans="1:19" s="430" customFormat="1">
      <c r="A195" s="15" t="s">
        <v>187</v>
      </c>
      <c r="B195" s="419">
        <v>32136.562870000002</v>
      </c>
      <c r="C195" s="419">
        <v>31733.064180000001</v>
      </c>
      <c r="D195" s="419">
        <v>63869.627049999996</v>
      </c>
      <c r="E195" s="1"/>
      <c r="F195" s="1"/>
      <c r="G195" s="1"/>
      <c r="H195" s="1"/>
      <c r="I195" s="1"/>
      <c r="J195" s="1"/>
      <c r="K195" s="1"/>
      <c r="L195" s="1"/>
      <c r="M195" s="1"/>
      <c r="N195" s="1"/>
      <c r="O195" s="1"/>
      <c r="P195" s="1"/>
      <c r="Q195" s="1"/>
      <c r="R195" s="1"/>
      <c r="S195" s="1"/>
    </row>
    <row r="196" spans="1:19" s="430" customFormat="1">
      <c r="A196" s="24" t="s">
        <v>188</v>
      </c>
      <c r="B196" s="417">
        <v>0</v>
      </c>
      <c r="C196" s="417">
        <v>0</v>
      </c>
      <c r="D196" s="417">
        <v>0</v>
      </c>
      <c r="E196" s="1"/>
      <c r="F196" s="1"/>
      <c r="G196" s="1"/>
      <c r="H196" s="1"/>
      <c r="I196" s="1"/>
      <c r="J196" s="1"/>
      <c r="K196" s="1"/>
      <c r="L196" s="1"/>
      <c r="M196" s="1"/>
      <c r="N196" s="1"/>
      <c r="O196" s="1"/>
      <c r="P196" s="1"/>
      <c r="Q196" s="1"/>
      <c r="R196" s="1"/>
      <c r="S196" s="1"/>
    </row>
    <row r="197" spans="1:19" s="430" customFormat="1">
      <c r="A197" s="416" t="s">
        <v>189</v>
      </c>
      <c r="B197" s="417">
        <v>0</v>
      </c>
      <c r="C197" s="417">
        <v>0</v>
      </c>
      <c r="D197" s="417">
        <v>0</v>
      </c>
      <c r="E197" s="1"/>
      <c r="F197" s="1"/>
      <c r="G197" s="1"/>
      <c r="H197" s="1"/>
      <c r="I197" s="1"/>
      <c r="J197" s="1"/>
      <c r="K197" s="1"/>
      <c r="L197" s="1"/>
      <c r="M197" s="1"/>
      <c r="N197" s="1"/>
      <c r="O197" s="1"/>
      <c r="P197" s="1"/>
      <c r="Q197" s="1"/>
      <c r="R197" s="1"/>
      <c r="S197" s="1"/>
    </row>
    <row r="198" spans="1:19" s="430" customFormat="1">
      <c r="A198" s="416" t="s">
        <v>190</v>
      </c>
      <c r="B198" s="417">
        <v>0</v>
      </c>
      <c r="C198" s="417">
        <v>0</v>
      </c>
      <c r="D198" s="417">
        <v>0</v>
      </c>
      <c r="E198" s="1"/>
      <c r="F198" s="1"/>
      <c r="G198" s="1"/>
      <c r="H198" s="1"/>
      <c r="I198" s="1"/>
      <c r="J198" s="1"/>
      <c r="K198" s="1"/>
      <c r="L198" s="1"/>
      <c r="M198" s="1"/>
      <c r="N198" s="1"/>
      <c r="O198" s="1"/>
      <c r="P198" s="1"/>
      <c r="Q198" s="1"/>
      <c r="R198" s="1"/>
      <c r="S198" s="1"/>
    </row>
    <row r="199" spans="1:19" s="430" customFormat="1">
      <c r="A199" s="416" t="s">
        <v>191</v>
      </c>
      <c r="B199" s="417">
        <v>0</v>
      </c>
      <c r="C199" s="417">
        <v>0</v>
      </c>
      <c r="D199" s="417">
        <v>0</v>
      </c>
      <c r="E199" s="1"/>
      <c r="F199" s="1"/>
      <c r="G199" s="1"/>
      <c r="H199" s="1"/>
      <c r="I199" s="1"/>
      <c r="J199" s="1"/>
      <c r="K199" s="1"/>
      <c r="L199" s="1"/>
      <c r="M199" s="1"/>
      <c r="N199" s="1"/>
      <c r="O199" s="1"/>
      <c r="P199" s="1"/>
      <c r="Q199" s="1"/>
      <c r="R199" s="1"/>
      <c r="S199" s="1"/>
    </row>
    <row r="200" spans="1:19" s="430" customFormat="1">
      <c r="A200" s="416" t="s">
        <v>192</v>
      </c>
      <c r="B200" s="417">
        <v>0</v>
      </c>
      <c r="C200" s="417">
        <v>0</v>
      </c>
      <c r="D200" s="417">
        <v>0</v>
      </c>
      <c r="E200" s="1"/>
      <c r="F200" s="1"/>
      <c r="G200" s="1"/>
      <c r="H200" s="1"/>
      <c r="I200" s="1"/>
      <c r="J200" s="1"/>
      <c r="K200" s="1"/>
      <c r="L200" s="1"/>
      <c r="M200" s="1"/>
      <c r="N200" s="1"/>
      <c r="O200" s="1"/>
      <c r="P200" s="1"/>
      <c r="Q200" s="1"/>
      <c r="R200" s="1"/>
      <c r="S200" s="1"/>
    </row>
    <row r="201" spans="1:19" s="430" customFormat="1">
      <c r="A201" s="416" t="s">
        <v>193</v>
      </c>
      <c r="B201" s="417">
        <v>0</v>
      </c>
      <c r="C201" s="417">
        <v>0</v>
      </c>
      <c r="D201" s="417">
        <v>0</v>
      </c>
      <c r="E201" s="1"/>
      <c r="F201" s="1"/>
      <c r="G201" s="1"/>
      <c r="H201" s="1"/>
      <c r="I201" s="1"/>
      <c r="J201" s="1"/>
      <c r="K201" s="1"/>
      <c r="L201" s="1"/>
      <c r="M201" s="1"/>
      <c r="N201" s="1"/>
      <c r="O201" s="1"/>
      <c r="P201" s="1"/>
      <c r="Q201" s="1"/>
      <c r="R201" s="1"/>
      <c r="S201" s="1"/>
    </row>
    <row r="202" spans="1:19" s="430" customFormat="1">
      <c r="A202" s="24" t="s">
        <v>194</v>
      </c>
      <c r="B202" s="417">
        <v>0</v>
      </c>
      <c r="C202" s="417">
        <v>29930.374680000001</v>
      </c>
      <c r="D202" s="417">
        <v>29930.374680000001</v>
      </c>
      <c r="E202" s="1"/>
      <c r="F202" s="1"/>
      <c r="G202" s="1"/>
      <c r="H202" s="1"/>
      <c r="I202" s="1"/>
      <c r="J202" s="1"/>
      <c r="K202" s="1"/>
      <c r="L202" s="1"/>
      <c r="M202" s="1"/>
      <c r="N202" s="1"/>
      <c r="O202" s="1"/>
      <c r="P202" s="1"/>
      <c r="Q202" s="1"/>
      <c r="R202" s="1"/>
      <c r="S202" s="1"/>
    </row>
    <row r="203" spans="1:19" s="430" customFormat="1">
      <c r="A203" s="416" t="s">
        <v>195</v>
      </c>
      <c r="B203" s="417">
        <v>0</v>
      </c>
      <c r="C203" s="417">
        <v>0</v>
      </c>
      <c r="D203" s="417">
        <v>0</v>
      </c>
      <c r="E203" s="1"/>
      <c r="F203" s="1"/>
      <c r="G203" s="1"/>
      <c r="H203" s="1"/>
      <c r="I203" s="1"/>
      <c r="J203" s="1"/>
      <c r="K203" s="1"/>
      <c r="L203" s="1"/>
      <c r="M203" s="1"/>
      <c r="N203" s="1"/>
      <c r="O203" s="1"/>
      <c r="P203" s="1"/>
      <c r="Q203" s="1"/>
      <c r="R203" s="1"/>
      <c r="S203" s="1"/>
    </row>
    <row r="204" spans="1:19" s="430" customFormat="1">
      <c r="A204" s="11" t="s">
        <v>196</v>
      </c>
      <c r="B204" s="417">
        <v>0</v>
      </c>
      <c r="C204" s="417">
        <v>0</v>
      </c>
      <c r="D204" s="417">
        <v>0</v>
      </c>
      <c r="E204" s="1"/>
      <c r="F204" s="1"/>
      <c r="G204" s="1"/>
      <c r="H204" s="1"/>
      <c r="I204" s="1"/>
      <c r="J204" s="1"/>
      <c r="K204" s="1"/>
      <c r="L204" s="1"/>
      <c r="M204" s="1"/>
      <c r="N204" s="1"/>
      <c r="O204" s="1"/>
      <c r="P204" s="1"/>
      <c r="Q204" s="1"/>
      <c r="R204" s="1"/>
      <c r="S204" s="1"/>
    </row>
    <row r="205" spans="1:19" s="430" customFormat="1">
      <c r="A205" s="11" t="s">
        <v>197</v>
      </c>
      <c r="B205" s="417">
        <v>0</v>
      </c>
      <c r="C205" s="417">
        <v>73.92</v>
      </c>
      <c r="D205" s="417">
        <v>73.92</v>
      </c>
      <c r="E205" s="1"/>
      <c r="F205" s="1"/>
      <c r="G205" s="1"/>
      <c r="H205" s="1"/>
      <c r="I205" s="1"/>
      <c r="J205" s="1"/>
      <c r="K205" s="1"/>
      <c r="L205" s="1"/>
      <c r="M205" s="1"/>
      <c r="N205" s="1"/>
      <c r="O205" s="1"/>
      <c r="P205" s="1"/>
      <c r="Q205" s="1"/>
      <c r="R205" s="1"/>
      <c r="S205" s="1"/>
    </row>
    <row r="206" spans="1:19" s="430" customFormat="1">
      <c r="A206" s="11" t="s">
        <v>198</v>
      </c>
      <c r="B206" s="417">
        <v>0</v>
      </c>
      <c r="C206" s="417">
        <v>0</v>
      </c>
      <c r="D206" s="417">
        <v>0</v>
      </c>
      <c r="E206" s="1"/>
      <c r="F206" s="1"/>
      <c r="G206" s="1"/>
      <c r="H206" s="1"/>
      <c r="I206" s="1"/>
      <c r="J206" s="1"/>
      <c r="K206" s="1"/>
      <c r="L206" s="1"/>
      <c r="M206" s="1"/>
      <c r="N206" s="1"/>
      <c r="O206" s="1"/>
      <c r="P206" s="1"/>
      <c r="Q206" s="1"/>
      <c r="R206" s="1"/>
      <c r="S206" s="1"/>
    </row>
    <row r="207" spans="1:19" s="430" customFormat="1">
      <c r="A207" s="416" t="s">
        <v>199</v>
      </c>
      <c r="B207" s="417">
        <v>0</v>
      </c>
      <c r="C207" s="417">
        <v>29856.454679999999</v>
      </c>
      <c r="D207" s="417">
        <v>29856.454679999999</v>
      </c>
      <c r="E207" s="1"/>
      <c r="F207" s="1"/>
      <c r="G207" s="1"/>
      <c r="H207" s="1"/>
      <c r="I207" s="1"/>
      <c r="J207" s="1"/>
      <c r="K207" s="1"/>
      <c r="L207" s="1"/>
      <c r="M207" s="1"/>
      <c r="N207" s="1"/>
      <c r="O207" s="1"/>
      <c r="P207" s="1"/>
      <c r="Q207" s="1"/>
      <c r="R207" s="1"/>
      <c r="S207" s="1"/>
    </row>
    <row r="208" spans="1:19" s="430" customFormat="1">
      <c r="A208" s="24" t="s">
        <v>200</v>
      </c>
      <c r="B208" s="417">
        <v>0</v>
      </c>
      <c r="C208" s="417">
        <v>0</v>
      </c>
      <c r="D208" s="417">
        <v>0</v>
      </c>
      <c r="E208" s="1"/>
      <c r="F208" s="1"/>
      <c r="G208" s="1"/>
      <c r="H208" s="1"/>
      <c r="I208" s="1"/>
      <c r="J208" s="1"/>
      <c r="K208" s="1"/>
      <c r="L208" s="1"/>
      <c r="M208" s="1"/>
      <c r="N208" s="1"/>
      <c r="O208" s="1"/>
      <c r="P208" s="1"/>
      <c r="Q208" s="1"/>
      <c r="R208" s="1"/>
      <c r="S208" s="1"/>
    </row>
    <row r="209" spans="1:19" s="430" customFormat="1">
      <c r="A209" s="24" t="s">
        <v>201</v>
      </c>
      <c r="B209" s="417">
        <v>32136.562870000002</v>
      </c>
      <c r="C209" s="417">
        <v>1802.6895</v>
      </c>
      <c r="D209" s="417">
        <v>33939.252369999995</v>
      </c>
      <c r="E209" s="1"/>
      <c r="F209" s="1"/>
      <c r="G209" s="1"/>
      <c r="H209" s="1"/>
      <c r="I209" s="1"/>
      <c r="J209" s="1"/>
      <c r="K209" s="1"/>
      <c r="L209" s="1"/>
      <c r="M209" s="1"/>
      <c r="N209" s="1"/>
      <c r="O209" s="1"/>
      <c r="P209" s="1"/>
      <c r="Q209" s="1"/>
      <c r="R209" s="1"/>
      <c r="S209" s="1"/>
    </row>
    <row r="210" spans="1:19" s="430" customFormat="1">
      <c r="A210" s="416" t="s">
        <v>202</v>
      </c>
      <c r="B210" s="417">
        <v>0</v>
      </c>
      <c r="C210" s="417">
        <v>0</v>
      </c>
      <c r="D210" s="417">
        <v>0</v>
      </c>
      <c r="E210" s="1"/>
      <c r="F210" s="1"/>
      <c r="G210" s="1"/>
      <c r="H210" s="1"/>
      <c r="I210" s="1"/>
      <c r="J210" s="1"/>
      <c r="K210" s="1"/>
      <c r="L210" s="1"/>
      <c r="M210" s="1"/>
      <c r="N210" s="1"/>
      <c r="O210" s="1"/>
      <c r="P210" s="1"/>
      <c r="Q210" s="1"/>
      <c r="R210" s="1"/>
      <c r="S210" s="1"/>
    </row>
    <row r="211" spans="1:19" s="430" customFormat="1">
      <c r="A211" s="416" t="s">
        <v>203</v>
      </c>
      <c r="B211" s="417">
        <v>32136.562870000002</v>
      </c>
      <c r="C211" s="417">
        <v>1802.6895</v>
      </c>
      <c r="D211" s="417">
        <v>33939.252369999995</v>
      </c>
      <c r="E211" s="1"/>
      <c r="F211" s="1"/>
      <c r="G211" s="1"/>
      <c r="H211" s="1"/>
      <c r="I211" s="1"/>
      <c r="J211" s="1"/>
      <c r="K211" s="1"/>
      <c r="L211" s="1"/>
      <c r="M211" s="1"/>
      <c r="N211" s="1"/>
      <c r="O211" s="1"/>
      <c r="P211" s="1"/>
      <c r="Q211" s="1"/>
      <c r="R211" s="1"/>
      <c r="S211" s="1"/>
    </row>
    <row r="212" spans="1:19" s="430" customFormat="1">
      <c r="A212" s="416" t="s">
        <v>204</v>
      </c>
      <c r="B212" s="417">
        <v>0</v>
      </c>
      <c r="C212" s="417">
        <v>0</v>
      </c>
      <c r="D212" s="417">
        <v>0</v>
      </c>
      <c r="E212" s="1"/>
      <c r="F212" s="1"/>
      <c r="G212" s="1"/>
      <c r="H212" s="1"/>
      <c r="I212" s="1"/>
      <c r="J212" s="1"/>
      <c r="K212" s="1"/>
      <c r="L212" s="1"/>
      <c r="M212" s="1"/>
      <c r="N212" s="1"/>
      <c r="O212" s="1"/>
      <c r="P212" s="1"/>
      <c r="Q212" s="1"/>
      <c r="R212" s="1"/>
      <c r="S212" s="1"/>
    </row>
    <row r="213" spans="1:19" s="430" customFormat="1">
      <c r="A213" s="416" t="s">
        <v>205</v>
      </c>
      <c r="B213" s="417">
        <v>0</v>
      </c>
      <c r="C213" s="417">
        <v>0</v>
      </c>
      <c r="D213" s="417">
        <v>0</v>
      </c>
      <c r="E213" s="1"/>
      <c r="F213" s="1"/>
      <c r="G213" s="1"/>
      <c r="H213" s="1"/>
      <c r="I213" s="1"/>
      <c r="J213" s="1"/>
      <c r="K213" s="1"/>
      <c r="L213" s="1"/>
      <c r="M213" s="1"/>
      <c r="N213" s="1"/>
      <c r="O213" s="1"/>
      <c r="P213" s="1"/>
      <c r="Q213" s="1"/>
      <c r="R213" s="1"/>
      <c r="S213" s="1"/>
    </row>
    <row r="214" spans="1:19" s="430" customFormat="1">
      <c r="A214" s="24" t="s">
        <v>206</v>
      </c>
      <c r="B214" s="417">
        <v>0</v>
      </c>
      <c r="C214" s="417">
        <v>0</v>
      </c>
      <c r="D214" s="417">
        <v>0</v>
      </c>
      <c r="E214" s="1"/>
      <c r="F214" s="1"/>
      <c r="G214" s="1"/>
      <c r="H214" s="1"/>
      <c r="I214" s="1"/>
      <c r="J214" s="1"/>
      <c r="K214" s="1"/>
      <c r="L214" s="1"/>
      <c r="M214" s="1"/>
      <c r="N214" s="1"/>
      <c r="O214" s="1"/>
      <c r="P214" s="1"/>
      <c r="Q214" s="1"/>
      <c r="R214" s="1"/>
      <c r="S214" s="1"/>
    </row>
    <row r="215" spans="1:19" s="430" customFormat="1">
      <c r="A215" s="15" t="s">
        <v>207</v>
      </c>
      <c r="B215" s="419">
        <v>5431428.1653199997</v>
      </c>
      <c r="C215" s="419">
        <v>1592125.3183800001</v>
      </c>
      <c r="D215" s="419">
        <v>7023553.4836999997</v>
      </c>
      <c r="E215" s="1"/>
      <c r="F215" s="1"/>
      <c r="G215" s="1"/>
      <c r="H215" s="1"/>
      <c r="I215" s="1"/>
      <c r="J215" s="1"/>
      <c r="K215" s="1"/>
      <c r="L215" s="1"/>
      <c r="M215" s="1"/>
      <c r="N215" s="1"/>
      <c r="O215" s="1"/>
      <c r="P215" s="1"/>
      <c r="Q215" s="1"/>
      <c r="R215" s="1"/>
      <c r="S215" s="1"/>
    </row>
    <row r="216" spans="1:19" s="430" customFormat="1">
      <c r="A216" s="24" t="s">
        <v>208</v>
      </c>
      <c r="B216" s="417">
        <v>0</v>
      </c>
      <c r="C216" s="417">
        <v>2.5000000000000001E-2</v>
      </c>
      <c r="D216" s="417">
        <v>2.5000000000000001E-2</v>
      </c>
      <c r="E216" s="1"/>
      <c r="F216" s="1"/>
      <c r="G216" s="1"/>
      <c r="H216" s="1"/>
      <c r="I216" s="1"/>
      <c r="J216" s="1"/>
      <c r="K216" s="1"/>
      <c r="L216" s="1"/>
      <c r="M216" s="1"/>
      <c r="N216" s="1"/>
      <c r="O216" s="1"/>
      <c r="P216" s="1"/>
      <c r="Q216" s="1"/>
      <c r="R216" s="1"/>
      <c r="S216" s="1"/>
    </row>
    <row r="217" spans="1:19" s="430" customFormat="1">
      <c r="A217" s="416" t="s">
        <v>209</v>
      </c>
      <c r="B217" s="417">
        <v>0</v>
      </c>
      <c r="C217" s="417">
        <v>0</v>
      </c>
      <c r="D217" s="417">
        <v>0</v>
      </c>
      <c r="E217" s="1"/>
      <c r="F217" s="1"/>
      <c r="G217" s="1"/>
      <c r="H217" s="1"/>
      <c r="I217" s="1"/>
      <c r="J217" s="1"/>
      <c r="K217" s="1"/>
      <c r="L217" s="1"/>
      <c r="M217" s="1"/>
      <c r="N217" s="1"/>
      <c r="O217" s="1"/>
      <c r="P217" s="1"/>
      <c r="Q217" s="1"/>
      <c r="R217" s="1"/>
      <c r="S217" s="1"/>
    </row>
    <row r="218" spans="1:19" s="430" customFormat="1">
      <c r="A218" s="416" t="s">
        <v>210</v>
      </c>
      <c r="B218" s="417">
        <v>0</v>
      </c>
      <c r="C218" s="417">
        <v>0</v>
      </c>
      <c r="D218" s="417">
        <v>0</v>
      </c>
      <c r="E218" s="1"/>
      <c r="F218" s="1"/>
      <c r="G218" s="1"/>
      <c r="H218" s="1"/>
      <c r="I218" s="1"/>
      <c r="J218" s="1"/>
      <c r="K218" s="1"/>
      <c r="L218" s="1"/>
      <c r="M218" s="1"/>
      <c r="N218" s="1"/>
      <c r="O218" s="1"/>
      <c r="P218" s="1"/>
      <c r="Q218" s="1"/>
      <c r="R218" s="1"/>
      <c r="S218" s="1"/>
    </row>
    <row r="219" spans="1:19" s="430" customFormat="1">
      <c r="A219" s="416" t="s">
        <v>211</v>
      </c>
      <c r="B219" s="417">
        <v>0</v>
      </c>
      <c r="C219" s="417">
        <v>2.5000000000000001E-2</v>
      </c>
      <c r="D219" s="417">
        <v>2.5000000000000001E-2</v>
      </c>
      <c r="E219" s="1"/>
      <c r="F219" s="1"/>
      <c r="G219" s="1"/>
      <c r="H219" s="1"/>
      <c r="I219" s="1"/>
      <c r="J219" s="1"/>
      <c r="K219" s="1"/>
      <c r="L219" s="1"/>
      <c r="M219" s="1"/>
      <c r="N219" s="1"/>
      <c r="O219" s="1"/>
      <c r="P219" s="1"/>
      <c r="Q219" s="1"/>
      <c r="R219" s="1"/>
      <c r="S219" s="1"/>
    </row>
    <row r="220" spans="1:19" s="430" customFormat="1">
      <c r="A220" s="24" t="s">
        <v>212</v>
      </c>
      <c r="B220" s="417">
        <v>0</v>
      </c>
      <c r="C220" s="417">
        <v>0</v>
      </c>
      <c r="D220" s="417">
        <v>0</v>
      </c>
      <c r="E220" s="1"/>
      <c r="F220" s="1"/>
      <c r="G220" s="1"/>
      <c r="H220" s="1"/>
      <c r="I220" s="1"/>
      <c r="J220" s="1"/>
      <c r="K220" s="1"/>
      <c r="L220" s="1"/>
      <c r="M220" s="1"/>
      <c r="N220" s="1"/>
      <c r="O220" s="1"/>
      <c r="P220" s="1"/>
      <c r="Q220" s="1"/>
      <c r="R220" s="1"/>
      <c r="S220" s="1"/>
    </row>
    <row r="221" spans="1:19" s="430" customFormat="1">
      <c r="A221" s="18" t="s">
        <v>213</v>
      </c>
      <c r="B221" s="417">
        <v>0</v>
      </c>
      <c r="C221" s="417">
        <v>0</v>
      </c>
      <c r="D221" s="417">
        <v>0</v>
      </c>
      <c r="E221" s="1"/>
      <c r="F221" s="1"/>
      <c r="G221" s="1"/>
      <c r="H221" s="1"/>
      <c r="I221" s="1"/>
      <c r="J221" s="1"/>
      <c r="K221" s="1"/>
      <c r="L221" s="1"/>
      <c r="M221" s="1"/>
      <c r="N221" s="1"/>
      <c r="O221" s="1"/>
      <c r="P221" s="1"/>
      <c r="Q221" s="1"/>
      <c r="R221" s="1"/>
      <c r="S221" s="1"/>
    </row>
    <row r="222" spans="1:19" s="430" customFormat="1">
      <c r="A222" s="416" t="s">
        <v>214</v>
      </c>
      <c r="B222" s="417">
        <v>0</v>
      </c>
      <c r="C222" s="417">
        <v>0</v>
      </c>
      <c r="D222" s="417">
        <v>0</v>
      </c>
      <c r="E222" s="1"/>
      <c r="F222" s="1"/>
      <c r="G222" s="1"/>
      <c r="H222" s="1"/>
      <c r="I222" s="1"/>
      <c r="J222" s="1"/>
      <c r="K222" s="1"/>
      <c r="L222" s="1"/>
      <c r="M222" s="1"/>
      <c r="N222" s="1"/>
      <c r="O222" s="1"/>
      <c r="P222" s="1"/>
      <c r="Q222" s="1"/>
      <c r="R222" s="1"/>
      <c r="S222" s="1"/>
    </row>
    <row r="223" spans="1:19" s="430" customFormat="1">
      <c r="A223" s="416" t="s">
        <v>215</v>
      </c>
      <c r="B223" s="417">
        <v>0</v>
      </c>
      <c r="C223" s="417">
        <v>0</v>
      </c>
      <c r="D223" s="417">
        <v>0</v>
      </c>
      <c r="E223" s="1"/>
      <c r="F223" s="1"/>
      <c r="G223" s="1"/>
      <c r="H223" s="1"/>
      <c r="I223" s="1"/>
      <c r="J223" s="1"/>
      <c r="K223" s="1"/>
      <c r="L223" s="1"/>
      <c r="M223" s="1"/>
      <c r="N223" s="1"/>
      <c r="O223" s="1"/>
      <c r="P223" s="1"/>
      <c r="Q223" s="1"/>
      <c r="R223" s="1"/>
      <c r="S223" s="1"/>
    </row>
    <row r="224" spans="1:19" s="430" customFormat="1">
      <c r="A224" s="416" t="s">
        <v>216</v>
      </c>
      <c r="B224" s="417">
        <v>0</v>
      </c>
      <c r="C224" s="417">
        <v>0</v>
      </c>
      <c r="D224" s="417">
        <v>0</v>
      </c>
      <c r="E224" s="1"/>
      <c r="F224" s="1"/>
      <c r="G224" s="1"/>
      <c r="H224" s="1"/>
      <c r="I224" s="1"/>
      <c r="J224" s="1"/>
      <c r="K224" s="1"/>
      <c r="L224" s="1"/>
      <c r="M224" s="1"/>
      <c r="N224" s="1"/>
      <c r="O224" s="1"/>
      <c r="P224" s="1"/>
      <c r="Q224" s="1"/>
      <c r="R224" s="1"/>
      <c r="S224" s="1"/>
    </row>
    <row r="225" spans="1:19" s="430" customFormat="1">
      <c r="A225" s="416" t="s">
        <v>217</v>
      </c>
      <c r="B225" s="417">
        <v>0</v>
      </c>
      <c r="C225" s="417">
        <v>0</v>
      </c>
      <c r="D225" s="417">
        <v>0</v>
      </c>
      <c r="E225" s="1"/>
      <c r="F225" s="1"/>
      <c r="G225" s="1"/>
      <c r="H225" s="1"/>
      <c r="I225" s="1"/>
      <c r="J225" s="1"/>
      <c r="K225" s="1"/>
      <c r="L225" s="1"/>
      <c r="M225" s="1"/>
      <c r="N225" s="1"/>
      <c r="O225" s="1"/>
      <c r="P225" s="1"/>
      <c r="Q225" s="1"/>
      <c r="R225" s="1"/>
      <c r="S225" s="1"/>
    </row>
    <row r="226" spans="1:19" s="430" customFormat="1">
      <c r="A226" s="24" t="s">
        <v>218</v>
      </c>
      <c r="B226" s="417">
        <v>0</v>
      </c>
      <c r="C226" s="417">
        <v>0</v>
      </c>
      <c r="D226" s="417">
        <v>0</v>
      </c>
      <c r="E226" s="1"/>
      <c r="F226" s="1"/>
      <c r="G226" s="1"/>
      <c r="H226" s="1"/>
      <c r="I226" s="1"/>
      <c r="J226" s="1"/>
      <c r="K226" s="1"/>
      <c r="L226" s="1"/>
      <c r="M226" s="1"/>
      <c r="N226" s="1"/>
      <c r="O226" s="1"/>
      <c r="P226" s="1"/>
      <c r="Q226" s="1"/>
      <c r="R226" s="1"/>
      <c r="S226" s="1"/>
    </row>
    <row r="227" spans="1:19" s="430" customFormat="1">
      <c r="A227" s="416" t="s">
        <v>219</v>
      </c>
      <c r="B227" s="417">
        <v>0</v>
      </c>
      <c r="C227" s="417">
        <v>0</v>
      </c>
      <c r="D227" s="417">
        <v>0</v>
      </c>
      <c r="E227" s="1"/>
      <c r="F227" s="1"/>
      <c r="G227" s="1"/>
      <c r="H227" s="1"/>
      <c r="I227" s="1"/>
      <c r="J227" s="1"/>
      <c r="K227" s="1"/>
      <c r="L227" s="1"/>
      <c r="M227" s="1"/>
      <c r="N227" s="1"/>
      <c r="O227" s="1"/>
      <c r="P227" s="1"/>
      <c r="Q227" s="1"/>
      <c r="R227" s="1"/>
      <c r="S227" s="1"/>
    </row>
    <row r="228" spans="1:19" s="430" customFormat="1">
      <c r="A228" s="416" t="s">
        <v>220</v>
      </c>
      <c r="B228" s="417">
        <v>0</v>
      </c>
      <c r="C228" s="417">
        <v>0</v>
      </c>
      <c r="D228" s="417">
        <v>0</v>
      </c>
      <c r="E228" s="1"/>
      <c r="F228" s="1"/>
      <c r="G228" s="1"/>
      <c r="H228" s="1"/>
      <c r="I228" s="1"/>
      <c r="J228" s="1"/>
      <c r="K228" s="1"/>
      <c r="L228" s="1"/>
      <c r="M228" s="1"/>
      <c r="N228" s="1"/>
      <c r="O228" s="1"/>
      <c r="P228" s="1"/>
      <c r="Q228" s="1"/>
      <c r="R228" s="1"/>
      <c r="S228" s="1"/>
    </row>
    <row r="229" spans="1:19" s="430" customFormat="1">
      <c r="A229" s="24" t="s">
        <v>221</v>
      </c>
      <c r="B229" s="417">
        <v>0</v>
      </c>
      <c r="C229" s="417">
        <v>0</v>
      </c>
      <c r="D229" s="417">
        <v>0</v>
      </c>
      <c r="E229" s="1"/>
      <c r="F229" s="1"/>
      <c r="G229" s="1"/>
      <c r="H229" s="1"/>
      <c r="I229" s="1"/>
      <c r="J229" s="1"/>
      <c r="K229" s="1"/>
      <c r="L229" s="1"/>
      <c r="M229" s="1"/>
      <c r="N229" s="1"/>
      <c r="O229" s="1"/>
      <c r="P229" s="1"/>
      <c r="Q229" s="1"/>
      <c r="R229" s="1"/>
      <c r="S229" s="1"/>
    </row>
    <row r="230" spans="1:19" s="430" customFormat="1">
      <c r="A230" s="416" t="s">
        <v>222</v>
      </c>
      <c r="B230" s="417">
        <v>0</v>
      </c>
      <c r="C230" s="417">
        <v>0</v>
      </c>
      <c r="D230" s="417">
        <v>0</v>
      </c>
      <c r="E230" s="1"/>
      <c r="F230" s="1"/>
      <c r="G230" s="1"/>
      <c r="H230" s="1"/>
      <c r="I230" s="1"/>
      <c r="J230" s="1"/>
      <c r="K230" s="1"/>
      <c r="L230" s="1"/>
      <c r="M230" s="1"/>
      <c r="N230" s="1"/>
      <c r="O230" s="1"/>
      <c r="P230" s="1"/>
      <c r="Q230" s="1"/>
      <c r="R230" s="1"/>
      <c r="S230" s="1"/>
    </row>
    <row r="231" spans="1:19" s="430" customFormat="1">
      <c r="A231" s="416" t="s">
        <v>223</v>
      </c>
      <c r="B231" s="417">
        <v>0</v>
      </c>
      <c r="C231" s="417">
        <v>0</v>
      </c>
      <c r="D231" s="417">
        <v>0</v>
      </c>
      <c r="E231" s="1"/>
      <c r="F231" s="1"/>
      <c r="G231" s="1"/>
      <c r="H231" s="1"/>
      <c r="I231" s="1"/>
      <c r="J231" s="1"/>
      <c r="K231" s="1"/>
      <c r="L231" s="1"/>
      <c r="M231" s="1"/>
      <c r="N231" s="1"/>
      <c r="O231" s="1"/>
      <c r="P231" s="1"/>
      <c r="Q231" s="1"/>
      <c r="R231" s="1"/>
      <c r="S231" s="1"/>
    </row>
    <row r="232" spans="1:19" s="430" customFormat="1">
      <c r="A232" s="24" t="s">
        <v>224</v>
      </c>
      <c r="B232" s="417">
        <v>3566434.6256200001</v>
      </c>
      <c r="C232" s="417">
        <v>1390952.07693</v>
      </c>
      <c r="D232" s="417">
        <v>4957386.7025500005</v>
      </c>
      <c r="E232" s="1"/>
      <c r="F232" s="1"/>
      <c r="G232" s="1"/>
      <c r="H232" s="1"/>
      <c r="I232" s="1"/>
      <c r="J232" s="1"/>
      <c r="K232" s="1"/>
      <c r="L232" s="1"/>
      <c r="M232" s="1"/>
      <c r="N232" s="1"/>
      <c r="O232" s="1"/>
      <c r="P232" s="1"/>
      <c r="Q232" s="1"/>
      <c r="R232" s="1"/>
      <c r="S232" s="1"/>
    </row>
    <row r="233" spans="1:19" s="430" customFormat="1">
      <c r="A233" s="416" t="s">
        <v>225</v>
      </c>
      <c r="B233" s="417">
        <v>2428031.0186300003</v>
      </c>
      <c r="C233" s="417">
        <v>1276514.25333</v>
      </c>
      <c r="D233" s="417">
        <v>3704545.27196</v>
      </c>
      <c r="E233" s="1"/>
      <c r="F233" s="1"/>
      <c r="G233" s="1"/>
      <c r="H233" s="1"/>
      <c r="I233" s="1"/>
      <c r="J233" s="1"/>
      <c r="K233" s="1"/>
      <c r="L233" s="1"/>
      <c r="M233" s="1"/>
      <c r="N233" s="1"/>
      <c r="O233" s="1"/>
      <c r="P233" s="1"/>
      <c r="Q233" s="1"/>
      <c r="R233" s="1"/>
      <c r="S233" s="1"/>
    </row>
    <row r="234" spans="1:19" s="430" customFormat="1">
      <c r="A234" s="416" t="s">
        <v>226</v>
      </c>
      <c r="B234" s="417">
        <v>0</v>
      </c>
      <c r="C234" s="417">
        <v>0</v>
      </c>
      <c r="D234" s="417">
        <v>0</v>
      </c>
      <c r="E234" s="1"/>
      <c r="F234" s="1"/>
      <c r="G234" s="1"/>
      <c r="H234" s="1"/>
      <c r="I234" s="1"/>
      <c r="J234" s="1"/>
      <c r="K234" s="1"/>
      <c r="L234" s="1"/>
      <c r="M234" s="1"/>
      <c r="N234" s="1"/>
      <c r="O234" s="1"/>
      <c r="P234" s="1"/>
      <c r="Q234" s="1"/>
      <c r="R234" s="1"/>
      <c r="S234" s="1"/>
    </row>
    <row r="235" spans="1:19" s="430" customFormat="1">
      <c r="A235" s="416" t="s">
        <v>227</v>
      </c>
      <c r="B235" s="417">
        <v>1080016.3618399999</v>
      </c>
      <c r="C235" s="417">
        <v>86372.487370000003</v>
      </c>
      <c r="D235" s="417">
        <v>1166388.8492100001</v>
      </c>
      <c r="E235" s="1"/>
      <c r="F235" s="1"/>
      <c r="G235" s="1"/>
      <c r="H235" s="1"/>
      <c r="I235" s="1"/>
      <c r="J235" s="1"/>
      <c r="K235" s="1"/>
      <c r="L235" s="1"/>
      <c r="M235" s="1"/>
      <c r="N235" s="1"/>
      <c r="O235" s="1"/>
      <c r="P235" s="1"/>
      <c r="Q235" s="1"/>
      <c r="R235" s="1"/>
      <c r="S235" s="1"/>
    </row>
    <row r="236" spans="1:19" s="430" customFormat="1">
      <c r="A236" s="416" t="s">
        <v>228</v>
      </c>
      <c r="B236" s="417">
        <v>0</v>
      </c>
      <c r="C236" s="417">
        <v>0</v>
      </c>
      <c r="D236" s="417">
        <v>0</v>
      </c>
      <c r="E236" s="1"/>
      <c r="F236" s="1"/>
      <c r="G236" s="1"/>
      <c r="H236" s="1"/>
      <c r="I236" s="1"/>
      <c r="J236" s="1"/>
      <c r="K236" s="1"/>
      <c r="L236" s="1"/>
      <c r="M236" s="1"/>
      <c r="N236" s="1"/>
      <c r="O236" s="1"/>
      <c r="P236" s="1"/>
      <c r="Q236" s="1"/>
      <c r="R236" s="1"/>
      <c r="S236" s="1"/>
    </row>
    <row r="237" spans="1:19" s="430" customFormat="1">
      <c r="A237" s="416" t="s">
        <v>229</v>
      </c>
      <c r="B237" s="416">
        <v>643.17999999999995</v>
      </c>
      <c r="C237" s="416">
        <v>25653.236510000002</v>
      </c>
      <c r="D237" s="416">
        <v>26296.416510000003</v>
      </c>
      <c r="E237" s="1"/>
      <c r="F237" s="1"/>
      <c r="G237" s="1"/>
      <c r="H237" s="1"/>
      <c r="I237" s="1"/>
      <c r="J237" s="1"/>
      <c r="K237" s="1"/>
      <c r="L237" s="1"/>
      <c r="M237" s="1"/>
      <c r="N237" s="1"/>
      <c r="O237" s="1"/>
      <c r="P237" s="1"/>
      <c r="Q237" s="1"/>
      <c r="R237" s="1"/>
      <c r="S237" s="1"/>
    </row>
    <row r="238" spans="1:19" s="430" customFormat="1">
      <c r="A238" s="416" t="s">
        <v>230</v>
      </c>
      <c r="B238" s="416">
        <v>700</v>
      </c>
      <c r="C238" s="416">
        <v>0</v>
      </c>
      <c r="D238" s="416">
        <v>700</v>
      </c>
      <c r="E238" s="1"/>
      <c r="F238" s="1"/>
      <c r="G238" s="1"/>
      <c r="H238" s="1"/>
      <c r="I238" s="1"/>
      <c r="J238" s="1"/>
      <c r="K238" s="1"/>
      <c r="L238" s="1"/>
      <c r="M238" s="1"/>
      <c r="N238" s="1"/>
      <c r="O238" s="1"/>
      <c r="P238" s="1"/>
      <c r="Q238" s="1"/>
      <c r="R238" s="1"/>
      <c r="S238" s="1"/>
    </row>
    <row r="239" spans="1:19" s="430" customFormat="1">
      <c r="A239" s="416" t="s">
        <v>231</v>
      </c>
      <c r="B239" s="416">
        <v>0</v>
      </c>
      <c r="C239" s="416">
        <v>0</v>
      </c>
      <c r="D239" s="416">
        <v>0</v>
      </c>
      <c r="E239" s="1"/>
      <c r="F239" s="1"/>
      <c r="G239" s="1"/>
      <c r="H239" s="1"/>
      <c r="I239" s="1"/>
      <c r="J239" s="1"/>
      <c r="K239" s="1"/>
      <c r="L239" s="1"/>
      <c r="M239" s="1"/>
      <c r="N239" s="1"/>
      <c r="O239" s="1"/>
      <c r="P239" s="1"/>
      <c r="Q239" s="1"/>
      <c r="R239" s="1"/>
      <c r="S239" s="1"/>
    </row>
    <row r="240" spans="1:19" s="430" customFormat="1">
      <c r="A240" s="416" t="s">
        <v>232</v>
      </c>
      <c r="B240" s="416">
        <v>57044.065149999995</v>
      </c>
      <c r="C240" s="416">
        <v>2412.0997200000002</v>
      </c>
      <c r="D240" s="416">
        <v>59456.164870000001</v>
      </c>
      <c r="E240" s="1"/>
      <c r="F240" s="1"/>
      <c r="G240" s="1"/>
      <c r="H240" s="1"/>
      <c r="I240" s="1"/>
      <c r="J240" s="1"/>
      <c r="K240" s="1"/>
      <c r="L240" s="1"/>
      <c r="M240" s="1"/>
      <c r="N240" s="1"/>
      <c r="O240" s="1"/>
      <c r="P240" s="1"/>
      <c r="Q240" s="1"/>
      <c r="R240" s="1"/>
      <c r="S240" s="1"/>
    </row>
    <row r="241" spans="1:19" s="430" customFormat="1">
      <c r="A241" s="24" t="s">
        <v>233</v>
      </c>
      <c r="B241" s="416">
        <v>1810039.0520299999</v>
      </c>
      <c r="C241" s="416">
        <v>200369.75732</v>
      </c>
      <c r="D241" s="416">
        <v>2010408.80935</v>
      </c>
      <c r="E241" s="1"/>
      <c r="F241" s="1"/>
      <c r="G241" s="1"/>
      <c r="H241" s="1"/>
      <c r="I241" s="1"/>
      <c r="J241" s="1"/>
      <c r="K241" s="1"/>
      <c r="L241" s="1"/>
      <c r="M241" s="1"/>
      <c r="N241" s="1"/>
      <c r="O241" s="1"/>
      <c r="P241" s="1"/>
      <c r="Q241" s="1"/>
      <c r="R241" s="1"/>
      <c r="S241" s="1"/>
    </row>
    <row r="242" spans="1:19" s="430" customFormat="1">
      <c r="A242" s="416" t="s">
        <v>234</v>
      </c>
      <c r="B242" s="416">
        <v>778503.08623000002</v>
      </c>
      <c r="C242" s="416">
        <v>139917.94834</v>
      </c>
      <c r="D242" s="416">
        <v>918421.03457000002</v>
      </c>
      <c r="E242" s="1"/>
      <c r="F242" s="1"/>
      <c r="G242" s="1"/>
      <c r="H242" s="1"/>
      <c r="I242" s="1"/>
      <c r="J242" s="1"/>
      <c r="K242" s="1"/>
      <c r="L242" s="1"/>
      <c r="M242" s="1"/>
      <c r="N242" s="1"/>
      <c r="O242" s="1"/>
      <c r="P242" s="1"/>
      <c r="Q242" s="1"/>
      <c r="R242" s="1"/>
      <c r="S242" s="1"/>
    </row>
    <row r="243" spans="1:19" s="430" customFormat="1">
      <c r="A243" s="416" t="s">
        <v>235</v>
      </c>
      <c r="B243" s="416">
        <v>0</v>
      </c>
      <c r="C243" s="416">
        <v>0</v>
      </c>
      <c r="D243" s="416">
        <v>0</v>
      </c>
      <c r="E243" s="1"/>
      <c r="F243" s="1"/>
      <c r="G243" s="1"/>
      <c r="H243" s="1"/>
      <c r="I243" s="1"/>
      <c r="J243" s="1"/>
      <c r="K243" s="1"/>
      <c r="L243" s="1"/>
      <c r="M243" s="1"/>
      <c r="N243" s="1"/>
      <c r="O243" s="1"/>
      <c r="P243" s="1"/>
      <c r="Q243" s="1"/>
      <c r="R243" s="1"/>
      <c r="S243" s="1"/>
    </row>
    <row r="244" spans="1:19" s="430" customFormat="1">
      <c r="A244" s="416" t="s">
        <v>236</v>
      </c>
      <c r="B244" s="416">
        <v>250299.04847000001</v>
      </c>
      <c r="C244" s="416">
        <v>28001.640309999999</v>
      </c>
      <c r="D244" s="416">
        <v>278300.68877999997</v>
      </c>
      <c r="E244" s="1"/>
      <c r="F244" s="1"/>
      <c r="G244" s="1"/>
      <c r="H244" s="1"/>
      <c r="I244" s="1"/>
      <c r="J244" s="1"/>
      <c r="K244" s="1"/>
      <c r="L244" s="1"/>
      <c r="M244" s="1"/>
      <c r="N244" s="1"/>
      <c r="O244" s="1"/>
      <c r="P244" s="1"/>
      <c r="Q244" s="1"/>
      <c r="R244" s="1"/>
      <c r="S244" s="1"/>
    </row>
    <row r="245" spans="1:19" s="430" customFormat="1">
      <c r="A245" s="416" t="s">
        <v>237</v>
      </c>
      <c r="B245" s="416">
        <v>37879.333979999996</v>
      </c>
      <c r="C245" s="416">
        <v>28837.371429999999</v>
      </c>
      <c r="D245" s="416">
        <v>66716.705409999995</v>
      </c>
      <c r="E245" s="1"/>
      <c r="F245" s="1"/>
      <c r="G245" s="1"/>
      <c r="H245" s="1"/>
      <c r="I245" s="1"/>
      <c r="J245" s="1"/>
      <c r="K245" s="1"/>
      <c r="L245" s="1"/>
      <c r="M245" s="1"/>
      <c r="N245" s="1"/>
      <c r="O245" s="1"/>
      <c r="P245" s="1"/>
      <c r="Q245" s="1"/>
      <c r="R245" s="1"/>
      <c r="S245" s="1"/>
    </row>
    <row r="246" spans="1:19" s="430" customFormat="1">
      <c r="A246" s="11" t="s">
        <v>238</v>
      </c>
      <c r="B246" s="416">
        <v>0</v>
      </c>
      <c r="C246" s="416">
        <v>0</v>
      </c>
      <c r="D246" s="416">
        <v>0</v>
      </c>
      <c r="E246" s="1"/>
      <c r="F246" s="1"/>
      <c r="G246" s="1"/>
      <c r="H246" s="1"/>
      <c r="I246" s="1"/>
      <c r="J246" s="1"/>
      <c r="K246" s="1"/>
      <c r="L246" s="1"/>
      <c r="M246" s="1"/>
      <c r="N246" s="1"/>
      <c r="O246" s="1"/>
      <c r="P246" s="1"/>
      <c r="Q246" s="1"/>
      <c r="R246" s="1"/>
      <c r="S246" s="1"/>
    </row>
    <row r="247" spans="1:19" s="430" customFormat="1">
      <c r="A247" s="416" t="s">
        <v>239</v>
      </c>
      <c r="B247" s="416">
        <v>743357.58334999997</v>
      </c>
      <c r="C247" s="416">
        <v>3612.7972400000003</v>
      </c>
      <c r="D247" s="416">
        <v>746970.38059000007</v>
      </c>
      <c r="E247" s="1"/>
      <c r="F247" s="1"/>
      <c r="G247" s="1"/>
      <c r="H247" s="1"/>
      <c r="I247" s="1"/>
      <c r="J247" s="1"/>
      <c r="K247" s="1"/>
      <c r="L247" s="1"/>
      <c r="M247" s="1"/>
      <c r="N247" s="1"/>
      <c r="O247" s="1"/>
      <c r="P247" s="1"/>
      <c r="Q247" s="1"/>
      <c r="R247" s="1"/>
      <c r="S247" s="1"/>
    </row>
    <row r="248" spans="1:19" s="430" customFormat="1">
      <c r="A248" s="24" t="s">
        <v>240</v>
      </c>
      <c r="B248" s="416">
        <v>54954.487670000002</v>
      </c>
      <c r="C248" s="416">
        <v>803.45912999999996</v>
      </c>
      <c r="D248" s="416">
        <v>55757.946799999998</v>
      </c>
      <c r="E248" s="1"/>
      <c r="F248" s="1"/>
      <c r="G248" s="1"/>
      <c r="H248" s="1"/>
      <c r="I248" s="1"/>
      <c r="J248" s="1"/>
      <c r="K248" s="1"/>
      <c r="L248" s="1"/>
      <c r="M248" s="1"/>
      <c r="N248" s="1"/>
      <c r="O248" s="1"/>
      <c r="P248" s="1"/>
      <c r="Q248" s="1"/>
      <c r="R248" s="1"/>
      <c r="S248" s="1"/>
    </row>
    <row r="249" spans="1:19" s="430" customFormat="1">
      <c r="A249" s="416" t="s">
        <v>241</v>
      </c>
      <c r="B249" s="416">
        <v>54891.219700000001</v>
      </c>
      <c r="C249" s="416">
        <v>799.68031999999994</v>
      </c>
      <c r="D249" s="416">
        <v>55690.900020000001</v>
      </c>
      <c r="E249" s="1"/>
      <c r="F249" s="1"/>
      <c r="G249" s="1"/>
      <c r="H249" s="1"/>
      <c r="I249" s="1"/>
      <c r="J249" s="1"/>
      <c r="K249" s="1"/>
      <c r="L249" s="1"/>
      <c r="M249" s="1"/>
      <c r="N249" s="1"/>
      <c r="O249" s="1"/>
      <c r="P249" s="1"/>
      <c r="Q249" s="1"/>
      <c r="R249" s="1"/>
      <c r="S249" s="1"/>
    </row>
    <row r="250" spans="1:19" s="430" customFormat="1">
      <c r="A250" s="416" t="s">
        <v>242</v>
      </c>
      <c r="B250" s="416">
        <v>63.267969999999998</v>
      </c>
      <c r="C250" s="416">
        <v>3.77881</v>
      </c>
      <c r="D250" s="416">
        <v>67.046779999999998</v>
      </c>
      <c r="E250" s="1"/>
      <c r="F250" s="1"/>
      <c r="G250" s="1"/>
      <c r="H250" s="1"/>
      <c r="I250" s="1"/>
      <c r="J250" s="1"/>
      <c r="K250" s="1"/>
      <c r="L250" s="1"/>
      <c r="M250" s="1"/>
      <c r="N250" s="1"/>
      <c r="O250" s="1"/>
      <c r="P250" s="1"/>
      <c r="Q250" s="1"/>
      <c r="R250" s="1"/>
      <c r="S250" s="1"/>
    </row>
    <row r="251" spans="1:19" s="430" customFormat="1">
      <c r="A251" s="24" t="s">
        <v>243</v>
      </c>
      <c r="B251" s="416">
        <v>0</v>
      </c>
      <c r="C251" s="416">
        <v>0</v>
      </c>
      <c r="D251" s="416">
        <v>0</v>
      </c>
      <c r="E251" s="1"/>
      <c r="F251" s="1"/>
      <c r="G251" s="1"/>
      <c r="H251" s="1"/>
      <c r="I251" s="1"/>
      <c r="J251" s="1"/>
      <c r="K251" s="1"/>
      <c r="L251" s="1"/>
      <c r="M251" s="1"/>
      <c r="N251" s="1"/>
      <c r="O251" s="1"/>
      <c r="P251" s="1"/>
      <c r="Q251" s="1"/>
      <c r="R251" s="1"/>
      <c r="S251" s="1"/>
    </row>
    <row r="252" spans="1:19" s="430" customFormat="1">
      <c r="A252" s="416" t="s">
        <v>241</v>
      </c>
      <c r="B252" s="416">
        <v>0</v>
      </c>
      <c r="C252" s="416">
        <v>0</v>
      </c>
      <c r="D252" s="416">
        <v>0</v>
      </c>
      <c r="E252" s="1"/>
      <c r="F252" s="1"/>
      <c r="G252" s="1"/>
      <c r="H252" s="1"/>
      <c r="I252" s="1"/>
      <c r="J252" s="1"/>
      <c r="K252" s="1"/>
      <c r="L252" s="1"/>
      <c r="M252" s="1"/>
      <c r="N252" s="1"/>
      <c r="O252" s="1"/>
      <c r="P252" s="1"/>
      <c r="Q252" s="1"/>
      <c r="R252" s="1"/>
      <c r="S252" s="1"/>
    </row>
    <row r="253" spans="1:19" s="430" customFormat="1">
      <c r="A253" s="416" t="s">
        <v>242</v>
      </c>
      <c r="B253" s="416">
        <v>0</v>
      </c>
      <c r="C253" s="416">
        <v>0</v>
      </c>
      <c r="D253" s="416">
        <v>0</v>
      </c>
      <c r="E253" s="1"/>
      <c r="F253" s="1"/>
      <c r="G253" s="1"/>
      <c r="H253" s="1"/>
      <c r="I253" s="1"/>
      <c r="J253" s="1"/>
      <c r="K253" s="1"/>
      <c r="L253" s="1"/>
      <c r="M253" s="1"/>
      <c r="N253" s="1"/>
      <c r="O253" s="1"/>
      <c r="P253" s="1"/>
      <c r="Q253" s="1"/>
      <c r="R253" s="1"/>
      <c r="S253" s="1"/>
    </row>
    <row r="254" spans="1:19" s="430" customFormat="1">
      <c r="A254" s="15" t="s">
        <v>244</v>
      </c>
      <c r="B254" s="419">
        <v>279822.76758999994</v>
      </c>
      <c r="C254" s="419">
        <v>26255.279260000003</v>
      </c>
      <c r="D254" s="419">
        <v>306078.04685000004</v>
      </c>
      <c r="E254" s="1"/>
      <c r="F254" s="1"/>
      <c r="G254" s="1"/>
      <c r="H254" s="1"/>
      <c r="I254" s="1"/>
      <c r="J254" s="1"/>
      <c r="K254" s="1"/>
      <c r="L254" s="1"/>
      <c r="M254" s="1"/>
      <c r="N254" s="1"/>
      <c r="O254" s="1"/>
      <c r="P254" s="1"/>
      <c r="Q254" s="1"/>
      <c r="R254" s="1"/>
      <c r="S254" s="1"/>
    </row>
    <row r="255" spans="1:19" s="430" customFormat="1">
      <c r="A255" s="416" t="s">
        <v>245</v>
      </c>
      <c r="B255" s="417">
        <v>0</v>
      </c>
      <c r="C255" s="417">
        <v>43.649370000000005</v>
      </c>
      <c r="D255" s="417">
        <v>43.649370000000005</v>
      </c>
      <c r="E255" s="1"/>
      <c r="F255" s="1"/>
      <c r="G255" s="1"/>
      <c r="H255" s="1"/>
      <c r="I255" s="1"/>
      <c r="J255" s="1"/>
      <c r="K255" s="1"/>
      <c r="L255" s="1"/>
      <c r="M255" s="1"/>
      <c r="N255" s="1"/>
      <c r="O255" s="1"/>
      <c r="P255" s="1"/>
      <c r="Q255" s="1"/>
      <c r="R255" s="1"/>
      <c r="S255" s="1"/>
    </row>
    <row r="256" spans="1:19" s="430" customFormat="1">
      <c r="A256" s="416" t="s">
        <v>246</v>
      </c>
      <c r="B256" s="417">
        <v>1080.99784</v>
      </c>
      <c r="C256" s="417">
        <v>388.61288000000002</v>
      </c>
      <c r="D256" s="417">
        <v>1469.6107199999999</v>
      </c>
      <c r="E256" s="1"/>
      <c r="F256" s="1"/>
      <c r="G256" s="1"/>
      <c r="H256" s="1"/>
      <c r="I256" s="1"/>
      <c r="J256" s="1"/>
      <c r="K256" s="1"/>
      <c r="L256" s="1"/>
      <c r="M256" s="1"/>
      <c r="N256" s="1"/>
      <c r="O256" s="1"/>
      <c r="P256" s="1"/>
      <c r="Q256" s="1"/>
      <c r="R256" s="1"/>
      <c r="S256" s="1"/>
    </row>
    <row r="257" spans="1:19" s="430" customFormat="1">
      <c r="A257" s="416" t="s">
        <v>247</v>
      </c>
      <c r="B257" s="417">
        <v>203733.95019999999</v>
      </c>
      <c r="C257" s="417">
        <v>14103.67641</v>
      </c>
      <c r="D257" s="417">
        <v>217837.62661000001</v>
      </c>
      <c r="E257" s="1"/>
      <c r="F257" s="1"/>
      <c r="G257" s="1"/>
      <c r="H257" s="1"/>
      <c r="I257" s="1"/>
      <c r="J257" s="1"/>
      <c r="K257" s="1"/>
      <c r="L257" s="1"/>
      <c r="M257" s="1"/>
      <c r="N257" s="1"/>
      <c r="O257" s="1"/>
      <c r="P257" s="1"/>
      <c r="Q257" s="1"/>
      <c r="R257" s="1"/>
      <c r="S257" s="1"/>
    </row>
    <row r="258" spans="1:19" s="430" customFormat="1">
      <c r="A258" s="416" t="s">
        <v>248</v>
      </c>
      <c r="B258" s="417">
        <v>58159.943189999998</v>
      </c>
      <c r="C258" s="417">
        <v>9223.2071799999994</v>
      </c>
      <c r="D258" s="417">
        <v>67383.150370000003</v>
      </c>
      <c r="E258" s="1"/>
      <c r="F258" s="1"/>
      <c r="G258" s="1"/>
      <c r="H258" s="1"/>
      <c r="I258" s="1"/>
      <c r="J258" s="1"/>
      <c r="K258" s="1"/>
      <c r="L258" s="1"/>
      <c r="M258" s="1"/>
      <c r="N258" s="1"/>
      <c r="O258" s="1"/>
      <c r="P258" s="1"/>
      <c r="Q258" s="1"/>
      <c r="R258" s="1"/>
      <c r="S258" s="1"/>
    </row>
    <row r="259" spans="1:19" s="430" customFormat="1">
      <c r="A259" s="416" t="s">
        <v>249</v>
      </c>
      <c r="B259" s="417">
        <v>6851.5391500000005</v>
      </c>
      <c r="C259" s="417">
        <v>434.52350999999999</v>
      </c>
      <c r="D259" s="417">
        <v>7286.0626600000005</v>
      </c>
      <c r="E259" s="1"/>
      <c r="F259" s="1"/>
      <c r="G259" s="1"/>
      <c r="H259" s="1"/>
      <c r="I259" s="1"/>
      <c r="J259" s="1"/>
      <c r="K259" s="1"/>
      <c r="L259" s="1"/>
      <c r="M259" s="1"/>
      <c r="N259" s="1"/>
      <c r="O259" s="1"/>
      <c r="P259" s="1"/>
      <c r="Q259" s="1"/>
      <c r="R259" s="1"/>
      <c r="S259" s="1"/>
    </row>
    <row r="260" spans="1:19" s="430" customFormat="1">
      <c r="A260" s="416" t="s">
        <v>250</v>
      </c>
      <c r="B260" s="417">
        <v>3451.80483</v>
      </c>
      <c r="C260" s="417">
        <v>879.32147999999995</v>
      </c>
      <c r="D260" s="417">
        <v>4331.1263099999996</v>
      </c>
      <c r="E260" s="1"/>
      <c r="F260" s="1"/>
      <c r="G260" s="1"/>
      <c r="H260" s="1"/>
      <c r="I260" s="1"/>
      <c r="J260" s="1"/>
      <c r="K260" s="1"/>
      <c r="L260" s="1"/>
      <c r="M260" s="1"/>
      <c r="N260" s="1"/>
      <c r="O260" s="1"/>
      <c r="P260" s="1"/>
      <c r="Q260" s="1"/>
      <c r="R260" s="1"/>
      <c r="S260" s="1"/>
    </row>
    <row r="261" spans="1:19" s="430" customFormat="1">
      <c r="A261" s="416" t="s">
        <v>251</v>
      </c>
      <c r="B261" s="417">
        <v>2254.6758300000001</v>
      </c>
      <c r="C261" s="417">
        <v>70.163460000000001</v>
      </c>
      <c r="D261" s="417">
        <v>2324.8392899999999</v>
      </c>
      <c r="E261" s="1"/>
      <c r="F261" s="1"/>
      <c r="G261" s="1"/>
      <c r="H261" s="1"/>
      <c r="I261" s="1"/>
      <c r="J261" s="1"/>
      <c r="K261" s="1"/>
      <c r="L261" s="1"/>
      <c r="M261" s="1"/>
      <c r="N261" s="1"/>
      <c r="O261" s="1"/>
      <c r="P261" s="1"/>
      <c r="Q261" s="1"/>
      <c r="R261" s="1"/>
      <c r="S261" s="1"/>
    </row>
    <row r="262" spans="1:19" s="430" customFormat="1">
      <c r="A262" s="416" t="s">
        <v>252</v>
      </c>
      <c r="B262" s="417">
        <v>239.56639999999999</v>
      </c>
      <c r="C262" s="417">
        <v>433.79458</v>
      </c>
      <c r="D262" s="417">
        <v>673.36097999999993</v>
      </c>
      <c r="E262" s="1"/>
      <c r="F262" s="1"/>
      <c r="G262" s="1"/>
      <c r="H262" s="1"/>
      <c r="I262" s="1"/>
      <c r="J262" s="1"/>
      <c r="K262" s="1"/>
      <c r="L262" s="1"/>
      <c r="M262" s="1"/>
      <c r="N262" s="1"/>
      <c r="O262" s="1"/>
      <c r="P262" s="1"/>
      <c r="Q262" s="1"/>
      <c r="R262" s="1"/>
      <c r="S262" s="1"/>
    </row>
    <row r="263" spans="1:19" s="430" customFormat="1">
      <c r="A263" s="416" t="s">
        <v>253</v>
      </c>
      <c r="B263" s="417">
        <v>0</v>
      </c>
      <c r="C263" s="417">
        <v>0</v>
      </c>
      <c r="D263" s="417">
        <v>0</v>
      </c>
      <c r="E263" s="1"/>
      <c r="F263" s="1"/>
      <c r="G263" s="1"/>
      <c r="H263" s="1"/>
      <c r="I263" s="1"/>
      <c r="J263" s="1"/>
      <c r="K263" s="1"/>
      <c r="L263" s="1"/>
      <c r="M263" s="1"/>
      <c r="N263" s="1"/>
      <c r="O263" s="1"/>
      <c r="P263" s="1"/>
      <c r="Q263" s="1"/>
      <c r="R263" s="1"/>
      <c r="S263" s="1"/>
    </row>
    <row r="264" spans="1:19" s="430" customFormat="1">
      <c r="A264" s="416" t="s">
        <v>254</v>
      </c>
      <c r="B264" s="417">
        <v>4013.8425099999999</v>
      </c>
      <c r="C264" s="417">
        <v>0</v>
      </c>
      <c r="D264" s="417">
        <v>4013.8425099999999</v>
      </c>
      <c r="E264" s="1"/>
      <c r="F264" s="1"/>
      <c r="G264" s="1"/>
      <c r="H264" s="1"/>
      <c r="I264" s="1"/>
      <c r="J264" s="1"/>
      <c r="K264" s="1"/>
      <c r="L264" s="1"/>
      <c r="M264" s="1"/>
      <c r="N264" s="1"/>
      <c r="O264" s="1"/>
      <c r="P264" s="1"/>
      <c r="Q264" s="1"/>
      <c r="R264" s="1"/>
      <c r="S264" s="1"/>
    </row>
    <row r="265" spans="1:19" s="430" customFormat="1">
      <c r="A265" s="416" t="s">
        <v>255</v>
      </c>
      <c r="B265" s="417">
        <v>36.44764</v>
      </c>
      <c r="C265" s="417">
        <v>678.33038999999997</v>
      </c>
      <c r="D265" s="417">
        <v>714.77803000000006</v>
      </c>
      <c r="E265" s="1"/>
      <c r="F265" s="1"/>
      <c r="G265" s="1"/>
      <c r="H265" s="1"/>
      <c r="I265" s="1"/>
      <c r="J265" s="1"/>
      <c r="K265" s="1"/>
      <c r="L265" s="1"/>
      <c r="M265" s="1"/>
      <c r="N265" s="1"/>
      <c r="O265" s="1"/>
      <c r="P265" s="1"/>
      <c r="Q265" s="1"/>
      <c r="R265" s="1"/>
      <c r="S265" s="1"/>
    </row>
    <row r="266" spans="1:19" s="430" customFormat="1">
      <c r="A266" s="15" t="s">
        <v>256</v>
      </c>
      <c r="B266" s="419">
        <v>-110064.74387000001</v>
      </c>
      <c r="C266" s="419">
        <v>-11153.360369999999</v>
      </c>
      <c r="D266" s="419">
        <v>-121218.10424</v>
      </c>
      <c r="E266" s="1"/>
      <c r="F266" s="1"/>
      <c r="G266" s="1"/>
      <c r="H266" s="1"/>
      <c r="I266" s="1"/>
      <c r="J266" s="1"/>
      <c r="K266" s="1"/>
      <c r="L266" s="1"/>
      <c r="M266" s="1"/>
      <c r="N266" s="1"/>
      <c r="O266" s="1"/>
      <c r="P266" s="1"/>
      <c r="Q266" s="1"/>
      <c r="R266" s="1"/>
      <c r="S266" s="1"/>
    </row>
    <row r="267" spans="1:19" s="430" customFormat="1">
      <c r="A267" s="416" t="s">
        <v>257</v>
      </c>
      <c r="B267" s="417">
        <v>-69889.446799999991</v>
      </c>
      <c r="C267" s="417">
        <v>-7621.5531900000005</v>
      </c>
      <c r="D267" s="417">
        <v>-77510.999989999997</v>
      </c>
      <c r="E267" s="1"/>
      <c r="F267" s="1"/>
      <c r="G267" s="1"/>
      <c r="H267" s="1"/>
      <c r="I267" s="1"/>
      <c r="J267" s="1"/>
      <c r="K267" s="1"/>
      <c r="L267" s="1"/>
      <c r="M267" s="1"/>
      <c r="N267" s="1"/>
      <c r="O267" s="1"/>
      <c r="P267" s="1"/>
      <c r="Q267" s="1"/>
      <c r="R267" s="1"/>
      <c r="S267" s="1"/>
    </row>
    <row r="268" spans="1:19" s="430" customFormat="1">
      <c r="A268" s="416" t="s">
        <v>258</v>
      </c>
      <c r="B268" s="417">
        <v>0</v>
      </c>
      <c r="C268" s="417">
        <v>0</v>
      </c>
      <c r="D268" s="417">
        <v>0</v>
      </c>
      <c r="E268" s="1"/>
      <c r="F268" s="1"/>
      <c r="G268" s="1"/>
      <c r="H268" s="1"/>
      <c r="I268" s="1"/>
      <c r="J268" s="1"/>
      <c r="K268" s="1"/>
      <c r="L268" s="1"/>
      <c r="M268" s="1"/>
      <c r="N268" s="1"/>
      <c r="O268" s="1"/>
      <c r="P268" s="1"/>
      <c r="Q268" s="1"/>
      <c r="R268" s="1"/>
      <c r="S268" s="1"/>
    </row>
    <row r="269" spans="1:19" s="430" customFormat="1">
      <c r="A269" s="416" t="s">
        <v>259</v>
      </c>
      <c r="B269" s="417">
        <v>-29458.993850000003</v>
      </c>
      <c r="C269" s="417">
        <v>-2818.7630099999997</v>
      </c>
      <c r="D269" s="417">
        <v>-32277.756859999998</v>
      </c>
      <c r="E269" s="1"/>
      <c r="F269" s="1"/>
      <c r="G269" s="1"/>
      <c r="H269" s="1"/>
      <c r="I269" s="1"/>
      <c r="J269" s="1"/>
      <c r="K269" s="1"/>
      <c r="L269" s="1"/>
      <c r="M269" s="1"/>
      <c r="N269" s="1"/>
      <c r="O269" s="1"/>
      <c r="P269" s="1"/>
      <c r="Q269" s="1"/>
      <c r="R269" s="1"/>
      <c r="S269" s="1"/>
    </row>
    <row r="270" spans="1:19" s="430" customFormat="1">
      <c r="A270" s="416" t="s">
        <v>260</v>
      </c>
      <c r="B270" s="417">
        <v>-7.8070900000000005</v>
      </c>
      <c r="C270" s="417">
        <v>0</v>
      </c>
      <c r="D270" s="417">
        <v>-7.8070900000000005</v>
      </c>
      <c r="E270" s="1"/>
      <c r="F270" s="1"/>
      <c r="G270" s="1"/>
      <c r="H270" s="1"/>
      <c r="I270" s="1"/>
      <c r="J270" s="1"/>
      <c r="K270" s="1"/>
      <c r="L270" s="1"/>
      <c r="M270" s="1"/>
      <c r="N270" s="1"/>
      <c r="O270" s="1"/>
      <c r="P270" s="1"/>
      <c r="Q270" s="1"/>
      <c r="R270" s="1"/>
      <c r="S270" s="1"/>
    </row>
    <row r="271" spans="1:19" s="430" customFormat="1">
      <c r="A271" s="416" t="s">
        <v>261</v>
      </c>
      <c r="B271" s="417">
        <v>-1150.13888</v>
      </c>
      <c r="C271" s="417">
        <v>0</v>
      </c>
      <c r="D271" s="417">
        <v>-1150.13888</v>
      </c>
      <c r="E271" s="1"/>
      <c r="F271" s="1"/>
      <c r="G271" s="1"/>
      <c r="H271" s="1"/>
      <c r="I271" s="1"/>
      <c r="J271" s="1"/>
      <c r="K271" s="1"/>
      <c r="L271" s="1"/>
      <c r="M271" s="1"/>
      <c r="N271" s="1"/>
      <c r="O271" s="1"/>
      <c r="P271" s="1"/>
      <c r="Q271" s="1"/>
      <c r="R271" s="1"/>
      <c r="S271" s="1"/>
    </row>
    <row r="272" spans="1:19" s="430" customFormat="1">
      <c r="A272" s="18" t="s">
        <v>262</v>
      </c>
      <c r="B272" s="417">
        <v>-3956.4767599999996</v>
      </c>
      <c r="C272" s="417">
        <v>0</v>
      </c>
      <c r="D272" s="417">
        <v>-3956.4767599999996</v>
      </c>
      <c r="E272" s="1"/>
      <c r="F272" s="1"/>
      <c r="G272" s="1"/>
      <c r="H272" s="1"/>
      <c r="I272" s="1"/>
      <c r="J272" s="1"/>
      <c r="K272" s="1"/>
      <c r="L272" s="1"/>
      <c r="M272" s="1"/>
      <c r="N272" s="1"/>
      <c r="O272" s="1"/>
      <c r="P272" s="1"/>
      <c r="Q272" s="1"/>
      <c r="R272" s="1"/>
      <c r="S272" s="1"/>
    </row>
    <row r="273" spans="1:19" s="430" customFormat="1">
      <c r="A273" s="18" t="s">
        <v>263</v>
      </c>
      <c r="B273" s="417">
        <v>-5601.8804900000005</v>
      </c>
      <c r="C273" s="417">
        <v>-713.04417000000001</v>
      </c>
      <c r="D273" s="417">
        <v>-6314.9246600000006</v>
      </c>
      <c r="E273" s="1"/>
      <c r="F273" s="1"/>
      <c r="G273" s="1"/>
      <c r="H273" s="1"/>
      <c r="I273" s="1"/>
      <c r="J273" s="1"/>
      <c r="K273" s="1"/>
      <c r="L273" s="1"/>
      <c r="M273" s="1"/>
      <c r="N273" s="1"/>
      <c r="O273" s="1"/>
      <c r="P273" s="1"/>
      <c r="Q273" s="1"/>
      <c r="R273" s="1"/>
      <c r="S273" s="1"/>
    </row>
    <row r="274" spans="1:19" s="430" customFormat="1">
      <c r="A274" s="15" t="s">
        <v>264</v>
      </c>
      <c r="B274" s="419">
        <v>169758.02372</v>
      </c>
      <c r="C274" s="419">
        <v>15101.918890000001</v>
      </c>
      <c r="D274" s="419">
        <v>184859.94261000003</v>
      </c>
      <c r="E274" s="1"/>
      <c r="F274" s="1"/>
      <c r="G274" s="1"/>
      <c r="H274" s="1"/>
      <c r="I274" s="1"/>
      <c r="J274" s="1"/>
      <c r="K274" s="1"/>
      <c r="L274" s="1"/>
      <c r="M274" s="1"/>
      <c r="N274" s="1"/>
      <c r="O274" s="1"/>
      <c r="P274" s="1"/>
      <c r="Q274" s="1"/>
      <c r="R274" s="1"/>
      <c r="S274" s="1"/>
    </row>
    <row r="275" spans="1:19" s="430" customFormat="1">
      <c r="A275" s="14" t="s">
        <v>265</v>
      </c>
      <c r="B275" s="419">
        <v>28159.017780000002</v>
      </c>
      <c r="C275" s="419">
        <v>9099.3780999999999</v>
      </c>
      <c r="D275" s="419">
        <v>37258.395880000004</v>
      </c>
      <c r="E275" s="1"/>
      <c r="F275" s="1"/>
      <c r="G275" s="1"/>
      <c r="H275" s="1"/>
      <c r="I275" s="1"/>
      <c r="J275" s="1"/>
      <c r="K275" s="1"/>
      <c r="L275" s="1"/>
      <c r="M275" s="1"/>
      <c r="N275" s="1"/>
      <c r="O275" s="1"/>
      <c r="P275" s="1"/>
      <c r="Q275" s="1"/>
      <c r="R275" s="1"/>
      <c r="S275" s="1"/>
    </row>
    <row r="276" spans="1:19" s="430" customFormat="1">
      <c r="A276" s="416" t="s">
        <v>266</v>
      </c>
      <c r="B276" s="417">
        <v>21480.920280000002</v>
      </c>
      <c r="C276" s="417">
        <v>716.65336000000002</v>
      </c>
      <c r="D276" s="417">
        <v>22197.573640000002</v>
      </c>
      <c r="E276" s="1"/>
      <c r="F276" s="1"/>
      <c r="G276" s="1"/>
      <c r="H276" s="1"/>
      <c r="I276" s="1"/>
      <c r="J276" s="1"/>
      <c r="K276" s="1"/>
      <c r="L276" s="1"/>
      <c r="M276" s="1"/>
      <c r="N276" s="1"/>
      <c r="O276" s="1"/>
      <c r="P276" s="1"/>
      <c r="Q276" s="1"/>
      <c r="R276" s="1"/>
      <c r="S276" s="1"/>
    </row>
    <row r="277" spans="1:19" s="430" customFormat="1">
      <c r="A277" s="416" t="s">
        <v>267</v>
      </c>
      <c r="B277" s="417">
        <v>323.77676000000002</v>
      </c>
      <c r="C277" s="417">
        <v>155.45474999999999</v>
      </c>
      <c r="D277" s="417">
        <v>479.23151000000001</v>
      </c>
      <c r="E277" s="1"/>
      <c r="F277" s="1"/>
      <c r="G277" s="1"/>
      <c r="H277" s="1"/>
      <c r="I277" s="1"/>
      <c r="J277" s="1"/>
      <c r="K277" s="1"/>
      <c r="L277" s="1"/>
      <c r="M277" s="1"/>
      <c r="N277" s="1"/>
      <c r="O277" s="1"/>
      <c r="P277" s="1"/>
      <c r="Q277" s="1"/>
      <c r="R277" s="1"/>
      <c r="S277" s="1"/>
    </row>
    <row r="278" spans="1:19" s="430" customFormat="1">
      <c r="A278" s="416" t="s">
        <v>268</v>
      </c>
      <c r="B278" s="417">
        <v>5806.90661</v>
      </c>
      <c r="C278" s="417">
        <v>8118.4532900000004</v>
      </c>
      <c r="D278" s="417">
        <v>13925.359899999999</v>
      </c>
      <c r="E278" s="1"/>
      <c r="F278" s="1"/>
      <c r="G278" s="1"/>
      <c r="H278" s="1"/>
      <c r="I278" s="1"/>
      <c r="J278" s="1"/>
      <c r="K278" s="1"/>
      <c r="L278" s="1"/>
      <c r="M278" s="1"/>
      <c r="N278" s="1"/>
      <c r="O278" s="1"/>
      <c r="P278" s="1"/>
      <c r="Q278" s="1"/>
      <c r="R278" s="1"/>
      <c r="S278" s="1"/>
    </row>
    <row r="279" spans="1:19" s="430" customFormat="1">
      <c r="A279" s="416" t="s">
        <v>269</v>
      </c>
      <c r="B279" s="417">
        <v>0</v>
      </c>
      <c r="C279" s="417">
        <v>0</v>
      </c>
      <c r="D279" s="417">
        <v>0</v>
      </c>
      <c r="E279" s="1"/>
      <c r="F279" s="1"/>
      <c r="G279" s="1"/>
      <c r="H279" s="1"/>
      <c r="I279" s="1"/>
      <c r="J279" s="1"/>
      <c r="K279" s="1"/>
      <c r="L279" s="1"/>
      <c r="M279" s="1"/>
      <c r="N279" s="1"/>
      <c r="O279" s="1"/>
      <c r="P279" s="1"/>
      <c r="Q279" s="1"/>
      <c r="R279" s="1"/>
      <c r="S279" s="1"/>
    </row>
    <row r="280" spans="1:19" s="430" customFormat="1">
      <c r="A280" s="72" t="s">
        <v>270</v>
      </c>
      <c r="B280" s="417">
        <v>547.41413</v>
      </c>
      <c r="C280" s="417">
        <v>108.8167</v>
      </c>
      <c r="D280" s="417">
        <v>656.23082999999997</v>
      </c>
      <c r="E280" s="1"/>
      <c r="F280" s="1"/>
      <c r="G280" s="1"/>
      <c r="H280" s="1"/>
      <c r="I280" s="1"/>
      <c r="J280" s="1"/>
      <c r="K280" s="1"/>
      <c r="L280" s="1"/>
      <c r="M280" s="1"/>
      <c r="N280" s="1"/>
      <c r="O280" s="1"/>
      <c r="P280" s="1"/>
      <c r="Q280" s="1"/>
      <c r="R280" s="1"/>
      <c r="S280" s="1"/>
    </row>
    <row r="281" spans="1:19" s="430" customFormat="1">
      <c r="A281" s="72" t="s">
        <v>271</v>
      </c>
      <c r="B281" s="417">
        <v>0</v>
      </c>
      <c r="C281" s="417">
        <v>0</v>
      </c>
      <c r="D281" s="417">
        <v>0</v>
      </c>
      <c r="E281" s="1"/>
      <c r="F281" s="1"/>
      <c r="G281" s="1"/>
      <c r="H281" s="1"/>
      <c r="I281" s="1"/>
      <c r="J281" s="1"/>
      <c r="K281" s="1"/>
      <c r="L281" s="1"/>
      <c r="M281" s="1"/>
      <c r="N281" s="1"/>
      <c r="O281" s="1"/>
      <c r="P281" s="1"/>
      <c r="Q281" s="1"/>
      <c r="R281" s="1"/>
      <c r="S281" s="1"/>
    </row>
    <row r="282" spans="1:19" s="430" customFormat="1">
      <c r="A282" s="15" t="s">
        <v>272</v>
      </c>
      <c r="B282" s="419">
        <v>-16481.029150000002</v>
      </c>
      <c r="C282" s="419">
        <v>-5049.8520099999996</v>
      </c>
      <c r="D282" s="419">
        <v>-21530.881160000001</v>
      </c>
      <c r="E282" s="1"/>
      <c r="F282" s="1"/>
      <c r="G282" s="1"/>
      <c r="H282" s="1"/>
      <c r="I282" s="1"/>
      <c r="J282" s="1"/>
      <c r="K282" s="1"/>
      <c r="L282" s="1"/>
      <c r="M282" s="1"/>
      <c r="N282" s="1"/>
      <c r="O282" s="1"/>
      <c r="P282" s="1"/>
      <c r="Q282" s="1"/>
      <c r="R282" s="1"/>
      <c r="S282" s="1"/>
    </row>
    <row r="283" spans="1:19" s="430" customFormat="1">
      <c r="A283" s="416" t="s">
        <v>266</v>
      </c>
      <c r="B283" s="417">
        <v>-2845.6966699999998</v>
      </c>
      <c r="C283" s="417">
        <v>-374.46709999999996</v>
      </c>
      <c r="D283" s="417">
        <v>-3220.1637700000001</v>
      </c>
      <c r="E283" s="1"/>
      <c r="F283" s="1"/>
      <c r="G283" s="1"/>
      <c r="H283" s="1"/>
      <c r="I283" s="1"/>
      <c r="J283" s="1"/>
      <c r="K283" s="1"/>
      <c r="L283" s="1"/>
      <c r="M283" s="1"/>
      <c r="N283" s="1"/>
      <c r="O283" s="1"/>
      <c r="P283" s="1"/>
      <c r="Q283" s="1"/>
      <c r="R283" s="1"/>
      <c r="S283" s="1"/>
    </row>
    <row r="284" spans="1:19" s="430" customFormat="1">
      <c r="A284" s="416" t="s">
        <v>273</v>
      </c>
      <c r="B284" s="417">
        <v>-2392.3362299999999</v>
      </c>
      <c r="C284" s="417">
        <v>-4165.3537100000003</v>
      </c>
      <c r="D284" s="417">
        <v>-6557.6899400000002</v>
      </c>
      <c r="E284" s="1"/>
      <c r="F284" s="1"/>
      <c r="G284" s="1"/>
      <c r="H284" s="1"/>
      <c r="I284" s="1"/>
      <c r="J284" s="1"/>
      <c r="K284" s="1"/>
      <c r="L284" s="1"/>
      <c r="M284" s="1"/>
      <c r="N284" s="1"/>
      <c r="O284" s="1"/>
      <c r="P284" s="1"/>
      <c r="Q284" s="1"/>
      <c r="R284" s="1"/>
      <c r="S284" s="1"/>
    </row>
    <row r="285" spans="1:19" s="430" customFormat="1">
      <c r="A285" s="416" t="s">
        <v>274</v>
      </c>
      <c r="B285" s="417">
        <v>-25.03763</v>
      </c>
      <c r="C285" s="417">
        <v>0</v>
      </c>
      <c r="D285" s="417">
        <v>-25.03763</v>
      </c>
      <c r="E285" s="1"/>
      <c r="F285" s="1"/>
      <c r="G285" s="1"/>
      <c r="H285" s="1"/>
      <c r="I285" s="1"/>
      <c r="J285" s="1"/>
      <c r="K285" s="1"/>
      <c r="L285" s="1"/>
      <c r="M285" s="1"/>
      <c r="N285" s="1"/>
      <c r="O285" s="1"/>
      <c r="P285" s="1"/>
      <c r="Q285" s="1"/>
      <c r="R285" s="1"/>
      <c r="S285" s="1"/>
    </row>
    <row r="286" spans="1:19" s="430" customFormat="1">
      <c r="A286" s="416" t="s">
        <v>275</v>
      </c>
      <c r="B286" s="417">
        <v>0</v>
      </c>
      <c r="C286" s="417">
        <v>0</v>
      </c>
      <c r="D286" s="417">
        <v>0</v>
      </c>
      <c r="E286" s="1"/>
      <c r="F286" s="1"/>
      <c r="G286" s="1"/>
      <c r="H286" s="1"/>
      <c r="I286" s="1"/>
      <c r="J286" s="1"/>
      <c r="K286" s="1"/>
      <c r="L286" s="1"/>
      <c r="M286" s="1"/>
      <c r="N286" s="1"/>
      <c r="O286" s="1"/>
      <c r="P286" s="1"/>
      <c r="Q286" s="1"/>
      <c r="R286" s="1"/>
      <c r="S286" s="1"/>
    </row>
    <row r="287" spans="1:19" s="430" customFormat="1">
      <c r="A287" s="416" t="s">
        <v>276</v>
      </c>
      <c r="B287" s="417">
        <v>-11217.958619999999</v>
      </c>
      <c r="C287" s="417">
        <v>-510.03120000000001</v>
      </c>
      <c r="D287" s="417">
        <v>-11727.989820000001</v>
      </c>
      <c r="E287" s="1"/>
      <c r="F287" s="1"/>
      <c r="G287" s="1"/>
      <c r="H287" s="1"/>
      <c r="I287" s="1"/>
      <c r="J287" s="1"/>
      <c r="K287" s="1"/>
      <c r="L287" s="1"/>
      <c r="M287" s="1"/>
      <c r="N287" s="1"/>
      <c r="O287" s="1"/>
      <c r="P287" s="1"/>
      <c r="Q287" s="1"/>
      <c r="R287" s="1"/>
      <c r="S287" s="1"/>
    </row>
    <row r="288" spans="1:19" s="430" customFormat="1">
      <c r="A288" s="18" t="s">
        <v>277</v>
      </c>
      <c r="B288" s="417">
        <v>0</v>
      </c>
      <c r="C288" s="417">
        <v>0</v>
      </c>
      <c r="D288" s="417">
        <v>0</v>
      </c>
      <c r="E288" s="1"/>
      <c r="F288" s="1"/>
      <c r="G288" s="1"/>
      <c r="H288" s="1"/>
      <c r="I288" s="1"/>
      <c r="J288" s="1"/>
      <c r="K288" s="1"/>
      <c r="L288" s="1"/>
      <c r="M288" s="1"/>
      <c r="N288" s="1"/>
      <c r="O288" s="1"/>
      <c r="P288" s="1"/>
      <c r="Q288" s="1"/>
      <c r="R288" s="1"/>
      <c r="S288" s="1"/>
    </row>
    <row r="289" spans="1:19" s="430" customFormat="1">
      <c r="A289" s="15" t="s">
        <v>278</v>
      </c>
      <c r="B289" s="419">
        <v>181436.01235</v>
      </c>
      <c r="C289" s="419">
        <v>19151.44498</v>
      </c>
      <c r="D289" s="419">
        <v>200587.45733</v>
      </c>
      <c r="E289" s="1"/>
      <c r="F289" s="1"/>
      <c r="G289" s="1"/>
      <c r="H289" s="1"/>
      <c r="I289" s="1"/>
      <c r="J289" s="1"/>
      <c r="K289" s="1"/>
      <c r="L289" s="1"/>
      <c r="M289" s="1"/>
      <c r="N289" s="1"/>
      <c r="O289" s="1"/>
      <c r="P289" s="1"/>
      <c r="Q289" s="1"/>
      <c r="R289" s="1"/>
      <c r="S289" s="1"/>
    </row>
    <row r="290" spans="1:19" s="430" customFormat="1">
      <c r="A290" s="416" t="s">
        <v>279</v>
      </c>
      <c r="B290" s="417">
        <v>92097.163</v>
      </c>
      <c r="C290" s="417">
        <v>11923.67001</v>
      </c>
      <c r="D290" s="417">
        <v>104020.83301</v>
      </c>
      <c r="E290" s="1"/>
      <c r="F290" s="1"/>
      <c r="G290" s="1"/>
      <c r="H290" s="1"/>
      <c r="I290" s="1"/>
      <c r="J290" s="1"/>
      <c r="K290" s="1"/>
      <c r="L290" s="1"/>
      <c r="M290" s="1"/>
      <c r="N290" s="1"/>
      <c r="O290" s="1"/>
      <c r="P290" s="1"/>
      <c r="Q290" s="1"/>
      <c r="R290" s="1"/>
      <c r="S290" s="1"/>
    </row>
    <row r="291" spans="1:19" s="430" customFormat="1">
      <c r="A291" s="416" t="s">
        <v>280</v>
      </c>
      <c r="B291" s="417">
        <v>14736.653490000001</v>
      </c>
      <c r="C291" s="417">
        <v>231.31613000000002</v>
      </c>
      <c r="D291" s="417">
        <v>14967.96962</v>
      </c>
      <c r="E291" s="1"/>
      <c r="F291" s="1"/>
      <c r="G291" s="1"/>
      <c r="H291" s="1"/>
      <c r="I291" s="1"/>
      <c r="J291" s="1"/>
      <c r="K291" s="1"/>
      <c r="L291" s="1"/>
      <c r="M291" s="1"/>
      <c r="N291" s="1"/>
      <c r="O291" s="1"/>
      <c r="P291" s="1"/>
      <c r="Q291" s="1"/>
      <c r="R291" s="1"/>
      <c r="S291" s="1"/>
    </row>
    <row r="292" spans="1:19" s="430" customFormat="1">
      <c r="A292" s="416" t="s">
        <v>281</v>
      </c>
      <c r="B292" s="417">
        <v>77359.445510000005</v>
      </c>
      <c r="C292" s="417">
        <v>11692.353880000001</v>
      </c>
      <c r="D292" s="417">
        <v>89051.79939</v>
      </c>
      <c r="E292" s="1"/>
      <c r="F292" s="1"/>
      <c r="G292" s="1"/>
      <c r="H292" s="1"/>
      <c r="I292" s="1"/>
      <c r="J292" s="1"/>
      <c r="K292" s="1"/>
      <c r="L292" s="1"/>
      <c r="M292" s="1"/>
      <c r="N292" s="1"/>
      <c r="O292" s="1"/>
      <c r="P292" s="1"/>
      <c r="Q292" s="1"/>
      <c r="R292" s="1"/>
      <c r="S292" s="1"/>
    </row>
    <row r="293" spans="1:19" s="430" customFormat="1">
      <c r="A293" s="416" t="s">
        <v>282</v>
      </c>
      <c r="B293" s="417">
        <v>0</v>
      </c>
      <c r="C293" s="417">
        <v>0</v>
      </c>
      <c r="D293" s="417">
        <v>0</v>
      </c>
      <c r="E293" s="1"/>
      <c r="F293" s="1"/>
      <c r="G293" s="1"/>
      <c r="H293" s="1"/>
      <c r="I293" s="1"/>
      <c r="J293" s="1"/>
      <c r="K293" s="1"/>
      <c r="L293" s="1"/>
      <c r="M293" s="1"/>
      <c r="N293" s="1"/>
      <c r="O293" s="1"/>
      <c r="P293" s="1"/>
      <c r="Q293" s="1"/>
      <c r="R293" s="1"/>
      <c r="S293" s="1"/>
    </row>
    <row r="294" spans="1:19" s="430" customFormat="1">
      <c r="A294" s="416" t="s">
        <v>283</v>
      </c>
      <c r="B294" s="417">
        <v>0</v>
      </c>
      <c r="C294" s="417">
        <v>0</v>
      </c>
      <c r="D294" s="417">
        <v>0</v>
      </c>
      <c r="E294" s="1"/>
      <c r="F294" s="1"/>
      <c r="G294" s="1"/>
      <c r="H294" s="1"/>
      <c r="I294" s="1"/>
      <c r="J294" s="1"/>
      <c r="K294" s="1"/>
      <c r="L294" s="1"/>
      <c r="M294" s="1"/>
      <c r="N294" s="1"/>
      <c r="O294" s="1"/>
      <c r="P294" s="1"/>
      <c r="Q294" s="1"/>
      <c r="R294" s="1"/>
      <c r="S294" s="1"/>
    </row>
    <row r="295" spans="1:19" s="430" customFormat="1">
      <c r="A295" s="416" t="s">
        <v>284</v>
      </c>
      <c r="B295" s="417">
        <v>0</v>
      </c>
      <c r="C295" s="417">
        <v>0</v>
      </c>
      <c r="D295" s="417">
        <v>0</v>
      </c>
      <c r="E295" s="1"/>
      <c r="F295" s="1"/>
      <c r="G295" s="1"/>
      <c r="H295" s="1"/>
      <c r="I295" s="1"/>
      <c r="J295" s="1"/>
      <c r="K295" s="1"/>
      <c r="L295" s="1"/>
      <c r="M295" s="1"/>
      <c r="N295" s="1"/>
      <c r="O295" s="1"/>
      <c r="P295" s="1"/>
      <c r="Q295" s="1"/>
      <c r="R295" s="1"/>
      <c r="S295" s="1"/>
    </row>
    <row r="296" spans="1:19" s="430" customFormat="1">
      <c r="A296" s="416" t="s">
        <v>285</v>
      </c>
      <c r="B296" s="417">
        <v>1.0640000000000001</v>
      </c>
      <c r="C296" s="417">
        <v>0</v>
      </c>
      <c r="D296" s="417">
        <v>1.0640000000000001</v>
      </c>
      <c r="E296" s="1"/>
      <c r="F296" s="1"/>
      <c r="G296" s="1"/>
      <c r="H296" s="1"/>
      <c r="I296" s="1"/>
      <c r="J296" s="1"/>
      <c r="K296" s="1"/>
      <c r="L296" s="1"/>
      <c r="M296" s="1"/>
      <c r="N296" s="1"/>
      <c r="O296" s="1"/>
      <c r="P296" s="1"/>
      <c r="Q296" s="1"/>
      <c r="R296" s="1"/>
      <c r="S296" s="1"/>
    </row>
    <row r="297" spans="1:19" s="430" customFormat="1">
      <c r="A297" s="416" t="s">
        <v>286</v>
      </c>
      <c r="B297" s="417">
        <v>0</v>
      </c>
      <c r="C297" s="417">
        <v>0</v>
      </c>
      <c r="D297" s="417">
        <v>0</v>
      </c>
      <c r="E297" s="1"/>
      <c r="F297" s="1"/>
      <c r="G297" s="1"/>
      <c r="H297" s="1"/>
      <c r="I297" s="1"/>
      <c r="J297" s="1"/>
      <c r="K297" s="1"/>
      <c r="L297" s="1"/>
      <c r="M297" s="1"/>
      <c r="N297" s="1"/>
      <c r="O297" s="1"/>
      <c r="P297" s="1"/>
      <c r="Q297" s="1"/>
      <c r="R297" s="1"/>
      <c r="S297" s="1"/>
    </row>
    <row r="298" spans="1:19" s="430" customFormat="1">
      <c r="A298" s="416" t="s">
        <v>287</v>
      </c>
      <c r="B298" s="417">
        <v>-182319.79661000002</v>
      </c>
      <c r="C298" s="417">
        <v>-12767.43699</v>
      </c>
      <c r="D298" s="417">
        <v>-195087.23360000001</v>
      </c>
      <c r="E298" s="1"/>
      <c r="F298" s="1"/>
      <c r="G298" s="1"/>
      <c r="H298" s="1"/>
      <c r="I298" s="1"/>
      <c r="J298" s="1"/>
      <c r="K298" s="1"/>
      <c r="L298" s="1"/>
      <c r="M298" s="1"/>
      <c r="N298" s="1"/>
      <c r="O298" s="1"/>
      <c r="P298" s="1"/>
      <c r="Q298" s="1"/>
      <c r="R298" s="1"/>
      <c r="S298" s="1"/>
    </row>
    <row r="299" spans="1:19" s="430" customFormat="1">
      <c r="A299" s="416" t="s">
        <v>288</v>
      </c>
      <c r="B299" s="417">
        <v>-124042.45110999999</v>
      </c>
      <c r="C299" s="417">
        <v>-11032.0332</v>
      </c>
      <c r="D299" s="417">
        <v>-135074.48431</v>
      </c>
      <c r="E299" s="1"/>
      <c r="F299" s="1"/>
      <c r="G299" s="1"/>
      <c r="H299" s="1"/>
      <c r="I299" s="1"/>
      <c r="J299" s="1"/>
      <c r="K299" s="1"/>
      <c r="L299" s="1"/>
      <c r="M299" s="1"/>
      <c r="N299" s="1"/>
      <c r="O299" s="1"/>
      <c r="P299" s="1"/>
      <c r="Q299" s="1"/>
      <c r="R299" s="1"/>
      <c r="S299" s="1"/>
    </row>
    <row r="300" spans="1:19" s="430" customFormat="1">
      <c r="A300" s="416" t="s">
        <v>289</v>
      </c>
      <c r="B300" s="417">
        <v>0</v>
      </c>
      <c r="C300" s="417">
        <v>0</v>
      </c>
      <c r="D300" s="417">
        <v>0</v>
      </c>
      <c r="E300" s="1"/>
      <c r="F300" s="1"/>
      <c r="G300" s="1"/>
      <c r="H300" s="1"/>
      <c r="I300" s="1"/>
      <c r="J300" s="1"/>
      <c r="K300" s="1"/>
      <c r="L300" s="1"/>
      <c r="M300" s="1"/>
      <c r="N300" s="1"/>
      <c r="O300" s="1"/>
      <c r="P300" s="1"/>
      <c r="Q300" s="1"/>
      <c r="R300" s="1"/>
      <c r="S300" s="1"/>
    </row>
    <row r="301" spans="1:19" s="430" customFormat="1">
      <c r="A301" s="416" t="s">
        <v>290</v>
      </c>
      <c r="B301" s="417">
        <v>-442.03540999999996</v>
      </c>
      <c r="C301" s="417">
        <v>0</v>
      </c>
      <c r="D301" s="417">
        <v>-442.03540999999996</v>
      </c>
      <c r="E301" s="1"/>
      <c r="F301" s="1"/>
      <c r="G301" s="1"/>
      <c r="H301" s="1"/>
      <c r="I301" s="1"/>
      <c r="J301" s="1"/>
      <c r="K301" s="1"/>
      <c r="L301" s="1"/>
      <c r="M301" s="1"/>
      <c r="N301" s="1"/>
      <c r="O301" s="1"/>
      <c r="P301" s="1"/>
      <c r="Q301" s="1"/>
      <c r="R301" s="1"/>
      <c r="S301" s="1"/>
    </row>
    <row r="302" spans="1:19" s="430" customFormat="1">
      <c r="A302" s="18" t="s">
        <v>291</v>
      </c>
      <c r="B302" s="417">
        <v>-57834.246090000001</v>
      </c>
      <c r="C302" s="417">
        <v>-1735.4037900000001</v>
      </c>
      <c r="D302" s="417">
        <v>-59569.649880000004</v>
      </c>
      <c r="E302" s="1"/>
      <c r="F302" s="1"/>
      <c r="G302" s="1"/>
      <c r="H302" s="1"/>
      <c r="I302" s="1"/>
      <c r="J302" s="1"/>
      <c r="K302" s="1"/>
      <c r="L302" s="1"/>
      <c r="M302" s="1"/>
      <c r="N302" s="1"/>
      <c r="O302" s="1"/>
      <c r="P302" s="1"/>
      <c r="Q302" s="1"/>
      <c r="R302" s="1"/>
      <c r="S302" s="1"/>
    </row>
    <row r="303" spans="1:19" s="430" customFormat="1">
      <c r="A303" s="11" t="s">
        <v>292</v>
      </c>
      <c r="B303" s="417">
        <v>0</v>
      </c>
      <c r="C303" s="417">
        <v>0</v>
      </c>
      <c r="D303" s="417">
        <v>0</v>
      </c>
      <c r="E303" s="1"/>
      <c r="F303" s="1"/>
      <c r="G303" s="1"/>
      <c r="H303" s="1"/>
      <c r="I303" s="1"/>
      <c r="J303" s="1"/>
      <c r="K303" s="1"/>
      <c r="L303" s="1"/>
      <c r="M303" s="1"/>
      <c r="N303" s="1"/>
      <c r="O303" s="1"/>
      <c r="P303" s="1"/>
      <c r="Q303" s="1"/>
      <c r="R303" s="1"/>
      <c r="S303" s="1"/>
    </row>
    <row r="304" spans="1:19" s="430" customFormat="1">
      <c r="A304" s="416" t="s">
        <v>293</v>
      </c>
      <c r="B304" s="417">
        <v>-1.0640000000000001</v>
      </c>
      <c r="C304" s="417">
        <v>0</v>
      </c>
      <c r="D304" s="417">
        <v>-1.0640000000000001</v>
      </c>
      <c r="E304" s="1"/>
      <c r="F304" s="1"/>
      <c r="G304" s="1"/>
      <c r="H304" s="1"/>
      <c r="I304" s="1"/>
      <c r="J304" s="1"/>
      <c r="K304" s="1"/>
      <c r="L304" s="1"/>
      <c r="M304" s="1"/>
      <c r="N304" s="1"/>
      <c r="O304" s="1"/>
      <c r="P304" s="1"/>
      <c r="Q304" s="1"/>
      <c r="R304" s="1"/>
      <c r="S304" s="1"/>
    </row>
    <row r="305" spans="1:19" s="430" customFormat="1">
      <c r="A305" s="15" t="s">
        <v>294</v>
      </c>
      <c r="B305" s="419">
        <v>91213.37874</v>
      </c>
      <c r="C305" s="419">
        <v>18307.678</v>
      </c>
      <c r="D305" s="419">
        <v>109521.05674</v>
      </c>
      <c r="E305" s="1"/>
      <c r="F305" s="1"/>
      <c r="G305" s="1"/>
      <c r="H305" s="1"/>
      <c r="I305" s="1"/>
      <c r="J305" s="1"/>
      <c r="K305" s="1"/>
      <c r="L305" s="1"/>
      <c r="M305" s="1"/>
      <c r="N305" s="1"/>
      <c r="O305" s="1"/>
      <c r="P305" s="1"/>
      <c r="Q305" s="1"/>
      <c r="R305" s="1"/>
      <c r="S305" s="1"/>
    </row>
    <row r="306" spans="1:19" s="430" customFormat="1">
      <c r="A306" s="15" t="s">
        <v>295</v>
      </c>
      <c r="B306" s="419">
        <v>-138687.76647</v>
      </c>
      <c r="C306" s="419">
        <v>-20568.453329999997</v>
      </c>
      <c r="D306" s="419">
        <v>-159256.21980000002</v>
      </c>
      <c r="E306" s="1"/>
      <c r="F306" s="1"/>
      <c r="G306" s="1"/>
      <c r="H306" s="1"/>
      <c r="I306" s="1"/>
      <c r="J306" s="1"/>
      <c r="K306" s="1"/>
      <c r="L306" s="1"/>
      <c r="M306" s="1"/>
      <c r="N306" s="1"/>
      <c r="O306" s="1"/>
      <c r="P306" s="1"/>
      <c r="Q306" s="1"/>
      <c r="R306" s="1"/>
      <c r="S306" s="1"/>
    </row>
    <row r="307" spans="1:19" s="430" customFormat="1">
      <c r="A307" s="416" t="s">
        <v>296</v>
      </c>
      <c r="B307" s="417">
        <v>-73891.854260000007</v>
      </c>
      <c r="C307" s="417">
        <v>-12108.36289</v>
      </c>
      <c r="D307" s="417">
        <v>-86000.217150000011</v>
      </c>
      <c r="E307" s="1"/>
      <c r="F307" s="1"/>
      <c r="G307" s="1"/>
      <c r="H307" s="1"/>
      <c r="I307" s="1"/>
      <c r="J307" s="1"/>
      <c r="K307" s="1"/>
      <c r="L307" s="1"/>
      <c r="M307" s="1"/>
      <c r="N307" s="1"/>
      <c r="O307" s="1"/>
      <c r="P307" s="1"/>
      <c r="Q307" s="1"/>
      <c r="R307" s="1"/>
      <c r="S307" s="1"/>
    </row>
    <row r="308" spans="1:19" s="430" customFormat="1">
      <c r="A308" s="416" t="s">
        <v>297</v>
      </c>
      <c r="B308" s="417">
        <v>-15378.33265</v>
      </c>
      <c r="C308" s="417">
        <v>-2137.4646000000002</v>
      </c>
      <c r="D308" s="417">
        <v>-17515.79725</v>
      </c>
      <c r="E308" s="1"/>
      <c r="F308" s="1"/>
      <c r="G308" s="1"/>
      <c r="H308" s="1"/>
      <c r="I308" s="1"/>
      <c r="J308" s="1"/>
      <c r="K308" s="1"/>
      <c r="L308" s="1"/>
      <c r="M308" s="1"/>
      <c r="N308" s="1"/>
      <c r="O308" s="1"/>
      <c r="P308" s="1"/>
      <c r="Q308" s="1"/>
      <c r="R308" s="1"/>
      <c r="S308" s="1"/>
    </row>
    <row r="309" spans="1:19" s="430" customFormat="1">
      <c r="A309" s="416" t="s">
        <v>298</v>
      </c>
      <c r="B309" s="417">
        <v>-748.97188000000006</v>
      </c>
      <c r="C309" s="417">
        <v>-249.06466</v>
      </c>
      <c r="D309" s="417">
        <v>-998.03654000000006</v>
      </c>
      <c r="E309" s="1"/>
      <c r="F309" s="1"/>
      <c r="G309" s="1"/>
      <c r="H309" s="1"/>
      <c r="I309" s="1"/>
      <c r="J309" s="1"/>
      <c r="K309" s="1"/>
      <c r="L309" s="1"/>
      <c r="M309" s="1"/>
      <c r="N309" s="1"/>
      <c r="O309" s="1"/>
      <c r="P309" s="1"/>
      <c r="Q309" s="1"/>
      <c r="R309" s="1"/>
      <c r="S309" s="1"/>
    </row>
    <row r="310" spans="1:19" s="430" customFormat="1">
      <c r="A310" s="416" t="s">
        <v>299</v>
      </c>
      <c r="B310" s="417">
        <v>-4863.9803400000001</v>
      </c>
      <c r="C310" s="417">
        <v>-615.03781000000004</v>
      </c>
      <c r="D310" s="417">
        <v>-5479.0181500000008</v>
      </c>
      <c r="E310" s="1"/>
      <c r="F310" s="1"/>
      <c r="G310" s="1"/>
      <c r="H310" s="1"/>
      <c r="I310" s="1"/>
      <c r="J310" s="1"/>
      <c r="K310" s="1"/>
      <c r="L310" s="1"/>
      <c r="M310" s="1"/>
      <c r="N310" s="1"/>
      <c r="O310" s="1"/>
      <c r="P310" s="1"/>
      <c r="Q310" s="1"/>
      <c r="R310" s="1"/>
      <c r="S310" s="1"/>
    </row>
    <row r="311" spans="1:19" s="430" customFormat="1">
      <c r="A311" s="416" t="s">
        <v>300</v>
      </c>
      <c r="B311" s="417">
        <v>-11433.39905</v>
      </c>
      <c r="C311" s="417">
        <v>-1184.7619</v>
      </c>
      <c r="D311" s="417">
        <v>-12618.16095</v>
      </c>
      <c r="E311" s="1"/>
      <c r="F311" s="1"/>
      <c r="G311" s="1"/>
      <c r="H311" s="1"/>
      <c r="I311" s="1"/>
      <c r="J311" s="1"/>
      <c r="K311" s="1"/>
      <c r="L311" s="1"/>
      <c r="M311" s="1"/>
      <c r="N311" s="1"/>
      <c r="O311" s="1"/>
      <c r="P311" s="1"/>
      <c r="Q311" s="1"/>
      <c r="R311" s="1"/>
      <c r="S311" s="1"/>
    </row>
    <row r="312" spans="1:19" s="430" customFormat="1">
      <c r="A312" s="416" t="s">
        <v>301</v>
      </c>
      <c r="B312" s="417">
        <v>-2771.2656099999999</v>
      </c>
      <c r="C312" s="417">
        <v>-300.03148999999996</v>
      </c>
      <c r="D312" s="417">
        <v>-3071.2971000000002</v>
      </c>
      <c r="E312" s="1"/>
      <c r="F312" s="1"/>
      <c r="G312" s="1"/>
      <c r="H312" s="1"/>
      <c r="I312" s="1"/>
      <c r="J312" s="1"/>
      <c r="K312" s="1"/>
      <c r="L312" s="1"/>
      <c r="M312" s="1"/>
      <c r="N312" s="1"/>
      <c r="O312" s="1"/>
      <c r="P312" s="1"/>
      <c r="Q312" s="1"/>
      <c r="R312" s="1"/>
      <c r="S312" s="1"/>
    </row>
    <row r="313" spans="1:19" s="430" customFormat="1">
      <c r="A313" s="416" t="s">
        <v>302</v>
      </c>
      <c r="B313" s="417">
        <v>-4933.2238499999994</v>
      </c>
      <c r="C313" s="417">
        <v>-439.55689000000001</v>
      </c>
      <c r="D313" s="417">
        <v>-5372.7807400000002</v>
      </c>
      <c r="E313" s="1"/>
      <c r="F313" s="1"/>
      <c r="G313" s="1"/>
      <c r="H313" s="1"/>
      <c r="I313" s="1"/>
      <c r="J313" s="1"/>
      <c r="K313" s="1"/>
      <c r="L313" s="1"/>
      <c r="M313" s="1"/>
      <c r="N313" s="1"/>
      <c r="O313" s="1"/>
      <c r="P313" s="1"/>
      <c r="Q313" s="1"/>
      <c r="R313" s="1"/>
      <c r="S313" s="1"/>
    </row>
    <row r="314" spans="1:19" s="430" customFormat="1">
      <c r="A314" s="416" t="s">
        <v>303</v>
      </c>
      <c r="B314" s="417">
        <v>-852.90565000000004</v>
      </c>
      <c r="C314" s="417">
        <v>-238.61500000000001</v>
      </c>
      <c r="D314" s="417">
        <v>-1091.5206499999999</v>
      </c>
      <c r="E314" s="1"/>
      <c r="F314" s="1"/>
      <c r="G314" s="1"/>
      <c r="H314" s="1"/>
      <c r="I314" s="1"/>
      <c r="J314" s="1"/>
      <c r="K314" s="1"/>
      <c r="L314" s="1"/>
      <c r="M314" s="1"/>
      <c r="N314" s="1"/>
      <c r="O314" s="1"/>
      <c r="P314" s="1"/>
      <c r="Q314" s="1"/>
      <c r="R314" s="1"/>
      <c r="S314" s="1"/>
    </row>
    <row r="315" spans="1:19" s="430" customFormat="1">
      <c r="A315" s="416" t="s">
        <v>304</v>
      </c>
      <c r="B315" s="417">
        <v>-23813.833180000001</v>
      </c>
      <c r="C315" s="417">
        <v>-3295.55809</v>
      </c>
      <c r="D315" s="417">
        <v>-27109.39127</v>
      </c>
      <c r="E315" s="1"/>
      <c r="F315" s="1"/>
      <c r="G315" s="1"/>
      <c r="H315" s="1"/>
      <c r="I315" s="1"/>
      <c r="J315" s="1"/>
      <c r="K315" s="1"/>
      <c r="L315" s="1"/>
      <c r="M315" s="1"/>
      <c r="N315" s="1"/>
      <c r="O315" s="1"/>
      <c r="P315" s="1"/>
      <c r="Q315" s="1"/>
      <c r="R315" s="1"/>
      <c r="S315" s="1"/>
    </row>
    <row r="316" spans="1:19" s="430" customFormat="1">
      <c r="A316" s="14" t="s">
        <v>305</v>
      </c>
      <c r="B316" s="419">
        <v>-47474.387729999995</v>
      </c>
      <c r="C316" s="419">
        <v>-2260.7753299999999</v>
      </c>
      <c r="D316" s="419">
        <v>-49735.163059999999</v>
      </c>
      <c r="E316" s="1"/>
      <c r="F316" s="1"/>
      <c r="G316" s="1"/>
      <c r="H316" s="1"/>
      <c r="I316" s="1"/>
      <c r="J316" s="1"/>
      <c r="K316" s="1"/>
      <c r="L316" s="1"/>
      <c r="M316" s="1"/>
      <c r="N316" s="1"/>
      <c r="O316" s="1"/>
      <c r="P316" s="1"/>
      <c r="Q316" s="1"/>
      <c r="R316" s="1"/>
      <c r="S316" s="1"/>
    </row>
    <row r="317" spans="1:19" s="430" customFormat="1">
      <c r="A317" s="18" t="s">
        <v>306</v>
      </c>
      <c r="B317" s="417">
        <v>17.11168</v>
      </c>
      <c r="C317" s="417">
        <v>0.32185000000000002</v>
      </c>
      <c r="D317" s="417">
        <v>17.433529999999998</v>
      </c>
      <c r="E317" s="1"/>
      <c r="F317" s="1"/>
      <c r="G317" s="1"/>
      <c r="H317" s="1"/>
      <c r="I317" s="1"/>
      <c r="J317" s="1"/>
      <c r="K317" s="1"/>
      <c r="L317" s="1"/>
      <c r="M317" s="1"/>
      <c r="N317" s="1"/>
      <c r="O317" s="1"/>
      <c r="P317" s="1"/>
      <c r="Q317" s="1"/>
      <c r="R317" s="1"/>
      <c r="S317" s="1"/>
    </row>
    <row r="318" spans="1:19" s="430" customFormat="1">
      <c r="A318" s="18" t="s">
        <v>307</v>
      </c>
      <c r="B318" s="417">
        <v>3.61042</v>
      </c>
      <c r="C318" s="417">
        <v>0.32185000000000002</v>
      </c>
      <c r="D318" s="417">
        <v>3.9322699999999999</v>
      </c>
      <c r="E318" s="1"/>
      <c r="F318" s="1"/>
      <c r="G318" s="1"/>
      <c r="H318" s="1"/>
      <c r="I318" s="1"/>
      <c r="J318" s="1"/>
      <c r="K318" s="1"/>
      <c r="L318" s="1"/>
      <c r="M318" s="1"/>
      <c r="N318" s="1"/>
      <c r="O318" s="1"/>
      <c r="P318" s="1"/>
      <c r="Q318" s="1"/>
      <c r="R318" s="1"/>
      <c r="S318" s="1"/>
    </row>
    <row r="319" spans="1:19" s="430" customFormat="1">
      <c r="A319" s="18" t="s">
        <v>308</v>
      </c>
      <c r="B319" s="417">
        <v>13.50126</v>
      </c>
      <c r="C319" s="417">
        <v>0</v>
      </c>
      <c r="D319" s="417">
        <v>13.50126</v>
      </c>
      <c r="E319" s="1"/>
      <c r="F319" s="1"/>
      <c r="G319" s="1"/>
      <c r="H319" s="1"/>
      <c r="I319" s="1"/>
      <c r="J319" s="1"/>
      <c r="K319" s="1"/>
      <c r="L319" s="1"/>
      <c r="M319" s="1"/>
      <c r="N319" s="1"/>
      <c r="O319" s="1"/>
      <c r="P319" s="1"/>
      <c r="Q319" s="1"/>
      <c r="R319" s="1"/>
      <c r="S319" s="1"/>
    </row>
    <row r="320" spans="1:19" s="430" customFormat="1">
      <c r="A320" s="18" t="s">
        <v>309</v>
      </c>
      <c r="B320" s="417">
        <v>-179.90955</v>
      </c>
      <c r="C320" s="417">
        <v>6.1079999999999995E-2</v>
      </c>
      <c r="D320" s="417">
        <v>-179.84846999999999</v>
      </c>
      <c r="E320" s="1"/>
      <c r="F320" s="1"/>
      <c r="G320" s="1"/>
      <c r="H320" s="1"/>
      <c r="I320" s="1"/>
      <c r="J320" s="1"/>
      <c r="K320" s="1"/>
      <c r="L320" s="1"/>
      <c r="M320" s="1"/>
      <c r="N320" s="1"/>
      <c r="O320" s="1"/>
      <c r="P320" s="1"/>
      <c r="Q320" s="1"/>
      <c r="R320" s="1"/>
      <c r="S320" s="1"/>
    </row>
    <row r="321" spans="1:19" s="430" customFormat="1">
      <c r="A321" s="18" t="s">
        <v>310</v>
      </c>
      <c r="B321" s="417">
        <v>-5.6313500000000003</v>
      </c>
      <c r="C321" s="417">
        <v>6.1090000000000005E-2</v>
      </c>
      <c r="D321" s="417">
        <v>-5.5702600000000002</v>
      </c>
      <c r="E321" s="1"/>
      <c r="F321" s="1"/>
      <c r="G321" s="1"/>
      <c r="H321" s="1"/>
      <c r="I321" s="1"/>
      <c r="J321" s="1"/>
      <c r="K321" s="1"/>
      <c r="L321" s="1"/>
      <c r="M321" s="1"/>
      <c r="N321" s="1"/>
      <c r="O321" s="1"/>
      <c r="P321" s="1"/>
      <c r="Q321" s="1"/>
      <c r="R321" s="1"/>
      <c r="S321" s="1"/>
    </row>
    <row r="322" spans="1:19" s="430" customFormat="1">
      <c r="A322" s="18" t="s">
        <v>311</v>
      </c>
      <c r="B322" s="417">
        <v>-174.2782</v>
      </c>
      <c r="C322" s="417">
        <v>-1.0000000000000001E-5</v>
      </c>
      <c r="D322" s="417">
        <v>-174.27821</v>
      </c>
      <c r="E322" s="1"/>
      <c r="F322" s="1"/>
      <c r="G322" s="1"/>
      <c r="H322" s="1"/>
      <c r="I322" s="1"/>
      <c r="J322" s="1"/>
      <c r="K322" s="1"/>
      <c r="L322" s="1"/>
      <c r="M322" s="1"/>
      <c r="N322" s="1"/>
      <c r="O322" s="1"/>
      <c r="P322" s="1"/>
      <c r="Q322" s="1"/>
      <c r="R322" s="1"/>
      <c r="S322" s="1"/>
    </row>
    <row r="323" spans="1:19" s="430" customFormat="1">
      <c r="A323" s="15" t="s">
        <v>312</v>
      </c>
      <c r="B323" s="420">
        <v>-47637.185600000004</v>
      </c>
      <c r="C323" s="420">
        <v>-2260.3923999999997</v>
      </c>
      <c r="D323" s="420">
        <v>-49897.578000000001</v>
      </c>
      <c r="E323" s="1"/>
      <c r="F323" s="1"/>
      <c r="G323" s="1"/>
      <c r="H323" s="1"/>
      <c r="I323" s="1"/>
      <c r="J323" s="1"/>
      <c r="K323" s="1"/>
      <c r="L323" s="1"/>
      <c r="M323" s="1"/>
      <c r="N323" s="1"/>
      <c r="O323" s="1"/>
      <c r="P323" s="1"/>
      <c r="Q323" s="1"/>
      <c r="R323" s="1"/>
      <c r="S323" s="1"/>
    </row>
    <row r="324" spans="1:19" s="430" customFormat="1">
      <c r="A324" s="18" t="s">
        <v>313</v>
      </c>
      <c r="B324" s="416">
        <v>76.973919999999993</v>
      </c>
      <c r="C324" s="416">
        <v>0</v>
      </c>
      <c r="D324" s="416">
        <v>76.973919999999993</v>
      </c>
      <c r="E324" s="1"/>
      <c r="F324" s="1"/>
      <c r="G324" s="1"/>
      <c r="H324" s="1"/>
      <c r="I324" s="1"/>
      <c r="J324" s="1"/>
      <c r="K324" s="1"/>
      <c r="L324" s="1"/>
      <c r="M324" s="1"/>
      <c r="N324" s="1"/>
      <c r="O324" s="1"/>
      <c r="P324" s="1"/>
      <c r="Q324" s="1"/>
      <c r="R324" s="1"/>
      <c r="S324" s="1"/>
    </row>
    <row r="325" spans="1:19" s="430" customFormat="1">
      <c r="A325" s="14" t="s">
        <v>314</v>
      </c>
      <c r="B325" s="420">
        <v>-47560.21168</v>
      </c>
      <c r="C325" s="420">
        <v>-2260.3923999999997</v>
      </c>
      <c r="D325" s="420">
        <v>-49820.604079999997</v>
      </c>
      <c r="E325" s="1"/>
      <c r="F325" s="1"/>
      <c r="G325" s="1"/>
      <c r="H325" s="1"/>
      <c r="I325" s="1"/>
      <c r="J325" s="1"/>
      <c r="K325" s="1"/>
      <c r="L325" s="1"/>
      <c r="M325" s="1"/>
      <c r="N325" s="1"/>
      <c r="O325" s="1"/>
      <c r="P325" s="1"/>
      <c r="Q325" s="1"/>
      <c r="R325" s="1"/>
      <c r="S325" s="1"/>
    </row>
    <row r="326" spans="1:19" s="430" customFormat="1">
      <c r="A326" s="416" t="s">
        <v>315</v>
      </c>
      <c r="B326" s="416">
        <v>8137.9364299999997</v>
      </c>
      <c r="C326" s="416">
        <v>61.079239999999999</v>
      </c>
      <c r="D326" s="416">
        <v>8199.0156700000007</v>
      </c>
      <c r="E326" s="1"/>
      <c r="F326" s="1"/>
      <c r="G326" s="1"/>
      <c r="H326" s="1"/>
      <c r="I326" s="1"/>
      <c r="J326" s="1"/>
      <c r="K326" s="1"/>
      <c r="L326" s="1"/>
      <c r="M326" s="1"/>
      <c r="N326" s="1"/>
      <c r="O326" s="1"/>
      <c r="P326" s="1"/>
      <c r="Q326" s="1"/>
      <c r="R326" s="1"/>
      <c r="S326" s="1"/>
    </row>
    <row r="327" spans="1:19" s="430" customFormat="1">
      <c r="A327" s="15" t="s">
        <v>316</v>
      </c>
      <c r="B327" s="420">
        <v>-39422.275249999999</v>
      </c>
      <c r="C327" s="420">
        <v>-2199.3131600000002</v>
      </c>
      <c r="D327" s="420">
        <v>-41621.588409999997</v>
      </c>
      <c r="E327" s="1"/>
      <c r="F327" s="1"/>
      <c r="G327" s="1"/>
      <c r="H327" s="1"/>
      <c r="I327" s="1"/>
      <c r="J327" s="1"/>
      <c r="K327" s="1"/>
      <c r="L327" s="1"/>
      <c r="M327" s="1"/>
      <c r="N327" s="1"/>
      <c r="O327" s="1"/>
      <c r="P327" s="1"/>
      <c r="Q327" s="1"/>
      <c r="R327" s="1"/>
      <c r="S327" s="1"/>
    </row>
    <row r="328" spans="1:19" s="430" customFormat="1">
      <c r="A328" s="416" t="s">
        <v>317</v>
      </c>
      <c r="B328" s="416">
        <v>0</v>
      </c>
      <c r="C328" s="416">
        <v>0</v>
      </c>
      <c r="D328" s="416">
        <v>0</v>
      </c>
      <c r="E328" s="1"/>
      <c r="F328" s="1"/>
      <c r="G328" s="1"/>
      <c r="H328" s="1"/>
      <c r="I328" s="1"/>
      <c r="J328" s="1"/>
      <c r="K328" s="1"/>
      <c r="L328" s="1"/>
      <c r="M328" s="1"/>
      <c r="N328" s="1"/>
      <c r="O328" s="1"/>
      <c r="P328" s="1"/>
      <c r="Q328" s="1"/>
      <c r="R328" s="1"/>
      <c r="S328" s="1"/>
    </row>
    <row r="329" spans="1:19" s="430" customFormat="1">
      <c r="A329" s="14" t="s">
        <v>318</v>
      </c>
      <c r="B329" s="420">
        <v>-39422.275249999999</v>
      </c>
      <c r="C329" s="420">
        <v>-2199.3131600000002</v>
      </c>
      <c r="D329" s="420">
        <v>-41621.588409999997</v>
      </c>
      <c r="E329" s="1"/>
      <c r="F329" s="1"/>
      <c r="G329" s="1"/>
      <c r="H329" s="1"/>
      <c r="I329" s="1"/>
      <c r="J329" s="1"/>
      <c r="K329" s="1"/>
      <c r="L329" s="1"/>
      <c r="M329" s="1"/>
      <c r="N329" s="1"/>
      <c r="O329" s="1"/>
      <c r="P329" s="1"/>
      <c r="Q329" s="1"/>
      <c r="R329" s="1"/>
      <c r="S329" s="1"/>
    </row>
    <row r="330" spans="1:19" s="430" customFormat="1">
      <c r="A330" s="18" t="s">
        <v>319</v>
      </c>
      <c r="B330" s="416">
        <v>0</v>
      </c>
      <c r="C330" s="416">
        <v>0</v>
      </c>
      <c r="D330" s="416">
        <v>0</v>
      </c>
      <c r="E330" s="1"/>
      <c r="F330" s="1"/>
      <c r="G330" s="1"/>
      <c r="H330" s="1"/>
      <c r="I330" s="1"/>
      <c r="J330" s="1"/>
      <c r="K330" s="1"/>
      <c r="L330" s="1"/>
      <c r="M330" s="1"/>
      <c r="N330" s="1"/>
      <c r="O330" s="1"/>
      <c r="P330" s="1"/>
      <c r="Q330" s="1"/>
      <c r="R330" s="1"/>
      <c r="S330" s="1"/>
    </row>
    <row r="331" spans="1:19" s="430" customFormat="1">
      <c r="A331" s="14" t="s">
        <v>320</v>
      </c>
      <c r="B331" s="420">
        <v>-39422.275249999999</v>
      </c>
      <c r="C331" s="420">
        <v>-2199.3131600000002</v>
      </c>
      <c r="D331" s="420">
        <v>-41621.588409999997</v>
      </c>
      <c r="E331" s="1"/>
      <c r="F331" s="1"/>
      <c r="G331" s="1"/>
      <c r="H331" s="1"/>
      <c r="I331" s="1"/>
      <c r="J331" s="1"/>
      <c r="K331" s="1"/>
      <c r="L331" s="1"/>
      <c r="M331" s="1"/>
      <c r="N331" s="1"/>
      <c r="O331" s="1"/>
      <c r="P331" s="1"/>
      <c r="Q331" s="1"/>
      <c r="R331" s="1"/>
      <c r="S331" s="1"/>
    </row>
    <row r="332" spans="1:19" s="430" customFormat="1" ht="3.75" customHeight="1" thickBot="1">
      <c r="A332" s="63"/>
      <c r="B332" s="109"/>
      <c r="C332" s="109"/>
      <c r="D332" s="109"/>
      <c r="E332" s="1"/>
      <c r="F332" s="1"/>
      <c r="G332" s="1"/>
      <c r="H332" s="1"/>
      <c r="I332" s="1"/>
      <c r="J332" s="1"/>
      <c r="K332" s="1"/>
      <c r="L332" s="1"/>
      <c r="M332" s="1"/>
      <c r="N332" s="1"/>
      <c r="O332" s="1"/>
      <c r="P332" s="1"/>
      <c r="Q332" s="1"/>
      <c r="R332" s="1"/>
      <c r="S332" s="1"/>
    </row>
    <row r="333" spans="1:19" s="430" customFormat="1" ht="15.75" thickTop="1">
      <c r="A333" s="416"/>
      <c r="B333" s="75"/>
      <c r="C333" s="75"/>
      <c r="D333" s="75"/>
      <c r="E333" s="1"/>
      <c r="F333" s="1"/>
      <c r="G333" s="1"/>
      <c r="H333" s="1"/>
      <c r="I333" s="1"/>
      <c r="J333" s="1"/>
      <c r="K333" s="1"/>
      <c r="L333" s="1"/>
      <c r="M333" s="1"/>
      <c r="N333" s="1"/>
      <c r="O333" s="1"/>
      <c r="P333" s="1"/>
      <c r="Q333" s="1"/>
      <c r="R333" s="1"/>
      <c r="S333" s="1"/>
    </row>
    <row r="334" spans="1:19" s="430" customFormat="1"/>
  </sheetData>
  <mergeCells count="4">
    <mergeCell ref="A1:D1"/>
    <mergeCell ref="A2:D2"/>
    <mergeCell ref="A3:D3"/>
    <mergeCell ref="A4:D4"/>
  </mergeCells>
  <hyperlinks>
    <hyperlink ref="E1" location="ÍNDICE!A1" display="ÍNDICE!A1"/>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zoomScaleNormal="100" workbookViewId="0">
      <selection activeCell="P1" sqref="P1"/>
    </sheetView>
  </sheetViews>
  <sheetFormatPr baseColWidth="10" defaultColWidth="9.140625" defaultRowHeight="15"/>
  <cols>
    <col min="1" max="1" width="99.5703125" customWidth="1"/>
    <col min="2" max="3" width="9.140625" customWidth="1"/>
    <col min="4" max="4" width="10.85546875" customWidth="1"/>
    <col min="257" max="257" width="99.5703125" customWidth="1"/>
    <col min="258" max="259" width="9.140625" customWidth="1"/>
    <col min="260" max="260" width="10.85546875" customWidth="1"/>
    <col min="513" max="513" width="99.5703125" customWidth="1"/>
    <col min="514" max="515" width="9.140625" customWidth="1"/>
    <col min="516" max="516" width="10.85546875" customWidth="1"/>
    <col min="769" max="769" width="99.5703125" customWidth="1"/>
    <col min="770" max="771" width="9.140625" customWidth="1"/>
    <col min="772" max="772" width="10.85546875" customWidth="1"/>
    <col min="1025" max="1025" width="99.5703125" customWidth="1"/>
    <col min="1026" max="1027" width="9.140625" customWidth="1"/>
    <col min="1028" max="1028" width="10.85546875" customWidth="1"/>
    <col min="1281" max="1281" width="99.5703125" customWidth="1"/>
    <col min="1282" max="1283" width="9.140625" customWidth="1"/>
    <col min="1284" max="1284" width="10.85546875" customWidth="1"/>
    <col min="1537" max="1537" width="99.5703125" customWidth="1"/>
    <col min="1538" max="1539" width="9.140625" customWidth="1"/>
    <col min="1540" max="1540" width="10.85546875" customWidth="1"/>
    <col min="1793" max="1793" width="99.5703125" customWidth="1"/>
    <col min="1794" max="1795" width="9.140625" customWidth="1"/>
    <col min="1796" max="1796" width="10.85546875" customWidth="1"/>
    <col min="2049" max="2049" width="99.5703125" customWidth="1"/>
    <col min="2050" max="2051" width="9.140625" customWidth="1"/>
    <col min="2052" max="2052" width="10.85546875" customWidth="1"/>
    <col min="2305" max="2305" width="99.5703125" customWidth="1"/>
    <col min="2306" max="2307" width="9.140625" customWidth="1"/>
    <col min="2308" max="2308" width="10.85546875" customWidth="1"/>
    <col min="2561" max="2561" width="99.5703125" customWidth="1"/>
    <col min="2562" max="2563" width="9.140625" customWidth="1"/>
    <col min="2564" max="2564" width="10.85546875" customWidth="1"/>
    <col min="2817" max="2817" width="99.5703125" customWidth="1"/>
    <col min="2818" max="2819" width="9.140625" customWidth="1"/>
    <col min="2820" max="2820" width="10.85546875" customWidth="1"/>
    <col min="3073" max="3073" width="99.5703125" customWidth="1"/>
    <col min="3074" max="3075" width="9.140625" customWidth="1"/>
    <col min="3076" max="3076" width="10.85546875" customWidth="1"/>
    <col min="3329" max="3329" width="99.5703125" customWidth="1"/>
    <col min="3330" max="3331" width="9.140625" customWidth="1"/>
    <col min="3332" max="3332" width="10.85546875" customWidth="1"/>
    <col min="3585" max="3585" width="99.5703125" customWidth="1"/>
    <col min="3586" max="3587" width="9.140625" customWidth="1"/>
    <col min="3588" max="3588" width="10.85546875" customWidth="1"/>
    <col min="3841" max="3841" width="99.5703125" customWidth="1"/>
    <col min="3842" max="3843" width="9.140625" customWidth="1"/>
    <col min="3844" max="3844" width="10.85546875" customWidth="1"/>
    <col min="4097" max="4097" width="99.5703125" customWidth="1"/>
    <col min="4098" max="4099" width="9.140625" customWidth="1"/>
    <col min="4100" max="4100" width="10.85546875" customWidth="1"/>
    <col min="4353" max="4353" width="99.5703125" customWidth="1"/>
    <col min="4354" max="4355" width="9.140625" customWidth="1"/>
    <col min="4356" max="4356" width="10.85546875" customWidth="1"/>
    <col min="4609" max="4609" width="99.5703125" customWidth="1"/>
    <col min="4610" max="4611" width="9.140625" customWidth="1"/>
    <col min="4612" max="4612" width="10.85546875" customWidth="1"/>
    <col min="4865" max="4865" width="99.5703125" customWidth="1"/>
    <col min="4866" max="4867" width="9.140625" customWidth="1"/>
    <col min="4868" max="4868" width="10.85546875" customWidth="1"/>
    <col min="5121" max="5121" width="99.5703125" customWidth="1"/>
    <col min="5122" max="5123" width="9.140625" customWidth="1"/>
    <col min="5124" max="5124" width="10.85546875" customWidth="1"/>
    <col min="5377" max="5377" width="99.5703125" customWidth="1"/>
    <col min="5378" max="5379" width="9.140625" customWidth="1"/>
    <col min="5380" max="5380" width="10.85546875" customWidth="1"/>
    <col min="5633" max="5633" width="99.5703125" customWidth="1"/>
    <col min="5634" max="5635" width="9.140625" customWidth="1"/>
    <col min="5636" max="5636" width="10.85546875" customWidth="1"/>
    <col min="5889" max="5889" width="99.5703125" customWidth="1"/>
    <col min="5890" max="5891" width="9.140625" customWidth="1"/>
    <col min="5892" max="5892" width="10.85546875" customWidth="1"/>
    <col min="6145" max="6145" width="99.5703125" customWidth="1"/>
    <col min="6146" max="6147" width="9.140625" customWidth="1"/>
    <col min="6148" max="6148" width="10.85546875" customWidth="1"/>
    <col min="6401" max="6401" width="99.5703125" customWidth="1"/>
    <col min="6402" max="6403" width="9.140625" customWidth="1"/>
    <col min="6404" max="6404" width="10.85546875" customWidth="1"/>
    <col min="6657" max="6657" width="99.5703125" customWidth="1"/>
    <col min="6658" max="6659" width="9.140625" customWidth="1"/>
    <col min="6660" max="6660" width="10.85546875" customWidth="1"/>
    <col min="6913" max="6913" width="99.5703125" customWidth="1"/>
    <col min="6914" max="6915" width="9.140625" customWidth="1"/>
    <col min="6916" max="6916" width="10.85546875" customWidth="1"/>
    <col min="7169" max="7169" width="99.5703125" customWidth="1"/>
    <col min="7170" max="7171" width="9.140625" customWidth="1"/>
    <col min="7172" max="7172" width="10.85546875" customWidth="1"/>
    <col min="7425" max="7425" width="99.5703125" customWidth="1"/>
    <col min="7426" max="7427" width="9.140625" customWidth="1"/>
    <col min="7428" max="7428" width="10.85546875" customWidth="1"/>
    <col min="7681" max="7681" width="99.5703125" customWidth="1"/>
    <col min="7682" max="7683" width="9.140625" customWidth="1"/>
    <col min="7684" max="7684" width="10.85546875" customWidth="1"/>
    <col min="7937" max="7937" width="99.5703125" customWidth="1"/>
    <col min="7938" max="7939" width="9.140625" customWidth="1"/>
    <col min="7940" max="7940" width="10.85546875" customWidth="1"/>
    <col min="8193" max="8193" width="99.5703125" customWidth="1"/>
    <col min="8194" max="8195" width="9.140625" customWidth="1"/>
    <col min="8196" max="8196" width="10.85546875" customWidth="1"/>
    <col min="8449" max="8449" width="99.5703125" customWidth="1"/>
    <col min="8450" max="8451" width="9.140625" customWidth="1"/>
    <col min="8452" max="8452" width="10.85546875" customWidth="1"/>
    <col min="8705" max="8705" width="99.5703125" customWidth="1"/>
    <col min="8706" max="8707" width="9.140625" customWidth="1"/>
    <col min="8708" max="8708" width="10.85546875" customWidth="1"/>
    <col min="8961" max="8961" width="99.5703125" customWidth="1"/>
    <col min="8962" max="8963" width="9.140625" customWidth="1"/>
    <col min="8964" max="8964" width="10.85546875" customWidth="1"/>
    <col min="9217" max="9217" width="99.5703125" customWidth="1"/>
    <col min="9218" max="9219" width="9.140625" customWidth="1"/>
    <col min="9220" max="9220" width="10.85546875" customWidth="1"/>
    <col min="9473" max="9473" width="99.5703125" customWidth="1"/>
    <col min="9474" max="9475" width="9.140625" customWidth="1"/>
    <col min="9476" max="9476" width="10.85546875" customWidth="1"/>
    <col min="9729" max="9729" width="99.5703125" customWidth="1"/>
    <col min="9730" max="9731" width="9.140625" customWidth="1"/>
    <col min="9732" max="9732" width="10.85546875" customWidth="1"/>
    <col min="9985" max="9985" width="99.5703125" customWidth="1"/>
    <col min="9986" max="9987" width="9.140625" customWidth="1"/>
    <col min="9988" max="9988" width="10.85546875" customWidth="1"/>
    <col min="10241" max="10241" width="99.5703125" customWidth="1"/>
    <col min="10242" max="10243" width="9.140625" customWidth="1"/>
    <col min="10244" max="10244" width="10.85546875" customWidth="1"/>
    <col min="10497" max="10497" width="99.5703125" customWidth="1"/>
    <col min="10498" max="10499" width="9.140625" customWidth="1"/>
    <col min="10500" max="10500" width="10.85546875" customWidth="1"/>
    <col min="10753" max="10753" width="99.5703125" customWidth="1"/>
    <col min="10754" max="10755" width="9.140625" customWidth="1"/>
    <col min="10756" max="10756" width="10.85546875" customWidth="1"/>
    <col min="11009" max="11009" width="99.5703125" customWidth="1"/>
    <col min="11010" max="11011" width="9.140625" customWidth="1"/>
    <col min="11012" max="11012" width="10.85546875" customWidth="1"/>
    <col min="11265" max="11265" width="99.5703125" customWidth="1"/>
    <col min="11266" max="11267" width="9.140625" customWidth="1"/>
    <col min="11268" max="11268" width="10.85546875" customWidth="1"/>
    <col min="11521" max="11521" width="99.5703125" customWidth="1"/>
    <col min="11522" max="11523" width="9.140625" customWidth="1"/>
    <col min="11524" max="11524" width="10.85546875" customWidth="1"/>
    <col min="11777" max="11777" width="99.5703125" customWidth="1"/>
    <col min="11778" max="11779" width="9.140625" customWidth="1"/>
    <col min="11780" max="11780" width="10.85546875" customWidth="1"/>
    <col min="12033" max="12033" width="99.5703125" customWidth="1"/>
    <col min="12034" max="12035" width="9.140625" customWidth="1"/>
    <col min="12036" max="12036" width="10.85546875" customWidth="1"/>
    <col min="12289" max="12289" width="99.5703125" customWidth="1"/>
    <col min="12290" max="12291" width="9.140625" customWidth="1"/>
    <col min="12292" max="12292" width="10.85546875" customWidth="1"/>
    <col min="12545" max="12545" width="99.5703125" customWidth="1"/>
    <col min="12546" max="12547" width="9.140625" customWidth="1"/>
    <col min="12548" max="12548" width="10.85546875" customWidth="1"/>
    <col min="12801" max="12801" width="99.5703125" customWidth="1"/>
    <col min="12802" max="12803" width="9.140625" customWidth="1"/>
    <col min="12804" max="12804" width="10.85546875" customWidth="1"/>
    <col min="13057" max="13057" width="99.5703125" customWidth="1"/>
    <col min="13058" max="13059" width="9.140625" customWidth="1"/>
    <col min="13060" max="13060" width="10.85546875" customWidth="1"/>
    <col min="13313" max="13313" width="99.5703125" customWidth="1"/>
    <col min="13314" max="13315" width="9.140625" customWidth="1"/>
    <col min="13316" max="13316" width="10.85546875" customWidth="1"/>
    <col min="13569" max="13569" width="99.5703125" customWidth="1"/>
    <col min="13570" max="13571" width="9.140625" customWidth="1"/>
    <col min="13572" max="13572" width="10.85546875" customWidth="1"/>
    <col min="13825" max="13825" width="99.5703125" customWidth="1"/>
    <col min="13826" max="13827" width="9.140625" customWidth="1"/>
    <col min="13828" max="13828" width="10.85546875" customWidth="1"/>
    <col min="14081" max="14081" width="99.5703125" customWidth="1"/>
    <col min="14082" max="14083" width="9.140625" customWidth="1"/>
    <col min="14084" max="14084" width="10.85546875" customWidth="1"/>
    <col min="14337" max="14337" width="99.5703125" customWidth="1"/>
    <col min="14338" max="14339" width="9.140625" customWidth="1"/>
    <col min="14340" max="14340" width="10.85546875" customWidth="1"/>
    <col min="14593" max="14593" width="99.5703125" customWidth="1"/>
    <col min="14594" max="14595" width="9.140625" customWidth="1"/>
    <col min="14596" max="14596" width="10.85546875" customWidth="1"/>
    <col min="14849" max="14849" width="99.5703125" customWidth="1"/>
    <col min="14850" max="14851" width="9.140625" customWidth="1"/>
    <col min="14852" max="14852" width="10.85546875" customWidth="1"/>
    <col min="15105" max="15105" width="99.5703125" customWidth="1"/>
    <col min="15106" max="15107" width="9.140625" customWidth="1"/>
    <col min="15108" max="15108" width="10.85546875" customWidth="1"/>
    <col min="15361" max="15361" width="99.5703125" customWidth="1"/>
    <col min="15362" max="15363" width="9.140625" customWidth="1"/>
    <col min="15364" max="15364" width="10.85546875" customWidth="1"/>
    <col min="15617" max="15617" width="99.5703125" customWidth="1"/>
    <col min="15618" max="15619" width="9.140625" customWidth="1"/>
    <col min="15620" max="15620" width="10.85546875" customWidth="1"/>
    <col min="15873" max="15873" width="99.5703125" customWidth="1"/>
    <col min="15874" max="15875" width="9.140625" customWidth="1"/>
    <col min="15876" max="15876" width="10.85546875" customWidth="1"/>
    <col min="16129" max="16129" width="99.5703125" customWidth="1"/>
    <col min="16130" max="16131" width="9.140625" customWidth="1"/>
    <col min="16132" max="16132" width="10.85546875" customWidth="1"/>
  </cols>
  <sheetData>
    <row r="1" spans="1:5" ht="30" customHeight="1">
      <c r="A1" s="894" t="s">
        <v>346</v>
      </c>
      <c r="B1" s="894"/>
      <c r="C1" s="894"/>
      <c r="D1" s="894"/>
      <c r="E1" s="429" t="s">
        <v>1442</v>
      </c>
    </row>
    <row r="2" spans="1:5" ht="18">
      <c r="A2" s="895" t="s">
        <v>967</v>
      </c>
      <c r="B2" s="895"/>
      <c r="C2" s="895"/>
      <c r="D2" s="895"/>
    </row>
    <row r="3" spans="1:5" ht="30" customHeight="1">
      <c r="A3" s="901" t="s">
        <v>1443</v>
      </c>
      <c r="B3" s="901"/>
      <c r="C3" s="901"/>
      <c r="D3" s="901"/>
    </row>
    <row r="4" spans="1:5">
      <c r="A4" s="76"/>
      <c r="B4" s="77"/>
      <c r="C4" s="77"/>
      <c r="D4" s="77"/>
    </row>
    <row r="5" spans="1:5" s="430" customFormat="1" ht="30" customHeight="1">
      <c r="A5" s="78"/>
      <c r="B5" s="79" t="s">
        <v>348</v>
      </c>
      <c r="C5" s="79" t="s">
        <v>347</v>
      </c>
      <c r="D5" s="80" t="s">
        <v>443</v>
      </c>
    </row>
    <row r="6" spans="1:5" s="430" customFormat="1">
      <c r="A6" s="76"/>
      <c r="B6" s="81"/>
      <c r="C6" s="81"/>
      <c r="D6" s="82"/>
    </row>
    <row r="7" spans="1:5" s="430" customFormat="1">
      <c r="A7" s="25" t="s">
        <v>445</v>
      </c>
      <c r="B7" s="79"/>
      <c r="C7" s="79"/>
      <c r="D7" s="80"/>
    </row>
    <row r="8" spans="1:5" s="430" customFormat="1">
      <c r="A8" s="76" t="s">
        <v>446</v>
      </c>
      <c r="B8" s="111">
        <v>7.51E-2</v>
      </c>
      <c r="C8" s="111">
        <v>0.1578</v>
      </c>
      <c r="D8" s="111">
        <v>8.4000000000000005E-2</v>
      </c>
    </row>
    <row r="9" spans="1:5" s="430" customFormat="1">
      <c r="A9" s="76" t="s">
        <v>447</v>
      </c>
      <c r="B9" s="111">
        <v>0.7611</v>
      </c>
      <c r="C9" s="111">
        <v>0.70799999999999996</v>
      </c>
      <c r="D9" s="111">
        <v>0.75539999999999996</v>
      </c>
    </row>
    <row r="10" spans="1:5" s="430" customFormat="1">
      <c r="A10" s="25" t="s">
        <v>448</v>
      </c>
      <c r="B10" s="596"/>
      <c r="C10" s="596"/>
      <c r="D10" s="596"/>
    </row>
    <row r="11" spans="1:5" s="430" customFormat="1">
      <c r="A11" s="88" t="s">
        <v>449</v>
      </c>
      <c r="B11" s="111">
        <v>0.61199999999999999</v>
      </c>
      <c r="C11" s="111">
        <v>0.68700000000000006</v>
      </c>
      <c r="D11" s="111">
        <v>0.62</v>
      </c>
    </row>
    <row r="12" spans="1:5" s="430" customFormat="1">
      <c r="A12" s="88" t="s">
        <v>450</v>
      </c>
      <c r="B12" s="111">
        <v>0.63570000000000004</v>
      </c>
      <c r="C12" s="111">
        <v>0.75570000000000004</v>
      </c>
      <c r="D12" s="111">
        <v>0.64859999999999995</v>
      </c>
    </row>
    <row r="13" spans="1:5" s="430" customFormat="1">
      <c r="A13" s="76" t="s">
        <v>451</v>
      </c>
      <c r="B13" s="111">
        <v>0.2311</v>
      </c>
      <c r="C13" s="111">
        <v>0.14319999999999999</v>
      </c>
      <c r="D13" s="111">
        <v>0.22170000000000001</v>
      </c>
    </row>
    <row r="14" spans="1:5" s="430" customFormat="1">
      <c r="A14" s="88" t="s">
        <v>452</v>
      </c>
      <c r="B14" s="111">
        <v>1.7500000000000002E-2</v>
      </c>
      <c r="C14" s="111">
        <v>0</v>
      </c>
      <c r="D14" s="111">
        <v>1.5599999999999999E-2</v>
      </c>
    </row>
    <row r="15" spans="1:5" s="430" customFormat="1">
      <c r="A15" s="89" t="s">
        <v>453</v>
      </c>
      <c r="B15" s="596"/>
      <c r="C15" s="596"/>
      <c r="D15" s="596"/>
    </row>
    <row r="16" spans="1:5" s="430" customFormat="1">
      <c r="A16" s="88" t="s">
        <v>454</v>
      </c>
      <c r="B16" s="111">
        <v>0.66959999999999997</v>
      </c>
      <c r="C16" s="111">
        <v>0.39889999999999998</v>
      </c>
      <c r="D16" s="111">
        <v>0.63519999999999999</v>
      </c>
    </row>
    <row r="17" spans="1:4" s="430" customFormat="1">
      <c r="A17" s="88" t="s">
        <v>455</v>
      </c>
      <c r="B17" s="111">
        <v>0.33040000000000003</v>
      </c>
      <c r="C17" s="111">
        <v>0.60109999999999997</v>
      </c>
      <c r="D17" s="111">
        <v>0.36480000000000001</v>
      </c>
    </row>
    <row r="18" spans="1:4" s="430" customFormat="1">
      <c r="A18" s="88" t="s">
        <v>456</v>
      </c>
      <c r="B18" s="597">
        <v>803.90589999999997</v>
      </c>
      <c r="C18" s="597">
        <v>775.85180000000003</v>
      </c>
      <c r="D18" s="597">
        <v>801.21609999999998</v>
      </c>
    </row>
    <row r="19" spans="1:4" s="430" customFormat="1">
      <c r="A19" s="89" t="s">
        <v>457</v>
      </c>
      <c r="B19" s="598"/>
      <c r="C19" s="598"/>
      <c r="D19" s="598"/>
    </row>
    <row r="20" spans="1:4" s="430" customFormat="1">
      <c r="A20" s="76" t="s">
        <v>458</v>
      </c>
      <c r="B20" s="111">
        <v>0.95620000000000005</v>
      </c>
      <c r="C20" s="111">
        <v>0.84460000000000002</v>
      </c>
      <c r="D20" s="111">
        <v>0.94359999999999999</v>
      </c>
    </row>
    <row r="21" spans="1:4" s="430" customFormat="1">
      <c r="A21" s="76" t="s">
        <v>459</v>
      </c>
      <c r="B21" s="111">
        <v>0.27310000000000001</v>
      </c>
      <c r="C21" s="111">
        <v>0.47649999999999998</v>
      </c>
      <c r="D21" s="111">
        <v>0.29609999999999997</v>
      </c>
    </row>
    <row r="22" spans="1:4" s="430" customFormat="1">
      <c r="A22" s="88" t="s">
        <v>460</v>
      </c>
      <c r="B22" s="111">
        <v>4.3799999999999999E-2</v>
      </c>
      <c r="C22" s="111">
        <v>0.15540000000000001</v>
      </c>
      <c r="D22" s="111">
        <v>5.6399999999999999E-2</v>
      </c>
    </row>
    <row r="23" spans="1:4" s="430" customFormat="1">
      <c r="A23" s="88" t="s">
        <v>461</v>
      </c>
      <c r="B23" s="111">
        <v>0.27460000000000001</v>
      </c>
      <c r="C23" s="111">
        <v>0.43669999999999998</v>
      </c>
      <c r="D23" s="111">
        <v>0.29099999999999998</v>
      </c>
    </row>
    <row r="24" spans="1:4" s="430" customFormat="1">
      <c r="A24" s="88" t="s">
        <v>462</v>
      </c>
      <c r="B24" s="111">
        <v>3.8600000000000002E-2</v>
      </c>
      <c r="C24" s="111">
        <v>0.22600000000000001</v>
      </c>
      <c r="D24" s="111">
        <v>7.2700000000000001E-2</v>
      </c>
    </row>
    <row r="25" spans="1:4" s="430" customFormat="1">
      <c r="A25" s="88" t="s">
        <v>463</v>
      </c>
      <c r="B25" s="111">
        <v>0.16889999999999999</v>
      </c>
      <c r="C25" s="111">
        <v>0.1169</v>
      </c>
      <c r="D25" s="111">
        <v>0.16300000000000001</v>
      </c>
    </row>
    <row r="26" spans="1:4" s="430" customFormat="1">
      <c r="A26" s="88" t="s">
        <v>464</v>
      </c>
      <c r="B26" s="111">
        <v>6.2E-2</v>
      </c>
      <c r="C26" s="111">
        <v>0.1431</v>
      </c>
      <c r="D26" s="111">
        <v>7.1099999999999997E-2</v>
      </c>
    </row>
    <row r="27" spans="1:4" s="430" customFormat="1">
      <c r="A27" s="88" t="s">
        <v>465</v>
      </c>
      <c r="B27" s="111">
        <v>0.91969999999999996</v>
      </c>
      <c r="C27" s="111">
        <v>0.84040000000000004</v>
      </c>
      <c r="D27" s="111">
        <v>0.9103</v>
      </c>
    </row>
    <row r="28" spans="1:4" s="430" customFormat="1">
      <c r="A28" s="88" t="s">
        <v>466</v>
      </c>
      <c r="B28" s="111">
        <v>3.1699999999999999E-2</v>
      </c>
      <c r="C28" s="111">
        <v>1.38E-2</v>
      </c>
      <c r="D28" s="111">
        <v>2.9600000000000001E-2</v>
      </c>
    </row>
    <row r="29" spans="1:4" s="430" customFormat="1">
      <c r="A29" s="88" t="s">
        <v>467</v>
      </c>
      <c r="B29" s="111">
        <v>7.1000000000000004E-3</v>
      </c>
      <c r="C29" s="111">
        <v>4.4000000000000003E-3</v>
      </c>
      <c r="D29" s="111">
        <v>6.7999999999999996E-3</v>
      </c>
    </row>
    <row r="30" spans="1:4" s="430" customFormat="1">
      <c r="A30" s="88" t="s">
        <v>468</v>
      </c>
      <c r="B30" s="111">
        <v>1.4E-3</v>
      </c>
      <c r="C30" s="111">
        <v>1E-4</v>
      </c>
      <c r="D30" s="111">
        <v>1.2999999999999999E-3</v>
      </c>
    </row>
    <row r="31" spans="1:4" s="430" customFormat="1">
      <c r="A31" s="88" t="s">
        <v>469</v>
      </c>
      <c r="B31" s="111">
        <v>3.0000000000000001E-3</v>
      </c>
      <c r="C31" s="111">
        <v>6.0000000000000001E-3</v>
      </c>
      <c r="D31" s="111">
        <v>3.3999999999999998E-3</v>
      </c>
    </row>
    <row r="32" spans="1:4" s="430" customFormat="1">
      <c r="A32" s="88" t="s">
        <v>470</v>
      </c>
      <c r="B32" s="111">
        <v>3.6900000000000002E-2</v>
      </c>
      <c r="C32" s="111">
        <v>0.1353</v>
      </c>
      <c r="D32" s="111">
        <v>4.8599999999999997E-2</v>
      </c>
    </row>
    <row r="33" spans="1:4" s="430" customFormat="1">
      <c r="A33" s="89" t="s">
        <v>471</v>
      </c>
      <c r="B33" s="596"/>
      <c r="C33" s="596"/>
      <c r="D33" s="596"/>
    </row>
    <row r="34" spans="1:4" s="430" customFormat="1">
      <c r="A34" s="88" t="s">
        <v>472</v>
      </c>
      <c r="B34" s="111">
        <v>0.41799999999999998</v>
      </c>
      <c r="C34" s="111">
        <v>0.61950000000000005</v>
      </c>
      <c r="D34" s="111">
        <v>0.44740000000000002</v>
      </c>
    </row>
    <row r="35" spans="1:4" s="430" customFormat="1">
      <c r="A35" s="88" t="s">
        <v>473</v>
      </c>
      <c r="B35" s="111">
        <v>0.52680000000000005</v>
      </c>
      <c r="C35" s="111">
        <v>0.79759999999999998</v>
      </c>
      <c r="D35" s="111">
        <v>0.56630000000000003</v>
      </c>
    </row>
    <row r="36" spans="1:4" s="430" customFormat="1">
      <c r="A36" s="88" t="s">
        <v>474</v>
      </c>
      <c r="B36" s="111">
        <v>0.10199999999999999</v>
      </c>
      <c r="C36" s="111">
        <v>0.2198</v>
      </c>
      <c r="D36" s="111">
        <v>0.1147</v>
      </c>
    </row>
    <row r="37" spans="1:4" s="430" customFormat="1">
      <c r="A37" s="88" t="s">
        <v>475</v>
      </c>
      <c r="B37" s="111">
        <v>9.4700000000000006E-2</v>
      </c>
      <c r="C37" s="111">
        <v>0.20319999999999999</v>
      </c>
      <c r="D37" s="111">
        <v>0.10630000000000001</v>
      </c>
    </row>
    <row r="38" spans="1:4" s="430" customFormat="1">
      <c r="A38" s="76" t="s">
        <v>476</v>
      </c>
      <c r="B38" s="111">
        <v>0.37880000000000003</v>
      </c>
      <c r="C38" s="111">
        <v>0.71699999999999997</v>
      </c>
      <c r="D38" s="111">
        <v>0.42120000000000002</v>
      </c>
    </row>
    <row r="39" spans="1:4" s="430" customFormat="1">
      <c r="A39" s="25" t="s">
        <v>477</v>
      </c>
      <c r="B39" s="596"/>
      <c r="C39" s="596"/>
      <c r="D39" s="596"/>
    </row>
    <row r="40" spans="1:4" s="430" customFormat="1">
      <c r="A40" s="88" t="s">
        <v>478</v>
      </c>
      <c r="B40" s="111">
        <v>7.2400000000000006E-2</v>
      </c>
      <c r="C40" s="111">
        <v>7.5399999999999995E-2</v>
      </c>
      <c r="D40" s="111">
        <v>7.2800000000000004E-2</v>
      </c>
    </row>
    <row r="41" spans="1:4" s="430" customFormat="1">
      <c r="A41" s="88" t="s">
        <v>479</v>
      </c>
      <c r="B41" s="111">
        <v>7.1999999999999995E-2</v>
      </c>
      <c r="C41" s="111">
        <v>7.1999999999999995E-2</v>
      </c>
      <c r="D41" s="111">
        <v>7.1999999999999995E-2</v>
      </c>
    </row>
    <row r="42" spans="1:4" s="430" customFormat="1">
      <c r="A42" s="88" t="s">
        <v>480</v>
      </c>
      <c r="B42" s="111">
        <v>0.41439999999999999</v>
      </c>
      <c r="C42" s="111">
        <v>1.4936</v>
      </c>
      <c r="D42" s="111">
        <v>0.53449999999999998</v>
      </c>
    </row>
    <row r="43" spans="1:4" s="430" customFormat="1">
      <c r="A43" s="88" t="s">
        <v>481</v>
      </c>
      <c r="B43" s="111">
        <v>9.98E-2</v>
      </c>
      <c r="C43" s="111">
        <v>1.0349999999999999</v>
      </c>
      <c r="D43" s="111">
        <v>0.2039</v>
      </c>
    </row>
    <row r="44" spans="1:4" s="430" customFormat="1">
      <c r="A44" s="88" t="s">
        <v>482</v>
      </c>
      <c r="B44" s="111">
        <v>0.1016</v>
      </c>
      <c r="C44" s="111">
        <v>0.62770000000000004</v>
      </c>
      <c r="D44" s="111">
        <v>0.16009999999999999</v>
      </c>
    </row>
    <row r="45" spans="1:4" s="430" customFormat="1">
      <c r="A45" s="88" t="s">
        <v>483</v>
      </c>
      <c r="B45" s="111">
        <v>0.12479999999999999</v>
      </c>
      <c r="C45" s="111">
        <v>0.1197</v>
      </c>
      <c r="D45" s="111">
        <v>0.12429999999999999</v>
      </c>
    </row>
    <row r="46" spans="1:4" s="430" customFormat="1">
      <c r="A46" s="89" t="s">
        <v>484</v>
      </c>
      <c r="B46" s="596"/>
      <c r="C46" s="596"/>
      <c r="D46" s="596"/>
    </row>
    <row r="47" spans="1:4" s="430" customFormat="1">
      <c r="A47" s="88" t="s">
        <v>485</v>
      </c>
      <c r="B47" s="111">
        <v>0.76619999999999999</v>
      </c>
      <c r="C47" s="111">
        <v>0.73229999999999995</v>
      </c>
      <c r="D47" s="111">
        <v>0.76239999999999997</v>
      </c>
    </row>
    <row r="48" spans="1:4" s="430" customFormat="1">
      <c r="A48" s="88" t="s">
        <v>486</v>
      </c>
      <c r="B48" s="111">
        <v>0.87390000000000001</v>
      </c>
      <c r="C48" s="111">
        <v>0.84250000000000003</v>
      </c>
      <c r="D48" s="111">
        <v>0.87039999999999995</v>
      </c>
    </row>
    <row r="49" spans="1:4" s="430" customFormat="1">
      <c r="A49" s="88" t="s">
        <v>487</v>
      </c>
      <c r="B49" s="111">
        <v>-5.5199999999999999E-2</v>
      </c>
      <c r="C49" s="111">
        <v>-6.3399999999999998E-2</v>
      </c>
      <c r="D49" s="111">
        <v>-5.6000000000000001E-2</v>
      </c>
    </row>
    <row r="50" spans="1:4" s="430" customFormat="1" ht="15.75" thickBot="1">
      <c r="A50" s="112" t="s">
        <v>488</v>
      </c>
      <c r="B50" s="104">
        <v>3.2462</v>
      </c>
      <c r="C50" s="104">
        <v>3.7185999999999999</v>
      </c>
      <c r="D50" s="104">
        <v>3.2988</v>
      </c>
    </row>
    <row r="51" spans="1:4" s="430" customFormat="1" ht="15.75" thickTop="1">
      <c r="A51" s="936" t="s">
        <v>489</v>
      </c>
      <c r="B51" s="936"/>
      <c r="C51" s="936"/>
      <c r="D51" s="936"/>
    </row>
    <row r="52" spans="1:4" s="430" customFormat="1" ht="81" customHeight="1">
      <c r="A52" s="903" t="s">
        <v>490</v>
      </c>
      <c r="B52" s="903"/>
      <c r="C52" s="903"/>
      <c r="D52" s="903"/>
    </row>
    <row r="53" spans="1:4" s="430" customFormat="1" ht="70.5" customHeight="1">
      <c r="A53" s="903" t="s">
        <v>491</v>
      </c>
      <c r="B53" s="903"/>
      <c r="C53" s="903"/>
      <c r="D53" s="903"/>
    </row>
    <row r="54" spans="1:4" s="430" customFormat="1">
      <c r="A54" s="905" t="s">
        <v>492</v>
      </c>
      <c r="B54" s="905"/>
      <c r="C54" s="905"/>
      <c r="D54" s="905"/>
    </row>
    <row r="55" spans="1:4" s="430" customFormat="1">
      <c r="A55" s="905" t="s">
        <v>493</v>
      </c>
      <c r="B55" s="905"/>
      <c r="C55" s="905"/>
      <c r="D55" s="905"/>
    </row>
    <row r="56" spans="1:4" s="430" customFormat="1" ht="32.25" customHeight="1">
      <c r="A56" s="937" t="s">
        <v>494</v>
      </c>
      <c r="B56" s="937"/>
      <c r="C56" s="937"/>
      <c r="D56" s="937"/>
    </row>
    <row r="57" spans="1:4" s="430" customFormat="1" ht="30" customHeight="1">
      <c r="A57" s="347"/>
      <c r="B57" s="348" t="s">
        <v>348</v>
      </c>
      <c r="C57" s="348" t="s">
        <v>347</v>
      </c>
      <c r="D57" s="349" t="s">
        <v>443</v>
      </c>
    </row>
    <row r="58" spans="1:4" s="430" customFormat="1">
      <c r="A58" s="1"/>
      <c r="B58" s="1"/>
      <c r="C58" s="1"/>
      <c r="D58" s="1"/>
    </row>
    <row r="59" spans="1:4" s="430" customFormat="1">
      <c r="A59" s="350" t="s">
        <v>495</v>
      </c>
      <c r="B59" s="348"/>
      <c r="C59" s="348"/>
      <c r="D59" s="348"/>
    </row>
    <row r="60" spans="1:4" s="430" customFormat="1">
      <c r="A60" s="98" t="s">
        <v>496</v>
      </c>
      <c r="B60" s="113">
        <v>5.96E-2</v>
      </c>
      <c r="C60" s="113">
        <v>4.2099999999999999E-2</v>
      </c>
      <c r="D60" s="113">
        <v>5.7700000000000001E-2</v>
      </c>
    </row>
    <row r="61" spans="1:4" s="430" customFormat="1">
      <c r="A61" s="98" t="s">
        <v>497</v>
      </c>
      <c r="B61" s="113">
        <v>6.3700000000000007E-2</v>
      </c>
      <c r="C61" s="113">
        <v>5.33E-2</v>
      </c>
      <c r="D61" s="113">
        <v>6.2600000000000003E-2</v>
      </c>
    </row>
    <row r="62" spans="1:4" s="430" customFormat="1">
      <c r="A62" s="98" t="s">
        <v>498</v>
      </c>
      <c r="B62" s="113">
        <v>3.2000000000000001E-2</v>
      </c>
      <c r="C62" s="113">
        <v>5.0999999999999997E-2</v>
      </c>
      <c r="D62" s="113">
        <v>3.4200000000000001E-2</v>
      </c>
    </row>
    <row r="63" spans="1:4" s="430" customFormat="1">
      <c r="A63" s="98" t="s">
        <v>499</v>
      </c>
      <c r="B63" s="113">
        <v>-1.67E-2</v>
      </c>
      <c r="C63" s="113">
        <v>-6.3E-3</v>
      </c>
      <c r="D63" s="113">
        <v>-1.55E-2</v>
      </c>
    </row>
    <row r="64" spans="1:4" s="430" customFormat="1">
      <c r="A64" s="98" t="s">
        <v>500</v>
      </c>
      <c r="B64" s="113">
        <v>-1.38E-2</v>
      </c>
      <c r="C64" s="113">
        <v>-6.1000000000000004E-3</v>
      </c>
      <c r="D64" s="113">
        <v>-1.2999999999999999E-2</v>
      </c>
    </row>
    <row r="65" spans="1:4" s="430" customFormat="1">
      <c r="A65" s="98" t="s">
        <v>501</v>
      </c>
      <c r="B65" s="113">
        <v>-1.38E-2</v>
      </c>
      <c r="C65" s="113">
        <v>-6.1000000000000004E-3</v>
      </c>
      <c r="D65" s="113">
        <v>-1.2999999999999999E-2</v>
      </c>
    </row>
    <row r="66" spans="1:4" s="430" customFormat="1">
      <c r="A66" s="98" t="s">
        <v>502</v>
      </c>
      <c r="B66" s="113">
        <v>-0.1862</v>
      </c>
      <c r="C66" s="113">
        <v>-8.6499999999999994E-2</v>
      </c>
      <c r="D66" s="113">
        <v>-0.17560000000000001</v>
      </c>
    </row>
    <row r="67" spans="1:4" s="430" customFormat="1">
      <c r="A67" s="89" t="s">
        <v>503</v>
      </c>
      <c r="B67" s="599"/>
      <c r="C67" s="599"/>
      <c r="D67" s="600"/>
    </row>
    <row r="68" spans="1:4" s="430" customFormat="1">
      <c r="A68" s="98" t="s">
        <v>504</v>
      </c>
      <c r="B68" s="113">
        <v>9.8299999999999998E-2</v>
      </c>
      <c r="C68" s="113">
        <v>7.3099999999999998E-2</v>
      </c>
      <c r="D68" s="113">
        <v>9.5500000000000002E-2</v>
      </c>
    </row>
    <row r="69" spans="1:4" s="430" customFormat="1">
      <c r="A69" s="98" t="s">
        <v>505</v>
      </c>
      <c r="B69" s="113">
        <v>-3.8699999999999998E-2</v>
      </c>
      <c r="C69" s="113">
        <v>-3.1099999999999999E-2</v>
      </c>
      <c r="D69" s="113">
        <v>-3.78E-2</v>
      </c>
    </row>
    <row r="70" spans="1:4" s="430" customFormat="1">
      <c r="A70" s="98" t="s">
        <v>506</v>
      </c>
      <c r="B70" s="113">
        <v>4.7800000000000002E-2</v>
      </c>
      <c r="C70" s="113">
        <v>3.9899999999999998E-2</v>
      </c>
      <c r="D70" s="113">
        <v>4.7E-2</v>
      </c>
    </row>
    <row r="71" spans="1:4" s="430" customFormat="1">
      <c r="A71" s="98" t="s">
        <v>507</v>
      </c>
      <c r="B71" s="113">
        <v>-1E-4</v>
      </c>
      <c r="C71" s="113">
        <v>0</v>
      </c>
      <c r="D71" s="113">
        <v>-1E-4</v>
      </c>
    </row>
    <row r="72" spans="1:4" s="430" customFormat="1">
      <c r="A72" s="98" t="s">
        <v>508</v>
      </c>
      <c r="B72" s="113">
        <v>-3.1699999999999999E-2</v>
      </c>
      <c r="C72" s="113">
        <v>-2.3E-3</v>
      </c>
      <c r="D72" s="113">
        <v>-2.8400000000000002E-2</v>
      </c>
    </row>
    <row r="73" spans="1:4" s="430" customFormat="1">
      <c r="A73" s="98" t="s">
        <v>509</v>
      </c>
      <c r="B73" s="113">
        <v>4.1000000000000003E-3</v>
      </c>
      <c r="C73" s="113">
        <v>1.1299999999999999E-2</v>
      </c>
      <c r="D73" s="113">
        <v>4.8999999999999998E-3</v>
      </c>
    </row>
    <row r="74" spans="1:4" s="430" customFormat="1">
      <c r="A74" s="98" t="s">
        <v>510</v>
      </c>
      <c r="B74" s="113">
        <v>-4.87E-2</v>
      </c>
      <c r="C74" s="113">
        <v>-5.7299999999999997E-2</v>
      </c>
      <c r="D74" s="113">
        <v>-4.9700000000000001E-2</v>
      </c>
    </row>
    <row r="75" spans="1:4" s="430" customFormat="1">
      <c r="A75" s="98" t="s">
        <v>511</v>
      </c>
      <c r="B75" s="113">
        <v>2.8999999999999998E-3</v>
      </c>
      <c r="C75" s="113">
        <v>2.0000000000000001E-4</v>
      </c>
      <c r="D75" s="113">
        <v>2.5999999999999999E-3</v>
      </c>
    </row>
    <row r="76" spans="1:4" s="430" customFormat="1">
      <c r="A76" s="98" t="s">
        <v>512</v>
      </c>
      <c r="B76" s="113">
        <v>0.10150000000000001</v>
      </c>
      <c r="C76" s="113">
        <v>0.1162</v>
      </c>
      <c r="D76" s="113">
        <v>0.10249999999999999</v>
      </c>
    </row>
    <row r="77" spans="1:4" s="430" customFormat="1">
      <c r="A77" s="89" t="s">
        <v>513</v>
      </c>
      <c r="B77" s="599"/>
      <c r="C77" s="599"/>
      <c r="D77" s="600"/>
    </row>
    <row r="78" spans="1:4" s="430" customFormat="1">
      <c r="A78" s="98" t="s">
        <v>514</v>
      </c>
      <c r="B78" s="113">
        <v>0.14729999999999999</v>
      </c>
      <c r="C78" s="113">
        <v>0.1138</v>
      </c>
      <c r="D78" s="113">
        <v>0.14449999999999999</v>
      </c>
    </row>
    <row r="79" spans="1:4" s="430" customFormat="1">
      <c r="A79" s="98" t="s">
        <v>515</v>
      </c>
      <c r="B79" s="113">
        <v>0.12839999999999999</v>
      </c>
      <c r="C79" s="113">
        <v>9.9000000000000005E-2</v>
      </c>
      <c r="D79" s="113">
        <v>0.12330000000000001</v>
      </c>
    </row>
    <row r="80" spans="1:4" s="430" customFormat="1">
      <c r="A80" s="98" t="s">
        <v>516</v>
      </c>
      <c r="B80" s="113">
        <v>0.1537</v>
      </c>
      <c r="C80" s="113">
        <v>4.3200000000000002E-2</v>
      </c>
      <c r="D80" s="113">
        <v>0.1356</v>
      </c>
    </row>
    <row r="81" spans="1:4" s="430" customFormat="1">
      <c r="A81" s="98" t="s">
        <v>517</v>
      </c>
      <c r="B81" s="113">
        <v>0.24329999999999999</v>
      </c>
      <c r="C81" s="113">
        <v>4.82E-2</v>
      </c>
      <c r="D81" s="113">
        <v>0.11799999999999999</v>
      </c>
    </row>
    <row r="82" spans="1:4" s="430" customFormat="1">
      <c r="A82" s="98" t="s">
        <v>518</v>
      </c>
      <c r="B82" s="113">
        <v>1.0699999999999999E-2</v>
      </c>
      <c r="C82" s="113">
        <v>1.6999999999999999E-3</v>
      </c>
      <c r="D82" s="113">
        <v>9.5999999999999992E-3</v>
      </c>
    </row>
    <row r="83" spans="1:4" s="430" customFormat="1">
      <c r="A83" s="98" t="s">
        <v>519</v>
      </c>
      <c r="B83" s="113">
        <v>3.6200000000000003E-2</v>
      </c>
      <c r="C83" s="113">
        <v>2.9600000000000001E-2</v>
      </c>
      <c r="D83" s="113">
        <v>3.5099999999999999E-2</v>
      </c>
    </row>
    <row r="84" spans="1:4" s="430" customFormat="1">
      <c r="A84" s="98" t="s">
        <v>520</v>
      </c>
      <c r="B84" s="113">
        <v>1.5599999999999999E-2</v>
      </c>
      <c r="C84" s="113">
        <v>9.4000000000000004E-3</v>
      </c>
      <c r="D84" s="113">
        <v>1.49E-2</v>
      </c>
    </row>
    <row r="85" spans="1:4" s="430" customFormat="1">
      <c r="A85" s="98" t="s">
        <v>521</v>
      </c>
      <c r="B85" s="113">
        <v>5.3800000000000001E-2</v>
      </c>
      <c r="C85" s="113">
        <v>1.8599999999999998E-2</v>
      </c>
      <c r="D85" s="113">
        <v>5.11E-2</v>
      </c>
    </row>
    <row r="86" spans="1:4" s="430" customFormat="1">
      <c r="A86" s="98" t="s">
        <v>522</v>
      </c>
      <c r="B86" s="113">
        <v>2.7E-2</v>
      </c>
      <c r="C86" s="113">
        <v>3.49E-2</v>
      </c>
      <c r="D86" s="113">
        <v>2.8400000000000002E-2</v>
      </c>
    </row>
    <row r="87" spans="1:4" s="430" customFormat="1">
      <c r="A87" s="98" t="s">
        <v>523</v>
      </c>
      <c r="B87" s="113">
        <v>6.5000000000000002E-2</v>
      </c>
      <c r="C87" s="113">
        <v>4.8899999999999999E-2</v>
      </c>
      <c r="D87" s="113">
        <v>6.3500000000000001E-2</v>
      </c>
    </row>
    <row r="88" spans="1:4" s="430" customFormat="1">
      <c r="A88" s="98" t="s">
        <v>524</v>
      </c>
      <c r="B88" s="113">
        <v>8.9099999999999999E-2</v>
      </c>
      <c r="C88" s="113">
        <v>7.1099999999999997E-2</v>
      </c>
      <c r="D88" s="113">
        <v>8.6699999999999999E-2</v>
      </c>
    </row>
    <row r="89" spans="1:4" s="430" customFormat="1">
      <c r="A89" s="98" t="s">
        <v>525</v>
      </c>
      <c r="B89" s="113">
        <v>4.7999999999999996E-3</v>
      </c>
      <c r="C89" s="113">
        <v>4.2099999999999999E-2</v>
      </c>
      <c r="D89" s="113">
        <v>9.5999999999999992E-3</v>
      </c>
    </row>
    <row r="90" spans="1:4" s="430" customFormat="1">
      <c r="A90" s="89" t="s">
        <v>526</v>
      </c>
      <c r="B90" s="599"/>
      <c r="C90" s="599"/>
      <c r="D90" s="600"/>
    </row>
    <row r="91" spans="1:4" s="430" customFormat="1">
      <c r="A91" s="89" t="s">
        <v>527</v>
      </c>
      <c r="B91" s="599"/>
      <c r="C91" s="599"/>
      <c r="D91" s="600"/>
    </row>
    <row r="92" spans="1:4" s="430" customFormat="1">
      <c r="A92" s="98" t="s">
        <v>528</v>
      </c>
      <c r="B92" s="113">
        <v>4.87E-2</v>
      </c>
      <c r="C92" s="113">
        <v>5.7299999999999997E-2</v>
      </c>
      <c r="D92" s="113">
        <v>4.9700000000000001E-2</v>
      </c>
    </row>
    <row r="93" spans="1:4" s="430" customFormat="1">
      <c r="A93" s="98" t="s">
        <v>529</v>
      </c>
      <c r="B93" s="113">
        <v>6.4500000000000002E-2</v>
      </c>
      <c r="C93" s="113">
        <v>8.1199999999999994E-2</v>
      </c>
      <c r="D93" s="113">
        <v>6.6299999999999998E-2</v>
      </c>
    </row>
    <row r="94" spans="1:4" s="430" customFormat="1">
      <c r="A94" s="98" t="s">
        <v>530</v>
      </c>
      <c r="B94" s="113">
        <v>7.1999999999999995E-2</v>
      </c>
      <c r="C94" s="113">
        <v>7.5300000000000006E-2</v>
      </c>
      <c r="D94" s="113">
        <v>7.2400000000000006E-2</v>
      </c>
    </row>
    <row r="95" spans="1:4" s="430" customFormat="1">
      <c r="A95" s="98" t="s">
        <v>531</v>
      </c>
      <c r="B95" s="113">
        <v>0.10589999999999999</v>
      </c>
      <c r="C95" s="113">
        <v>0.1179</v>
      </c>
      <c r="D95" s="113">
        <v>0.10730000000000001</v>
      </c>
    </row>
    <row r="96" spans="1:4" s="430" customFormat="1">
      <c r="A96" s="89" t="s">
        <v>532</v>
      </c>
      <c r="B96" s="599"/>
      <c r="C96" s="599"/>
      <c r="D96" s="600"/>
    </row>
    <row r="97" spans="1:4" s="430" customFormat="1">
      <c r="A97" s="98" t="s">
        <v>533</v>
      </c>
      <c r="B97" s="113">
        <v>0.53280000000000005</v>
      </c>
      <c r="C97" s="113">
        <v>0.5887</v>
      </c>
      <c r="D97" s="113">
        <v>0.54</v>
      </c>
    </row>
    <row r="98" spans="1:4" s="430" customFormat="1">
      <c r="A98" s="98" t="s">
        <v>534</v>
      </c>
      <c r="B98" s="113">
        <v>4.1700000000000001E-2</v>
      </c>
      <c r="C98" s="113">
        <v>3.3000000000000002E-2</v>
      </c>
      <c r="D98" s="113">
        <v>4.0599999999999997E-2</v>
      </c>
    </row>
    <row r="99" spans="1:4" s="430" customFormat="1">
      <c r="A99" s="98" t="s">
        <v>535</v>
      </c>
      <c r="B99" s="113">
        <v>0.42549999999999999</v>
      </c>
      <c r="C99" s="113">
        <v>0.37830000000000003</v>
      </c>
      <c r="D99" s="113">
        <v>0.4194</v>
      </c>
    </row>
    <row r="100" spans="1:4" s="430" customFormat="1">
      <c r="A100" s="98" t="s">
        <v>536</v>
      </c>
      <c r="B100" s="113">
        <v>0.30840000000000001</v>
      </c>
      <c r="C100" s="113">
        <v>0.41460000000000002</v>
      </c>
      <c r="D100" s="113">
        <v>0.31890000000000002</v>
      </c>
    </row>
    <row r="101" spans="1:4" s="430" customFormat="1">
      <c r="A101" s="89" t="s">
        <v>537</v>
      </c>
      <c r="B101" s="599"/>
      <c r="C101" s="599"/>
      <c r="D101" s="600"/>
    </row>
    <row r="102" spans="1:4" s="430" customFormat="1">
      <c r="A102" s="88" t="s">
        <v>538</v>
      </c>
      <c r="B102" s="113">
        <v>4.3700000000000003E-2</v>
      </c>
      <c r="C102" s="113">
        <v>5.0900000000000001E-2</v>
      </c>
      <c r="D102" s="113">
        <v>4.4400000000000002E-2</v>
      </c>
    </row>
    <row r="103" spans="1:4" s="430" customFormat="1">
      <c r="A103" s="88" t="s">
        <v>539</v>
      </c>
      <c r="B103" s="113">
        <v>3.95E-2</v>
      </c>
      <c r="C103" s="113">
        <v>3.7100000000000001E-2</v>
      </c>
      <c r="D103" s="113">
        <v>3.9300000000000002E-2</v>
      </c>
    </row>
    <row r="104" spans="1:4" s="430" customFormat="1">
      <c r="A104" s="76" t="s">
        <v>540</v>
      </c>
      <c r="B104" s="113">
        <v>5.8400000000000001E-2</v>
      </c>
      <c r="C104" s="113">
        <v>5.4199999999999998E-2</v>
      </c>
      <c r="D104" s="113">
        <v>5.8000000000000003E-2</v>
      </c>
    </row>
    <row r="105" spans="1:4" s="430" customFormat="1">
      <c r="A105" s="76" t="s">
        <v>541</v>
      </c>
      <c r="B105" s="113">
        <v>9.7299999999999998E-2</v>
      </c>
      <c r="C105" s="113">
        <v>8.6800000000000002E-2</v>
      </c>
      <c r="D105" s="113">
        <v>9.6199999999999994E-2</v>
      </c>
    </row>
    <row r="106" spans="1:4" s="430" customFormat="1">
      <c r="A106" s="76" t="s">
        <v>542</v>
      </c>
      <c r="B106" s="113">
        <v>-3.8899999999999997E-2</v>
      </c>
      <c r="C106" s="113">
        <v>-3.2599999999999997E-2</v>
      </c>
      <c r="D106" s="113">
        <v>-3.8199999999999998E-2</v>
      </c>
    </row>
    <row r="107" spans="1:4" s="430" customFormat="1">
      <c r="A107" s="76" t="s">
        <v>543</v>
      </c>
      <c r="B107" s="113">
        <v>-1.89E-2</v>
      </c>
      <c r="C107" s="113">
        <v>-1.7100000000000001E-2</v>
      </c>
      <c r="D107" s="113">
        <v>-1.8700000000000001E-2</v>
      </c>
    </row>
    <row r="108" spans="1:4" s="430" customFormat="1">
      <c r="A108" s="76" t="s">
        <v>544</v>
      </c>
      <c r="B108" s="113">
        <v>4.1000000000000003E-3</v>
      </c>
      <c r="C108" s="113">
        <v>1.38E-2</v>
      </c>
      <c r="D108" s="113">
        <v>5.1999999999999998E-3</v>
      </c>
    </row>
    <row r="109" spans="1:4" s="430" customFormat="1">
      <c r="A109" s="89" t="s">
        <v>545</v>
      </c>
      <c r="B109" s="599"/>
      <c r="C109" s="599"/>
      <c r="D109" s="600"/>
    </row>
    <row r="110" spans="1:4" s="430" customFormat="1">
      <c r="A110" s="76" t="s">
        <v>538</v>
      </c>
      <c r="B110" s="113">
        <v>4.3700000000000003E-2</v>
      </c>
      <c r="C110" s="113">
        <v>5.0900000000000001E-2</v>
      </c>
      <c r="D110" s="113">
        <v>4.4400000000000002E-2</v>
      </c>
    </row>
    <row r="111" spans="1:4" s="430" customFormat="1">
      <c r="A111" s="76" t="s">
        <v>546</v>
      </c>
      <c r="B111" s="113">
        <v>-1.14E-2</v>
      </c>
      <c r="C111" s="113">
        <v>2.5999999999999999E-3</v>
      </c>
      <c r="D111" s="113">
        <v>-9.9000000000000008E-3</v>
      </c>
    </row>
    <row r="112" spans="1:4" s="430" customFormat="1">
      <c r="A112" s="76" t="s">
        <v>547</v>
      </c>
      <c r="B112" s="113">
        <v>-4.9000000000000002E-2</v>
      </c>
      <c r="C112" s="113">
        <v>-6.0199999999999997E-2</v>
      </c>
      <c r="D112" s="113">
        <v>-5.0200000000000002E-2</v>
      </c>
    </row>
    <row r="113" spans="1:4" s="430" customFormat="1">
      <c r="A113" s="76" t="s">
        <v>548</v>
      </c>
      <c r="B113" s="113">
        <v>0</v>
      </c>
      <c r="C113" s="113">
        <v>0</v>
      </c>
      <c r="D113" s="113">
        <v>0</v>
      </c>
    </row>
    <row r="114" spans="1:4" s="430" customFormat="1">
      <c r="A114" s="76" t="s">
        <v>549</v>
      </c>
      <c r="B114" s="113">
        <v>2.8999999999999998E-3</v>
      </c>
      <c r="C114" s="113">
        <v>2.0000000000000001E-4</v>
      </c>
      <c r="D114" s="113">
        <v>2.5999999999999999E-3</v>
      </c>
    </row>
    <row r="115" spans="1:4" s="430" customFormat="1">
      <c r="A115" s="76" t="s">
        <v>550</v>
      </c>
      <c r="B115" s="113">
        <v>-1E-4</v>
      </c>
      <c r="C115" s="113">
        <v>0</v>
      </c>
      <c r="D115" s="113">
        <v>-1E-4</v>
      </c>
    </row>
    <row r="116" spans="1:4" s="430" customFormat="1">
      <c r="A116" s="351" t="s">
        <v>551</v>
      </c>
      <c r="B116" s="428">
        <v>-1.3899999999999999E-2</v>
      </c>
      <c r="C116" s="428">
        <v>-6.4000000000000003E-3</v>
      </c>
      <c r="D116" s="601">
        <v>-1.3100000000000001E-2</v>
      </c>
    </row>
    <row r="117" spans="1:4" s="430" customFormat="1" ht="3.75" customHeight="1" thickBot="1">
      <c r="A117" s="103"/>
      <c r="B117" s="104"/>
      <c r="C117" s="104"/>
      <c r="D117" s="104"/>
    </row>
    <row r="118" spans="1:4" s="430" customFormat="1" ht="15.75" thickTop="1">
      <c r="A118" s="907" t="s">
        <v>552</v>
      </c>
      <c r="B118" s="907"/>
      <c r="C118" s="907"/>
      <c r="D118" s="907"/>
    </row>
    <row r="119" spans="1:4" s="430" customFormat="1">
      <c r="A119" s="900" t="s">
        <v>553</v>
      </c>
      <c r="B119" s="900"/>
      <c r="C119" s="900"/>
      <c r="D119" s="900"/>
    </row>
    <row r="120" spans="1:4" s="430" customFormat="1">
      <c r="A120" s="900" t="s">
        <v>554</v>
      </c>
      <c r="B120" s="900"/>
      <c r="C120" s="900"/>
      <c r="D120" s="900"/>
    </row>
    <row r="121" spans="1:4" s="430" customFormat="1">
      <c r="A121" s="900" t="s">
        <v>555</v>
      </c>
      <c r="B121" s="900"/>
      <c r="C121" s="900"/>
      <c r="D121" s="900"/>
    </row>
    <row r="122" spans="1:4" s="430" customFormat="1">
      <c r="A122" s="900" t="s">
        <v>556</v>
      </c>
      <c r="B122" s="900"/>
      <c r="C122" s="900"/>
      <c r="D122" s="900"/>
    </row>
    <row r="123" spans="1:4" s="430" customFormat="1" ht="30" customHeight="1">
      <c r="A123" s="909" t="s">
        <v>557</v>
      </c>
      <c r="B123" s="909"/>
      <c r="C123" s="909"/>
      <c r="D123" s="909"/>
    </row>
    <row r="124" spans="1:4" s="430" customFormat="1">
      <c r="A124" s="900" t="s">
        <v>558</v>
      </c>
      <c r="B124" s="900"/>
      <c r="C124" s="900"/>
      <c r="D124" s="900"/>
    </row>
    <row r="125" spans="1:4" s="430" customFormat="1" ht="30" customHeight="1">
      <c r="A125" s="909" t="s">
        <v>559</v>
      </c>
      <c r="B125" s="909"/>
      <c r="C125" s="909"/>
      <c r="D125" s="909"/>
    </row>
    <row r="126" spans="1:4" s="430" customFormat="1">
      <c r="A126" s="1"/>
      <c r="B126" s="75"/>
      <c r="C126" s="75"/>
      <c r="D126" s="75"/>
    </row>
  </sheetData>
  <mergeCells count="17">
    <mergeCell ref="A121:D121"/>
    <mergeCell ref="A122:D122"/>
    <mergeCell ref="A123:D123"/>
    <mergeCell ref="A124:D124"/>
    <mergeCell ref="A125:D125"/>
    <mergeCell ref="A120:D120"/>
    <mergeCell ref="A1:D1"/>
    <mergeCell ref="A2:D2"/>
    <mergeCell ref="A3:D3"/>
    <mergeCell ref="A51:D51"/>
    <mergeCell ref="A52:D52"/>
    <mergeCell ref="A53:D53"/>
    <mergeCell ref="A54:D54"/>
    <mergeCell ref="A55:D55"/>
    <mergeCell ref="A56:D56"/>
    <mergeCell ref="A118:D118"/>
    <mergeCell ref="A119:D119"/>
  </mergeCells>
  <hyperlinks>
    <hyperlink ref="E1" location="ÍNDICE!A1" display="ÍNDICE!A1"/>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7"/>
  <sheetViews>
    <sheetView zoomScaleNormal="100" workbookViewId="0">
      <selection activeCell="P1" sqref="P1"/>
    </sheetView>
  </sheetViews>
  <sheetFormatPr baseColWidth="10" defaultColWidth="9.140625" defaultRowHeight="18"/>
  <cols>
    <col min="1" max="1" width="91.28515625" style="271" bestFit="1" customWidth="1"/>
    <col min="2" max="4" width="10.7109375" style="271" bestFit="1" customWidth="1"/>
    <col min="5" max="8" width="9.7109375" style="271" bestFit="1" customWidth="1"/>
    <col min="9" max="9" width="9.7109375" style="271" customWidth="1"/>
    <col min="10" max="10" width="9.7109375" style="271" bestFit="1" customWidth="1"/>
    <col min="11" max="12" width="9.7109375" style="271" customWidth="1"/>
    <col min="13" max="13" width="9.7109375" style="276" bestFit="1" customWidth="1"/>
    <col min="14" max="256" width="9.140625" style="271"/>
    <col min="257" max="257" width="91.28515625" style="271" bestFit="1" customWidth="1"/>
    <col min="258" max="260" width="10.7109375" style="271" bestFit="1" customWidth="1"/>
    <col min="261" max="264" width="9.7109375" style="271" bestFit="1" customWidth="1"/>
    <col min="265" max="265" width="9.7109375" style="271" customWidth="1"/>
    <col min="266" max="266" width="9.7109375" style="271" bestFit="1" customWidth="1"/>
    <col min="267" max="268" width="9.7109375" style="271" customWidth="1"/>
    <col min="269" max="269" width="9.7109375" style="271" bestFit="1" customWidth="1"/>
    <col min="270" max="512" width="9.140625" style="271"/>
    <col min="513" max="513" width="91.28515625" style="271" bestFit="1" customWidth="1"/>
    <col min="514" max="516" width="10.7109375" style="271" bestFit="1" customWidth="1"/>
    <col min="517" max="520" width="9.7109375" style="271" bestFit="1" customWidth="1"/>
    <col min="521" max="521" width="9.7109375" style="271" customWidth="1"/>
    <col min="522" max="522" width="9.7109375" style="271" bestFit="1" customWidth="1"/>
    <col min="523" max="524" width="9.7109375" style="271" customWidth="1"/>
    <col min="525" max="525" width="9.7109375" style="271" bestFit="1" customWidth="1"/>
    <col min="526" max="768" width="9.140625" style="271"/>
    <col min="769" max="769" width="91.28515625" style="271" bestFit="1" customWidth="1"/>
    <col min="770" max="772" width="10.7109375" style="271" bestFit="1" customWidth="1"/>
    <col min="773" max="776" width="9.7109375" style="271" bestFit="1" customWidth="1"/>
    <col min="777" max="777" width="9.7109375" style="271" customWidth="1"/>
    <col min="778" max="778" width="9.7109375" style="271" bestFit="1" customWidth="1"/>
    <col min="779" max="780" width="9.7109375" style="271" customWidth="1"/>
    <col min="781" max="781" width="9.7109375" style="271" bestFit="1" customWidth="1"/>
    <col min="782" max="1024" width="9.140625" style="271"/>
    <col min="1025" max="1025" width="91.28515625" style="271" bestFit="1" customWidth="1"/>
    <col min="1026" max="1028" width="10.7109375" style="271" bestFit="1" customWidth="1"/>
    <col min="1029" max="1032" width="9.7109375" style="271" bestFit="1" customWidth="1"/>
    <col min="1033" max="1033" width="9.7109375" style="271" customWidth="1"/>
    <col min="1034" max="1034" width="9.7109375" style="271" bestFit="1" customWidth="1"/>
    <col min="1035" max="1036" width="9.7109375" style="271" customWidth="1"/>
    <col min="1037" max="1037" width="9.7109375" style="271" bestFit="1" customWidth="1"/>
    <col min="1038" max="1280" width="9.140625" style="271"/>
    <col min="1281" max="1281" width="91.28515625" style="271" bestFit="1" customWidth="1"/>
    <col min="1282" max="1284" width="10.7109375" style="271" bestFit="1" customWidth="1"/>
    <col min="1285" max="1288" width="9.7109375" style="271" bestFit="1" customWidth="1"/>
    <col min="1289" max="1289" width="9.7109375" style="271" customWidth="1"/>
    <col min="1290" max="1290" width="9.7109375" style="271" bestFit="1" customWidth="1"/>
    <col min="1291" max="1292" width="9.7109375" style="271" customWidth="1"/>
    <col min="1293" max="1293" width="9.7109375" style="271" bestFit="1" customWidth="1"/>
    <col min="1294" max="1536" width="9.140625" style="271"/>
    <col min="1537" max="1537" width="91.28515625" style="271" bestFit="1" customWidth="1"/>
    <col min="1538" max="1540" width="10.7109375" style="271" bestFit="1" customWidth="1"/>
    <col min="1541" max="1544" width="9.7109375" style="271" bestFit="1" customWidth="1"/>
    <col min="1545" max="1545" width="9.7109375" style="271" customWidth="1"/>
    <col min="1546" max="1546" width="9.7109375" style="271" bestFit="1" customWidth="1"/>
    <col min="1547" max="1548" width="9.7109375" style="271" customWidth="1"/>
    <col min="1549" max="1549" width="9.7109375" style="271" bestFit="1" customWidth="1"/>
    <col min="1550" max="1792" width="9.140625" style="271"/>
    <col min="1793" max="1793" width="91.28515625" style="271" bestFit="1" customWidth="1"/>
    <col min="1794" max="1796" width="10.7109375" style="271" bestFit="1" customWidth="1"/>
    <col min="1797" max="1800" width="9.7109375" style="271" bestFit="1" customWidth="1"/>
    <col min="1801" max="1801" width="9.7109375" style="271" customWidth="1"/>
    <col min="1802" max="1802" width="9.7109375" style="271" bestFit="1" customWidth="1"/>
    <col min="1803" max="1804" width="9.7109375" style="271" customWidth="1"/>
    <col min="1805" max="1805" width="9.7109375" style="271" bestFit="1" customWidth="1"/>
    <col min="1806" max="2048" width="9.140625" style="271"/>
    <col min="2049" max="2049" width="91.28515625" style="271" bestFit="1" customWidth="1"/>
    <col min="2050" max="2052" width="10.7109375" style="271" bestFit="1" customWidth="1"/>
    <col min="2053" max="2056" width="9.7109375" style="271" bestFit="1" customWidth="1"/>
    <col min="2057" max="2057" width="9.7109375" style="271" customWidth="1"/>
    <col min="2058" max="2058" width="9.7109375" style="271" bestFit="1" customWidth="1"/>
    <col min="2059" max="2060" width="9.7109375" style="271" customWidth="1"/>
    <col min="2061" max="2061" width="9.7109375" style="271" bestFit="1" customWidth="1"/>
    <col min="2062" max="2304" width="9.140625" style="271"/>
    <col min="2305" max="2305" width="91.28515625" style="271" bestFit="1" customWidth="1"/>
    <col min="2306" max="2308" width="10.7109375" style="271" bestFit="1" customWidth="1"/>
    <col min="2309" max="2312" width="9.7109375" style="271" bestFit="1" customWidth="1"/>
    <col min="2313" max="2313" width="9.7109375" style="271" customWidth="1"/>
    <col min="2314" max="2314" width="9.7109375" style="271" bestFit="1" customWidth="1"/>
    <col min="2315" max="2316" width="9.7109375" style="271" customWidth="1"/>
    <col min="2317" max="2317" width="9.7109375" style="271" bestFit="1" customWidth="1"/>
    <col min="2318" max="2560" width="9.140625" style="271"/>
    <col min="2561" max="2561" width="91.28515625" style="271" bestFit="1" customWidth="1"/>
    <col min="2562" max="2564" width="10.7109375" style="271" bestFit="1" customWidth="1"/>
    <col min="2565" max="2568" width="9.7109375" style="271" bestFit="1" customWidth="1"/>
    <col min="2569" max="2569" width="9.7109375" style="271" customWidth="1"/>
    <col min="2570" max="2570" width="9.7109375" style="271" bestFit="1" customWidth="1"/>
    <col min="2571" max="2572" width="9.7109375" style="271" customWidth="1"/>
    <col min="2573" max="2573" width="9.7109375" style="271" bestFit="1" customWidth="1"/>
    <col min="2574" max="2816" width="9.140625" style="271"/>
    <col min="2817" max="2817" width="91.28515625" style="271" bestFit="1" customWidth="1"/>
    <col min="2818" max="2820" width="10.7109375" style="271" bestFit="1" customWidth="1"/>
    <col min="2821" max="2824" width="9.7109375" style="271" bestFit="1" customWidth="1"/>
    <col min="2825" max="2825" width="9.7109375" style="271" customWidth="1"/>
    <col min="2826" max="2826" width="9.7109375" style="271" bestFit="1" customWidth="1"/>
    <col min="2827" max="2828" width="9.7109375" style="271" customWidth="1"/>
    <col min="2829" max="2829" width="9.7109375" style="271" bestFit="1" customWidth="1"/>
    <col min="2830" max="3072" width="9.140625" style="271"/>
    <col min="3073" max="3073" width="91.28515625" style="271" bestFit="1" customWidth="1"/>
    <col min="3074" max="3076" width="10.7109375" style="271" bestFit="1" customWidth="1"/>
    <col min="3077" max="3080" width="9.7109375" style="271" bestFit="1" customWidth="1"/>
    <col min="3081" max="3081" width="9.7109375" style="271" customWidth="1"/>
    <col min="3082" max="3082" width="9.7109375" style="271" bestFit="1" customWidth="1"/>
    <col min="3083" max="3084" width="9.7109375" style="271" customWidth="1"/>
    <col min="3085" max="3085" width="9.7109375" style="271" bestFit="1" customWidth="1"/>
    <col min="3086" max="3328" width="9.140625" style="271"/>
    <col min="3329" max="3329" width="91.28515625" style="271" bestFit="1" customWidth="1"/>
    <col min="3330" max="3332" width="10.7109375" style="271" bestFit="1" customWidth="1"/>
    <col min="3333" max="3336" width="9.7109375" style="271" bestFit="1" customWidth="1"/>
    <col min="3337" max="3337" width="9.7109375" style="271" customWidth="1"/>
    <col min="3338" max="3338" width="9.7109375" style="271" bestFit="1" customWidth="1"/>
    <col min="3339" max="3340" width="9.7109375" style="271" customWidth="1"/>
    <col min="3341" max="3341" width="9.7109375" style="271" bestFit="1" customWidth="1"/>
    <col min="3342" max="3584" width="9.140625" style="271"/>
    <col min="3585" max="3585" width="91.28515625" style="271" bestFit="1" customWidth="1"/>
    <col min="3586" max="3588" width="10.7109375" style="271" bestFit="1" customWidth="1"/>
    <col min="3589" max="3592" width="9.7109375" style="271" bestFit="1" customWidth="1"/>
    <col min="3593" max="3593" width="9.7109375" style="271" customWidth="1"/>
    <col min="3594" max="3594" width="9.7109375" style="271" bestFit="1" customWidth="1"/>
    <col min="3595" max="3596" width="9.7109375" style="271" customWidth="1"/>
    <col min="3597" max="3597" width="9.7109375" style="271" bestFit="1" customWidth="1"/>
    <col min="3598" max="3840" width="9.140625" style="271"/>
    <col min="3841" max="3841" width="91.28515625" style="271" bestFit="1" customWidth="1"/>
    <col min="3842" max="3844" width="10.7109375" style="271" bestFit="1" customWidth="1"/>
    <col min="3845" max="3848" width="9.7109375" style="271" bestFit="1" customWidth="1"/>
    <col min="3849" max="3849" width="9.7109375" style="271" customWidth="1"/>
    <col min="3850" max="3850" width="9.7109375" style="271" bestFit="1" customWidth="1"/>
    <col min="3851" max="3852" width="9.7109375" style="271" customWidth="1"/>
    <col min="3853" max="3853" width="9.7109375" style="271" bestFit="1" customWidth="1"/>
    <col min="3854" max="4096" width="9.140625" style="271"/>
    <col min="4097" max="4097" width="91.28515625" style="271" bestFit="1" customWidth="1"/>
    <col min="4098" max="4100" width="10.7109375" style="271" bestFit="1" customWidth="1"/>
    <col min="4101" max="4104" width="9.7109375" style="271" bestFit="1" customWidth="1"/>
    <col min="4105" max="4105" width="9.7109375" style="271" customWidth="1"/>
    <col min="4106" max="4106" width="9.7109375" style="271" bestFit="1" customWidth="1"/>
    <col min="4107" max="4108" width="9.7109375" style="271" customWidth="1"/>
    <col min="4109" max="4109" width="9.7109375" style="271" bestFit="1" customWidth="1"/>
    <col min="4110" max="4352" width="9.140625" style="271"/>
    <col min="4353" max="4353" width="91.28515625" style="271" bestFit="1" customWidth="1"/>
    <col min="4354" max="4356" width="10.7109375" style="271" bestFit="1" customWidth="1"/>
    <col min="4357" max="4360" width="9.7109375" style="271" bestFit="1" customWidth="1"/>
    <col min="4361" max="4361" width="9.7109375" style="271" customWidth="1"/>
    <col min="4362" max="4362" width="9.7109375" style="271" bestFit="1" customWidth="1"/>
    <col min="4363" max="4364" width="9.7109375" style="271" customWidth="1"/>
    <col min="4365" max="4365" width="9.7109375" style="271" bestFit="1" customWidth="1"/>
    <col min="4366" max="4608" width="9.140625" style="271"/>
    <col min="4609" max="4609" width="91.28515625" style="271" bestFit="1" customWidth="1"/>
    <col min="4610" max="4612" width="10.7109375" style="271" bestFit="1" customWidth="1"/>
    <col min="4613" max="4616" width="9.7109375" style="271" bestFit="1" customWidth="1"/>
    <col min="4617" max="4617" width="9.7109375" style="271" customWidth="1"/>
    <col min="4618" max="4618" width="9.7109375" style="271" bestFit="1" customWidth="1"/>
    <col min="4619" max="4620" width="9.7109375" style="271" customWidth="1"/>
    <col min="4621" max="4621" width="9.7109375" style="271" bestFit="1" customWidth="1"/>
    <col min="4622" max="4864" width="9.140625" style="271"/>
    <col min="4865" max="4865" width="91.28515625" style="271" bestFit="1" customWidth="1"/>
    <col min="4866" max="4868" width="10.7109375" style="271" bestFit="1" customWidth="1"/>
    <col min="4869" max="4872" width="9.7109375" style="271" bestFit="1" customWidth="1"/>
    <col min="4873" max="4873" width="9.7109375" style="271" customWidth="1"/>
    <col min="4874" max="4874" width="9.7109375" style="271" bestFit="1" customWidth="1"/>
    <col min="4875" max="4876" width="9.7109375" style="271" customWidth="1"/>
    <col min="4877" max="4877" width="9.7109375" style="271" bestFit="1" customWidth="1"/>
    <col min="4878" max="5120" width="9.140625" style="271"/>
    <col min="5121" max="5121" width="91.28515625" style="271" bestFit="1" customWidth="1"/>
    <col min="5122" max="5124" width="10.7109375" style="271" bestFit="1" customWidth="1"/>
    <col min="5125" max="5128" width="9.7109375" style="271" bestFit="1" customWidth="1"/>
    <col min="5129" max="5129" width="9.7109375" style="271" customWidth="1"/>
    <col min="5130" max="5130" width="9.7109375" style="271" bestFit="1" customWidth="1"/>
    <col min="5131" max="5132" width="9.7109375" style="271" customWidth="1"/>
    <col min="5133" max="5133" width="9.7109375" style="271" bestFit="1" customWidth="1"/>
    <col min="5134" max="5376" width="9.140625" style="271"/>
    <col min="5377" max="5377" width="91.28515625" style="271" bestFit="1" customWidth="1"/>
    <col min="5378" max="5380" width="10.7109375" style="271" bestFit="1" customWidth="1"/>
    <col min="5381" max="5384" width="9.7109375" style="271" bestFit="1" customWidth="1"/>
    <col min="5385" max="5385" width="9.7109375" style="271" customWidth="1"/>
    <col min="5386" max="5386" width="9.7109375" style="271" bestFit="1" customWidth="1"/>
    <col min="5387" max="5388" width="9.7109375" style="271" customWidth="1"/>
    <col min="5389" max="5389" width="9.7109375" style="271" bestFit="1" customWidth="1"/>
    <col min="5390" max="5632" width="9.140625" style="271"/>
    <col min="5633" max="5633" width="91.28515625" style="271" bestFit="1" customWidth="1"/>
    <col min="5634" max="5636" width="10.7109375" style="271" bestFit="1" customWidth="1"/>
    <col min="5637" max="5640" width="9.7109375" style="271" bestFit="1" customWidth="1"/>
    <col min="5641" max="5641" width="9.7109375" style="271" customWidth="1"/>
    <col min="5642" max="5642" width="9.7109375" style="271" bestFit="1" customWidth="1"/>
    <col min="5643" max="5644" width="9.7109375" style="271" customWidth="1"/>
    <col min="5645" max="5645" width="9.7109375" style="271" bestFit="1" customWidth="1"/>
    <col min="5646" max="5888" width="9.140625" style="271"/>
    <col min="5889" max="5889" width="91.28515625" style="271" bestFit="1" customWidth="1"/>
    <col min="5890" max="5892" width="10.7109375" style="271" bestFit="1" customWidth="1"/>
    <col min="5893" max="5896" width="9.7109375" style="271" bestFit="1" customWidth="1"/>
    <col min="5897" max="5897" width="9.7109375" style="271" customWidth="1"/>
    <col min="5898" max="5898" width="9.7109375" style="271" bestFit="1" customWidth="1"/>
    <col min="5899" max="5900" width="9.7109375" style="271" customWidth="1"/>
    <col min="5901" max="5901" width="9.7109375" style="271" bestFit="1" customWidth="1"/>
    <col min="5902" max="6144" width="9.140625" style="271"/>
    <col min="6145" max="6145" width="91.28515625" style="271" bestFit="1" customWidth="1"/>
    <col min="6146" max="6148" width="10.7109375" style="271" bestFit="1" customWidth="1"/>
    <col min="6149" max="6152" width="9.7109375" style="271" bestFit="1" customWidth="1"/>
    <col min="6153" max="6153" width="9.7109375" style="271" customWidth="1"/>
    <col min="6154" max="6154" width="9.7109375" style="271" bestFit="1" customWidth="1"/>
    <col min="6155" max="6156" width="9.7109375" style="271" customWidth="1"/>
    <col min="6157" max="6157" width="9.7109375" style="271" bestFit="1" customWidth="1"/>
    <col min="6158" max="6400" width="9.140625" style="271"/>
    <col min="6401" max="6401" width="91.28515625" style="271" bestFit="1" customWidth="1"/>
    <col min="6402" max="6404" width="10.7109375" style="271" bestFit="1" customWidth="1"/>
    <col min="6405" max="6408" width="9.7109375" style="271" bestFit="1" customWidth="1"/>
    <col min="6409" max="6409" width="9.7109375" style="271" customWidth="1"/>
    <col min="6410" max="6410" width="9.7109375" style="271" bestFit="1" customWidth="1"/>
    <col min="6411" max="6412" width="9.7109375" style="271" customWidth="1"/>
    <col min="6413" max="6413" width="9.7109375" style="271" bestFit="1" customWidth="1"/>
    <col min="6414" max="6656" width="9.140625" style="271"/>
    <col min="6657" max="6657" width="91.28515625" style="271" bestFit="1" customWidth="1"/>
    <col min="6658" max="6660" width="10.7109375" style="271" bestFit="1" customWidth="1"/>
    <col min="6661" max="6664" width="9.7109375" style="271" bestFit="1" customWidth="1"/>
    <col min="6665" max="6665" width="9.7109375" style="271" customWidth="1"/>
    <col min="6666" max="6666" width="9.7109375" style="271" bestFit="1" customWidth="1"/>
    <col min="6667" max="6668" width="9.7109375" style="271" customWidth="1"/>
    <col min="6669" max="6669" width="9.7109375" style="271" bestFit="1" customWidth="1"/>
    <col min="6670" max="6912" width="9.140625" style="271"/>
    <col min="6913" max="6913" width="91.28515625" style="271" bestFit="1" customWidth="1"/>
    <col min="6914" max="6916" width="10.7109375" style="271" bestFit="1" customWidth="1"/>
    <col min="6917" max="6920" width="9.7109375" style="271" bestFit="1" customWidth="1"/>
    <col min="6921" max="6921" width="9.7109375" style="271" customWidth="1"/>
    <col min="6922" max="6922" width="9.7109375" style="271" bestFit="1" customWidth="1"/>
    <col min="6923" max="6924" width="9.7109375" style="271" customWidth="1"/>
    <col min="6925" max="6925" width="9.7109375" style="271" bestFit="1" customWidth="1"/>
    <col min="6926" max="7168" width="9.140625" style="271"/>
    <col min="7169" max="7169" width="91.28515625" style="271" bestFit="1" customWidth="1"/>
    <col min="7170" max="7172" width="10.7109375" style="271" bestFit="1" customWidth="1"/>
    <col min="7173" max="7176" width="9.7109375" style="271" bestFit="1" customWidth="1"/>
    <col min="7177" max="7177" width="9.7109375" style="271" customWidth="1"/>
    <col min="7178" max="7178" width="9.7109375" style="271" bestFit="1" customWidth="1"/>
    <col min="7179" max="7180" width="9.7109375" style="271" customWidth="1"/>
    <col min="7181" max="7181" width="9.7109375" style="271" bestFit="1" customWidth="1"/>
    <col min="7182" max="7424" width="9.140625" style="271"/>
    <col min="7425" max="7425" width="91.28515625" style="271" bestFit="1" customWidth="1"/>
    <col min="7426" max="7428" width="10.7109375" style="271" bestFit="1" customWidth="1"/>
    <col min="7429" max="7432" width="9.7109375" style="271" bestFit="1" customWidth="1"/>
    <col min="7433" max="7433" width="9.7109375" style="271" customWidth="1"/>
    <col min="7434" max="7434" width="9.7109375" style="271" bestFit="1" customWidth="1"/>
    <col min="7435" max="7436" width="9.7109375" style="271" customWidth="1"/>
    <col min="7437" max="7437" width="9.7109375" style="271" bestFit="1" customWidth="1"/>
    <col min="7438" max="7680" width="9.140625" style="271"/>
    <col min="7681" max="7681" width="91.28515625" style="271" bestFit="1" customWidth="1"/>
    <col min="7682" max="7684" width="10.7109375" style="271" bestFit="1" customWidth="1"/>
    <col min="7685" max="7688" width="9.7109375" style="271" bestFit="1" customWidth="1"/>
    <col min="7689" max="7689" width="9.7109375" style="271" customWidth="1"/>
    <col min="7690" max="7690" width="9.7109375" style="271" bestFit="1" customWidth="1"/>
    <col min="7691" max="7692" width="9.7109375" style="271" customWidth="1"/>
    <col min="7693" max="7693" width="9.7109375" style="271" bestFit="1" customWidth="1"/>
    <col min="7694" max="7936" width="9.140625" style="271"/>
    <col min="7937" max="7937" width="91.28515625" style="271" bestFit="1" customWidth="1"/>
    <col min="7938" max="7940" width="10.7109375" style="271" bestFit="1" customWidth="1"/>
    <col min="7941" max="7944" width="9.7109375" style="271" bestFit="1" customWidth="1"/>
    <col min="7945" max="7945" width="9.7109375" style="271" customWidth="1"/>
    <col min="7946" max="7946" width="9.7109375" style="271" bestFit="1" customWidth="1"/>
    <col min="7947" max="7948" width="9.7109375" style="271" customWidth="1"/>
    <col min="7949" max="7949" width="9.7109375" style="271" bestFit="1" customWidth="1"/>
    <col min="7950" max="8192" width="9.140625" style="271"/>
    <col min="8193" max="8193" width="91.28515625" style="271" bestFit="1" customWidth="1"/>
    <col min="8194" max="8196" width="10.7109375" style="271" bestFit="1" customWidth="1"/>
    <col min="8197" max="8200" width="9.7109375" style="271" bestFit="1" customWidth="1"/>
    <col min="8201" max="8201" width="9.7109375" style="271" customWidth="1"/>
    <col min="8202" max="8202" width="9.7109375" style="271" bestFit="1" customWidth="1"/>
    <col min="8203" max="8204" width="9.7109375" style="271" customWidth="1"/>
    <col min="8205" max="8205" width="9.7109375" style="271" bestFit="1" customWidth="1"/>
    <col min="8206" max="8448" width="9.140625" style="271"/>
    <col min="8449" max="8449" width="91.28515625" style="271" bestFit="1" customWidth="1"/>
    <col min="8450" max="8452" width="10.7109375" style="271" bestFit="1" customWidth="1"/>
    <col min="8453" max="8456" width="9.7109375" style="271" bestFit="1" customWidth="1"/>
    <col min="8457" max="8457" width="9.7109375" style="271" customWidth="1"/>
    <col min="8458" max="8458" width="9.7109375" style="271" bestFit="1" customWidth="1"/>
    <col min="8459" max="8460" width="9.7109375" style="271" customWidth="1"/>
    <col min="8461" max="8461" width="9.7109375" style="271" bestFit="1" customWidth="1"/>
    <col min="8462" max="8704" width="9.140625" style="271"/>
    <col min="8705" max="8705" width="91.28515625" style="271" bestFit="1" customWidth="1"/>
    <col min="8706" max="8708" width="10.7109375" style="271" bestFit="1" customWidth="1"/>
    <col min="8709" max="8712" width="9.7109375" style="271" bestFit="1" customWidth="1"/>
    <col min="8713" max="8713" width="9.7109375" style="271" customWidth="1"/>
    <col min="8714" max="8714" width="9.7109375" style="271" bestFit="1" customWidth="1"/>
    <col min="8715" max="8716" width="9.7109375" style="271" customWidth="1"/>
    <col min="8717" max="8717" width="9.7109375" style="271" bestFit="1" customWidth="1"/>
    <col min="8718" max="8960" width="9.140625" style="271"/>
    <col min="8961" max="8961" width="91.28515625" style="271" bestFit="1" customWidth="1"/>
    <col min="8962" max="8964" width="10.7109375" style="271" bestFit="1" customWidth="1"/>
    <col min="8965" max="8968" width="9.7109375" style="271" bestFit="1" customWidth="1"/>
    <col min="8969" max="8969" width="9.7109375" style="271" customWidth="1"/>
    <col min="8970" max="8970" width="9.7109375" style="271" bestFit="1" customWidth="1"/>
    <col min="8971" max="8972" width="9.7109375" style="271" customWidth="1"/>
    <col min="8973" max="8973" width="9.7109375" style="271" bestFit="1" customWidth="1"/>
    <col min="8974" max="9216" width="9.140625" style="271"/>
    <col min="9217" max="9217" width="91.28515625" style="271" bestFit="1" customWidth="1"/>
    <col min="9218" max="9220" width="10.7109375" style="271" bestFit="1" customWidth="1"/>
    <col min="9221" max="9224" width="9.7109375" style="271" bestFit="1" customWidth="1"/>
    <col min="9225" max="9225" width="9.7109375" style="271" customWidth="1"/>
    <col min="9226" max="9226" width="9.7109375" style="271" bestFit="1" customWidth="1"/>
    <col min="9227" max="9228" width="9.7109375" style="271" customWidth="1"/>
    <col min="9229" max="9229" width="9.7109375" style="271" bestFit="1" customWidth="1"/>
    <col min="9230" max="9472" width="9.140625" style="271"/>
    <col min="9473" max="9473" width="91.28515625" style="271" bestFit="1" customWidth="1"/>
    <col min="9474" max="9476" width="10.7109375" style="271" bestFit="1" customWidth="1"/>
    <col min="9477" max="9480" width="9.7109375" style="271" bestFit="1" customWidth="1"/>
    <col min="9481" max="9481" width="9.7109375" style="271" customWidth="1"/>
    <col min="9482" max="9482" width="9.7109375" style="271" bestFit="1" customWidth="1"/>
    <col min="9483" max="9484" width="9.7109375" style="271" customWidth="1"/>
    <col min="9485" max="9485" width="9.7109375" style="271" bestFit="1" customWidth="1"/>
    <col min="9486" max="9728" width="9.140625" style="271"/>
    <col min="9729" max="9729" width="91.28515625" style="271" bestFit="1" customWidth="1"/>
    <col min="9730" max="9732" width="10.7109375" style="271" bestFit="1" customWidth="1"/>
    <col min="9733" max="9736" width="9.7109375" style="271" bestFit="1" customWidth="1"/>
    <col min="9737" max="9737" width="9.7109375" style="271" customWidth="1"/>
    <col min="9738" max="9738" width="9.7109375" style="271" bestFit="1" customWidth="1"/>
    <col min="9739" max="9740" width="9.7109375" style="271" customWidth="1"/>
    <col min="9741" max="9741" width="9.7109375" style="271" bestFit="1" customWidth="1"/>
    <col min="9742" max="9984" width="9.140625" style="271"/>
    <col min="9985" max="9985" width="91.28515625" style="271" bestFit="1" customWidth="1"/>
    <col min="9986" max="9988" width="10.7109375" style="271" bestFit="1" customWidth="1"/>
    <col min="9989" max="9992" width="9.7109375" style="271" bestFit="1" customWidth="1"/>
    <col min="9993" max="9993" width="9.7109375" style="271" customWidth="1"/>
    <col min="9994" max="9994" width="9.7109375" style="271" bestFit="1" customWidth="1"/>
    <col min="9995" max="9996" width="9.7109375" style="271" customWidth="1"/>
    <col min="9997" max="9997" width="9.7109375" style="271" bestFit="1" customWidth="1"/>
    <col min="9998" max="10240" width="9.140625" style="271"/>
    <col min="10241" max="10241" width="91.28515625" style="271" bestFit="1" customWidth="1"/>
    <col min="10242" max="10244" width="10.7109375" style="271" bestFit="1" customWidth="1"/>
    <col min="10245" max="10248" width="9.7109375" style="271" bestFit="1" customWidth="1"/>
    <col min="10249" max="10249" width="9.7109375" style="271" customWidth="1"/>
    <col min="10250" max="10250" width="9.7109375" style="271" bestFit="1" customWidth="1"/>
    <col min="10251" max="10252" width="9.7109375" style="271" customWidth="1"/>
    <col min="10253" max="10253" width="9.7109375" style="271" bestFit="1" customWidth="1"/>
    <col min="10254" max="10496" width="9.140625" style="271"/>
    <col min="10497" max="10497" width="91.28515625" style="271" bestFit="1" customWidth="1"/>
    <col min="10498" max="10500" width="10.7109375" style="271" bestFit="1" customWidth="1"/>
    <col min="10501" max="10504" width="9.7109375" style="271" bestFit="1" customWidth="1"/>
    <col min="10505" max="10505" width="9.7109375" style="271" customWidth="1"/>
    <col min="10506" max="10506" width="9.7109375" style="271" bestFit="1" customWidth="1"/>
    <col min="10507" max="10508" width="9.7109375" style="271" customWidth="1"/>
    <col min="10509" max="10509" width="9.7109375" style="271" bestFit="1" customWidth="1"/>
    <col min="10510" max="10752" width="9.140625" style="271"/>
    <col min="10753" max="10753" width="91.28515625" style="271" bestFit="1" customWidth="1"/>
    <col min="10754" max="10756" width="10.7109375" style="271" bestFit="1" customWidth="1"/>
    <col min="10757" max="10760" width="9.7109375" style="271" bestFit="1" customWidth="1"/>
    <col min="10761" max="10761" width="9.7109375" style="271" customWidth="1"/>
    <col min="10762" max="10762" width="9.7109375" style="271" bestFit="1" customWidth="1"/>
    <col min="10763" max="10764" width="9.7109375" style="271" customWidth="1"/>
    <col min="10765" max="10765" width="9.7109375" style="271" bestFit="1" customWidth="1"/>
    <col min="10766" max="11008" width="9.140625" style="271"/>
    <col min="11009" max="11009" width="91.28515625" style="271" bestFit="1" customWidth="1"/>
    <col min="11010" max="11012" width="10.7109375" style="271" bestFit="1" customWidth="1"/>
    <col min="11013" max="11016" width="9.7109375" style="271" bestFit="1" customWidth="1"/>
    <col min="11017" max="11017" width="9.7109375" style="271" customWidth="1"/>
    <col min="11018" max="11018" width="9.7109375" style="271" bestFit="1" customWidth="1"/>
    <col min="11019" max="11020" width="9.7109375" style="271" customWidth="1"/>
    <col min="11021" max="11021" width="9.7109375" style="271" bestFit="1" customWidth="1"/>
    <col min="11022" max="11264" width="9.140625" style="271"/>
    <col min="11265" max="11265" width="91.28515625" style="271" bestFit="1" customWidth="1"/>
    <col min="11266" max="11268" width="10.7109375" style="271" bestFit="1" customWidth="1"/>
    <col min="11269" max="11272" width="9.7109375" style="271" bestFit="1" customWidth="1"/>
    <col min="11273" max="11273" width="9.7109375" style="271" customWidth="1"/>
    <col min="11274" max="11274" width="9.7109375" style="271" bestFit="1" customWidth="1"/>
    <col min="11275" max="11276" width="9.7109375" style="271" customWidth="1"/>
    <col min="11277" max="11277" width="9.7109375" style="271" bestFit="1" customWidth="1"/>
    <col min="11278" max="11520" width="9.140625" style="271"/>
    <col min="11521" max="11521" width="91.28515625" style="271" bestFit="1" customWidth="1"/>
    <col min="11522" max="11524" width="10.7109375" style="271" bestFit="1" customWidth="1"/>
    <col min="11525" max="11528" width="9.7109375" style="271" bestFit="1" customWidth="1"/>
    <col min="11529" max="11529" width="9.7109375" style="271" customWidth="1"/>
    <col min="11530" max="11530" width="9.7109375" style="271" bestFit="1" customWidth="1"/>
    <col min="11531" max="11532" width="9.7109375" style="271" customWidth="1"/>
    <col min="11533" max="11533" width="9.7109375" style="271" bestFit="1" customWidth="1"/>
    <col min="11534" max="11776" width="9.140625" style="271"/>
    <col min="11777" max="11777" width="91.28515625" style="271" bestFit="1" customWidth="1"/>
    <col min="11778" max="11780" width="10.7109375" style="271" bestFit="1" customWidth="1"/>
    <col min="11781" max="11784" width="9.7109375" style="271" bestFit="1" customWidth="1"/>
    <col min="11785" max="11785" width="9.7109375" style="271" customWidth="1"/>
    <col min="11786" max="11786" width="9.7109375" style="271" bestFit="1" customWidth="1"/>
    <col min="11787" max="11788" width="9.7109375" style="271" customWidth="1"/>
    <col min="11789" max="11789" width="9.7109375" style="271" bestFit="1" customWidth="1"/>
    <col min="11790" max="12032" width="9.140625" style="271"/>
    <col min="12033" max="12033" width="91.28515625" style="271" bestFit="1" customWidth="1"/>
    <col min="12034" max="12036" width="10.7109375" style="271" bestFit="1" customWidth="1"/>
    <col min="12037" max="12040" width="9.7109375" style="271" bestFit="1" customWidth="1"/>
    <col min="12041" max="12041" width="9.7109375" style="271" customWidth="1"/>
    <col min="12042" max="12042" width="9.7109375" style="271" bestFit="1" customWidth="1"/>
    <col min="12043" max="12044" width="9.7109375" style="271" customWidth="1"/>
    <col min="12045" max="12045" width="9.7109375" style="271" bestFit="1" customWidth="1"/>
    <col min="12046" max="12288" width="9.140625" style="271"/>
    <col min="12289" max="12289" width="91.28515625" style="271" bestFit="1" customWidth="1"/>
    <col min="12290" max="12292" width="10.7109375" style="271" bestFit="1" customWidth="1"/>
    <col min="12293" max="12296" width="9.7109375" style="271" bestFit="1" customWidth="1"/>
    <col min="12297" max="12297" width="9.7109375" style="271" customWidth="1"/>
    <col min="12298" max="12298" width="9.7109375" style="271" bestFit="1" customWidth="1"/>
    <col min="12299" max="12300" width="9.7109375" style="271" customWidth="1"/>
    <col min="12301" max="12301" width="9.7109375" style="271" bestFit="1" customWidth="1"/>
    <col min="12302" max="12544" width="9.140625" style="271"/>
    <col min="12545" max="12545" width="91.28515625" style="271" bestFit="1" customWidth="1"/>
    <col min="12546" max="12548" width="10.7109375" style="271" bestFit="1" customWidth="1"/>
    <col min="12549" max="12552" width="9.7109375" style="271" bestFit="1" customWidth="1"/>
    <col min="12553" max="12553" width="9.7109375" style="271" customWidth="1"/>
    <col min="12554" max="12554" width="9.7109375" style="271" bestFit="1" customWidth="1"/>
    <col min="12555" max="12556" width="9.7109375" style="271" customWidth="1"/>
    <col min="12557" max="12557" width="9.7109375" style="271" bestFit="1" customWidth="1"/>
    <col min="12558" max="12800" width="9.140625" style="271"/>
    <col min="12801" max="12801" width="91.28515625" style="271" bestFit="1" customWidth="1"/>
    <col min="12802" max="12804" width="10.7109375" style="271" bestFit="1" customWidth="1"/>
    <col min="12805" max="12808" width="9.7109375" style="271" bestFit="1" customWidth="1"/>
    <col min="12809" max="12809" width="9.7109375" style="271" customWidth="1"/>
    <col min="12810" max="12810" width="9.7109375" style="271" bestFit="1" customWidth="1"/>
    <col min="12811" max="12812" width="9.7109375" style="271" customWidth="1"/>
    <col min="12813" max="12813" width="9.7109375" style="271" bestFit="1" customWidth="1"/>
    <col min="12814" max="13056" width="9.140625" style="271"/>
    <col min="13057" max="13057" width="91.28515625" style="271" bestFit="1" customWidth="1"/>
    <col min="13058" max="13060" width="10.7109375" style="271" bestFit="1" customWidth="1"/>
    <col min="13061" max="13064" width="9.7109375" style="271" bestFit="1" customWidth="1"/>
    <col min="13065" max="13065" width="9.7109375" style="271" customWidth="1"/>
    <col min="13066" max="13066" width="9.7109375" style="271" bestFit="1" customWidth="1"/>
    <col min="13067" max="13068" width="9.7109375" style="271" customWidth="1"/>
    <col min="13069" max="13069" width="9.7109375" style="271" bestFit="1" customWidth="1"/>
    <col min="13070" max="13312" width="9.140625" style="271"/>
    <col min="13313" max="13313" width="91.28515625" style="271" bestFit="1" customWidth="1"/>
    <col min="13314" max="13316" width="10.7109375" style="271" bestFit="1" customWidth="1"/>
    <col min="13317" max="13320" width="9.7109375" style="271" bestFit="1" customWidth="1"/>
    <col min="13321" max="13321" width="9.7109375" style="271" customWidth="1"/>
    <col min="13322" max="13322" width="9.7109375" style="271" bestFit="1" customWidth="1"/>
    <col min="13323" max="13324" width="9.7109375" style="271" customWidth="1"/>
    <col min="13325" max="13325" width="9.7109375" style="271" bestFit="1" customWidth="1"/>
    <col min="13326" max="13568" width="9.140625" style="271"/>
    <col min="13569" max="13569" width="91.28515625" style="271" bestFit="1" customWidth="1"/>
    <col min="13570" max="13572" width="10.7109375" style="271" bestFit="1" customWidth="1"/>
    <col min="13573" max="13576" width="9.7109375" style="271" bestFit="1" customWidth="1"/>
    <col min="13577" max="13577" width="9.7109375" style="271" customWidth="1"/>
    <col min="13578" max="13578" width="9.7109375" style="271" bestFit="1" customWidth="1"/>
    <col min="13579" max="13580" width="9.7109375" style="271" customWidth="1"/>
    <col min="13581" max="13581" width="9.7109375" style="271" bestFit="1" customWidth="1"/>
    <col min="13582" max="13824" width="9.140625" style="271"/>
    <col min="13825" max="13825" width="91.28515625" style="271" bestFit="1" customWidth="1"/>
    <col min="13826" max="13828" width="10.7109375" style="271" bestFit="1" customWidth="1"/>
    <col min="13829" max="13832" width="9.7109375" style="271" bestFit="1" customWidth="1"/>
    <col min="13833" max="13833" width="9.7109375" style="271" customWidth="1"/>
    <col min="13834" max="13834" width="9.7109375" style="271" bestFit="1" customWidth="1"/>
    <col min="13835" max="13836" width="9.7109375" style="271" customWidth="1"/>
    <col min="13837" max="13837" width="9.7109375" style="271" bestFit="1" customWidth="1"/>
    <col min="13838" max="14080" width="9.140625" style="271"/>
    <col min="14081" max="14081" width="91.28515625" style="271" bestFit="1" customWidth="1"/>
    <col min="14082" max="14084" width="10.7109375" style="271" bestFit="1" customWidth="1"/>
    <col min="14085" max="14088" width="9.7109375" style="271" bestFit="1" customWidth="1"/>
    <col min="14089" max="14089" width="9.7109375" style="271" customWidth="1"/>
    <col min="14090" max="14090" width="9.7109375" style="271" bestFit="1" customWidth="1"/>
    <col min="14091" max="14092" width="9.7109375" style="271" customWidth="1"/>
    <col min="14093" max="14093" width="9.7109375" style="271" bestFit="1" customWidth="1"/>
    <col min="14094" max="14336" width="9.140625" style="271"/>
    <col min="14337" max="14337" width="91.28515625" style="271" bestFit="1" customWidth="1"/>
    <col min="14338" max="14340" width="10.7109375" style="271" bestFit="1" customWidth="1"/>
    <col min="14341" max="14344" width="9.7109375" style="271" bestFit="1" customWidth="1"/>
    <col min="14345" max="14345" width="9.7109375" style="271" customWidth="1"/>
    <col min="14346" max="14346" width="9.7109375" style="271" bestFit="1" customWidth="1"/>
    <col min="14347" max="14348" width="9.7109375" style="271" customWidth="1"/>
    <col min="14349" max="14349" width="9.7109375" style="271" bestFit="1" customWidth="1"/>
    <col min="14350" max="14592" width="9.140625" style="271"/>
    <col min="14593" max="14593" width="91.28515625" style="271" bestFit="1" customWidth="1"/>
    <col min="14594" max="14596" width="10.7109375" style="271" bestFit="1" customWidth="1"/>
    <col min="14597" max="14600" width="9.7109375" style="271" bestFit="1" customWidth="1"/>
    <col min="14601" max="14601" width="9.7109375" style="271" customWidth="1"/>
    <col min="14602" max="14602" width="9.7109375" style="271" bestFit="1" customWidth="1"/>
    <col min="14603" max="14604" width="9.7109375" style="271" customWidth="1"/>
    <col min="14605" max="14605" width="9.7109375" style="271" bestFit="1" customWidth="1"/>
    <col min="14606" max="14848" width="9.140625" style="271"/>
    <col min="14849" max="14849" width="91.28515625" style="271" bestFit="1" customWidth="1"/>
    <col min="14850" max="14852" width="10.7109375" style="271" bestFit="1" customWidth="1"/>
    <col min="14853" max="14856" width="9.7109375" style="271" bestFit="1" customWidth="1"/>
    <col min="14857" max="14857" width="9.7109375" style="271" customWidth="1"/>
    <col min="14858" max="14858" width="9.7109375" style="271" bestFit="1" customWidth="1"/>
    <col min="14859" max="14860" width="9.7109375" style="271" customWidth="1"/>
    <col min="14861" max="14861" width="9.7109375" style="271" bestFit="1" customWidth="1"/>
    <col min="14862" max="15104" width="9.140625" style="271"/>
    <col min="15105" max="15105" width="91.28515625" style="271" bestFit="1" customWidth="1"/>
    <col min="15106" max="15108" width="10.7109375" style="271" bestFit="1" customWidth="1"/>
    <col min="15109" max="15112" width="9.7109375" style="271" bestFit="1" customWidth="1"/>
    <col min="15113" max="15113" width="9.7109375" style="271" customWidth="1"/>
    <col min="15114" max="15114" width="9.7109375" style="271" bestFit="1" customWidth="1"/>
    <col min="15115" max="15116" width="9.7109375" style="271" customWidth="1"/>
    <col min="15117" max="15117" width="9.7109375" style="271" bestFit="1" customWidth="1"/>
    <col min="15118" max="15360" width="9.140625" style="271"/>
    <col min="15361" max="15361" width="91.28515625" style="271" bestFit="1" customWidth="1"/>
    <col min="15362" max="15364" width="10.7109375" style="271" bestFit="1" customWidth="1"/>
    <col min="15365" max="15368" width="9.7109375" style="271" bestFit="1" customWidth="1"/>
    <col min="15369" max="15369" width="9.7109375" style="271" customWidth="1"/>
    <col min="15370" max="15370" width="9.7109375" style="271" bestFit="1" customWidth="1"/>
    <col min="15371" max="15372" width="9.7109375" style="271" customWidth="1"/>
    <col min="15373" max="15373" width="9.7109375" style="271" bestFit="1" customWidth="1"/>
    <col min="15374" max="15616" width="9.140625" style="271"/>
    <col min="15617" max="15617" width="91.28515625" style="271" bestFit="1" customWidth="1"/>
    <col min="15618" max="15620" width="10.7109375" style="271" bestFit="1" customWidth="1"/>
    <col min="15621" max="15624" width="9.7109375" style="271" bestFit="1" customWidth="1"/>
    <col min="15625" max="15625" width="9.7109375" style="271" customWidth="1"/>
    <col min="15626" max="15626" width="9.7109375" style="271" bestFit="1" customWidth="1"/>
    <col min="15627" max="15628" width="9.7109375" style="271" customWidth="1"/>
    <col min="15629" max="15629" width="9.7109375" style="271" bestFit="1" customWidth="1"/>
    <col min="15630" max="15872" width="9.140625" style="271"/>
    <col min="15873" max="15873" width="91.28515625" style="271" bestFit="1" customWidth="1"/>
    <col min="15874" max="15876" width="10.7109375" style="271" bestFit="1" customWidth="1"/>
    <col min="15877" max="15880" width="9.7109375" style="271" bestFit="1" customWidth="1"/>
    <col min="15881" max="15881" width="9.7109375" style="271" customWidth="1"/>
    <col min="15882" max="15882" width="9.7109375" style="271" bestFit="1" customWidth="1"/>
    <col min="15883" max="15884" width="9.7109375" style="271" customWidth="1"/>
    <col min="15885" max="15885" width="9.7109375" style="271" bestFit="1" customWidth="1"/>
    <col min="15886" max="16128" width="9.140625" style="271"/>
    <col min="16129" max="16129" width="91.28515625" style="271" bestFit="1" customWidth="1"/>
    <col min="16130" max="16132" width="10.7109375" style="271" bestFit="1" customWidth="1"/>
    <col min="16133" max="16136" width="9.7109375" style="271" bestFit="1" customWidth="1"/>
    <col min="16137" max="16137" width="9.7109375" style="271" customWidth="1"/>
    <col min="16138" max="16138" width="9.7109375" style="271" bestFit="1" customWidth="1"/>
    <col min="16139" max="16140" width="9.7109375" style="271" customWidth="1"/>
    <col min="16141" max="16141" width="9.7109375" style="271" bestFit="1" customWidth="1"/>
    <col min="16142" max="16384" width="9.140625" style="271"/>
  </cols>
  <sheetData>
    <row r="1" spans="1:14" ht="30" customHeight="1">
      <c r="A1" s="910" t="s">
        <v>346</v>
      </c>
      <c r="B1" s="910"/>
      <c r="C1" s="910"/>
      <c r="D1" s="910"/>
      <c r="E1" s="910"/>
      <c r="F1" s="910"/>
      <c r="G1" s="910"/>
      <c r="H1" s="910"/>
      <c r="I1" s="910"/>
      <c r="J1" s="910"/>
      <c r="K1" s="910"/>
      <c r="L1" s="910"/>
      <c r="M1" s="910"/>
      <c r="N1" s="429" t="s">
        <v>1442</v>
      </c>
    </row>
    <row r="2" spans="1:14" ht="15" customHeight="1">
      <c r="A2" s="911" t="s">
        <v>560</v>
      </c>
      <c r="B2" s="911"/>
      <c r="C2" s="911"/>
      <c r="D2" s="911"/>
      <c r="E2" s="911"/>
      <c r="F2" s="911"/>
      <c r="G2" s="911"/>
      <c r="H2" s="911"/>
      <c r="I2" s="911"/>
      <c r="J2" s="911"/>
      <c r="K2" s="911"/>
      <c r="L2" s="911"/>
      <c r="M2" s="911"/>
    </row>
    <row r="3" spans="1:14" ht="30" customHeight="1">
      <c r="A3" s="912" t="s">
        <v>2</v>
      </c>
      <c r="B3" s="912"/>
      <c r="C3" s="912"/>
      <c r="D3" s="912"/>
      <c r="E3" s="912"/>
      <c r="F3" s="912"/>
      <c r="G3" s="912"/>
      <c r="H3" s="912"/>
      <c r="I3" s="912"/>
      <c r="J3" s="912"/>
      <c r="K3" s="912"/>
      <c r="L3" s="912"/>
      <c r="M3" s="912"/>
    </row>
    <row r="4" spans="1:14" ht="3.75" customHeight="1" thickBot="1">
      <c r="A4" s="270"/>
      <c r="B4" s="270"/>
      <c r="C4" s="270"/>
      <c r="D4" s="270"/>
      <c r="E4" s="270"/>
      <c r="F4" s="270"/>
      <c r="G4" s="270"/>
      <c r="H4" s="270"/>
      <c r="I4" s="270"/>
      <c r="J4" s="270"/>
      <c r="K4" s="270"/>
      <c r="L4" s="270"/>
      <c r="M4" s="270"/>
    </row>
    <row r="5" spans="1:14" s="439" customFormat="1" ht="30" customHeight="1" thickTop="1" thickBot="1">
      <c r="A5" s="436"/>
      <c r="B5" s="437" t="s">
        <v>561</v>
      </c>
      <c r="C5" s="437" t="s">
        <v>562</v>
      </c>
      <c r="D5" s="437" t="s">
        <v>563</v>
      </c>
      <c r="E5" s="437" t="s">
        <v>564</v>
      </c>
      <c r="F5" s="437" t="s">
        <v>565</v>
      </c>
      <c r="G5" s="437" t="s">
        <v>566</v>
      </c>
      <c r="H5" s="437" t="s">
        <v>567</v>
      </c>
      <c r="I5" s="437" t="s">
        <v>568</v>
      </c>
      <c r="J5" s="437" t="s">
        <v>569</v>
      </c>
      <c r="K5" s="437" t="s">
        <v>1444</v>
      </c>
      <c r="L5" s="437" t="s">
        <v>570</v>
      </c>
      <c r="M5" s="437" t="s">
        <v>1445</v>
      </c>
    </row>
    <row r="6" spans="1:14" s="444" customFormat="1" ht="15" customHeight="1" thickTop="1" thickBot="1">
      <c r="A6" s="440" t="s">
        <v>571</v>
      </c>
      <c r="B6" s="441">
        <v>8896442.3254500013</v>
      </c>
      <c r="C6" s="441">
        <v>9192163.6276799999</v>
      </c>
      <c r="D6" s="441">
        <v>9664150.5101800002</v>
      </c>
      <c r="E6" s="441">
        <v>4567661.8962500002</v>
      </c>
      <c r="F6" s="441">
        <v>4804736.9544399995</v>
      </c>
      <c r="G6" s="441">
        <v>4880265.7982700001</v>
      </c>
      <c r="H6" s="441">
        <v>5457575.9155100007</v>
      </c>
      <c r="I6" s="441">
        <v>6114604.8484100001</v>
      </c>
      <c r="J6" s="441">
        <v>6899499.20524</v>
      </c>
      <c r="K6" s="441">
        <v>6435608.6789899999</v>
      </c>
      <c r="L6" s="441">
        <v>6452580.9464499997</v>
      </c>
      <c r="M6" s="441">
        <v>6239050.0076800007</v>
      </c>
      <c r="N6" s="602"/>
    </row>
    <row r="7" spans="1:14" s="447" customFormat="1" ht="15" customHeight="1" thickTop="1">
      <c r="A7" s="445" t="s">
        <v>9</v>
      </c>
      <c r="B7" s="446">
        <v>622325.91596999997</v>
      </c>
      <c r="C7" s="446">
        <v>631234.6936</v>
      </c>
      <c r="D7" s="446">
        <v>731622.4995700001</v>
      </c>
      <c r="E7" s="446">
        <v>332052.26951000001</v>
      </c>
      <c r="F7" s="446">
        <v>388509.67924999999</v>
      </c>
      <c r="G7" s="446">
        <v>401148.05776999996</v>
      </c>
      <c r="H7" s="446">
        <v>360986.55856999999</v>
      </c>
      <c r="I7" s="446">
        <v>553242.99040999997</v>
      </c>
      <c r="J7" s="446">
        <v>625207.22381</v>
      </c>
      <c r="K7" s="446">
        <v>421058.23389999999</v>
      </c>
      <c r="L7" s="446">
        <v>576702.71796000004</v>
      </c>
      <c r="M7" s="446">
        <v>523996.32326999999</v>
      </c>
      <c r="N7" s="602"/>
    </row>
    <row r="8" spans="1:14" s="447" customFormat="1" ht="15" customHeight="1">
      <c r="A8" s="445" t="s">
        <v>18</v>
      </c>
      <c r="B8" s="446">
        <v>954822.59522000002</v>
      </c>
      <c r="C8" s="446">
        <v>855632.23273000005</v>
      </c>
      <c r="D8" s="446">
        <v>803865.61953999999</v>
      </c>
      <c r="E8" s="446">
        <v>225392.47200000001</v>
      </c>
      <c r="F8" s="446">
        <v>158833.47387000002</v>
      </c>
      <c r="G8" s="446">
        <v>125113.11943999999</v>
      </c>
      <c r="H8" s="446">
        <v>217566.33088999998</v>
      </c>
      <c r="I8" s="446">
        <v>290302.24727999995</v>
      </c>
      <c r="J8" s="446">
        <v>152392.39891999998</v>
      </c>
      <c r="K8" s="446">
        <v>173295.45004</v>
      </c>
      <c r="L8" s="446">
        <v>217788.04261</v>
      </c>
      <c r="M8" s="446">
        <v>139308.37388999999</v>
      </c>
      <c r="N8" s="602"/>
    </row>
    <row r="9" spans="1:14" s="447" customFormat="1" ht="15" customHeight="1">
      <c r="A9" s="445" t="s">
        <v>27</v>
      </c>
      <c r="B9" s="446">
        <v>7017869.7924499996</v>
      </c>
      <c r="C9" s="446">
        <v>7396124.3019700004</v>
      </c>
      <c r="D9" s="446">
        <v>7776279.2698500007</v>
      </c>
      <c r="E9" s="446">
        <v>3725282.0091900001</v>
      </c>
      <c r="F9" s="446">
        <v>3978259.8328</v>
      </c>
      <c r="G9" s="446">
        <v>4058691.1951100002</v>
      </c>
      <c r="H9" s="446">
        <v>4422837.2223800002</v>
      </c>
      <c r="I9" s="446">
        <v>4732782.3077600002</v>
      </c>
      <c r="J9" s="446">
        <v>5310832.9052200001</v>
      </c>
      <c r="K9" s="446">
        <v>5005967.4577799998</v>
      </c>
      <c r="L9" s="446">
        <v>4840718.8497399995</v>
      </c>
      <c r="M9" s="446">
        <v>4712732.8013399998</v>
      </c>
      <c r="N9" s="602"/>
    </row>
    <row r="10" spans="1:14" s="447" customFormat="1" ht="15" customHeight="1">
      <c r="A10" s="448" t="s">
        <v>572</v>
      </c>
      <c r="B10" s="446">
        <v>7066800.6672499999</v>
      </c>
      <c r="C10" s="446">
        <v>7437917.27018</v>
      </c>
      <c r="D10" s="446">
        <v>7767736.6857000003</v>
      </c>
      <c r="E10" s="446">
        <v>3714714.13901</v>
      </c>
      <c r="F10" s="446">
        <v>3954549.5942600002</v>
      </c>
      <c r="G10" s="446">
        <v>4037972.0836</v>
      </c>
      <c r="H10" s="446">
        <v>4073140.9531</v>
      </c>
      <c r="I10" s="446">
        <v>4184106.1386100003</v>
      </c>
      <c r="J10" s="446">
        <v>4646402.1563500008</v>
      </c>
      <c r="K10" s="446">
        <v>4308918.9388000006</v>
      </c>
      <c r="L10" s="446">
        <v>4156996.2136399997</v>
      </c>
      <c r="M10" s="446">
        <v>4057760.4499899996</v>
      </c>
      <c r="N10" s="602"/>
    </row>
    <row r="11" spans="1:14" s="447" customFormat="1" ht="15" customHeight="1">
      <c r="A11" s="448" t="s">
        <v>573</v>
      </c>
      <c r="B11" s="446">
        <v>6985714.8452099999</v>
      </c>
      <c r="C11" s="446">
        <v>7336520.9377499996</v>
      </c>
      <c r="D11" s="446">
        <v>7609483.82699</v>
      </c>
      <c r="E11" s="446">
        <v>3614988.91194</v>
      </c>
      <c r="F11" s="446">
        <v>3828572.9947800003</v>
      </c>
      <c r="G11" s="446">
        <v>3772181.6703899996</v>
      </c>
      <c r="H11" s="446">
        <v>3807103.1999299997</v>
      </c>
      <c r="I11" s="446">
        <v>3823592.9964800002</v>
      </c>
      <c r="J11" s="446">
        <v>4127504.50618</v>
      </c>
      <c r="K11" s="446">
        <v>3554463.42349</v>
      </c>
      <c r="L11" s="446">
        <v>3152603.7900999999</v>
      </c>
      <c r="M11" s="446">
        <v>2876917.4771599998</v>
      </c>
      <c r="N11" s="602"/>
    </row>
    <row r="12" spans="1:14" s="447" customFormat="1" ht="15" customHeight="1">
      <c r="A12" s="448" t="s">
        <v>574</v>
      </c>
      <c r="B12" s="446">
        <v>81085.822040000014</v>
      </c>
      <c r="C12" s="446">
        <v>101396.33243000001</v>
      </c>
      <c r="D12" s="446">
        <v>158252.85871</v>
      </c>
      <c r="E12" s="446">
        <v>99725.227069999994</v>
      </c>
      <c r="F12" s="446">
        <v>125976.59948</v>
      </c>
      <c r="G12" s="446">
        <v>265790.41321000003</v>
      </c>
      <c r="H12" s="446">
        <v>266037.75316999998</v>
      </c>
      <c r="I12" s="446">
        <v>360513.14212999999</v>
      </c>
      <c r="J12" s="446">
        <v>518897.65017000004</v>
      </c>
      <c r="K12" s="446">
        <v>754455.51530999993</v>
      </c>
      <c r="L12" s="446">
        <v>1004392.42354</v>
      </c>
      <c r="M12" s="446">
        <v>1180842.9728299999</v>
      </c>
      <c r="N12" s="602"/>
    </row>
    <row r="13" spans="1:14" s="447" customFormat="1" ht="15" customHeight="1">
      <c r="A13" s="448" t="s">
        <v>575</v>
      </c>
      <c r="B13" s="446">
        <v>36153.330419999998</v>
      </c>
      <c r="C13" s="446">
        <v>43161.160969999997</v>
      </c>
      <c r="D13" s="446">
        <v>61714.799229999997</v>
      </c>
      <c r="E13" s="446">
        <v>19395.220530000002</v>
      </c>
      <c r="F13" s="446">
        <v>37378.692060000001</v>
      </c>
      <c r="G13" s="446">
        <v>37359.380140000001</v>
      </c>
      <c r="H13" s="446">
        <v>22608.420019999998</v>
      </c>
      <c r="I13" s="446">
        <v>14751.315980000001</v>
      </c>
      <c r="J13" s="446">
        <v>40358.958259999999</v>
      </c>
      <c r="K13" s="446">
        <v>71202.130599999989</v>
      </c>
      <c r="L13" s="446">
        <v>101407.14724999999</v>
      </c>
      <c r="M13" s="446">
        <v>125366.18603</v>
      </c>
      <c r="N13" s="602"/>
    </row>
    <row r="14" spans="1:14" s="447" customFormat="1" ht="15" customHeight="1">
      <c r="A14" s="448" t="s">
        <v>576</v>
      </c>
      <c r="B14" s="446">
        <v>34286.930090000002</v>
      </c>
      <c r="C14" s="446">
        <v>36131.73429</v>
      </c>
      <c r="D14" s="446">
        <v>42613.050329999998</v>
      </c>
      <c r="E14" s="446">
        <v>18507.94139</v>
      </c>
      <c r="F14" s="446">
        <v>30897.550019999999</v>
      </c>
      <c r="G14" s="446">
        <v>26511.640339999998</v>
      </c>
      <c r="H14" s="446">
        <v>12100.107</v>
      </c>
      <c r="I14" s="446">
        <v>13035.122079999999</v>
      </c>
      <c r="J14" s="446">
        <v>32372.0478</v>
      </c>
      <c r="K14" s="446">
        <v>61866.757680000002</v>
      </c>
      <c r="L14" s="446">
        <v>77400.453299999994</v>
      </c>
      <c r="M14" s="446">
        <v>91428.296969999996</v>
      </c>
      <c r="N14" s="602"/>
    </row>
    <row r="15" spans="1:14" s="447" customFormat="1" ht="15" customHeight="1">
      <c r="A15" s="448" t="s">
        <v>577</v>
      </c>
      <c r="B15" s="446">
        <v>1866.4003300000002</v>
      </c>
      <c r="C15" s="446">
        <v>7029.4266799999996</v>
      </c>
      <c r="D15" s="446">
        <v>19101.748899999999</v>
      </c>
      <c r="E15" s="446">
        <v>887.27913999999998</v>
      </c>
      <c r="F15" s="446">
        <v>6481.1420399999997</v>
      </c>
      <c r="G15" s="446">
        <v>10847.739800000001</v>
      </c>
      <c r="H15" s="446">
        <v>10508.31302</v>
      </c>
      <c r="I15" s="446">
        <v>1716.1939</v>
      </c>
      <c r="J15" s="446">
        <v>7986.9104600000001</v>
      </c>
      <c r="K15" s="446">
        <v>9335.3729199999998</v>
      </c>
      <c r="L15" s="446">
        <v>24006.693950000001</v>
      </c>
      <c r="M15" s="446">
        <v>33937.889060000001</v>
      </c>
      <c r="N15" s="602"/>
    </row>
    <row r="16" spans="1:14" s="447" customFormat="1" ht="15" customHeight="1">
      <c r="A16" s="448" t="s">
        <v>578</v>
      </c>
      <c r="B16" s="446">
        <v>59584.348310000001</v>
      </c>
      <c r="C16" s="446">
        <v>91877.342480000007</v>
      </c>
      <c r="D16" s="446">
        <v>129010.67701</v>
      </c>
      <c r="E16" s="446">
        <v>85329.384669999999</v>
      </c>
      <c r="F16" s="446">
        <v>80786.269260000001</v>
      </c>
      <c r="G16" s="446">
        <v>110361.5361</v>
      </c>
      <c r="H16" s="446">
        <v>122957.74398</v>
      </c>
      <c r="I16" s="446">
        <v>110525.89447</v>
      </c>
      <c r="J16" s="446">
        <v>99701.414599999989</v>
      </c>
      <c r="K16" s="446">
        <v>101423.52621</v>
      </c>
      <c r="L16" s="446">
        <v>109205.55120999999</v>
      </c>
      <c r="M16" s="446">
        <v>117271.56192000001</v>
      </c>
      <c r="N16" s="602"/>
    </row>
    <row r="17" spans="1:14" s="447" customFormat="1" ht="15" customHeight="1">
      <c r="A17" s="448" t="s">
        <v>579</v>
      </c>
      <c r="B17" s="446">
        <v>57251.58928</v>
      </c>
      <c r="C17" s="446">
        <v>85577.397980000009</v>
      </c>
      <c r="D17" s="446">
        <v>120240.91034</v>
      </c>
      <c r="E17" s="446">
        <v>67837.100659999996</v>
      </c>
      <c r="F17" s="446">
        <v>68028.310649999999</v>
      </c>
      <c r="G17" s="446">
        <v>82926.297890000002</v>
      </c>
      <c r="H17" s="446">
        <v>76234.528189999997</v>
      </c>
      <c r="I17" s="446">
        <v>61636.550049999998</v>
      </c>
      <c r="J17" s="446">
        <v>51266.042990000002</v>
      </c>
      <c r="K17" s="446">
        <v>49711.986560000005</v>
      </c>
      <c r="L17" s="446">
        <v>56116.67727</v>
      </c>
      <c r="M17" s="446">
        <v>58640.622069999998</v>
      </c>
      <c r="N17" s="602"/>
    </row>
    <row r="18" spans="1:14" s="447" customFormat="1" ht="15" customHeight="1">
      <c r="A18" s="448" t="s">
        <v>580</v>
      </c>
      <c r="B18" s="446">
        <v>2332.7590299999997</v>
      </c>
      <c r="C18" s="446">
        <v>6299.9444999999996</v>
      </c>
      <c r="D18" s="446">
        <v>8769.7666699999991</v>
      </c>
      <c r="E18" s="446">
        <v>17492.284010000003</v>
      </c>
      <c r="F18" s="446">
        <v>12757.95861</v>
      </c>
      <c r="G18" s="446">
        <v>27435.23821</v>
      </c>
      <c r="H18" s="446">
        <v>46723.215790000002</v>
      </c>
      <c r="I18" s="446">
        <v>48889.344420000001</v>
      </c>
      <c r="J18" s="446">
        <v>48435.371610000002</v>
      </c>
      <c r="K18" s="446">
        <v>51711.539649999999</v>
      </c>
      <c r="L18" s="446">
        <v>53088.873939999998</v>
      </c>
      <c r="M18" s="446">
        <v>58630.939850000002</v>
      </c>
      <c r="N18" s="602"/>
    </row>
    <row r="19" spans="1:14" s="447" customFormat="1" ht="15" customHeight="1">
      <c r="A19" s="448" t="s">
        <v>40</v>
      </c>
      <c r="B19" s="446">
        <v>88808.425540000011</v>
      </c>
      <c r="C19" s="446">
        <v>87449.688709999988</v>
      </c>
      <c r="D19" s="446">
        <v>90918.891090000005</v>
      </c>
      <c r="E19" s="446">
        <v>54117.098310000001</v>
      </c>
      <c r="F19" s="446">
        <v>54557.941850000003</v>
      </c>
      <c r="G19" s="446">
        <v>56872.08913</v>
      </c>
      <c r="H19" s="446">
        <v>426769.07883999997</v>
      </c>
      <c r="I19" s="446">
        <v>611946.30228999991</v>
      </c>
      <c r="J19" s="446">
        <v>699716.49951999995</v>
      </c>
      <c r="K19" s="446">
        <v>723756.08213</v>
      </c>
      <c r="L19" s="446">
        <v>727208.24827999994</v>
      </c>
      <c r="M19" s="446">
        <v>701087.27367999998</v>
      </c>
      <c r="N19" s="602"/>
    </row>
    <row r="20" spans="1:14" s="447" customFormat="1" ht="15" customHeight="1">
      <c r="A20" s="448" t="s">
        <v>581</v>
      </c>
      <c r="B20" s="446">
        <v>-233476.97907</v>
      </c>
      <c r="C20" s="446">
        <v>-264281.16037</v>
      </c>
      <c r="D20" s="446">
        <v>-273101.78318000003</v>
      </c>
      <c r="E20" s="446">
        <v>-148273.83333000002</v>
      </c>
      <c r="F20" s="446">
        <v>-149012.66462999998</v>
      </c>
      <c r="G20" s="446">
        <v>-183873.89386000001</v>
      </c>
      <c r="H20" s="446">
        <v>-222638.97356000001</v>
      </c>
      <c r="I20" s="446">
        <v>-188547.34359</v>
      </c>
      <c r="J20" s="446">
        <v>-175346.12351</v>
      </c>
      <c r="K20" s="446">
        <v>-199333.21996000002</v>
      </c>
      <c r="L20" s="446">
        <v>-254098.31063999998</v>
      </c>
      <c r="M20" s="446">
        <v>-288752.67027999996</v>
      </c>
      <c r="N20" s="602"/>
    </row>
    <row r="21" spans="1:14" s="447" customFormat="1" ht="15" customHeight="1">
      <c r="A21" s="445" t="s">
        <v>70</v>
      </c>
      <c r="B21" s="446">
        <v>54432.92</v>
      </c>
      <c r="C21" s="446">
        <v>53972.29421</v>
      </c>
      <c r="D21" s="446">
        <v>53379.691810000004</v>
      </c>
      <c r="E21" s="446">
        <v>41582.703030000004</v>
      </c>
      <c r="F21" s="446">
        <v>23816.866030000001</v>
      </c>
      <c r="G21" s="446">
        <v>38070.762590000006</v>
      </c>
      <c r="H21" s="446">
        <v>70326.594599999997</v>
      </c>
      <c r="I21" s="446">
        <v>89730.81259999999</v>
      </c>
      <c r="J21" s="446">
        <v>104501.55931</v>
      </c>
      <c r="K21" s="446">
        <v>110027.14434</v>
      </c>
      <c r="L21" s="446">
        <v>117328.75898999999</v>
      </c>
      <c r="M21" s="446">
        <v>111696.39870999999</v>
      </c>
      <c r="N21" s="602"/>
    </row>
    <row r="22" spans="1:14" s="447" customFormat="1" ht="15" customHeight="1">
      <c r="A22" s="445" t="s">
        <v>76</v>
      </c>
      <c r="B22" s="446">
        <v>930.90809000000002</v>
      </c>
      <c r="C22" s="446">
        <v>679.75687000000005</v>
      </c>
      <c r="D22" s="446">
        <v>2842.9652500000002</v>
      </c>
      <c r="E22" s="446">
        <v>8310.1251900000007</v>
      </c>
      <c r="F22" s="446">
        <v>9567.7713199999998</v>
      </c>
      <c r="G22" s="446">
        <v>4260.0505300000004</v>
      </c>
      <c r="H22" s="446">
        <v>3329.7833700000001</v>
      </c>
      <c r="I22" s="446">
        <v>6832.1620199999998</v>
      </c>
      <c r="J22" s="446">
        <v>3238.53316</v>
      </c>
      <c r="K22" s="446">
        <v>1920.30825</v>
      </c>
      <c r="L22" s="446">
        <v>2599.34728</v>
      </c>
      <c r="M22" s="446">
        <v>1920.4021299999999</v>
      </c>
      <c r="N22" s="602"/>
    </row>
    <row r="23" spans="1:14" s="447" customFormat="1" ht="15" customHeight="1">
      <c r="A23" s="445" t="s">
        <v>582</v>
      </c>
      <c r="B23" s="446">
        <v>7073.3669199999995</v>
      </c>
      <c r="C23" s="446">
        <v>12683.60914</v>
      </c>
      <c r="D23" s="446">
        <v>38619.836799999997</v>
      </c>
      <c r="E23" s="446">
        <v>58353.518040000003</v>
      </c>
      <c r="F23" s="446">
        <v>63369.77074</v>
      </c>
      <c r="G23" s="446">
        <v>76501.682870000004</v>
      </c>
      <c r="H23" s="446">
        <v>216953.06081</v>
      </c>
      <c r="I23" s="446">
        <v>289390.64726</v>
      </c>
      <c r="J23" s="446">
        <v>556127.77624000004</v>
      </c>
      <c r="K23" s="446">
        <v>577557.14213000005</v>
      </c>
      <c r="L23" s="446">
        <v>555421.72646999999</v>
      </c>
      <c r="M23" s="446">
        <v>611293.8833300001</v>
      </c>
      <c r="N23" s="602"/>
    </row>
    <row r="24" spans="1:14" s="447" customFormat="1" ht="15" customHeight="1">
      <c r="A24" s="445" t="s">
        <v>86</v>
      </c>
      <c r="B24" s="446">
        <v>198583.61213999998</v>
      </c>
      <c r="C24" s="446">
        <v>204080.97777</v>
      </c>
      <c r="D24" s="446">
        <v>223097.75666999997</v>
      </c>
      <c r="E24" s="446">
        <v>159419.62576</v>
      </c>
      <c r="F24" s="446">
        <v>165811.71284999998</v>
      </c>
      <c r="G24" s="446">
        <v>158030.90150000001</v>
      </c>
      <c r="H24" s="446">
        <v>148979.31539999999</v>
      </c>
      <c r="I24" s="446">
        <v>144447.06594</v>
      </c>
      <c r="J24" s="446">
        <v>138783.49972999998</v>
      </c>
      <c r="K24" s="446">
        <v>138537.97016</v>
      </c>
      <c r="L24" s="446">
        <v>134387.12741999998</v>
      </c>
      <c r="M24" s="446">
        <v>129992.46543000001</v>
      </c>
      <c r="N24" s="602"/>
    </row>
    <row r="25" spans="1:14" s="447" customFormat="1" ht="15" customHeight="1">
      <c r="A25" s="445" t="s">
        <v>583</v>
      </c>
      <c r="B25" s="446">
        <v>40403.214659999998</v>
      </c>
      <c r="C25" s="446">
        <v>37755.76139</v>
      </c>
      <c r="D25" s="446">
        <v>34442.870689999996</v>
      </c>
      <c r="E25" s="446">
        <v>17269.17353</v>
      </c>
      <c r="F25" s="446">
        <v>16567.847580000001</v>
      </c>
      <c r="G25" s="446">
        <v>18450.028460000001</v>
      </c>
      <c r="H25" s="446">
        <v>16597.049490000001</v>
      </c>
      <c r="I25" s="446">
        <v>7876.6151399999999</v>
      </c>
      <c r="J25" s="446">
        <v>8415.3088499999994</v>
      </c>
      <c r="K25" s="446">
        <v>7244.9723899999999</v>
      </c>
      <c r="L25" s="446">
        <v>7634.3759800000007</v>
      </c>
      <c r="M25" s="446">
        <v>8109.3595800000003</v>
      </c>
      <c r="N25" s="602"/>
    </row>
    <row r="26" spans="1:14" s="449" customFormat="1" ht="15" customHeight="1" thickBot="1">
      <c r="A26" s="445" t="s">
        <v>102</v>
      </c>
      <c r="B26" s="446">
        <v>0</v>
      </c>
      <c r="C26" s="446">
        <v>0</v>
      </c>
      <c r="D26" s="446">
        <v>0</v>
      </c>
      <c r="E26" s="446">
        <v>0</v>
      </c>
      <c r="F26" s="446">
        <v>0</v>
      </c>
      <c r="G26" s="446">
        <v>0</v>
      </c>
      <c r="H26" s="446">
        <v>0</v>
      </c>
      <c r="I26" s="446">
        <v>0</v>
      </c>
      <c r="J26" s="446">
        <v>0</v>
      </c>
      <c r="K26" s="446">
        <v>0</v>
      </c>
      <c r="L26" s="446">
        <v>0</v>
      </c>
      <c r="M26" s="446">
        <v>0</v>
      </c>
      <c r="N26" s="602"/>
    </row>
    <row r="27" spans="1:14" s="444" customFormat="1" ht="15" customHeight="1" thickTop="1" thickBot="1">
      <c r="A27" s="440" t="s">
        <v>584</v>
      </c>
      <c r="B27" s="441">
        <v>8039939.0921899993</v>
      </c>
      <c r="C27" s="441">
        <v>8295078.7005600007</v>
      </c>
      <c r="D27" s="441">
        <v>8685501.1842900012</v>
      </c>
      <c r="E27" s="441">
        <v>4236128.3632300003</v>
      </c>
      <c r="F27" s="441">
        <v>4467547.12861</v>
      </c>
      <c r="G27" s="441">
        <v>4491024.4715400003</v>
      </c>
      <c r="H27" s="441">
        <v>5052490.3649599999</v>
      </c>
      <c r="I27" s="441">
        <v>5668289.6209399998</v>
      </c>
      <c r="J27" s="441">
        <v>6438066.9468799997</v>
      </c>
      <c r="K27" s="441">
        <v>5929685.5174500002</v>
      </c>
      <c r="L27" s="441">
        <v>5958198.0732100001</v>
      </c>
      <c r="M27" s="441">
        <v>5785121.9548399998</v>
      </c>
      <c r="N27" s="602"/>
    </row>
    <row r="28" spans="1:14" s="447" customFormat="1" ht="15" customHeight="1" thickTop="1">
      <c r="A28" s="445" t="s">
        <v>585</v>
      </c>
      <c r="B28" s="446">
        <v>6598602.2458999995</v>
      </c>
      <c r="C28" s="446">
        <v>6976619.6497299997</v>
      </c>
      <c r="D28" s="446">
        <v>7406593.7405200005</v>
      </c>
      <c r="E28" s="446">
        <v>3699789.50373</v>
      </c>
      <c r="F28" s="446">
        <v>3853297.8847500002</v>
      </c>
      <c r="G28" s="446">
        <v>3703506.99547</v>
      </c>
      <c r="H28" s="446">
        <v>3583449.0351499999</v>
      </c>
      <c r="I28" s="446">
        <v>4340530.9196999995</v>
      </c>
      <c r="J28" s="446">
        <v>4593800.8664799994</v>
      </c>
      <c r="K28" s="446">
        <v>2390579.1723799999</v>
      </c>
      <c r="L28" s="446">
        <v>2505387.7801599996</v>
      </c>
      <c r="M28" s="446">
        <v>3868432.20866</v>
      </c>
      <c r="N28" s="602"/>
    </row>
    <row r="29" spans="1:14" s="447" customFormat="1" ht="15" customHeight="1">
      <c r="A29" s="448" t="s">
        <v>586</v>
      </c>
      <c r="B29" s="446">
        <v>90932.063959999999</v>
      </c>
      <c r="C29" s="446">
        <v>188767.30397000001</v>
      </c>
      <c r="D29" s="446">
        <v>177204.13876</v>
      </c>
      <c r="E29" s="446">
        <v>71468.362549999991</v>
      </c>
      <c r="F29" s="446">
        <v>75340.133069999996</v>
      </c>
      <c r="G29" s="446">
        <v>135779.91971000002</v>
      </c>
      <c r="H29" s="446">
        <v>316526.38574</v>
      </c>
      <c r="I29" s="446">
        <v>431510.72247000004</v>
      </c>
      <c r="J29" s="446">
        <v>402193.99223000003</v>
      </c>
      <c r="K29" s="446">
        <v>143362.16852000001</v>
      </c>
      <c r="L29" s="446">
        <v>117218.5592</v>
      </c>
      <c r="M29" s="446">
        <v>116719.04049</v>
      </c>
      <c r="N29" s="602"/>
    </row>
    <row r="30" spans="1:14" s="447" customFormat="1" ht="15" customHeight="1">
      <c r="A30" s="448" t="s">
        <v>587</v>
      </c>
      <c r="B30" s="446">
        <v>1498976.8579200001</v>
      </c>
      <c r="C30" s="446">
        <v>1322722.4246500002</v>
      </c>
      <c r="D30" s="446">
        <v>1288187.4860999999</v>
      </c>
      <c r="E30" s="446">
        <v>544564.09896000009</v>
      </c>
      <c r="F30" s="446">
        <v>623883.85865999991</v>
      </c>
      <c r="G30" s="446">
        <v>631954.57844000007</v>
      </c>
      <c r="H30" s="446">
        <v>881069.44598000008</v>
      </c>
      <c r="I30" s="446">
        <v>1315751.1378199998</v>
      </c>
      <c r="J30" s="446">
        <v>1385038.26997</v>
      </c>
      <c r="K30" s="446">
        <v>831190.66711000004</v>
      </c>
      <c r="L30" s="446">
        <v>881217.68776999996</v>
      </c>
      <c r="M30" s="446">
        <v>901062.09220000007</v>
      </c>
      <c r="N30" s="602"/>
    </row>
    <row r="31" spans="1:14" s="447" customFormat="1" ht="15" customHeight="1">
      <c r="A31" s="448" t="s">
        <v>588</v>
      </c>
      <c r="B31" s="446">
        <v>354998.75831</v>
      </c>
      <c r="C31" s="446">
        <v>120055.78901000001</v>
      </c>
      <c r="D31" s="446">
        <v>16475.338680000001</v>
      </c>
      <c r="E31" s="446">
        <v>5263.5813899999994</v>
      </c>
      <c r="F31" s="446">
        <v>6341.8814900000007</v>
      </c>
      <c r="G31" s="446">
        <v>56974.185530000002</v>
      </c>
      <c r="H31" s="446">
        <v>55525.326700000005</v>
      </c>
      <c r="I31" s="446">
        <v>52459.773179999997</v>
      </c>
      <c r="J31" s="446">
        <v>167.16506000000001</v>
      </c>
      <c r="K31" s="446">
        <v>118.54694000000001</v>
      </c>
      <c r="L31" s="446">
        <v>79.597529999999992</v>
      </c>
      <c r="M31" s="446">
        <v>46.945459999999997</v>
      </c>
      <c r="N31" s="602"/>
    </row>
    <row r="32" spans="1:14" s="447" customFormat="1" ht="15" customHeight="1">
      <c r="A32" s="448" t="s">
        <v>589</v>
      </c>
      <c r="B32" s="446">
        <v>63408.55586</v>
      </c>
      <c r="C32" s="446">
        <v>72355.122049999991</v>
      </c>
      <c r="D32" s="446">
        <v>81295.319329999998</v>
      </c>
      <c r="E32" s="446">
        <v>43007.972549999999</v>
      </c>
      <c r="F32" s="446">
        <v>58931.286650000002</v>
      </c>
      <c r="G32" s="446">
        <v>56373.23285</v>
      </c>
      <c r="H32" s="446">
        <v>39410.279390000003</v>
      </c>
      <c r="I32" s="446">
        <v>35456.256500000003</v>
      </c>
      <c r="J32" s="446">
        <v>40095.355409999996</v>
      </c>
      <c r="K32" s="446">
        <v>39048.989950000003</v>
      </c>
      <c r="L32" s="446">
        <v>47729.255990000005</v>
      </c>
      <c r="M32" s="446">
        <v>47511.337639999998</v>
      </c>
      <c r="N32" s="602"/>
    </row>
    <row r="33" spans="1:14" s="447" customFormat="1" ht="15" customHeight="1">
      <c r="A33" s="448" t="s">
        <v>590</v>
      </c>
      <c r="B33" s="446">
        <v>4343383.9944200004</v>
      </c>
      <c r="C33" s="446">
        <v>4959551.16799</v>
      </c>
      <c r="D33" s="446">
        <v>5460133.89224</v>
      </c>
      <c r="E33" s="446">
        <v>2772120.0762800002</v>
      </c>
      <c r="F33" s="446">
        <v>2775817.4973499998</v>
      </c>
      <c r="G33" s="446">
        <v>2508031.8991300003</v>
      </c>
      <c r="H33" s="446">
        <v>2010001.4794700001</v>
      </c>
      <c r="I33" s="446">
        <v>2203744.3764</v>
      </c>
      <c r="J33" s="446">
        <v>2490853.2798800003</v>
      </c>
      <c r="K33" s="446">
        <v>1331323.95202</v>
      </c>
      <c r="L33" s="446">
        <v>1407972.19092</v>
      </c>
      <c r="M33" s="446">
        <v>2510600.8927699998</v>
      </c>
      <c r="N33" s="602"/>
    </row>
    <row r="34" spans="1:14" s="447" customFormat="1" ht="15" customHeight="1">
      <c r="A34" s="448" t="s">
        <v>591</v>
      </c>
      <c r="B34" s="446">
        <v>246902.01543</v>
      </c>
      <c r="C34" s="446">
        <v>313167.84206</v>
      </c>
      <c r="D34" s="446">
        <v>383297.56541000004</v>
      </c>
      <c r="E34" s="446">
        <v>263365.41200000001</v>
      </c>
      <c r="F34" s="446">
        <v>312983.22752999997</v>
      </c>
      <c r="G34" s="446">
        <v>314393.17981</v>
      </c>
      <c r="H34" s="446">
        <v>280916.11787000002</v>
      </c>
      <c r="I34" s="446">
        <v>301608.65333</v>
      </c>
      <c r="J34" s="446">
        <v>275452.80392999999</v>
      </c>
      <c r="K34" s="446">
        <v>45534.847840000002</v>
      </c>
      <c r="L34" s="446">
        <v>51170.488749999997</v>
      </c>
      <c r="M34" s="446">
        <v>292491.90010000003</v>
      </c>
      <c r="N34" s="602"/>
    </row>
    <row r="35" spans="1:14" s="447" customFormat="1" ht="15" customHeight="1">
      <c r="A35" s="445" t="s">
        <v>592</v>
      </c>
      <c r="B35" s="446">
        <v>800.72454000000005</v>
      </c>
      <c r="C35" s="446">
        <v>746.40920999999992</v>
      </c>
      <c r="D35" s="446">
        <v>569.17249000000004</v>
      </c>
      <c r="E35" s="446">
        <v>52.97045</v>
      </c>
      <c r="F35" s="446">
        <v>55.264040000000001</v>
      </c>
      <c r="G35" s="446">
        <v>51.252559999999995</v>
      </c>
      <c r="H35" s="446">
        <v>83.004259999999988</v>
      </c>
      <c r="I35" s="446">
        <v>115.49764</v>
      </c>
      <c r="J35" s="446">
        <v>0</v>
      </c>
      <c r="K35" s="446">
        <v>0</v>
      </c>
      <c r="L35" s="446">
        <v>0</v>
      </c>
      <c r="M35" s="446">
        <v>1.4996400000000001</v>
      </c>
      <c r="N35" s="602"/>
    </row>
    <row r="36" spans="1:14" s="447" customFormat="1" ht="15" customHeight="1">
      <c r="A36" s="445" t="s">
        <v>593</v>
      </c>
      <c r="B36" s="446">
        <v>735264.26583000005</v>
      </c>
      <c r="C36" s="446">
        <v>811157.95559999999</v>
      </c>
      <c r="D36" s="446">
        <v>790361.35440999991</v>
      </c>
      <c r="E36" s="446">
        <v>245280.86812999999</v>
      </c>
      <c r="F36" s="446">
        <v>336414.04841000005</v>
      </c>
      <c r="G36" s="446">
        <v>406781.12287999998</v>
      </c>
      <c r="H36" s="446">
        <v>880036.57285999996</v>
      </c>
      <c r="I36" s="446">
        <v>835730.20660000003</v>
      </c>
      <c r="J36" s="446">
        <v>1365365.38206</v>
      </c>
      <c r="K36" s="446">
        <v>1780403.55097</v>
      </c>
      <c r="L36" s="446">
        <v>1764669.9418800001</v>
      </c>
      <c r="M36" s="446">
        <v>1382939.5946500001</v>
      </c>
      <c r="N36" s="602"/>
    </row>
    <row r="37" spans="1:14" s="447" customFormat="1" ht="15" customHeight="1">
      <c r="A37" s="445" t="s">
        <v>594</v>
      </c>
      <c r="B37" s="446">
        <v>174572.63266</v>
      </c>
      <c r="C37" s="446">
        <v>138058.93468000001</v>
      </c>
      <c r="D37" s="446">
        <v>171913.98383000001</v>
      </c>
      <c r="E37" s="446">
        <v>104941.60028</v>
      </c>
      <c r="F37" s="446">
        <v>78020.458910000001</v>
      </c>
      <c r="G37" s="446">
        <v>112464.85876</v>
      </c>
      <c r="H37" s="446">
        <v>144418.70734999998</v>
      </c>
      <c r="I37" s="446">
        <v>176398.81663999998</v>
      </c>
      <c r="J37" s="446">
        <v>166244.85738999999</v>
      </c>
      <c r="K37" s="446">
        <v>180200.63616999998</v>
      </c>
      <c r="L37" s="446">
        <v>186978.52478000001</v>
      </c>
      <c r="M37" s="446">
        <v>168905.04837999999</v>
      </c>
      <c r="N37" s="602"/>
    </row>
    <row r="38" spans="1:14" s="447" customFormat="1" ht="15" customHeight="1">
      <c r="A38" s="445" t="s">
        <v>147</v>
      </c>
      <c r="B38" s="446">
        <v>78527.541580000005</v>
      </c>
      <c r="C38" s="446">
        <v>79480.72129999999</v>
      </c>
      <c r="D38" s="446">
        <v>82373.460529999997</v>
      </c>
      <c r="E38" s="446">
        <v>49204.24583</v>
      </c>
      <c r="F38" s="446">
        <v>53704.976430000002</v>
      </c>
      <c r="G38" s="446">
        <v>55870.991280000002</v>
      </c>
      <c r="H38" s="446">
        <v>57238.546689999996</v>
      </c>
      <c r="I38" s="446">
        <v>59716.508150000001</v>
      </c>
      <c r="J38" s="446">
        <v>87744.69313</v>
      </c>
      <c r="K38" s="446">
        <v>83884.220879999993</v>
      </c>
      <c r="L38" s="446">
        <v>59239.395389999998</v>
      </c>
      <c r="M38" s="446">
        <v>53349.8321</v>
      </c>
      <c r="N38" s="602"/>
    </row>
    <row r="39" spans="1:14" s="447" customFormat="1" ht="15" customHeight="1">
      <c r="A39" s="445" t="s">
        <v>154</v>
      </c>
      <c r="B39" s="446">
        <v>259842.87028</v>
      </c>
      <c r="C39" s="446">
        <v>187192.84071000002</v>
      </c>
      <c r="D39" s="446">
        <v>111053.94835999999</v>
      </c>
      <c r="E39" s="446">
        <v>21046.708579999999</v>
      </c>
      <c r="F39" s="446">
        <v>14041.048140000001</v>
      </c>
      <c r="G39" s="446">
        <v>7026.4693600000001</v>
      </c>
      <c r="H39" s="446">
        <v>0</v>
      </c>
      <c r="I39" s="446">
        <v>50695.138890000002</v>
      </c>
      <c r="J39" s="446">
        <v>50740.277770000001</v>
      </c>
      <c r="K39" s="446">
        <v>50749.305549999997</v>
      </c>
      <c r="L39" s="446">
        <v>35549.791669999999</v>
      </c>
      <c r="M39" s="446">
        <v>35562.430549999997</v>
      </c>
      <c r="N39" s="602"/>
    </row>
    <row r="40" spans="1:14" s="447" customFormat="1" ht="15" customHeight="1">
      <c r="A40" s="445" t="s">
        <v>595</v>
      </c>
      <c r="B40" s="446">
        <v>78963.064230000004</v>
      </c>
      <c r="C40" s="446">
        <v>77973.20898000001</v>
      </c>
      <c r="D40" s="446">
        <v>105726.71034000001</v>
      </c>
      <c r="E40" s="446">
        <v>115812.46623000001</v>
      </c>
      <c r="F40" s="446">
        <v>132013.44792999999</v>
      </c>
      <c r="G40" s="446">
        <v>112689.02819</v>
      </c>
      <c r="H40" s="446">
        <v>92867.643479999999</v>
      </c>
      <c r="I40" s="446">
        <v>69911.068700000003</v>
      </c>
      <c r="J40" s="446">
        <v>117044.24190000001</v>
      </c>
      <c r="K40" s="446">
        <v>117478.33159</v>
      </c>
      <c r="L40" s="446">
        <v>98655.327980000002</v>
      </c>
      <c r="M40" s="446">
        <v>97635.500579999993</v>
      </c>
      <c r="N40" s="602"/>
    </row>
    <row r="41" spans="1:14" s="449" customFormat="1" ht="15" customHeight="1" thickBot="1">
      <c r="A41" s="445" t="s">
        <v>128</v>
      </c>
      <c r="B41" s="446">
        <v>113365.74717</v>
      </c>
      <c r="C41" s="446">
        <v>23848.980350000002</v>
      </c>
      <c r="D41" s="446">
        <v>16908.81381</v>
      </c>
      <c r="E41" s="446">
        <v>0</v>
      </c>
      <c r="F41" s="446">
        <v>0</v>
      </c>
      <c r="G41" s="446">
        <v>92633.753040000011</v>
      </c>
      <c r="H41" s="446">
        <v>294396.85517</v>
      </c>
      <c r="I41" s="446">
        <v>135191.46462000001</v>
      </c>
      <c r="J41" s="446">
        <v>57126.628149999997</v>
      </c>
      <c r="K41" s="446">
        <v>1326390.2999100001</v>
      </c>
      <c r="L41" s="446">
        <v>1307717.3113499999</v>
      </c>
      <c r="M41" s="446">
        <v>178295.84028</v>
      </c>
      <c r="N41" s="602"/>
    </row>
    <row r="42" spans="1:14" s="444" customFormat="1" ht="15" customHeight="1" thickTop="1" thickBot="1">
      <c r="A42" s="440" t="s">
        <v>596</v>
      </c>
      <c r="B42" s="441">
        <v>856503.23311000003</v>
      </c>
      <c r="C42" s="441">
        <v>897084.92703999998</v>
      </c>
      <c r="D42" s="441">
        <v>978649.32589999994</v>
      </c>
      <c r="E42" s="441">
        <v>331533.53301999997</v>
      </c>
      <c r="F42" s="441">
        <v>337189.82582999999</v>
      </c>
      <c r="G42" s="441">
        <v>389241.32673000003</v>
      </c>
      <c r="H42" s="441">
        <v>405085.55054999999</v>
      </c>
      <c r="I42" s="441">
        <v>446315.22747000004</v>
      </c>
      <c r="J42" s="441">
        <v>461432.25836000004</v>
      </c>
      <c r="K42" s="441">
        <v>505923.16155999998</v>
      </c>
      <c r="L42" s="441">
        <v>494382.87325999996</v>
      </c>
      <c r="M42" s="441">
        <v>453928.05283999996</v>
      </c>
      <c r="N42" s="602"/>
    </row>
    <row r="43" spans="1:14" s="447" customFormat="1" ht="15" customHeight="1" thickTop="1">
      <c r="A43" s="445" t="s">
        <v>169</v>
      </c>
      <c r="B43" s="446">
        <v>633306.93999999994</v>
      </c>
      <c r="C43" s="446">
        <v>704093.74</v>
      </c>
      <c r="D43" s="446">
        <v>744288.8</v>
      </c>
      <c r="E43" s="446">
        <v>262736.37</v>
      </c>
      <c r="F43" s="446">
        <v>277154.07</v>
      </c>
      <c r="G43" s="446">
        <v>336498.58</v>
      </c>
      <c r="H43" s="446">
        <v>355224.48</v>
      </c>
      <c r="I43" s="446">
        <v>383631.78</v>
      </c>
      <c r="J43" s="446">
        <v>414570.44</v>
      </c>
      <c r="K43" s="446">
        <v>442715.14</v>
      </c>
      <c r="L43" s="446">
        <v>430483.6</v>
      </c>
      <c r="M43" s="446">
        <v>446482.7</v>
      </c>
      <c r="N43" s="602"/>
    </row>
    <row r="44" spans="1:14" s="447" customFormat="1" ht="15" customHeight="1">
      <c r="A44" s="445" t="s">
        <v>173</v>
      </c>
      <c r="B44" s="446">
        <v>9926.1355399999993</v>
      </c>
      <c r="C44" s="446">
        <v>4620.0710999999992</v>
      </c>
      <c r="D44" s="446">
        <v>4619.98171</v>
      </c>
      <c r="E44" s="446">
        <v>9447.9793000000009</v>
      </c>
      <c r="F44" s="446">
        <v>13439.0355</v>
      </c>
      <c r="G44" s="446">
        <v>1279.88535</v>
      </c>
      <c r="H44" s="446">
        <v>10014.764810000001</v>
      </c>
      <c r="I44" s="446">
        <v>18260.827699999998</v>
      </c>
      <c r="J44" s="446">
        <v>15229.616739999999</v>
      </c>
      <c r="K44" s="446">
        <v>5722.8567400000002</v>
      </c>
      <c r="L44" s="446">
        <v>21645.570670000001</v>
      </c>
      <c r="M44" s="446">
        <v>11052.567859999999</v>
      </c>
      <c r="N44" s="602"/>
    </row>
    <row r="45" spans="1:14" s="447" customFormat="1" ht="15" customHeight="1">
      <c r="A45" s="445" t="s">
        <v>177</v>
      </c>
      <c r="B45" s="446">
        <v>-2.0000000000000002E-5</v>
      </c>
      <c r="C45" s="446">
        <v>0</v>
      </c>
      <c r="D45" s="446">
        <v>0</v>
      </c>
      <c r="E45" s="446">
        <v>0</v>
      </c>
      <c r="F45" s="446">
        <v>0</v>
      </c>
      <c r="G45" s="446">
        <v>0</v>
      </c>
      <c r="H45" s="446">
        <v>0</v>
      </c>
      <c r="I45" s="446">
        <v>0</v>
      </c>
      <c r="J45" s="446">
        <v>0</v>
      </c>
      <c r="K45" s="446">
        <v>0</v>
      </c>
      <c r="L45" s="446">
        <v>0</v>
      </c>
      <c r="M45" s="446">
        <v>0</v>
      </c>
      <c r="N45" s="602"/>
    </row>
    <row r="46" spans="1:14" s="447" customFormat="1" ht="15" customHeight="1">
      <c r="A46" s="445" t="s">
        <v>597</v>
      </c>
      <c r="B46" s="446">
        <v>92938.521400000012</v>
      </c>
      <c r="C46" s="446">
        <v>104971.685</v>
      </c>
      <c r="D46" s="446">
        <v>113311.62789</v>
      </c>
      <c r="E46" s="446">
        <v>36626.966369999995</v>
      </c>
      <c r="F46" s="446">
        <v>32789.445110000001</v>
      </c>
      <c r="G46" s="446">
        <v>34170.072319999999</v>
      </c>
      <c r="H46" s="446">
        <v>38547.041239999999</v>
      </c>
      <c r="I46" s="446">
        <v>41703.4326</v>
      </c>
      <c r="J46" s="446">
        <v>45049.158090000004</v>
      </c>
      <c r="K46" s="446">
        <v>48959.486250000002</v>
      </c>
      <c r="L46" s="446">
        <v>48959.486250000002</v>
      </c>
      <c r="M46" s="446">
        <v>49708.206229999996</v>
      </c>
      <c r="N46" s="602"/>
    </row>
    <row r="47" spans="1:14" s="447" customFormat="1" ht="15" customHeight="1">
      <c r="A47" s="445" t="s">
        <v>183</v>
      </c>
      <c r="B47" s="446">
        <v>120331.63619</v>
      </c>
      <c r="C47" s="446">
        <v>83399.430939999991</v>
      </c>
      <c r="D47" s="446">
        <v>116428.9163</v>
      </c>
      <c r="E47" s="446">
        <v>22722.217350000003</v>
      </c>
      <c r="F47" s="446">
        <v>13807.275220000001</v>
      </c>
      <c r="G47" s="446">
        <v>17292.789059999999</v>
      </c>
      <c r="H47" s="446">
        <v>1299.2645</v>
      </c>
      <c r="I47" s="446">
        <v>2719.1871700000002</v>
      </c>
      <c r="J47" s="446">
        <v>-13416.956470000001</v>
      </c>
      <c r="K47" s="446">
        <v>8525.67857</v>
      </c>
      <c r="L47" s="446">
        <v>-6705.7836600000001</v>
      </c>
      <c r="M47" s="446">
        <v>-53315.421249999999</v>
      </c>
      <c r="N47" s="602"/>
    </row>
    <row r="48" spans="1:14" s="447" customFormat="1" ht="15" customHeight="1">
      <c r="A48" s="448" t="s">
        <v>598</v>
      </c>
      <c r="B48" s="446">
        <v>0</v>
      </c>
      <c r="C48" s="446">
        <v>0</v>
      </c>
      <c r="D48" s="446">
        <v>0</v>
      </c>
      <c r="E48" s="446">
        <v>615.80131999999992</v>
      </c>
      <c r="F48" s="446">
        <v>1.0031399999999999</v>
      </c>
      <c r="G48" s="446">
        <v>5.77E-3</v>
      </c>
      <c r="H48" s="446">
        <v>-17387.80125</v>
      </c>
      <c r="I48" s="446">
        <v>-32058.799749999998</v>
      </c>
      <c r="J48" s="446">
        <v>-35043.635110000003</v>
      </c>
      <c r="K48" s="446">
        <v>-22.48413</v>
      </c>
      <c r="L48" s="446">
        <v>1.9199999999999998E-3</v>
      </c>
      <c r="M48" s="446">
        <v>-11693.832839999999</v>
      </c>
      <c r="N48" s="602"/>
    </row>
    <row r="49" spans="1:14" s="449" customFormat="1" ht="15" customHeight="1" thickBot="1">
      <c r="A49" s="448" t="s">
        <v>599</v>
      </c>
      <c r="B49" s="446">
        <v>120331.63619</v>
      </c>
      <c r="C49" s="446">
        <v>83399.430939999991</v>
      </c>
      <c r="D49" s="446">
        <v>116428.9163</v>
      </c>
      <c r="E49" s="446">
        <v>22106.41603</v>
      </c>
      <c r="F49" s="446">
        <v>13806.272080000001</v>
      </c>
      <c r="G49" s="446">
        <v>17292.783289999999</v>
      </c>
      <c r="H49" s="446">
        <v>18687.065750000002</v>
      </c>
      <c r="I49" s="446">
        <v>34777.986920000003</v>
      </c>
      <c r="J49" s="446">
        <v>21626.678640000002</v>
      </c>
      <c r="K49" s="446">
        <v>8548.1626999999989</v>
      </c>
      <c r="L49" s="446">
        <v>-6705.7855799999998</v>
      </c>
      <c r="M49" s="446">
        <v>-41621.588409999997</v>
      </c>
      <c r="N49" s="602"/>
    </row>
    <row r="50" spans="1:14" s="444" customFormat="1" ht="15" customHeight="1" thickTop="1" thickBot="1">
      <c r="A50" s="440" t="s">
        <v>600</v>
      </c>
      <c r="B50" s="441">
        <v>8896442.3252999987</v>
      </c>
      <c r="C50" s="441">
        <v>9192163.6276000012</v>
      </c>
      <c r="D50" s="441">
        <v>9664150.5101900008</v>
      </c>
      <c r="E50" s="441">
        <v>4567661.8962500002</v>
      </c>
      <c r="F50" s="441">
        <v>4804736.9544399995</v>
      </c>
      <c r="G50" s="441">
        <v>4880265.7982700001</v>
      </c>
      <c r="H50" s="441">
        <v>5457575.9155100007</v>
      </c>
      <c r="I50" s="441">
        <v>6114604.8484100001</v>
      </c>
      <c r="J50" s="441">
        <v>6899499.20524</v>
      </c>
      <c r="K50" s="441">
        <v>6435608.6790100001</v>
      </c>
      <c r="L50" s="441">
        <v>6452580.9464699998</v>
      </c>
      <c r="M50" s="441">
        <v>6239050.0076800007</v>
      </c>
      <c r="N50" s="602"/>
    </row>
    <row r="51" spans="1:14" s="447" customFormat="1" ht="15" customHeight="1" thickTop="1">
      <c r="A51" s="450" t="s">
        <v>601</v>
      </c>
      <c r="B51" s="446">
        <v>84872.874580000003</v>
      </c>
      <c r="C51" s="446">
        <v>80447.576659999992</v>
      </c>
      <c r="D51" s="446">
        <v>85233.749079999994</v>
      </c>
      <c r="E51" s="446">
        <v>95182.570670000001</v>
      </c>
      <c r="F51" s="446">
        <v>80332.851340000008</v>
      </c>
      <c r="G51" s="446">
        <v>80399.431230000002</v>
      </c>
      <c r="H51" s="446">
        <v>65116.229399999997</v>
      </c>
      <c r="I51" s="446">
        <v>85719.868680000014</v>
      </c>
      <c r="J51" s="446">
        <v>71472.191409999999</v>
      </c>
      <c r="K51" s="446">
        <v>67260.528269999995</v>
      </c>
      <c r="L51" s="446">
        <v>70498.285080000001</v>
      </c>
      <c r="M51" s="446">
        <v>63869.627049999996</v>
      </c>
      <c r="N51" s="602"/>
    </row>
    <row r="52" spans="1:14" s="449" customFormat="1" ht="15" customHeight="1">
      <c r="A52" s="448" t="s">
        <v>602</v>
      </c>
      <c r="B52" s="446">
        <v>0</v>
      </c>
      <c r="C52" s="446">
        <v>0</v>
      </c>
      <c r="D52" s="446">
        <v>0</v>
      </c>
      <c r="E52" s="446">
        <v>0</v>
      </c>
      <c r="F52" s="446">
        <v>0</v>
      </c>
      <c r="G52" s="446">
        <v>0</v>
      </c>
      <c r="H52" s="446">
        <v>0</v>
      </c>
      <c r="I52" s="446">
        <v>0</v>
      </c>
      <c r="J52" s="446">
        <v>0</v>
      </c>
      <c r="K52" s="446">
        <v>0</v>
      </c>
      <c r="L52" s="446">
        <v>0</v>
      </c>
      <c r="M52" s="446">
        <v>0</v>
      </c>
      <c r="N52" s="602"/>
    </row>
    <row r="53" spans="1:14" s="449" customFormat="1" ht="15" customHeight="1">
      <c r="A53" s="448" t="s">
        <v>603</v>
      </c>
      <c r="B53" s="446">
        <v>84564.594599999997</v>
      </c>
      <c r="C53" s="446">
        <v>79454.899359999996</v>
      </c>
      <c r="D53" s="446">
        <v>80494.754629999996</v>
      </c>
      <c r="E53" s="446">
        <v>86573.619839999999</v>
      </c>
      <c r="F53" s="446">
        <v>60638.638579999999</v>
      </c>
      <c r="G53" s="446">
        <v>47594.607229999994</v>
      </c>
      <c r="H53" s="446">
        <v>29782.08526</v>
      </c>
      <c r="I53" s="446">
        <v>27785.222739999997</v>
      </c>
      <c r="J53" s="446">
        <v>30476.841960000002</v>
      </c>
      <c r="K53" s="446">
        <v>29403.436519999999</v>
      </c>
      <c r="L53" s="446">
        <v>35085.802280000004</v>
      </c>
      <c r="M53" s="446">
        <v>29930.374680000001</v>
      </c>
      <c r="N53" s="602"/>
    </row>
    <row r="54" spans="1:14" s="449" customFormat="1" ht="15" customHeight="1">
      <c r="A54" s="448" t="s">
        <v>604</v>
      </c>
      <c r="B54" s="446">
        <v>0</v>
      </c>
      <c r="C54" s="446">
        <v>0</v>
      </c>
      <c r="D54" s="446">
        <v>0</v>
      </c>
      <c r="E54" s="446">
        <v>0</v>
      </c>
      <c r="F54" s="446">
        <v>0</v>
      </c>
      <c r="G54" s="446">
        <v>0</v>
      </c>
      <c r="H54" s="446">
        <v>0</v>
      </c>
      <c r="I54" s="446">
        <v>0</v>
      </c>
      <c r="J54" s="446">
        <v>0</v>
      </c>
      <c r="K54" s="446">
        <v>0</v>
      </c>
      <c r="L54" s="446">
        <v>0</v>
      </c>
      <c r="M54" s="446">
        <v>0</v>
      </c>
      <c r="N54" s="602"/>
    </row>
    <row r="55" spans="1:14" s="449" customFormat="1" ht="15" customHeight="1">
      <c r="A55" s="448" t="s">
        <v>605</v>
      </c>
      <c r="B55" s="446">
        <v>308.27997999999997</v>
      </c>
      <c r="C55" s="446">
        <v>992.67730000000006</v>
      </c>
      <c r="D55" s="446">
        <v>4738.9944500000001</v>
      </c>
      <c r="E55" s="446">
        <v>8608.9508299999998</v>
      </c>
      <c r="F55" s="446">
        <v>19694.212760000002</v>
      </c>
      <c r="G55" s="446">
        <v>32804.824000000001</v>
      </c>
      <c r="H55" s="446">
        <v>35334.144140000004</v>
      </c>
      <c r="I55" s="446">
        <v>57934.645939999995</v>
      </c>
      <c r="J55" s="446">
        <v>40995.349450000002</v>
      </c>
      <c r="K55" s="446">
        <v>37857.09175</v>
      </c>
      <c r="L55" s="446">
        <v>35412.482799999998</v>
      </c>
      <c r="M55" s="446">
        <v>33939.252369999995</v>
      </c>
      <c r="N55" s="602"/>
    </row>
    <row r="56" spans="1:14" s="449" customFormat="1" ht="15" customHeight="1">
      <c r="A56" s="448" t="s">
        <v>606</v>
      </c>
      <c r="B56" s="446">
        <v>0</v>
      </c>
      <c r="C56" s="446">
        <v>0</v>
      </c>
      <c r="D56" s="446">
        <v>0</v>
      </c>
      <c r="E56" s="446">
        <v>0</v>
      </c>
      <c r="F56" s="446">
        <v>0</v>
      </c>
      <c r="G56" s="446">
        <v>0</v>
      </c>
      <c r="H56" s="446">
        <v>0</v>
      </c>
      <c r="I56" s="446">
        <v>0</v>
      </c>
      <c r="J56" s="446">
        <v>0</v>
      </c>
      <c r="K56" s="446">
        <v>0</v>
      </c>
      <c r="L56" s="446">
        <v>0</v>
      </c>
      <c r="M56" s="446">
        <v>0</v>
      </c>
      <c r="N56" s="602"/>
    </row>
    <row r="57" spans="1:14" s="449" customFormat="1" ht="15" customHeight="1">
      <c r="A57" s="445" t="s">
        <v>607</v>
      </c>
      <c r="B57" s="446">
        <v>13184712.444739999</v>
      </c>
      <c r="C57" s="446">
        <v>14766849.882469999</v>
      </c>
      <c r="D57" s="446">
        <v>16331503.911959998</v>
      </c>
      <c r="E57" s="446">
        <v>7643798.6561000003</v>
      </c>
      <c r="F57" s="446">
        <v>7588929.5845499998</v>
      </c>
      <c r="G57" s="446">
        <v>7910131.4226899995</v>
      </c>
      <c r="H57" s="446">
        <v>7990641.0714099994</v>
      </c>
      <c r="I57" s="446">
        <v>8970860.7262500003</v>
      </c>
      <c r="J57" s="446">
        <v>7799511.6855100002</v>
      </c>
      <c r="K57" s="446">
        <v>7537664.1623599995</v>
      </c>
      <c r="L57" s="446">
        <v>7362027.3588000005</v>
      </c>
      <c r="M57" s="446">
        <v>7023553.4836999997</v>
      </c>
      <c r="N57" s="602"/>
    </row>
    <row r="58" spans="1:14" s="444" customFormat="1">
      <c r="A58" s="451" t="s">
        <v>608</v>
      </c>
      <c r="B58" s="452">
        <v>1006440.41106</v>
      </c>
      <c r="C58" s="452">
        <v>986939.73254999996</v>
      </c>
      <c r="D58" s="452">
        <v>1013952.96853</v>
      </c>
      <c r="E58" s="452">
        <v>545765.53720000002</v>
      </c>
      <c r="F58" s="452">
        <v>556203.14057000005</v>
      </c>
      <c r="G58" s="452">
        <v>583071.68189999997</v>
      </c>
      <c r="H58" s="452">
        <v>608742.64807</v>
      </c>
      <c r="I58" s="452">
        <v>575361.86297999998</v>
      </c>
      <c r="J58" s="452">
        <v>696038.99685</v>
      </c>
      <c r="K58" s="452">
        <v>340571.60544000001</v>
      </c>
      <c r="L58" s="452">
        <v>658570.99115000002</v>
      </c>
      <c r="M58" s="452">
        <v>306078.04685000004</v>
      </c>
      <c r="N58" s="602"/>
    </row>
    <row r="59" spans="1:14" s="444" customFormat="1" ht="15" customHeight="1">
      <c r="A59" s="448" t="s">
        <v>609</v>
      </c>
      <c r="B59" s="446">
        <v>-208708.20928000001</v>
      </c>
      <c r="C59" s="446">
        <v>-243892.90233000001</v>
      </c>
      <c r="D59" s="446">
        <v>-238158.29544999998</v>
      </c>
      <c r="E59" s="446">
        <v>-130924.93704999999</v>
      </c>
      <c r="F59" s="446">
        <v>-147003.13816</v>
      </c>
      <c r="G59" s="446">
        <v>-161598.56121000001</v>
      </c>
      <c r="H59" s="446">
        <v>-194827.30564999999</v>
      </c>
      <c r="I59" s="446">
        <v>-224225.47339</v>
      </c>
      <c r="J59" s="446">
        <v>-237648.50771000001</v>
      </c>
      <c r="K59" s="446">
        <v>-119215.80576</v>
      </c>
      <c r="L59" s="446">
        <v>-239910.37589</v>
      </c>
      <c r="M59" s="446">
        <v>-121218.10424</v>
      </c>
      <c r="N59" s="602"/>
    </row>
    <row r="60" spans="1:14" s="444" customFormat="1" ht="15" customHeight="1">
      <c r="A60" s="445" t="s">
        <v>610</v>
      </c>
      <c r="B60" s="446">
        <v>797732.20178</v>
      </c>
      <c r="C60" s="446">
        <v>743046.83022</v>
      </c>
      <c r="D60" s="446">
        <v>775794.6730800001</v>
      </c>
      <c r="E60" s="446">
        <v>414840.60014999995</v>
      </c>
      <c r="F60" s="446">
        <v>409200.00241000002</v>
      </c>
      <c r="G60" s="446">
        <v>421473.12069000001</v>
      </c>
      <c r="H60" s="446">
        <v>413915.34242</v>
      </c>
      <c r="I60" s="446">
        <v>351136.38958999998</v>
      </c>
      <c r="J60" s="446">
        <v>458390.48913999996</v>
      </c>
      <c r="K60" s="446">
        <v>221355.79968</v>
      </c>
      <c r="L60" s="446">
        <v>418660.61525999999</v>
      </c>
      <c r="M60" s="446">
        <v>184859.94261000003</v>
      </c>
      <c r="N60" s="602"/>
    </row>
    <row r="61" spans="1:14" s="444" customFormat="1" ht="15" customHeight="1">
      <c r="A61" s="453" t="s">
        <v>611</v>
      </c>
      <c r="B61" s="446">
        <v>64133.054710000004</v>
      </c>
      <c r="C61" s="446">
        <v>72168.587510000012</v>
      </c>
      <c r="D61" s="446">
        <v>71883.400010000012</v>
      </c>
      <c r="E61" s="446">
        <v>46519.7353</v>
      </c>
      <c r="F61" s="446">
        <v>73414.840930000006</v>
      </c>
      <c r="G61" s="446">
        <v>89792.161749999999</v>
      </c>
      <c r="H61" s="446">
        <v>42414.005509999995</v>
      </c>
      <c r="I61" s="446">
        <v>61132.360930000003</v>
      </c>
      <c r="J61" s="446">
        <v>66348.26013000001</v>
      </c>
      <c r="K61" s="446">
        <v>34321.125840000001</v>
      </c>
      <c r="L61" s="446">
        <v>67705.142080000005</v>
      </c>
      <c r="M61" s="446">
        <v>37258.395880000004</v>
      </c>
      <c r="N61" s="602"/>
    </row>
    <row r="62" spans="1:14" s="444" customFormat="1" ht="15" customHeight="1">
      <c r="A62" s="448" t="s">
        <v>612</v>
      </c>
      <c r="B62" s="446">
        <v>-29755.51873</v>
      </c>
      <c r="C62" s="446">
        <v>-38248.057810000006</v>
      </c>
      <c r="D62" s="446">
        <v>-45809.017930000002</v>
      </c>
      <c r="E62" s="446">
        <v>-31836.36465</v>
      </c>
      <c r="F62" s="446">
        <v>-42908.789720000001</v>
      </c>
      <c r="G62" s="446">
        <v>-50354.4012</v>
      </c>
      <c r="H62" s="446">
        <v>-22208.176520000001</v>
      </c>
      <c r="I62" s="446">
        <v>-24500.64014</v>
      </c>
      <c r="J62" s="446">
        <v>-24463.865269999998</v>
      </c>
      <c r="K62" s="446">
        <v>-13259.75899</v>
      </c>
      <c r="L62" s="446">
        <v>-28062.899399999998</v>
      </c>
      <c r="M62" s="446">
        <v>-21530.881160000001</v>
      </c>
      <c r="N62" s="602"/>
    </row>
    <row r="63" spans="1:14" s="444" customFormat="1" ht="15" customHeight="1">
      <c r="A63" s="454" t="s">
        <v>613</v>
      </c>
      <c r="B63" s="446">
        <v>832109.73776000005</v>
      </c>
      <c r="C63" s="446">
        <v>776967.35991999996</v>
      </c>
      <c r="D63" s="446">
        <v>801869.05515999999</v>
      </c>
      <c r="E63" s="446">
        <v>429523.97080000001</v>
      </c>
      <c r="F63" s="446">
        <v>439706.05362000002</v>
      </c>
      <c r="G63" s="446">
        <v>460910.88124000002</v>
      </c>
      <c r="H63" s="446">
        <v>434121.17141000001</v>
      </c>
      <c r="I63" s="446">
        <v>387768.11037999997</v>
      </c>
      <c r="J63" s="446">
        <v>500274.88400000002</v>
      </c>
      <c r="K63" s="446">
        <v>242417.16652999999</v>
      </c>
      <c r="L63" s="446">
        <v>458302.85794000002</v>
      </c>
      <c r="M63" s="446">
        <v>200587.45733</v>
      </c>
      <c r="N63" s="602"/>
    </row>
    <row r="64" spans="1:14" s="444" customFormat="1" ht="15" customHeight="1">
      <c r="A64" s="453" t="s">
        <v>614</v>
      </c>
      <c r="B64" s="446">
        <v>162257.27430000002</v>
      </c>
      <c r="C64" s="446">
        <v>155723.87619000001</v>
      </c>
      <c r="D64" s="446">
        <v>198457.32454</v>
      </c>
      <c r="E64" s="446">
        <v>95116.951950000002</v>
      </c>
      <c r="F64" s="446">
        <v>108838.49643000001</v>
      </c>
      <c r="G64" s="446">
        <v>106951.19843</v>
      </c>
      <c r="H64" s="446">
        <v>177253.74077999999</v>
      </c>
      <c r="I64" s="446">
        <v>115497.52239</v>
      </c>
      <c r="J64" s="446">
        <v>105600.91223</v>
      </c>
      <c r="K64" s="446">
        <v>53300.685600000004</v>
      </c>
      <c r="L64" s="446">
        <v>147232.90304</v>
      </c>
      <c r="M64" s="446">
        <v>104020.83301</v>
      </c>
      <c r="N64" s="602"/>
    </row>
    <row r="65" spans="1:14" s="444" customFormat="1" ht="15" customHeight="1">
      <c r="A65" s="453" t="s">
        <v>615</v>
      </c>
      <c r="B65" s="446">
        <v>-219941.19900999998</v>
      </c>
      <c r="C65" s="446">
        <v>-211618.26509999999</v>
      </c>
      <c r="D65" s="446">
        <v>-248786.67900999999</v>
      </c>
      <c r="E65" s="446">
        <v>-160134.82493</v>
      </c>
      <c r="F65" s="446">
        <v>-171941.42165999999</v>
      </c>
      <c r="G65" s="446">
        <v>-187630.77054</v>
      </c>
      <c r="H65" s="446">
        <v>-241005.48588999998</v>
      </c>
      <c r="I65" s="446">
        <v>-119040.97423000001</v>
      </c>
      <c r="J65" s="446">
        <v>-212838.43144999997</v>
      </c>
      <c r="K65" s="446">
        <v>-103462.64334000001</v>
      </c>
      <c r="L65" s="446">
        <v>-279397.28935000004</v>
      </c>
      <c r="M65" s="446">
        <v>-195087.23360000001</v>
      </c>
      <c r="N65" s="602"/>
    </row>
    <row r="66" spans="1:14" s="444" customFormat="1" ht="15" customHeight="1">
      <c r="A66" s="445" t="s">
        <v>616</v>
      </c>
      <c r="B66" s="446">
        <v>774425.81305</v>
      </c>
      <c r="C66" s="446">
        <v>721072.97100999998</v>
      </c>
      <c r="D66" s="446">
        <v>751539.70069000009</v>
      </c>
      <c r="E66" s="446">
        <v>364506.09781999997</v>
      </c>
      <c r="F66" s="446">
        <v>376603.12838999997</v>
      </c>
      <c r="G66" s="446">
        <v>380231.30913000001</v>
      </c>
      <c r="H66" s="446">
        <v>370369.42629999999</v>
      </c>
      <c r="I66" s="446">
        <v>384224.65854000003</v>
      </c>
      <c r="J66" s="446">
        <v>393037.36477999995</v>
      </c>
      <c r="K66" s="446">
        <v>192255.20879</v>
      </c>
      <c r="L66" s="446">
        <v>326138.47162999999</v>
      </c>
      <c r="M66" s="446">
        <v>109521.05674</v>
      </c>
      <c r="N66" s="602"/>
    </row>
    <row r="67" spans="1:14" s="444" customFormat="1" ht="15" customHeight="1">
      <c r="A67" s="448" t="s">
        <v>617</v>
      </c>
      <c r="B67" s="446">
        <v>-604285.24985000002</v>
      </c>
      <c r="C67" s="446">
        <v>-606043.04603999993</v>
      </c>
      <c r="D67" s="446">
        <v>-567470.04952999996</v>
      </c>
      <c r="E67" s="446">
        <v>-315472.77019999997</v>
      </c>
      <c r="F67" s="446">
        <v>-352805.03912999999</v>
      </c>
      <c r="G67" s="446">
        <v>-336163.56900000002</v>
      </c>
      <c r="H67" s="446">
        <v>-303710.08132</v>
      </c>
      <c r="I67" s="446">
        <v>-304860.72147000005</v>
      </c>
      <c r="J67" s="446">
        <v>-326240.84357999999</v>
      </c>
      <c r="K67" s="446">
        <v>-172412.47136000003</v>
      </c>
      <c r="L67" s="446">
        <v>-320651.40148</v>
      </c>
      <c r="M67" s="446">
        <v>-159256.21980000002</v>
      </c>
      <c r="N67" s="602"/>
    </row>
    <row r="68" spans="1:14" s="444" customFormat="1" ht="15" customHeight="1">
      <c r="A68" s="454" t="s">
        <v>618</v>
      </c>
      <c r="B68" s="446">
        <v>170140.56319999998</v>
      </c>
      <c r="C68" s="446">
        <v>115029.92496999999</v>
      </c>
      <c r="D68" s="446">
        <v>184069.65116000001</v>
      </c>
      <c r="E68" s="446">
        <v>49033.327619999996</v>
      </c>
      <c r="F68" s="446">
        <v>23798.089260000001</v>
      </c>
      <c r="G68" s="446">
        <v>44067.740130000006</v>
      </c>
      <c r="H68" s="446">
        <v>66659.344979999994</v>
      </c>
      <c r="I68" s="446">
        <v>79363.93707</v>
      </c>
      <c r="J68" s="446">
        <v>66796.521200000003</v>
      </c>
      <c r="K68" s="446">
        <v>19842.737430000001</v>
      </c>
      <c r="L68" s="446">
        <v>5487.0701500000005</v>
      </c>
      <c r="M68" s="446">
        <v>-49735.163059999999</v>
      </c>
      <c r="N68" s="602"/>
    </row>
    <row r="69" spans="1:14" s="444" customFormat="1" ht="15" customHeight="1">
      <c r="A69" s="454" t="s">
        <v>619</v>
      </c>
      <c r="B69" s="446">
        <v>4475.9388300000001</v>
      </c>
      <c r="C69" s="446">
        <v>2992.1017400000001</v>
      </c>
      <c r="D69" s="446">
        <v>2886.3002299999998</v>
      </c>
      <c r="E69" s="446">
        <v>211.89498</v>
      </c>
      <c r="F69" s="446">
        <v>23.32723</v>
      </c>
      <c r="G69" s="446">
        <v>19.067130000000002</v>
      </c>
      <c r="H69" s="446">
        <v>15.0131</v>
      </c>
      <c r="I69" s="446">
        <v>9.3397000000000006</v>
      </c>
      <c r="J69" s="446">
        <v>15.23732</v>
      </c>
      <c r="K69" s="446">
        <v>15.840959999999999</v>
      </c>
      <c r="L69" s="446">
        <v>39.91771</v>
      </c>
      <c r="M69" s="446">
        <v>17.433529999999998</v>
      </c>
      <c r="N69" s="602"/>
    </row>
    <row r="70" spans="1:14" s="444" customFormat="1" ht="15" customHeight="1">
      <c r="A70" s="455" t="s">
        <v>620</v>
      </c>
      <c r="B70" s="446">
        <v>60.167149999999999</v>
      </c>
      <c r="C70" s="446">
        <v>-342.80680000000001</v>
      </c>
      <c r="D70" s="446">
        <v>18.41423</v>
      </c>
      <c r="E70" s="446">
        <v>198.94359</v>
      </c>
      <c r="F70" s="446">
        <v>-2.9360999999999997</v>
      </c>
      <c r="G70" s="446">
        <v>-0.30933999999999995</v>
      </c>
      <c r="H70" s="446">
        <v>-0.68092999999999992</v>
      </c>
      <c r="I70" s="446">
        <v>0.37551000000000001</v>
      </c>
      <c r="J70" s="446">
        <v>-1.3500000000000001E-3</v>
      </c>
      <c r="K70" s="446">
        <v>1.53457</v>
      </c>
      <c r="L70" s="446">
        <v>9.594850000000001</v>
      </c>
      <c r="M70" s="446">
        <v>3.9322699999999999</v>
      </c>
      <c r="N70" s="602"/>
    </row>
    <row r="71" spans="1:14" s="444" customFormat="1" ht="15" customHeight="1">
      <c r="A71" s="455" t="s">
        <v>621</v>
      </c>
      <c r="B71" s="446">
        <v>4415.7716799999998</v>
      </c>
      <c r="C71" s="446">
        <v>3334.9085399999999</v>
      </c>
      <c r="D71" s="446">
        <v>2867.886</v>
      </c>
      <c r="E71" s="446">
        <v>12.95139</v>
      </c>
      <c r="F71" s="446">
        <v>26.263330000000003</v>
      </c>
      <c r="G71" s="446">
        <v>19.376470000000001</v>
      </c>
      <c r="H71" s="446">
        <v>15.694030000000001</v>
      </c>
      <c r="I71" s="446">
        <v>8.9641900000000003</v>
      </c>
      <c r="J71" s="446">
        <v>15.238670000000001</v>
      </c>
      <c r="K71" s="446">
        <v>14.306389999999999</v>
      </c>
      <c r="L71" s="446">
        <v>30.322860000000002</v>
      </c>
      <c r="M71" s="446">
        <v>13.50126</v>
      </c>
      <c r="N71" s="602"/>
    </row>
    <row r="72" spans="1:14" s="444" customFormat="1" ht="15" customHeight="1">
      <c r="A72" s="445" t="s">
        <v>622</v>
      </c>
      <c r="B72" s="446">
        <v>-4615.7735400000001</v>
      </c>
      <c r="C72" s="446">
        <v>-3367.89624</v>
      </c>
      <c r="D72" s="446">
        <v>-2850.80168</v>
      </c>
      <c r="E72" s="446">
        <v>-12.962290000000001</v>
      </c>
      <c r="F72" s="446">
        <v>-9.9668500000000009</v>
      </c>
      <c r="G72" s="446">
        <v>-0.46364</v>
      </c>
      <c r="H72" s="446">
        <v>-49.473599999999998</v>
      </c>
      <c r="I72" s="446">
        <v>-95.184370000000001</v>
      </c>
      <c r="J72" s="446">
        <v>-501.09361999999999</v>
      </c>
      <c r="K72" s="446">
        <v>-485.38099999999997</v>
      </c>
      <c r="L72" s="446">
        <v>-1026.1993600000001</v>
      </c>
      <c r="M72" s="446">
        <v>-179.84846999999999</v>
      </c>
      <c r="N72" s="602"/>
    </row>
    <row r="73" spans="1:14" s="444" customFormat="1" ht="15" customHeight="1">
      <c r="A73" s="445" t="s">
        <v>623</v>
      </c>
      <c r="B73" s="446">
        <v>-216.28723000000002</v>
      </c>
      <c r="C73" s="446">
        <v>-52.96134</v>
      </c>
      <c r="D73" s="446">
        <v>-3.2969999999999999E-2</v>
      </c>
      <c r="E73" s="446">
        <v>-12.070069999999999</v>
      </c>
      <c r="F73" s="446">
        <v>-9.2730200000000007</v>
      </c>
      <c r="G73" s="446">
        <v>9.9900000000000006E-3</v>
      </c>
      <c r="H73" s="446">
        <v>-1.9673699999999998</v>
      </c>
      <c r="I73" s="446">
        <v>-2.07E-2</v>
      </c>
      <c r="J73" s="446">
        <v>-93.138539999999992</v>
      </c>
      <c r="K73" s="446">
        <v>-37.662819999999996</v>
      </c>
      <c r="L73" s="446">
        <v>-152.31279999999998</v>
      </c>
      <c r="M73" s="446">
        <v>-5.5702600000000002</v>
      </c>
      <c r="N73" s="602"/>
    </row>
    <row r="74" spans="1:14" s="444" customFormat="1" ht="15" customHeight="1">
      <c r="A74" s="448" t="s">
        <v>624</v>
      </c>
      <c r="B74" s="446">
        <v>-4399.4863099999993</v>
      </c>
      <c r="C74" s="446">
        <v>-3314.9348999999997</v>
      </c>
      <c r="D74" s="446">
        <v>-2850.7687099999998</v>
      </c>
      <c r="E74" s="446">
        <v>-0.89222000000000001</v>
      </c>
      <c r="F74" s="446">
        <v>-0.69383000000000006</v>
      </c>
      <c r="G74" s="446">
        <v>-0.47363</v>
      </c>
      <c r="H74" s="446">
        <v>-47.506230000000002</v>
      </c>
      <c r="I74" s="446">
        <v>-95.163669999999996</v>
      </c>
      <c r="J74" s="446">
        <v>-407.95508000000001</v>
      </c>
      <c r="K74" s="446">
        <v>-447.71818000000002</v>
      </c>
      <c r="L74" s="446">
        <v>-873.88656000000003</v>
      </c>
      <c r="M74" s="446">
        <v>-174.27821</v>
      </c>
      <c r="N74" s="602"/>
    </row>
    <row r="75" spans="1:14" s="444" customFormat="1" ht="15" customHeight="1">
      <c r="A75" s="445" t="s">
        <v>625</v>
      </c>
      <c r="B75" s="446">
        <v>170000.72849000001</v>
      </c>
      <c r="C75" s="446">
        <v>114654.13047</v>
      </c>
      <c r="D75" s="446">
        <v>184105.14971</v>
      </c>
      <c r="E75" s="446">
        <v>49232.260310000005</v>
      </c>
      <c r="F75" s="446">
        <v>23811.449639999999</v>
      </c>
      <c r="G75" s="446">
        <v>44086.34362</v>
      </c>
      <c r="H75" s="446">
        <v>66624.884479999993</v>
      </c>
      <c r="I75" s="446">
        <v>79278.092400000009</v>
      </c>
      <c r="J75" s="446">
        <v>66310.664900000003</v>
      </c>
      <c r="K75" s="446">
        <v>19373.197390000001</v>
      </c>
      <c r="L75" s="446">
        <v>4500.7884999999997</v>
      </c>
      <c r="M75" s="446">
        <v>-49897.578000000001</v>
      </c>
      <c r="N75" s="602"/>
    </row>
    <row r="76" spans="1:14" s="444" customFormat="1" ht="15" customHeight="1">
      <c r="A76" s="456" t="s">
        <v>626</v>
      </c>
      <c r="B76" s="446">
        <v>232.53843000000001</v>
      </c>
      <c r="C76" s="446">
        <v>118.69692999999999</v>
      </c>
      <c r="D76" s="446">
        <v>205.54554000000002</v>
      </c>
      <c r="E76" s="446">
        <v>5586.2416499999999</v>
      </c>
      <c r="F76" s="446">
        <v>174.64964000000001</v>
      </c>
      <c r="G76" s="446">
        <v>764.08882999999992</v>
      </c>
      <c r="H76" s="446">
        <v>2140.3906499999998</v>
      </c>
      <c r="I76" s="446">
        <v>257.88125000000002</v>
      </c>
      <c r="J76" s="446">
        <v>119.46758</v>
      </c>
      <c r="K76" s="446">
        <v>186.01218</v>
      </c>
      <c r="L76" s="446">
        <v>487.04163</v>
      </c>
      <c r="M76" s="446">
        <v>76.973919999999993</v>
      </c>
      <c r="N76" s="602"/>
    </row>
    <row r="77" spans="1:14" s="444" customFormat="1" ht="15" customHeight="1">
      <c r="A77" s="454" t="s">
        <v>627</v>
      </c>
      <c r="B77" s="446">
        <v>170233.26691999999</v>
      </c>
      <c r="C77" s="446">
        <v>114772.82740000001</v>
      </c>
      <c r="D77" s="446">
        <v>184310.69524999999</v>
      </c>
      <c r="E77" s="446">
        <v>54818.501960000001</v>
      </c>
      <c r="F77" s="446">
        <v>23986.099280000002</v>
      </c>
      <c r="G77" s="446">
        <v>44850.43245</v>
      </c>
      <c r="H77" s="446">
        <v>68765.275129999995</v>
      </c>
      <c r="I77" s="446">
        <v>79535.97365</v>
      </c>
      <c r="J77" s="446">
        <v>66430.13248</v>
      </c>
      <c r="K77" s="446">
        <v>19559.209569999999</v>
      </c>
      <c r="L77" s="446">
        <v>4987.8301300000003</v>
      </c>
      <c r="M77" s="446">
        <v>-49820.604079999997</v>
      </c>
      <c r="N77" s="602"/>
    </row>
    <row r="78" spans="1:14" s="444" customFormat="1" ht="15" customHeight="1">
      <c r="A78" s="453" t="s">
        <v>628</v>
      </c>
      <c r="B78" s="446">
        <v>-208.86847</v>
      </c>
      <c r="C78" s="446">
        <v>670.55535999999995</v>
      </c>
      <c r="D78" s="446">
        <v>-3896.88994</v>
      </c>
      <c r="E78" s="446">
        <v>-777.35993000000008</v>
      </c>
      <c r="F78" s="446">
        <v>-4336.7175099999995</v>
      </c>
      <c r="G78" s="446">
        <v>808.79946999999993</v>
      </c>
      <c r="H78" s="446">
        <v>-185.87868</v>
      </c>
      <c r="I78" s="446">
        <v>1130.2538100000002</v>
      </c>
      <c r="J78" s="446">
        <v>-949.5261999999999</v>
      </c>
      <c r="K78" s="446">
        <v>-225.72595999999999</v>
      </c>
      <c r="L78" s="446">
        <v>-1452.0191599999998</v>
      </c>
      <c r="M78" s="446">
        <v>8199.0156700000007</v>
      </c>
      <c r="N78" s="602"/>
    </row>
    <row r="79" spans="1:14" s="444" customFormat="1" ht="15" customHeight="1">
      <c r="A79" s="445" t="s">
        <v>629</v>
      </c>
      <c r="B79" s="446">
        <v>170024.39844999998</v>
      </c>
      <c r="C79" s="446">
        <v>115443.38276000001</v>
      </c>
      <c r="D79" s="446">
        <v>180413.80531</v>
      </c>
      <c r="E79" s="446">
        <v>54041.142030000003</v>
      </c>
      <c r="F79" s="446">
        <v>19649.38177</v>
      </c>
      <c r="G79" s="446">
        <v>45659.231919999998</v>
      </c>
      <c r="H79" s="446">
        <v>68579.39645</v>
      </c>
      <c r="I79" s="446">
        <v>80666.227459999995</v>
      </c>
      <c r="J79" s="446">
        <v>65480.60628</v>
      </c>
      <c r="K79" s="446">
        <v>19333.483609999999</v>
      </c>
      <c r="L79" s="446">
        <v>3535.81097</v>
      </c>
      <c r="M79" s="446">
        <v>-41621.588409999997</v>
      </c>
      <c r="N79" s="602"/>
    </row>
    <row r="80" spans="1:14" s="444" customFormat="1" ht="15" customHeight="1">
      <c r="A80" s="453" t="s">
        <v>630</v>
      </c>
      <c r="B80" s="446">
        <v>0</v>
      </c>
      <c r="C80" s="446">
        <v>0</v>
      </c>
      <c r="D80" s="446">
        <v>0</v>
      </c>
      <c r="E80" s="446">
        <v>0</v>
      </c>
      <c r="F80" s="446">
        <v>0</v>
      </c>
      <c r="G80" s="446">
        <v>0</v>
      </c>
      <c r="H80" s="446">
        <v>0</v>
      </c>
      <c r="I80" s="446">
        <v>0</v>
      </c>
      <c r="J80" s="446">
        <v>0</v>
      </c>
      <c r="K80" s="446">
        <v>0</v>
      </c>
      <c r="L80" s="446">
        <v>0</v>
      </c>
      <c r="M80" s="446">
        <v>0</v>
      </c>
      <c r="N80" s="602"/>
    </row>
    <row r="81" spans="1:14" s="444" customFormat="1" ht="15" customHeight="1">
      <c r="A81" s="445" t="s">
        <v>631</v>
      </c>
      <c r="B81" s="446">
        <v>170024.39844999998</v>
      </c>
      <c r="C81" s="446">
        <v>115443.38276000001</v>
      </c>
      <c r="D81" s="446">
        <v>180413.80531</v>
      </c>
      <c r="E81" s="446">
        <v>54041.142030000003</v>
      </c>
      <c r="F81" s="446">
        <v>19649.38177</v>
      </c>
      <c r="G81" s="446">
        <v>45659.231919999998</v>
      </c>
      <c r="H81" s="446">
        <v>68579.39645</v>
      </c>
      <c r="I81" s="446">
        <v>80666.227459999995</v>
      </c>
      <c r="J81" s="446">
        <v>65480.60628</v>
      </c>
      <c r="K81" s="446">
        <v>19333.483609999999</v>
      </c>
      <c r="L81" s="446">
        <v>3535.81097</v>
      </c>
      <c r="M81" s="446">
        <v>-41621.588409999997</v>
      </c>
      <c r="N81" s="602"/>
    </row>
    <row r="82" spans="1:14" s="444" customFormat="1" ht="15" customHeight="1" thickBot="1">
      <c r="A82" s="453" t="s">
        <v>632</v>
      </c>
      <c r="B82" s="446">
        <v>-49692.76225</v>
      </c>
      <c r="C82" s="446">
        <v>-32043.951820000002</v>
      </c>
      <c r="D82" s="446">
        <v>-63984.889000000003</v>
      </c>
      <c r="E82" s="446">
        <v>-31934.725999999999</v>
      </c>
      <c r="F82" s="446">
        <v>-5843.1096900000002</v>
      </c>
      <c r="G82" s="446">
        <v>-28366.448629999999</v>
      </c>
      <c r="H82" s="446">
        <v>-49892.330700000006</v>
      </c>
      <c r="I82" s="446">
        <v>-45888.240539999999</v>
      </c>
      <c r="J82" s="446">
        <v>-43853.927640000002</v>
      </c>
      <c r="K82" s="446">
        <v>-10785.32091</v>
      </c>
      <c r="L82" s="446">
        <v>-10241.59655</v>
      </c>
      <c r="M82" s="446">
        <v>0</v>
      </c>
      <c r="N82" s="602"/>
    </row>
    <row r="83" spans="1:14" s="444" customFormat="1" ht="15" customHeight="1" thickTop="1" thickBot="1">
      <c r="A83" s="440" t="s">
        <v>633</v>
      </c>
      <c r="B83" s="441">
        <v>120331.63620000001</v>
      </c>
      <c r="C83" s="441">
        <v>83399.430939999991</v>
      </c>
      <c r="D83" s="441">
        <v>116428.91631</v>
      </c>
      <c r="E83" s="441">
        <v>22106.41603</v>
      </c>
      <c r="F83" s="441">
        <v>13806.272080000001</v>
      </c>
      <c r="G83" s="441">
        <v>17292.783289999999</v>
      </c>
      <c r="H83" s="441">
        <v>18687.065750000002</v>
      </c>
      <c r="I83" s="441">
        <v>34777.986920000003</v>
      </c>
      <c r="J83" s="441">
        <v>21626.678640000002</v>
      </c>
      <c r="K83" s="441">
        <v>8548.1626999999989</v>
      </c>
      <c r="L83" s="441">
        <v>-6705.7855799999998</v>
      </c>
      <c r="M83" s="441">
        <v>-41621.588409999997</v>
      </c>
      <c r="N83" s="602"/>
    </row>
    <row r="84" spans="1:14" s="444" customFormat="1" ht="3.75" customHeight="1" thickTop="1" thickBot="1">
      <c r="A84" s="457"/>
      <c r="B84" s="458"/>
      <c r="C84" s="458"/>
      <c r="D84" s="458"/>
      <c r="E84" s="458"/>
      <c r="F84" s="458"/>
      <c r="G84" s="458"/>
      <c r="H84" s="458"/>
      <c r="I84" s="458"/>
      <c r="J84" s="458"/>
      <c r="K84" s="458"/>
      <c r="L84" s="458"/>
      <c r="M84" s="458"/>
    </row>
    <row r="85" spans="1:14" s="444" customFormat="1" ht="15" customHeight="1" thickTop="1">
      <c r="A85" s="459"/>
      <c r="B85" s="401"/>
      <c r="C85" s="401"/>
      <c r="D85" s="401"/>
      <c r="E85" s="401"/>
      <c r="F85" s="401"/>
      <c r="G85" s="401"/>
      <c r="H85" s="401"/>
      <c r="I85" s="401"/>
      <c r="J85" s="401"/>
      <c r="K85" s="401"/>
      <c r="L85" s="401"/>
      <c r="M85" s="401"/>
    </row>
    <row r="86" spans="1:14" s="444" customFormat="1" ht="15" customHeight="1">
      <c r="A86" s="459"/>
      <c r="B86" s="401"/>
      <c r="C86" s="401"/>
      <c r="D86" s="401"/>
      <c r="E86" s="401"/>
      <c r="F86" s="401"/>
      <c r="G86" s="401"/>
      <c r="H86" s="401"/>
      <c r="I86" s="401"/>
      <c r="J86" s="401"/>
      <c r="K86" s="401"/>
      <c r="L86" s="401"/>
      <c r="M86" s="401"/>
    </row>
    <row r="87" spans="1:14" s="444" customFormat="1" ht="15" customHeight="1">
      <c r="A87" s="448"/>
      <c r="B87" s="401"/>
      <c r="C87" s="401"/>
      <c r="D87" s="401"/>
      <c r="E87" s="401"/>
      <c r="F87" s="401"/>
      <c r="G87" s="401"/>
      <c r="H87" s="401"/>
      <c r="I87" s="401"/>
      <c r="J87" s="401"/>
      <c r="K87" s="401"/>
      <c r="L87" s="401"/>
      <c r="M87" s="401"/>
    </row>
  </sheetData>
  <mergeCells count="3">
    <mergeCell ref="A1:M1"/>
    <mergeCell ref="A2:M2"/>
    <mergeCell ref="A3:M3"/>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0"/>
  <sheetViews>
    <sheetView topLeftCell="C1" zoomScaleNormal="100" workbookViewId="0">
      <selection activeCell="P1" sqref="P1"/>
    </sheetView>
  </sheetViews>
  <sheetFormatPr baseColWidth="10" defaultColWidth="9.140625" defaultRowHeight="12.75"/>
  <cols>
    <col min="1" max="1" width="3" style="282" hidden="1" customWidth="1"/>
    <col min="2" max="2" width="6" style="282" hidden="1" customWidth="1"/>
    <col min="3" max="3" width="81.7109375" style="282" customWidth="1"/>
    <col min="4" max="10" width="8.28515625" style="282" bestFit="1" customWidth="1"/>
    <col min="11" max="11" width="8.28515625" style="282" customWidth="1"/>
    <col min="12" max="12" width="8.28515625" style="282" bestFit="1" customWidth="1"/>
    <col min="13" max="14" width="8.28515625" style="282" customWidth="1"/>
    <col min="15" max="15" width="9.140625" style="282" bestFit="1" customWidth="1"/>
    <col min="16" max="256" width="9.140625" style="282"/>
    <col min="257" max="258" width="0" style="282" hidden="1" customWidth="1"/>
    <col min="259" max="259" width="81.7109375" style="282" customWidth="1"/>
    <col min="260" max="266" width="8.28515625" style="282" bestFit="1" customWidth="1"/>
    <col min="267" max="267" width="8.28515625" style="282" customWidth="1"/>
    <col min="268" max="268" width="8.28515625" style="282" bestFit="1" customWidth="1"/>
    <col min="269" max="270" width="8.28515625" style="282" customWidth="1"/>
    <col min="271" max="271" width="9.140625" style="282" bestFit="1" customWidth="1"/>
    <col min="272" max="512" width="9.140625" style="282"/>
    <col min="513" max="514" width="0" style="282" hidden="1" customWidth="1"/>
    <col min="515" max="515" width="81.7109375" style="282" customWidth="1"/>
    <col min="516" max="522" width="8.28515625" style="282" bestFit="1" customWidth="1"/>
    <col min="523" max="523" width="8.28515625" style="282" customWidth="1"/>
    <col min="524" max="524" width="8.28515625" style="282" bestFit="1" customWidth="1"/>
    <col min="525" max="526" width="8.28515625" style="282" customWidth="1"/>
    <col min="527" max="527" width="9.140625" style="282" bestFit="1" customWidth="1"/>
    <col min="528" max="768" width="9.140625" style="282"/>
    <col min="769" max="770" width="0" style="282" hidden="1" customWidth="1"/>
    <col min="771" max="771" width="81.7109375" style="282" customWidth="1"/>
    <col min="772" max="778" width="8.28515625" style="282" bestFit="1" customWidth="1"/>
    <col min="779" max="779" width="8.28515625" style="282" customWidth="1"/>
    <col min="780" max="780" width="8.28515625" style="282" bestFit="1" customWidth="1"/>
    <col min="781" max="782" width="8.28515625" style="282" customWidth="1"/>
    <col min="783" max="783" width="9.140625" style="282" bestFit="1" customWidth="1"/>
    <col min="784" max="1024" width="9.140625" style="282"/>
    <col min="1025" max="1026" width="0" style="282" hidden="1" customWidth="1"/>
    <col min="1027" max="1027" width="81.7109375" style="282" customWidth="1"/>
    <col min="1028" max="1034" width="8.28515625" style="282" bestFit="1" customWidth="1"/>
    <col min="1035" max="1035" width="8.28515625" style="282" customWidth="1"/>
    <col min="1036" max="1036" width="8.28515625" style="282" bestFit="1" customWidth="1"/>
    <col min="1037" max="1038" width="8.28515625" style="282" customWidth="1"/>
    <col min="1039" max="1039" width="9.140625" style="282" bestFit="1" customWidth="1"/>
    <col min="1040" max="1280" width="9.140625" style="282"/>
    <col min="1281" max="1282" width="0" style="282" hidden="1" customWidth="1"/>
    <col min="1283" max="1283" width="81.7109375" style="282" customWidth="1"/>
    <col min="1284" max="1290" width="8.28515625" style="282" bestFit="1" customWidth="1"/>
    <col min="1291" max="1291" width="8.28515625" style="282" customWidth="1"/>
    <col min="1292" max="1292" width="8.28515625" style="282" bestFit="1" customWidth="1"/>
    <col min="1293" max="1294" width="8.28515625" style="282" customWidth="1"/>
    <col min="1295" max="1295" width="9.140625" style="282" bestFit="1" customWidth="1"/>
    <col min="1296" max="1536" width="9.140625" style="282"/>
    <col min="1537" max="1538" width="0" style="282" hidden="1" customWidth="1"/>
    <col min="1539" max="1539" width="81.7109375" style="282" customWidth="1"/>
    <col min="1540" max="1546" width="8.28515625" style="282" bestFit="1" customWidth="1"/>
    <col min="1547" max="1547" width="8.28515625" style="282" customWidth="1"/>
    <col min="1548" max="1548" width="8.28515625" style="282" bestFit="1" customWidth="1"/>
    <col min="1549" max="1550" width="8.28515625" style="282" customWidth="1"/>
    <col min="1551" max="1551" width="9.140625" style="282" bestFit="1" customWidth="1"/>
    <col min="1552" max="1792" width="9.140625" style="282"/>
    <col min="1793" max="1794" width="0" style="282" hidden="1" customWidth="1"/>
    <col min="1795" max="1795" width="81.7109375" style="282" customWidth="1"/>
    <col min="1796" max="1802" width="8.28515625" style="282" bestFit="1" customWidth="1"/>
    <col min="1803" max="1803" width="8.28515625" style="282" customWidth="1"/>
    <col min="1804" max="1804" width="8.28515625" style="282" bestFit="1" customWidth="1"/>
    <col min="1805" max="1806" width="8.28515625" style="282" customWidth="1"/>
    <col min="1807" max="1807" width="9.140625" style="282" bestFit="1" customWidth="1"/>
    <col min="1808" max="2048" width="9.140625" style="282"/>
    <col min="2049" max="2050" width="0" style="282" hidden="1" customWidth="1"/>
    <col min="2051" max="2051" width="81.7109375" style="282" customWidth="1"/>
    <col min="2052" max="2058" width="8.28515625" style="282" bestFit="1" customWidth="1"/>
    <col min="2059" max="2059" width="8.28515625" style="282" customWidth="1"/>
    <col min="2060" max="2060" width="8.28515625" style="282" bestFit="1" customWidth="1"/>
    <col min="2061" max="2062" width="8.28515625" style="282" customWidth="1"/>
    <col min="2063" max="2063" width="9.140625" style="282" bestFit="1" customWidth="1"/>
    <col min="2064" max="2304" width="9.140625" style="282"/>
    <col min="2305" max="2306" width="0" style="282" hidden="1" customWidth="1"/>
    <col min="2307" max="2307" width="81.7109375" style="282" customWidth="1"/>
    <col min="2308" max="2314" width="8.28515625" style="282" bestFit="1" customWidth="1"/>
    <col min="2315" max="2315" width="8.28515625" style="282" customWidth="1"/>
    <col min="2316" max="2316" width="8.28515625" style="282" bestFit="1" customWidth="1"/>
    <col min="2317" max="2318" width="8.28515625" style="282" customWidth="1"/>
    <col min="2319" max="2319" width="9.140625" style="282" bestFit="1" customWidth="1"/>
    <col min="2320" max="2560" width="9.140625" style="282"/>
    <col min="2561" max="2562" width="0" style="282" hidden="1" customWidth="1"/>
    <col min="2563" max="2563" width="81.7109375" style="282" customWidth="1"/>
    <col min="2564" max="2570" width="8.28515625" style="282" bestFit="1" customWidth="1"/>
    <col min="2571" max="2571" width="8.28515625" style="282" customWidth="1"/>
    <col min="2572" max="2572" width="8.28515625" style="282" bestFit="1" customWidth="1"/>
    <col min="2573" max="2574" width="8.28515625" style="282" customWidth="1"/>
    <col min="2575" max="2575" width="9.140625" style="282" bestFit="1" customWidth="1"/>
    <col min="2576" max="2816" width="9.140625" style="282"/>
    <col min="2817" max="2818" width="0" style="282" hidden="1" customWidth="1"/>
    <col min="2819" max="2819" width="81.7109375" style="282" customWidth="1"/>
    <col min="2820" max="2826" width="8.28515625" style="282" bestFit="1" customWidth="1"/>
    <col min="2827" max="2827" width="8.28515625" style="282" customWidth="1"/>
    <col min="2828" max="2828" width="8.28515625" style="282" bestFit="1" customWidth="1"/>
    <col min="2829" max="2830" width="8.28515625" style="282" customWidth="1"/>
    <col min="2831" max="2831" width="9.140625" style="282" bestFit="1" customWidth="1"/>
    <col min="2832" max="3072" width="9.140625" style="282"/>
    <col min="3073" max="3074" width="0" style="282" hidden="1" customWidth="1"/>
    <col min="3075" max="3075" width="81.7109375" style="282" customWidth="1"/>
    <col min="3076" max="3082" width="8.28515625" style="282" bestFit="1" customWidth="1"/>
    <col min="3083" max="3083" width="8.28515625" style="282" customWidth="1"/>
    <col min="3084" max="3084" width="8.28515625" style="282" bestFit="1" customWidth="1"/>
    <col min="3085" max="3086" width="8.28515625" style="282" customWidth="1"/>
    <col min="3087" max="3087" width="9.140625" style="282" bestFit="1" customWidth="1"/>
    <col min="3088" max="3328" width="9.140625" style="282"/>
    <col min="3329" max="3330" width="0" style="282" hidden="1" customWidth="1"/>
    <col min="3331" max="3331" width="81.7109375" style="282" customWidth="1"/>
    <col min="3332" max="3338" width="8.28515625" style="282" bestFit="1" customWidth="1"/>
    <col min="3339" max="3339" width="8.28515625" style="282" customWidth="1"/>
    <col min="3340" max="3340" width="8.28515625" style="282" bestFit="1" customWidth="1"/>
    <col min="3341" max="3342" width="8.28515625" style="282" customWidth="1"/>
    <col min="3343" max="3343" width="9.140625" style="282" bestFit="1" customWidth="1"/>
    <col min="3344" max="3584" width="9.140625" style="282"/>
    <col min="3585" max="3586" width="0" style="282" hidden="1" customWidth="1"/>
    <col min="3587" max="3587" width="81.7109375" style="282" customWidth="1"/>
    <col min="3588" max="3594" width="8.28515625" style="282" bestFit="1" customWidth="1"/>
    <col min="3595" max="3595" width="8.28515625" style="282" customWidth="1"/>
    <col min="3596" max="3596" width="8.28515625" style="282" bestFit="1" customWidth="1"/>
    <col min="3597" max="3598" width="8.28515625" style="282" customWidth="1"/>
    <col min="3599" max="3599" width="9.140625" style="282" bestFit="1" customWidth="1"/>
    <col min="3600" max="3840" width="9.140625" style="282"/>
    <col min="3841" max="3842" width="0" style="282" hidden="1" customWidth="1"/>
    <col min="3843" max="3843" width="81.7109375" style="282" customWidth="1"/>
    <col min="3844" max="3850" width="8.28515625" style="282" bestFit="1" customWidth="1"/>
    <col min="3851" max="3851" width="8.28515625" style="282" customWidth="1"/>
    <col min="3852" max="3852" width="8.28515625" style="282" bestFit="1" customWidth="1"/>
    <col min="3853" max="3854" width="8.28515625" style="282" customWidth="1"/>
    <col min="3855" max="3855" width="9.140625" style="282" bestFit="1" customWidth="1"/>
    <col min="3856" max="4096" width="9.140625" style="282"/>
    <col min="4097" max="4098" width="0" style="282" hidden="1" customWidth="1"/>
    <col min="4099" max="4099" width="81.7109375" style="282" customWidth="1"/>
    <col min="4100" max="4106" width="8.28515625" style="282" bestFit="1" customWidth="1"/>
    <col min="4107" max="4107" width="8.28515625" style="282" customWidth="1"/>
    <col min="4108" max="4108" width="8.28515625" style="282" bestFit="1" customWidth="1"/>
    <col min="4109" max="4110" width="8.28515625" style="282" customWidth="1"/>
    <col min="4111" max="4111" width="9.140625" style="282" bestFit="1" customWidth="1"/>
    <col min="4112" max="4352" width="9.140625" style="282"/>
    <col min="4353" max="4354" width="0" style="282" hidden="1" customWidth="1"/>
    <col min="4355" max="4355" width="81.7109375" style="282" customWidth="1"/>
    <col min="4356" max="4362" width="8.28515625" style="282" bestFit="1" customWidth="1"/>
    <col min="4363" max="4363" width="8.28515625" style="282" customWidth="1"/>
    <col min="4364" max="4364" width="8.28515625" style="282" bestFit="1" customWidth="1"/>
    <col min="4365" max="4366" width="8.28515625" style="282" customWidth="1"/>
    <col min="4367" max="4367" width="9.140625" style="282" bestFit="1" customWidth="1"/>
    <col min="4368" max="4608" width="9.140625" style="282"/>
    <col min="4609" max="4610" width="0" style="282" hidden="1" customWidth="1"/>
    <col min="4611" max="4611" width="81.7109375" style="282" customWidth="1"/>
    <col min="4612" max="4618" width="8.28515625" style="282" bestFit="1" customWidth="1"/>
    <col min="4619" max="4619" width="8.28515625" style="282" customWidth="1"/>
    <col min="4620" max="4620" width="8.28515625" style="282" bestFit="1" customWidth="1"/>
    <col min="4621" max="4622" width="8.28515625" style="282" customWidth="1"/>
    <col min="4623" max="4623" width="9.140625" style="282" bestFit="1" customWidth="1"/>
    <col min="4624" max="4864" width="9.140625" style="282"/>
    <col min="4865" max="4866" width="0" style="282" hidden="1" customWidth="1"/>
    <col min="4867" max="4867" width="81.7109375" style="282" customWidth="1"/>
    <col min="4868" max="4874" width="8.28515625" style="282" bestFit="1" customWidth="1"/>
    <col min="4875" max="4875" width="8.28515625" style="282" customWidth="1"/>
    <col min="4876" max="4876" width="8.28515625" style="282" bestFit="1" customWidth="1"/>
    <col min="4877" max="4878" width="8.28515625" style="282" customWidth="1"/>
    <col min="4879" max="4879" width="9.140625" style="282" bestFit="1" customWidth="1"/>
    <col min="4880" max="5120" width="9.140625" style="282"/>
    <col min="5121" max="5122" width="0" style="282" hidden="1" customWidth="1"/>
    <col min="5123" max="5123" width="81.7109375" style="282" customWidth="1"/>
    <col min="5124" max="5130" width="8.28515625" style="282" bestFit="1" customWidth="1"/>
    <col min="5131" max="5131" width="8.28515625" style="282" customWidth="1"/>
    <col min="5132" max="5132" width="8.28515625" style="282" bestFit="1" customWidth="1"/>
    <col min="5133" max="5134" width="8.28515625" style="282" customWidth="1"/>
    <col min="5135" max="5135" width="9.140625" style="282" bestFit="1" customWidth="1"/>
    <col min="5136" max="5376" width="9.140625" style="282"/>
    <col min="5377" max="5378" width="0" style="282" hidden="1" customWidth="1"/>
    <col min="5379" max="5379" width="81.7109375" style="282" customWidth="1"/>
    <col min="5380" max="5386" width="8.28515625" style="282" bestFit="1" customWidth="1"/>
    <col min="5387" max="5387" width="8.28515625" style="282" customWidth="1"/>
    <col min="5388" max="5388" width="8.28515625" style="282" bestFit="1" customWidth="1"/>
    <col min="5389" max="5390" width="8.28515625" style="282" customWidth="1"/>
    <col min="5391" max="5391" width="9.140625" style="282" bestFit="1" customWidth="1"/>
    <col min="5392" max="5632" width="9.140625" style="282"/>
    <col min="5633" max="5634" width="0" style="282" hidden="1" customWidth="1"/>
    <col min="5635" max="5635" width="81.7109375" style="282" customWidth="1"/>
    <col min="5636" max="5642" width="8.28515625" style="282" bestFit="1" customWidth="1"/>
    <col min="5643" max="5643" width="8.28515625" style="282" customWidth="1"/>
    <col min="5644" max="5644" width="8.28515625" style="282" bestFit="1" customWidth="1"/>
    <col min="5645" max="5646" width="8.28515625" style="282" customWidth="1"/>
    <col min="5647" max="5647" width="9.140625" style="282" bestFit="1" customWidth="1"/>
    <col min="5648" max="5888" width="9.140625" style="282"/>
    <col min="5889" max="5890" width="0" style="282" hidden="1" customWidth="1"/>
    <col min="5891" max="5891" width="81.7109375" style="282" customWidth="1"/>
    <col min="5892" max="5898" width="8.28515625" style="282" bestFit="1" customWidth="1"/>
    <col min="5899" max="5899" width="8.28515625" style="282" customWidth="1"/>
    <col min="5900" max="5900" width="8.28515625" style="282" bestFit="1" customWidth="1"/>
    <col min="5901" max="5902" width="8.28515625" style="282" customWidth="1"/>
    <col min="5903" max="5903" width="9.140625" style="282" bestFit="1" customWidth="1"/>
    <col min="5904" max="6144" width="9.140625" style="282"/>
    <col min="6145" max="6146" width="0" style="282" hidden="1" customWidth="1"/>
    <col min="6147" max="6147" width="81.7109375" style="282" customWidth="1"/>
    <col min="6148" max="6154" width="8.28515625" style="282" bestFit="1" customWidth="1"/>
    <col min="6155" max="6155" width="8.28515625" style="282" customWidth="1"/>
    <col min="6156" max="6156" width="8.28515625" style="282" bestFit="1" customWidth="1"/>
    <col min="6157" max="6158" width="8.28515625" style="282" customWidth="1"/>
    <col min="6159" max="6159" width="9.140625" style="282" bestFit="1" customWidth="1"/>
    <col min="6160" max="6400" width="9.140625" style="282"/>
    <col min="6401" max="6402" width="0" style="282" hidden="1" customWidth="1"/>
    <col min="6403" max="6403" width="81.7109375" style="282" customWidth="1"/>
    <col min="6404" max="6410" width="8.28515625" style="282" bestFit="1" customWidth="1"/>
    <col min="6411" max="6411" width="8.28515625" style="282" customWidth="1"/>
    <col min="6412" max="6412" width="8.28515625" style="282" bestFit="1" customWidth="1"/>
    <col min="6413" max="6414" width="8.28515625" style="282" customWidth="1"/>
    <col min="6415" max="6415" width="9.140625" style="282" bestFit="1" customWidth="1"/>
    <col min="6416" max="6656" width="9.140625" style="282"/>
    <col min="6657" max="6658" width="0" style="282" hidden="1" customWidth="1"/>
    <col min="6659" max="6659" width="81.7109375" style="282" customWidth="1"/>
    <col min="6660" max="6666" width="8.28515625" style="282" bestFit="1" customWidth="1"/>
    <col min="6667" max="6667" width="8.28515625" style="282" customWidth="1"/>
    <col min="6668" max="6668" width="8.28515625" style="282" bestFit="1" customWidth="1"/>
    <col min="6669" max="6670" width="8.28515625" style="282" customWidth="1"/>
    <col min="6671" max="6671" width="9.140625" style="282" bestFit="1" customWidth="1"/>
    <col min="6672" max="6912" width="9.140625" style="282"/>
    <col min="6913" max="6914" width="0" style="282" hidden="1" customWidth="1"/>
    <col min="6915" max="6915" width="81.7109375" style="282" customWidth="1"/>
    <col min="6916" max="6922" width="8.28515625" style="282" bestFit="1" customWidth="1"/>
    <col min="6923" max="6923" width="8.28515625" style="282" customWidth="1"/>
    <col min="6924" max="6924" width="8.28515625" style="282" bestFit="1" customWidth="1"/>
    <col min="6925" max="6926" width="8.28515625" style="282" customWidth="1"/>
    <col min="6927" max="6927" width="9.140625" style="282" bestFit="1" customWidth="1"/>
    <col min="6928" max="7168" width="9.140625" style="282"/>
    <col min="7169" max="7170" width="0" style="282" hidden="1" customWidth="1"/>
    <col min="7171" max="7171" width="81.7109375" style="282" customWidth="1"/>
    <col min="7172" max="7178" width="8.28515625" style="282" bestFit="1" customWidth="1"/>
    <col min="7179" max="7179" width="8.28515625" style="282" customWidth="1"/>
    <col min="7180" max="7180" width="8.28515625" style="282" bestFit="1" customWidth="1"/>
    <col min="7181" max="7182" width="8.28515625" style="282" customWidth="1"/>
    <col min="7183" max="7183" width="9.140625" style="282" bestFit="1" customWidth="1"/>
    <col min="7184" max="7424" width="9.140625" style="282"/>
    <col min="7425" max="7426" width="0" style="282" hidden="1" customWidth="1"/>
    <col min="7427" max="7427" width="81.7109375" style="282" customWidth="1"/>
    <col min="7428" max="7434" width="8.28515625" style="282" bestFit="1" customWidth="1"/>
    <col min="7435" max="7435" width="8.28515625" style="282" customWidth="1"/>
    <col min="7436" max="7436" width="8.28515625" style="282" bestFit="1" customWidth="1"/>
    <col min="7437" max="7438" width="8.28515625" style="282" customWidth="1"/>
    <col min="7439" max="7439" width="9.140625" style="282" bestFit="1" customWidth="1"/>
    <col min="7440" max="7680" width="9.140625" style="282"/>
    <col min="7681" max="7682" width="0" style="282" hidden="1" customWidth="1"/>
    <col min="7683" max="7683" width="81.7109375" style="282" customWidth="1"/>
    <col min="7684" max="7690" width="8.28515625" style="282" bestFit="1" customWidth="1"/>
    <col min="7691" max="7691" width="8.28515625" style="282" customWidth="1"/>
    <col min="7692" max="7692" width="8.28515625" style="282" bestFit="1" customWidth="1"/>
    <col min="7693" max="7694" width="8.28515625" style="282" customWidth="1"/>
    <col min="7695" max="7695" width="9.140625" style="282" bestFit="1" customWidth="1"/>
    <col min="7696" max="7936" width="9.140625" style="282"/>
    <col min="7937" max="7938" width="0" style="282" hidden="1" customWidth="1"/>
    <col min="7939" max="7939" width="81.7109375" style="282" customWidth="1"/>
    <col min="7940" max="7946" width="8.28515625" style="282" bestFit="1" customWidth="1"/>
    <col min="7947" max="7947" width="8.28515625" style="282" customWidth="1"/>
    <col min="7948" max="7948" width="8.28515625" style="282" bestFit="1" customWidth="1"/>
    <col min="7949" max="7950" width="8.28515625" style="282" customWidth="1"/>
    <col min="7951" max="7951" width="9.140625" style="282" bestFit="1" customWidth="1"/>
    <col min="7952" max="8192" width="9.140625" style="282"/>
    <col min="8193" max="8194" width="0" style="282" hidden="1" customWidth="1"/>
    <col min="8195" max="8195" width="81.7109375" style="282" customWidth="1"/>
    <col min="8196" max="8202" width="8.28515625" style="282" bestFit="1" customWidth="1"/>
    <col min="8203" max="8203" width="8.28515625" style="282" customWidth="1"/>
    <col min="8204" max="8204" width="8.28515625" style="282" bestFit="1" customWidth="1"/>
    <col min="8205" max="8206" width="8.28515625" style="282" customWidth="1"/>
    <col min="8207" max="8207" width="9.140625" style="282" bestFit="1" customWidth="1"/>
    <col min="8208" max="8448" width="9.140625" style="282"/>
    <col min="8449" max="8450" width="0" style="282" hidden="1" customWidth="1"/>
    <col min="8451" max="8451" width="81.7109375" style="282" customWidth="1"/>
    <col min="8452" max="8458" width="8.28515625" style="282" bestFit="1" customWidth="1"/>
    <col min="8459" max="8459" width="8.28515625" style="282" customWidth="1"/>
    <col min="8460" max="8460" width="8.28515625" style="282" bestFit="1" customWidth="1"/>
    <col min="8461" max="8462" width="8.28515625" style="282" customWidth="1"/>
    <col min="8463" max="8463" width="9.140625" style="282" bestFit="1" customWidth="1"/>
    <col min="8464" max="8704" width="9.140625" style="282"/>
    <col min="8705" max="8706" width="0" style="282" hidden="1" customWidth="1"/>
    <col min="8707" max="8707" width="81.7109375" style="282" customWidth="1"/>
    <col min="8708" max="8714" width="8.28515625" style="282" bestFit="1" customWidth="1"/>
    <col min="8715" max="8715" width="8.28515625" style="282" customWidth="1"/>
    <col min="8716" max="8716" width="8.28515625" style="282" bestFit="1" customWidth="1"/>
    <col min="8717" max="8718" width="8.28515625" style="282" customWidth="1"/>
    <col min="8719" max="8719" width="9.140625" style="282" bestFit="1" customWidth="1"/>
    <col min="8720" max="8960" width="9.140625" style="282"/>
    <col min="8961" max="8962" width="0" style="282" hidden="1" customWidth="1"/>
    <col min="8963" max="8963" width="81.7109375" style="282" customWidth="1"/>
    <col min="8964" max="8970" width="8.28515625" style="282" bestFit="1" customWidth="1"/>
    <col min="8971" max="8971" width="8.28515625" style="282" customWidth="1"/>
    <col min="8972" max="8972" width="8.28515625" style="282" bestFit="1" customWidth="1"/>
    <col min="8973" max="8974" width="8.28515625" style="282" customWidth="1"/>
    <col min="8975" max="8975" width="9.140625" style="282" bestFit="1" customWidth="1"/>
    <col min="8976" max="9216" width="9.140625" style="282"/>
    <col min="9217" max="9218" width="0" style="282" hidden="1" customWidth="1"/>
    <col min="9219" max="9219" width="81.7109375" style="282" customWidth="1"/>
    <col min="9220" max="9226" width="8.28515625" style="282" bestFit="1" customWidth="1"/>
    <col min="9227" max="9227" width="8.28515625" style="282" customWidth="1"/>
    <col min="9228" max="9228" width="8.28515625" style="282" bestFit="1" customWidth="1"/>
    <col min="9229" max="9230" width="8.28515625" style="282" customWidth="1"/>
    <col min="9231" max="9231" width="9.140625" style="282" bestFit="1" customWidth="1"/>
    <col min="9232" max="9472" width="9.140625" style="282"/>
    <col min="9473" max="9474" width="0" style="282" hidden="1" customWidth="1"/>
    <col min="9475" max="9475" width="81.7109375" style="282" customWidth="1"/>
    <col min="9476" max="9482" width="8.28515625" style="282" bestFit="1" customWidth="1"/>
    <col min="9483" max="9483" width="8.28515625" style="282" customWidth="1"/>
    <col min="9484" max="9484" width="8.28515625" style="282" bestFit="1" customWidth="1"/>
    <col min="9485" max="9486" width="8.28515625" style="282" customWidth="1"/>
    <col min="9487" max="9487" width="9.140625" style="282" bestFit="1" customWidth="1"/>
    <col min="9488" max="9728" width="9.140625" style="282"/>
    <col min="9729" max="9730" width="0" style="282" hidden="1" customWidth="1"/>
    <col min="9731" max="9731" width="81.7109375" style="282" customWidth="1"/>
    <col min="9732" max="9738" width="8.28515625" style="282" bestFit="1" customWidth="1"/>
    <col min="9739" max="9739" width="8.28515625" style="282" customWidth="1"/>
    <col min="9740" max="9740" width="8.28515625" style="282" bestFit="1" customWidth="1"/>
    <col min="9741" max="9742" width="8.28515625" style="282" customWidth="1"/>
    <col min="9743" max="9743" width="9.140625" style="282" bestFit="1" customWidth="1"/>
    <col min="9744" max="9984" width="9.140625" style="282"/>
    <col min="9985" max="9986" width="0" style="282" hidden="1" customWidth="1"/>
    <col min="9987" max="9987" width="81.7109375" style="282" customWidth="1"/>
    <col min="9988" max="9994" width="8.28515625" style="282" bestFit="1" customWidth="1"/>
    <col min="9995" max="9995" width="8.28515625" style="282" customWidth="1"/>
    <col min="9996" max="9996" width="8.28515625" style="282" bestFit="1" customWidth="1"/>
    <col min="9997" max="9998" width="8.28515625" style="282" customWidth="1"/>
    <col min="9999" max="9999" width="9.140625" style="282" bestFit="1" customWidth="1"/>
    <col min="10000" max="10240" width="9.140625" style="282"/>
    <col min="10241" max="10242" width="0" style="282" hidden="1" customWidth="1"/>
    <col min="10243" max="10243" width="81.7109375" style="282" customWidth="1"/>
    <col min="10244" max="10250" width="8.28515625" style="282" bestFit="1" customWidth="1"/>
    <col min="10251" max="10251" width="8.28515625" style="282" customWidth="1"/>
    <col min="10252" max="10252" width="8.28515625" style="282" bestFit="1" customWidth="1"/>
    <col min="10253" max="10254" width="8.28515625" style="282" customWidth="1"/>
    <col min="10255" max="10255" width="9.140625" style="282" bestFit="1" customWidth="1"/>
    <col min="10256" max="10496" width="9.140625" style="282"/>
    <col min="10497" max="10498" width="0" style="282" hidden="1" customWidth="1"/>
    <col min="10499" max="10499" width="81.7109375" style="282" customWidth="1"/>
    <col min="10500" max="10506" width="8.28515625" style="282" bestFit="1" customWidth="1"/>
    <col min="10507" max="10507" width="8.28515625" style="282" customWidth="1"/>
    <col min="10508" max="10508" width="8.28515625" style="282" bestFit="1" customWidth="1"/>
    <col min="10509" max="10510" width="8.28515625" style="282" customWidth="1"/>
    <col min="10511" max="10511" width="9.140625" style="282" bestFit="1" customWidth="1"/>
    <col min="10512" max="10752" width="9.140625" style="282"/>
    <col min="10753" max="10754" width="0" style="282" hidden="1" customWidth="1"/>
    <col min="10755" max="10755" width="81.7109375" style="282" customWidth="1"/>
    <col min="10756" max="10762" width="8.28515625" style="282" bestFit="1" customWidth="1"/>
    <col min="10763" max="10763" width="8.28515625" style="282" customWidth="1"/>
    <col min="10764" max="10764" width="8.28515625" style="282" bestFit="1" customWidth="1"/>
    <col min="10765" max="10766" width="8.28515625" style="282" customWidth="1"/>
    <col min="10767" max="10767" width="9.140625" style="282" bestFit="1" customWidth="1"/>
    <col min="10768" max="11008" width="9.140625" style="282"/>
    <col min="11009" max="11010" width="0" style="282" hidden="1" customWidth="1"/>
    <col min="11011" max="11011" width="81.7109375" style="282" customWidth="1"/>
    <col min="11012" max="11018" width="8.28515625" style="282" bestFit="1" customWidth="1"/>
    <col min="11019" max="11019" width="8.28515625" style="282" customWidth="1"/>
    <col min="11020" max="11020" width="8.28515625" style="282" bestFit="1" customWidth="1"/>
    <col min="11021" max="11022" width="8.28515625" style="282" customWidth="1"/>
    <col min="11023" max="11023" width="9.140625" style="282" bestFit="1" customWidth="1"/>
    <col min="11024" max="11264" width="9.140625" style="282"/>
    <col min="11265" max="11266" width="0" style="282" hidden="1" customWidth="1"/>
    <col min="11267" max="11267" width="81.7109375" style="282" customWidth="1"/>
    <col min="11268" max="11274" width="8.28515625" style="282" bestFit="1" customWidth="1"/>
    <col min="11275" max="11275" width="8.28515625" style="282" customWidth="1"/>
    <col min="11276" max="11276" width="8.28515625" style="282" bestFit="1" customWidth="1"/>
    <col min="11277" max="11278" width="8.28515625" style="282" customWidth="1"/>
    <col min="11279" max="11279" width="9.140625" style="282" bestFit="1" customWidth="1"/>
    <col min="11280" max="11520" width="9.140625" style="282"/>
    <col min="11521" max="11522" width="0" style="282" hidden="1" customWidth="1"/>
    <col min="11523" max="11523" width="81.7109375" style="282" customWidth="1"/>
    <col min="11524" max="11530" width="8.28515625" style="282" bestFit="1" customWidth="1"/>
    <col min="11531" max="11531" width="8.28515625" style="282" customWidth="1"/>
    <col min="11532" max="11532" width="8.28515625" style="282" bestFit="1" customWidth="1"/>
    <col min="11533" max="11534" width="8.28515625" style="282" customWidth="1"/>
    <col min="11535" max="11535" width="9.140625" style="282" bestFit="1" customWidth="1"/>
    <col min="11536" max="11776" width="9.140625" style="282"/>
    <col min="11777" max="11778" width="0" style="282" hidden="1" customWidth="1"/>
    <col min="11779" max="11779" width="81.7109375" style="282" customWidth="1"/>
    <col min="11780" max="11786" width="8.28515625" style="282" bestFit="1" customWidth="1"/>
    <col min="11787" max="11787" width="8.28515625" style="282" customWidth="1"/>
    <col min="11788" max="11788" width="8.28515625" style="282" bestFit="1" customWidth="1"/>
    <col min="11789" max="11790" width="8.28515625" style="282" customWidth="1"/>
    <col min="11791" max="11791" width="9.140625" style="282" bestFit="1" customWidth="1"/>
    <col min="11792" max="12032" width="9.140625" style="282"/>
    <col min="12033" max="12034" width="0" style="282" hidden="1" customWidth="1"/>
    <col min="12035" max="12035" width="81.7109375" style="282" customWidth="1"/>
    <col min="12036" max="12042" width="8.28515625" style="282" bestFit="1" customWidth="1"/>
    <col min="12043" max="12043" width="8.28515625" style="282" customWidth="1"/>
    <col min="12044" max="12044" width="8.28515625" style="282" bestFit="1" customWidth="1"/>
    <col min="12045" max="12046" width="8.28515625" style="282" customWidth="1"/>
    <col min="12047" max="12047" width="9.140625" style="282" bestFit="1" customWidth="1"/>
    <col min="12048" max="12288" width="9.140625" style="282"/>
    <col min="12289" max="12290" width="0" style="282" hidden="1" customWidth="1"/>
    <col min="12291" max="12291" width="81.7109375" style="282" customWidth="1"/>
    <col min="12292" max="12298" width="8.28515625" style="282" bestFit="1" customWidth="1"/>
    <col min="12299" max="12299" width="8.28515625" style="282" customWidth="1"/>
    <col min="12300" max="12300" width="8.28515625" style="282" bestFit="1" customWidth="1"/>
    <col min="12301" max="12302" width="8.28515625" style="282" customWidth="1"/>
    <col min="12303" max="12303" width="9.140625" style="282" bestFit="1" customWidth="1"/>
    <col min="12304" max="12544" width="9.140625" style="282"/>
    <col min="12545" max="12546" width="0" style="282" hidden="1" customWidth="1"/>
    <col min="12547" max="12547" width="81.7109375" style="282" customWidth="1"/>
    <col min="12548" max="12554" width="8.28515625" style="282" bestFit="1" customWidth="1"/>
    <col min="12555" max="12555" width="8.28515625" style="282" customWidth="1"/>
    <col min="12556" max="12556" width="8.28515625" style="282" bestFit="1" customWidth="1"/>
    <col min="12557" max="12558" width="8.28515625" style="282" customWidth="1"/>
    <col min="12559" max="12559" width="9.140625" style="282" bestFit="1" customWidth="1"/>
    <col min="12560" max="12800" width="9.140625" style="282"/>
    <col min="12801" max="12802" width="0" style="282" hidden="1" customWidth="1"/>
    <col min="12803" max="12803" width="81.7109375" style="282" customWidth="1"/>
    <col min="12804" max="12810" width="8.28515625" style="282" bestFit="1" customWidth="1"/>
    <col min="12811" max="12811" width="8.28515625" style="282" customWidth="1"/>
    <col min="12812" max="12812" width="8.28515625" style="282" bestFit="1" customWidth="1"/>
    <col min="12813" max="12814" width="8.28515625" style="282" customWidth="1"/>
    <col min="12815" max="12815" width="9.140625" style="282" bestFit="1" customWidth="1"/>
    <col min="12816" max="13056" width="9.140625" style="282"/>
    <col min="13057" max="13058" width="0" style="282" hidden="1" customWidth="1"/>
    <col min="13059" max="13059" width="81.7109375" style="282" customWidth="1"/>
    <col min="13060" max="13066" width="8.28515625" style="282" bestFit="1" customWidth="1"/>
    <col min="13067" max="13067" width="8.28515625" style="282" customWidth="1"/>
    <col min="13068" max="13068" width="8.28515625" style="282" bestFit="1" customWidth="1"/>
    <col min="13069" max="13070" width="8.28515625" style="282" customWidth="1"/>
    <col min="13071" max="13071" width="9.140625" style="282" bestFit="1" customWidth="1"/>
    <col min="13072" max="13312" width="9.140625" style="282"/>
    <col min="13313" max="13314" width="0" style="282" hidden="1" customWidth="1"/>
    <col min="13315" max="13315" width="81.7109375" style="282" customWidth="1"/>
    <col min="13316" max="13322" width="8.28515625" style="282" bestFit="1" customWidth="1"/>
    <col min="13323" max="13323" width="8.28515625" style="282" customWidth="1"/>
    <col min="13324" max="13324" width="8.28515625" style="282" bestFit="1" customWidth="1"/>
    <col min="13325" max="13326" width="8.28515625" style="282" customWidth="1"/>
    <col min="13327" max="13327" width="9.140625" style="282" bestFit="1" customWidth="1"/>
    <col min="13328" max="13568" width="9.140625" style="282"/>
    <col min="13569" max="13570" width="0" style="282" hidden="1" customWidth="1"/>
    <col min="13571" max="13571" width="81.7109375" style="282" customWidth="1"/>
    <col min="13572" max="13578" width="8.28515625" style="282" bestFit="1" customWidth="1"/>
    <col min="13579" max="13579" width="8.28515625" style="282" customWidth="1"/>
    <col min="13580" max="13580" width="8.28515625" style="282" bestFit="1" customWidth="1"/>
    <col min="13581" max="13582" width="8.28515625" style="282" customWidth="1"/>
    <col min="13583" max="13583" width="9.140625" style="282" bestFit="1" customWidth="1"/>
    <col min="13584" max="13824" width="9.140625" style="282"/>
    <col min="13825" max="13826" width="0" style="282" hidden="1" customWidth="1"/>
    <col min="13827" max="13827" width="81.7109375" style="282" customWidth="1"/>
    <col min="13828" max="13834" width="8.28515625" style="282" bestFit="1" customWidth="1"/>
    <col min="13835" max="13835" width="8.28515625" style="282" customWidth="1"/>
    <col min="13836" max="13836" width="8.28515625" style="282" bestFit="1" customWidth="1"/>
    <col min="13837" max="13838" width="8.28515625" style="282" customWidth="1"/>
    <col min="13839" max="13839" width="9.140625" style="282" bestFit="1" customWidth="1"/>
    <col min="13840" max="14080" width="9.140625" style="282"/>
    <col min="14081" max="14082" width="0" style="282" hidden="1" customWidth="1"/>
    <col min="14083" max="14083" width="81.7109375" style="282" customWidth="1"/>
    <col min="14084" max="14090" width="8.28515625" style="282" bestFit="1" customWidth="1"/>
    <col min="14091" max="14091" width="8.28515625" style="282" customWidth="1"/>
    <col min="14092" max="14092" width="8.28515625" style="282" bestFit="1" customWidth="1"/>
    <col min="14093" max="14094" width="8.28515625" style="282" customWidth="1"/>
    <col min="14095" max="14095" width="9.140625" style="282" bestFit="1" customWidth="1"/>
    <col min="14096" max="14336" width="9.140625" style="282"/>
    <col min="14337" max="14338" width="0" style="282" hidden="1" customWidth="1"/>
    <col min="14339" max="14339" width="81.7109375" style="282" customWidth="1"/>
    <col min="14340" max="14346" width="8.28515625" style="282" bestFit="1" customWidth="1"/>
    <col min="14347" max="14347" width="8.28515625" style="282" customWidth="1"/>
    <col min="14348" max="14348" width="8.28515625" style="282" bestFit="1" customWidth="1"/>
    <col min="14349" max="14350" width="8.28515625" style="282" customWidth="1"/>
    <col min="14351" max="14351" width="9.140625" style="282" bestFit="1" customWidth="1"/>
    <col min="14352" max="14592" width="9.140625" style="282"/>
    <col min="14593" max="14594" width="0" style="282" hidden="1" customWidth="1"/>
    <col min="14595" max="14595" width="81.7109375" style="282" customWidth="1"/>
    <col min="14596" max="14602" width="8.28515625" style="282" bestFit="1" customWidth="1"/>
    <col min="14603" max="14603" width="8.28515625" style="282" customWidth="1"/>
    <col min="14604" max="14604" width="8.28515625" style="282" bestFit="1" customWidth="1"/>
    <col min="14605" max="14606" width="8.28515625" style="282" customWidth="1"/>
    <col min="14607" max="14607" width="9.140625" style="282" bestFit="1" customWidth="1"/>
    <col min="14608" max="14848" width="9.140625" style="282"/>
    <col min="14849" max="14850" width="0" style="282" hidden="1" customWidth="1"/>
    <col min="14851" max="14851" width="81.7109375" style="282" customWidth="1"/>
    <col min="14852" max="14858" width="8.28515625" style="282" bestFit="1" customWidth="1"/>
    <col min="14859" max="14859" width="8.28515625" style="282" customWidth="1"/>
    <col min="14860" max="14860" width="8.28515625" style="282" bestFit="1" customWidth="1"/>
    <col min="14861" max="14862" width="8.28515625" style="282" customWidth="1"/>
    <col min="14863" max="14863" width="9.140625" style="282" bestFit="1" customWidth="1"/>
    <col min="14864" max="15104" width="9.140625" style="282"/>
    <col min="15105" max="15106" width="0" style="282" hidden="1" customWidth="1"/>
    <col min="15107" max="15107" width="81.7109375" style="282" customWidth="1"/>
    <col min="15108" max="15114" width="8.28515625" style="282" bestFit="1" customWidth="1"/>
    <col min="15115" max="15115" width="8.28515625" style="282" customWidth="1"/>
    <col min="15116" max="15116" width="8.28515625" style="282" bestFit="1" customWidth="1"/>
    <col min="15117" max="15118" width="8.28515625" style="282" customWidth="1"/>
    <col min="15119" max="15119" width="9.140625" style="282" bestFit="1" customWidth="1"/>
    <col min="15120" max="15360" width="9.140625" style="282"/>
    <col min="15361" max="15362" width="0" style="282" hidden="1" customWidth="1"/>
    <col min="15363" max="15363" width="81.7109375" style="282" customWidth="1"/>
    <col min="15364" max="15370" width="8.28515625" style="282" bestFit="1" customWidth="1"/>
    <col min="15371" max="15371" width="8.28515625" style="282" customWidth="1"/>
    <col min="15372" max="15372" width="8.28515625" style="282" bestFit="1" customWidth="1"/>
    <col min="15373" max="15374" width="8.28515625" style="282" customWidth="1"/>
    <col min="15375" max="15375" width="9.140625" style="282" bestFit="1" customWidth="1"/>
    <col min="15376" max="15616" width="9.140625" style="282"/>
    <col min="15617" max="15618" width="0" style="282" hidden="1" customWidth="1"/>
    <col min="15619" max="15619" width="81.7109375" style="282" customWidth="1"/>
    <col min="15620" max="15626" width="8.28515625" style="282" bestFit="1" customWidth="1"/>
    <col min="15627" max="15627" width="8.28515625" style="282" customWidth="1"/>
    <col min="15628" max="15628" width="8.28515625" style="282" bestFit="1" customWidth="1"/>
    <col min="15629" max="15630" width="8.28515625" style="282" customWidth="1"/>
    <col min="15631" max="15631" width="9.140625" style="282" bestFit="1" customWidth="1"/>
    <col min="15632" max="15872" width="9.140625" style="282"/>
    <col min="15873" max="15874" width="0" style="282" hidden="1" customWidth="1"/>
    <col min="15875" max="15875" width="81.7109375" style="282" customWidth="1"/>
    <col min="15876" max="15882" width="8.28515625" style="282" bestFit="1" customWidth="1"/>
    <col min="15883" max="15883" width="8.28515625" style="282" customWidth="1"/>
    <col min="15884" max="15884" width="8.28515625" style="282" bestFit="1" customWidth="1"/>
    <col min="15885" max="15886" width="8.28515625" style="282" customWidth="1"/>
    <col min="15887" max="15887" width="9.140625" style="282" bestFit="1" customWidth="1"/>
    <col min="15888" max="16128" width="9.140625" style="282"/>
    <col min="16129" max="16130" width="0" style="282" hidden="1" customWidth="1"/>
    <col min="16131" max="16131" width="81.7109375" style="282" customWidth="1"/>
    <col min="16132" max="16138" width="8.28515625" style="282" bestFit="1" customWidth="1"/>
    <col min="16139" max="16139" width="8.28515625" style="282" customWidth="1"/>
    <col min="16140" max="16140" width="8.28515625" style="282" bestFit="1" customWidth="1"/>
    <col min="16141" max="16142" width="8.28515625" style="282" customWidth="1"/>
    <col min="16143" max="16143" width="9.140625" style="282" bestFit="1" customWidth="1"/>
    <col min="16144" max="16384" width="9.140625" style="282"/>
  </cols>
  <sheetData>
    <row r="1" spans="1:16" s="277" customFormat="1" ht="15" customHeight="1">
      <c r="A1" s="291"/>
      <c r="B1" s="291"/>
      <c r="C1" s="915"/>
      <c r="D1" s="915"/>
      <c r="E1" s="915"/>
      <c r="F1" s="915"/>
      <c r="G1" s="915"/>
      <c r="H1" s="915"/>
      <c r="I1" s="915"/>
      <c r="J1" s="915"/>
      <c r="K1" s="915"/>
      <c r="L1" s="915"/>
      <c r="M1" s="915"/>
      <c r="N1" s="915"/>
      <c r="O1" s="915"/>
      <c r="P1" s="429" t="s">
        <v>1442</v>
      </c>
    </row>
    <row r="2" spans="1:16" s="277" customFormat="1" ht="15" customHeight="1">
      <c r="A2" s="916" t="s">
        <v>346</v>
      </c>
      <c r="B2" s="916"/>
      <c r="C2" s="916"/>
      <c r="D2" s="916"/>
      <c r="E2" s="916"/>
      <c r="F2" s="916"/>
      <c r="G2" s="916"/>
      <c r="H2" s="916"/>
      <c r="I2" s="916"/>
      <c r="J2" s="916"/>
      <c r="K2" s="916"/>
      <c r="L2" s="916"/>
      <c r="M2" s="916"/>
      <c r="N2" s="916"/>
      <c r="O2" s="916"/>
    </row>
    <row r="3" spans="1:16" s="277" customFormat="1" ht="15" customHeight="1">
      <c r="A3" s="291"/>
      <c r="B3" s="291"/>
      <c r="C3" s="916" t="s">
        <v>634</v>
      </c>
      <c r="D3" s="916"/>
      <c r="E3" s="916"/>
      <c r="F3" s="916"/>
      <c r="G3" s="916"/>
      <c r="H3" s="916"/>
      <c r="I3" s="916"/>
      <c r="J3" s="916"/>
      <c r="K3" s="916"/>
      <c r="L3" s="916"/>
      <c r="M3" s="916"/>
      <c r="N3" s="916"/>
      <c r="O3" s="916"/>
    </row>
    <row r="4" spans="1:16" s="277" customFormat="1" ht="15" customHeight="1">
      <c r="A4" s="917"/>
      <c r="B4" s="916"/>
      <c r="C4" s="916"/>
      <c r="D4" s="916"/>
      <c r="E4" s="916"/>
      <c r="F4" s="916"/>
      <c r="G4" s="916"/>
      <c r="H4" s="916"/>
      <c r="I4" s="916"/>
      <c r="J4" s="916"/>
      <c r="K4" s="916"/>
      <c r="L4" s="916"/>
      <c r="M4" s="916"/>
      <c r="N4" s="916"/>
      <c r="O4" s="916"/>
    </row>
    <row r="5" spans="1:16" s="280" customFormat="1" ht="15" customHeight="1" thickBot="1">
      <c r="A5" s="278"/>
      <c r="B5" s="279"/>
      <c r="C5" s="279"/>
      <c r="D5" s="279"/>
      <c r="E5" s="279"/>
      <c r="F5" s="279"/>
      <c r="G5" s="279"/>
      <c r="H5" s="279"/>
      <c r="I5" s="279"/>
      <c r="J5" s="279"/>
      <c r="K5" s="279"/>
      <c r="L5" s="279"/>
      <c r="M5" s="279"/>
      <c r="N5" s="279"/>
      <c r="O5" s="279"/>
    </row>
    <row r="6" spans="1:16" s="2" customFormat="1" ht="30" customHeight="1" thickTop="1" thickBot="1">
      <c r="A6" s="442"/>
      <c r="B6" s="442"/>
      <c r="C6" s="460"/>
      <c r="D6" s="437" t="s">
        <v>561</v>
      </c>
      <c r="E6" s="437" t="s">
        <v>562</v>
      </c>
      <c r="F6" s="437" t="s">
        <v>563</v>
      </c>
      <c r="G6" s="437" t="s">
        <v>564</v>
      </c>
      <c r="H6" s="437" t="s">
        <v>565</v>
      </c>
      <c r="I6" s="461" t="s">
        <v>566</v>
      </c>
      <c r="J6" s="461" t="s">
        <v>567</v>
      </c>
      <c r="K6" s="461" t="s">
        <v>568</v>
      </c>
      <c r="L6" s="461" t="s">
        <v>569</v>
      </c>
      <c r="M6" s="461" t="s">
        <v>1444</v>
      </c>
      <c r="N6" s="461" t="s">
        <v>570</v>
      </c>
      <c r="O6" s="461" t="s">
        <v>1445</v>
      </c>
    </row>
    <row r="7" spans="1:16" s="462" customFormat="1" ht="15" customHeight="1" thickTop="1" thickBot="1">
      <c r="A7" s="442"/>
      <c r="B7" s="442"/>
      <c r="C7" s="401"/>
      <c r="D7" s="401"/>
      <c r="E7" s="401"/>
      <c r="F7" s="401"/>
      <c r="G7" s="401"/>
      <c r="H7" s="401"/>
      <c r="I7" s="401"/>
      <c r="J7" s="401"/>
      <c r="K7" s="401"/>
      <c r="L7" s="401"/>
      <c r="M7" s="401"/>
      <c r="N7" s="401"/>
      <c r="O7" s="401"/>
    </row>
    <row r="8" spans="1:16" s="467" customFormat="1" ht="15" customHeight="1" thickTop="1" thickBot="1">
      <c r="A8" s="442"/>
      <c r="B8" s="463"/>
      <c r="C8" s="464" t="s">
        <v>445</v>
      </c>
      <c r="D8" s="465"/>
      <c r="E8" s="465"/>
      <c r="F8" s="465"/>
      <c r="G8" s="465"/>
      <c r="H8" s="465"/>
      <c r="I8" s="466"/>
      <c r="J8" s="466"/>
      <c r="K8" s="466"/>
      <c r="L8" s="466"/>
      <c r="M8" s="466"/>
      <c r="N8" s="466"/>
      <c r="O8" s="466"/>
    </row>
    <row r="9" spans="1:16" s="462" customFormat="1" ht="15" customHeight="1" thickTop="1">
      <c r="A9" s="442" t="s">
        <v>635</v>
      </c>
      <c r="B9" s="106" t="s">
        <v>636</v>
      </c>
      <c r="C9" s="107" t="s">
        <v>637</v>
      </c>
      <c r="D9" s="468">
        <v>7.0000000000000007E-2</v>
      </c>
      <c r="E9" s="468">
        <v>6.8699999999999997E-2</v>
      </c>
      <c r="F9" s="468">
        <v>7.5700000000000003E-2</v>
      </c>
      <c r="G9" s="468">
        <v>7.2700000000000001E-2</v>
      </c>
      <c r="H9" s="468">
        <v>8.09E-2</v>
      </c>
      <c r="I9" s="468">
        <v>8.2199999999999995E-2</v>
      </c>
      <c r="J9" s="468">
        <v>6.6100000000000006E-2</v>
      </c>
      <c r="K9" s="468">
        <v>9.0499999999999997E-2</v>
      </c>
      <c r="L9" s="468">
        <v>9.06E-2</v>
      </c>
      <c r="M9" s="468">
        <v>6.54E-2</v>
      </c>
      <c r="N9" s="468">
        <v>8.9399999999999993E-2</v>
      </c>
      <c r="O9" s="468">
        <v>8.4000000000000005E-2</v>
      </c>
      <c r="P9" s="603"/>
    </row>
    <row r="10" spans="1:16" s="462" customFormat="1" ht="15" customHeight="1" thickBot="1">
      <c r="A10" s="442" t="s">
        <v>635</v>
      </c>
      <c r="B10" s="106" t="s">
        <v>638</v>
      </c>
      <c r="C10" s="107" t="s">
        <v>639</v>
      </c>
      <c r="D10" s="468">
        <v>0.78879999999999995</v>
      </c>
      <c r="E10" s="468">
        <v>0.80459999999999998</v>
      </c>
      <c r="F10" s="468">
        <v>0.80469999999999997</v>
      </c>
      <c r="G10" s="468">
        <v>0.81559999999999999</v>
      </c>
      <c r="H10" s="468">
        <v>0.82799999999999996</v>
      </c>
      <c r="I10" s="468">
        <v>0.83169999999999999</v>
      </c>
      <c r="J10" s="468">
        <v>0.81040000000000001</v>
      </c>
      <c r="K10" s="468">
        <v>0.77400000000000002</v>
      </c>
      <c r="L10" s="468">
        <v>0.76970000000000005</v>
      </c>
      <c r="M10" s="468">
        <v>0.77790000000000004</v>
      </c>
      <c r="N10" s="468">
        <v>0.75019999999999998</v>
      </c>
      <c r="O10" s="468">
        <v>0.75539999999999996</v>
      </c>
      <c r="P10" s="603"/>
    </row>
    <row r="11" spans="1:16" s="470" customFormat="1" ht="15" customHeight="1" thickTop="1" thickBot="1">
      <c r="A11" s="442"/>
      <c r="B11" s="463"/>
      <c r="C11" s="464" t="s">
        <v>448</v>
      </c>
      <c r="D11" s="465"/>
      <c r="E11" s="465"/>
      <c r="F11" s="465"/>
      <c r="G11" s="465"/>
      <c r="H11" s="465"/>
      <c r="I11" s="466"/>
      <c r="J11" s="466"/>
      <c r="K11" s="466"/>
      <c r="L11" s="466"/>
      <c r="M11" s="466"/>
      <c r="N11" s="466"/>
      <c r="O11" s="466"/>
      <c r="P11" s="603"/>
    </row>
    <row r="12" spans="1:16" s="2" customFormat="1" ht="15" customHeight="1" thickTop="1">
      <c r="A12" s="442" t="s">
        <v>635</v>
      </c>
      <c r="B12" s="106" t="s">
        <v>640</v>
      </c>
      <c r="C12" s="107" t="s">
        <v>641</v>
      </c>
      <c r="D12" s="468">
        <v>0.74170000000000003</v>
      </c>
      <c r="E12" s="468">
        <v>0.75900000000000001</v>
      </c>
      <c r="F12" s="468">
        <v>0.76639999999999997</v>
      </c>
      <c r="G12" s="468">
        <v>0.81</v>
      </c>
      <c r="H12" s="468">
        <v>0.80200000000000005</v>
      </c>
      <c r="I12" s="468">
        <v>0.75890000000000002</v>
      </c>
      <c r="J12" s="468">
        <v>0.65659999999999996</v>
      </c>
      <c r="K12" s="468">
        <v>0.70989999999999998</v>
      </c>
      <c r="L12" s="468">
        <v>0.66579999999999995</v>
      </c>
      <c r="M12" s="468">
        <v>0.3715</v>
      </c>
      <c r="N12" s="468">
        <v>0.38829999999999998</v>
      </c>
      <c r="O12" s="468">
        <v>0.62</v>
      </c>
      <c r="P12" s="603"/>
    </row>
    <row r="13" spans="1:16" s="472" customFormat="1" ht="15" customHeight="1">
      <c r="A13" s="442" t="s">
        <v>635</v>
      </c>
      <c r="B13" s="106" t="s">
        <v>642</v>
      </c>
      <c r="C13" s="107" t="s">
        <v>643</v>
      </c>
      <c r="D13" s="471">
        <v>0.75449999999999995</v>
      </c>
      <c r="E13" s="468">
        <v>0.76160000000000005</v>
      </c>
      <c r="F13" s="468">
        <v>0.7681</v>
      </c>
      <c r="G13" s="468">
        <v>0.81</v>
      </c>
      <c r="H13" s="468">
        <v>0.80200000000000005</v>
      </c>
      <c r="I13" s="468">
        <v>0.77790000000000004</v>
      </c>
      <c r="J13" s="468">
        <v>0.71050000000000002</v>
      </c>
      <c r="K13" s="468">
        <v>0.73199999999999998</v>
      </c>
      <c r="L13" s="468">
        <v>0.67410000000000003</v>
      </c>
      <c r="M13" s="468">
        <v>0.5776</v>
      </c>
      <c r="N13" s="468">
        <v>0.59089999999999998</v>
      </c>
      <c r="O13" s="468">
        <v>0.64859999999999995</v>
      </c>
      <c r="P13" s="603"/>
    </row>
    <row r="14" spans="1:16" s="472" customFormat="1" ht="15" customHeight="1">
      <c r="A14" s="442"/>
      <c r="B14" s="106"/>
      <c r="C14" s="107" t="s">
        <v>644</v>
      </c>
      <c r="D14" s="468">
        <v>8.2600000000000007E-2</v>
      </c>
      <c r="E14" s="468">
        <v>8.8200000000000001E-2</v>
      </c>
      <c r="F14" s="468">
        <v>8.1799999999999998E-2</v>
      </c>
      <c r="G14" s="468">
        <v>5.3699999999999998E-2</v>
      </c>
      <c r="H14" s="468">
        <v>7.0000000000000007E-2</v>
      </c>
      <c r="I14" s="468">
        <v>8.3400000000000002E-2</v>
      </c>
      <c r="J14" s="468">
        <v>0.1613</v>
      </c>
      <c r="K14" s="468">
        <v>0.13669999999999999</v>
      </c>
      <c r="L14" s="468">
        <v>0.19789999999999999</v>
      </c>
      <c r="M14" s="468">
        <v>0.27660000000000001</v>
      </c>
      <c r="N14" s="468">
        <v>0.27350000000000002</v>
      </c>
      <c r="O14" s="468">
        <v>0.22170000000000001</v>
      </c>
      <c r="P14" s="603"/>
    </row>
    <row r="15" spans="1:16" s="472" customFormat="1" ht="15" customHeight="1" thickBot="1">
      <c r="A15" s="442" t="s">
        <v>635</v>
      </c>
      <c r="B15" s="106" t="s">
        <v>645</v>
      </c>
      <c r="C15" s="107" t="s">
        <v>646</v>
      </c>
      <c r="D15" s="468">
        <v>8.8999999999999999E-3</v>
      </c>
      <c r="E15" s="468">
        <v>8.5000000000000006E-3</v>
      </c>
      <c r="F15" s="468">
        <v>1.09E-2</v>
      </c>
      <c r="G15" s="468">
        <v>2.5399999999999999E-2</v>
      </c>
      <c r="H15" s="468">
        <v>2.75E-2</v>
      </c>
      <c r="I15" s="468">
        <v>2.3099999999999999E-2</v>
      </c>
      <c r="J15" s="468">
        <v>1.7000000000000001E-2</v>
      </c>
      <c r="K15" s="468">
        <v>1.14E-2</v>
      </c>
      <c r="L15" s="468">
        <v>1.7000000000000001E-2</v>
      </c>
      <c r="M15" s="468">
        <v>1.83E-2</v>
      </c>
      <c r="N15" s="468">
        <v>1.5299999999999999E-2</v>
      </c>
      <c r="O15" s="468">
        <v>1.5599999999999999E-2</v>
      </c>
      <c r="P15" s="603"/>
    </row>
    <row r="16" spans="1:16" s="470" customFormat="1" ht="15" customHeight="1" thickTop="1" thickBot="1">
      <c r="A16" s="442"/>
      <c r="B16" s="463"/>
      <c r="C16" s="464" t="s">
        <v>647</v>
      </c>
      <c r="D16" s="465"/>
      <c r="E16" s="465"/>
      <c r="F16" s="465"/>
      <c r="G16" s="465"/>
      <c r="H16" s="465"/>
      <c r="I16" s="466"/>
      <c r="J16" s="466"/>
      <c r="K16" s="466"/>
      <c r="L16" s="466"/>
      <c r="M16" s="466"/>
      <c r="N16" s="466"/>
      <c r="O16" s="466"/>
      <c r="P16" s="603"/>
    </row>
    <row r="17" spans="1:16" s="2" customFormat="1" ht="15" customHeight="1" thickTop="1">
      <c r="A17" s="442" t="s">
        <v>635</v>
      </c>
      <c r="B17" s="106" t="s">
        <v>648</v>
      </c>
      <c r="C17" s="107" t="s">
        <v>649</v>
      </c>
      <c r="D17" s="468">
        <v>0.67959999999999998</v>
      </c>
      <c r="E17" s="468">
        <v>0.71619999999999995</v>
      </c>
      <c r="F17" s="468">
        <v>0.72950000000000004</v>
      </c>
      <c r="G17" s="468">
        <v>0.7429</v>
      </c>
      <c r="H17" s="468">
        <v>0.752</v>
      </c>
      <c r="I17" s="468">
        <v>0.755</v>
      </c>
      <c r="J17" s="468">
        <v>0.73619999999999997</v>
      </c>
      <c r="K17" s="468">
        <v>0.73329999999999995</v>
      </c>
      <c r="L17" s="468">
        <v>0.71830000000000005</v>
      </c>
      <c r="M17" s="468">
        <v>0.6542</v>
      </c>
      <c r="N17" s="468">
        <v>0.61180000000000001</v>
      </c>
      <c r="O17" s="468">
        <v>0.63519999999999999</v>
      </c>
      <c r="P17" s="603"/>
    </row>
    <row r="18" spans="1:16" s="472" customFormat="1" ht="15" customHeight="1">
      <c r="A18" s="442" t="s">
        <v>635</v>
      </c>
      <c r="B18" s="106" t="s">
        <v>650</v>
      </c>
      <c r="C18" s="107" t="s">
        <v>651</v>
      </c>
      <c r="D18" s="468">
        <v>0.32040000000000002</v>
      </c>
      <c r="E18" s="468">
        <v>0.2838</v>
      </c>
      <c r="F18" s="468">
        <v>0.27050000000000002</v>
      </c>
      <c r="G18" s="468">
        <v>0.2571</v>
      </c>
      <c r="H18" s="468">
        <v>0.248</v>
      </c>
      <c r="I18" s="468">
        <v>0.245</v>
      </c>
      <c r="J18" s="468">
        <v>0.26379999999999998</v>
      </c>
      <c r="K18" s="468">
        <v>0.26669999999999999</v>
      </c>
      <c r="L18" s="468">
        <v>0.28170000000000001</v>
      </c>
      <c r="M18" s="468">
        <v>0.3458</v>
      </c>
      <c r="N18" s="468">
        <v>0.38819999999999999</v>
      </c>
      <c r="O18" s="468">
        <v>0.36480000000000001</v>
      </c>
      <c r="P18" s="603"/>
    </row>
    <row r="19" spans="1:16" s="472" customFormat="1" ht="15" customHeight="1" thickBot="1">
      <c r="A19" s="442" t="s">
        <v>635</v>
      </c>
      <c r="B19" s="106" t="s">
        <v>652</v>
      </c>
      <c r="C19" s="107" t="s">
        <v>653</v>
      </c>
      <c r="D19" s="473">
        <v>728.85479999999995</v>
      </c>
      <c r="E19" s="473">
        <v>988.96460000000002</v>
      </c>
      <c r="F19" s="473">
        <v>923.3723</v>
      </c>
      <c r="G19" s="473">
        <v>651.40740000000005</v>
      </c>
      <c r="H19" s="473">
        <v>996.94899999999996</v>
      </c>
      <c r="I19" s="473">
        <v>918.80640000000005</v>
      </c>
      <c r="J19" s="473">
        <v>894.87699999999995</v>
      </c>
      <c r="K19" s="473">
        <v>860.78020000000004</v>
      </c>
      <c r="L19" s="473">
        <v>830.45360000000005</v>
      </c>
      <c r="M19" s="473">
        <v>594.5874</v>
      </c>
      <c r="N19" s="473">
        <v>566.51199999999994</v>
      </c>
      <c r="O19" s="473">
        <v>801.21609999999998</v>
      </c>
      <c r="P19" s="603"/>
    </row>
    <row r="20" spans="1:16" s="470" customFormat="1" ht="15" customHeight="1" thickTop="1" thickBot="1">
      <c r="A20" s="442"/>
      <c r="B20" s="463"/>
      <c r="C20" s="464" t="s">
        <v>654</v>
      </c>
      <c r="D20" s="465"/>
      <c r="E20" s="465"/>
      <c r="F20" s="465"/>
      <c r="G20" s="465"/>
      <c r="H20" s="465"/>
      <c r="I20" s="466"/>
      <c r="J20" s="466"/>
      <c r="K20" s="466"/>
      <c r="L20" s="466"/>
      <c r="M20" s="466"/>
      <c r="N20" s="466"/>
      <c r="O20" s="466"/>
      <c r="P20" s="603"/>
    </row>
    <row r="21" spans="1:16" s="2" customFormat="1" ht="15" customHeight="1" thickTop="1">
      <c r="A21" s="442" t="s">
        <v>635</v>
      </c>
      <c r="B21" s="106" t="s">
        <v>655</v>
      </c>
      <c r="C21" s="107" t="s">
        <v>656</v>
      </c>
      <c r="D21" s="468">
        <v>0.98660000000000003</v>
      </c>
      <c r="E21" s="468">
        <v>0.98219999999999996</v>
      </c>
      <c r="F21" s="468">
        <v>0.97599999999999998</v>
      </c>
      <c r="G21" s="468">
        <v>0.97260000000000002</v>
      </c>
      <c r="H21" s="468">
        <v>0.97099999999999997</v>
      </c>
      <c r="I21" s="468">
        <v>0.9647</v>
      </c>
      <c r="J21" s="468">
        <v>0.96550000000000002</v>
      </c>
      <c r="K21" s="468">
        <v>0.97089999999999999</v>
      </c>
      <c r="L21" s="468">
        <v>0.97070000000000001</v>
      </c>
      <c r="M21" s="468">
        <v>0.96150000000000002</v>
      </c>
      <c r="N21" s="468">
        <v>0.95179999999999998</v>
      </c>
      <c r="O21" s="468">
        <v>0.94359999999999999</v>
      </c>
      <c r="P21" s="603"/>
    </row>
    <row r="22" spans="1:16" s="472" customFormat="1" ht="15" customHeight="1">
      <c r="A22" s="442" t="s">
        <v>635</v>
      </c>
      <c r="B22" s="106" t="s">
        <v>657</v>
      </c>
      <c r="C22" s="107" t="s">
        <v>658</v>
      </c>
      <c r="D22" s="468">
        <v>1.1900000000000001E-2</v>
      </c>
      <c r="E22" s="468">
        <v>1.5100000000000001E-2</v>
      </c>
      <c r="F22" s="468">
        <v>2.3400000000000001E-2</v>
      </c>
      <c r="G22" s="468">
        <v>3.09E-2</v>
      </c>
      <c r="H22" s="468">
        <v>3.5700000000000003E-2</v>
      </c>
      <c r="I22" s="468">
        <v>7.2599999999999998E-2</v>
      </c>
      <c r="J22" s="468">
        <v>7.6600000000000001E-2</v>
      </c>
      <c r="K22" s="468">
        <v>9.5399999999999999E-2</v>
      </c>
      <c r="L22" s="468">
        <v>0.1202</v>
      </c>
      <c r="M22" s="468">
        <v>0.182</v>
      </c>
      <c r="N22" s="468">
        <v>0.24759999999999999</v>
      </c>
      <c r="O22" s="468">
        <v>0.29609999999999997</v>
      </c>
      <c r="P22" s="603"/>
    </row>
    <row r="23" spans="1:16" s="472" customFormat="1" ht="15" customHeight="1">
      <c r="A23" s="442" t="s">
        <v>635</v>
      </c>
      <c r="B23" s="106" t="s">
        <v>659</v>
      </c>
      <c r="C23" s="107" t="s">
        <v>660</v>
      </c>
      <c r="D23" s="468">
        <v>1.34E-2</v>
      </c>
      <c r="E23" s="468">
        <v>1.78E-2</v>
      </c>
      <c r="F23" s="468">
        <v>2.4E-2</v>
      </c>
      <c r="G23" s="468">
        <v>2.7400000000000001E-2</v>
      </c>
      <c r="H23" s="468">
        <v>2.9000000000000001E-2</v>
      </c>
      <c r="I23" s="468">
        <v>3.5299999999999998E-2</v>
      </c>
      <c r="J23" s="468">
        <v>3.4500000000000003E-2</v>
      </c>
      <c r="K23" s="468">
        <v>2.9100000000000001E-2</v>
      </c>
      <c r="L23" s="468">
        <v>2.93E-2</v>
      </c>
      <c r="M23" s="468">
        <v>3.85E-2</v>
      </c>
      <c r="N23" s="468">
        <v>4.82E-2</v>
      </c>
      <c r="O23" s="468">
        <v>5.6399999999999999E-2</v>
      </c>
      <c r="P23" s="603"/>
    </row>
    <row r="24" spans="1:16" s="472" customFormat="1" ht="15" customHeight="1">
      <c r="A24" s="442" t="s">
        <v>635</v>
      </c>
      <c r="B24" s="106" t="s">
        <v>661</v>
      </c>
      <c r="C24" s="107" t="s">
        <v>662</v>
      </c>
      <c r="D24" s="468">
        <v>1.15E-2</v>
      </c>
      <c r="E24" s="468">
        <v>1.3599999999999999E-2</v>
      </c>
      <c r="F24" s="468">
        <v>2.0400000000000001E-2</v>
      </c>
      <c r="G24" s="468">
        <v>2.6800000000000001E-2</v>
      </c>
      <c r="H24" s="468">
        <v>3.1899999999999998E-2</v>
      </c>
      <c r="I24" s="468">
        <v>6.5799999999999997E-2</v>
      </c>
      <c r="J24" s="468">
        <v>6.5299999999999997E-2</v>
      </c>
      <c r="K24" s="468">
        <v>8.6199999999999999E-2</v>
      </c>
      <c r="L24" s="468">
        <v>0.11169999999999999</v>
      </c>
      <c r="M24" s="468">
        <v>0.17510000000000001</v>
      </c>
      <c r="N24" s="468">
        <v>0.24160000000000001</v>
      </c>
      <c r="O24" s="468">
        <v>0.29099999999999998</v>
      </c>
      <c r="P24" s="603"/>
    </row>
    <row r="25" spans="1:16" s="472" customFormat="1" ht="15" customHeight="1">
      <c r="A25" s="442" t="s">
        <v>635</v>
      </c>
      <c r="B25" s="106" t="s">
        <v>663</v>
      </c>
      <c r="C25" s="107" t="s">
        <v>968</v>
      </c>
      <c r="D25" s="468">
        <v>4.9200000000000001E-2</v>
      </c>
      <c r="E25" s="468">
        <v>0.1162</v>
      </c>
      <c r="F25" s="468">
        <v>0.1497</v>
      </c>
      <c r="G25" s="468">
        <v>0.15559999999999999</v>
      </c>
      <c r="H25" s="468">
        <v>0.13250000000000001</v>
      </c>
      <c r="I25" s="468">
        <v>0.12590000000000001</v>
      </c>
      <c r="J25" s="468">
        <v>0.17699999999999999</v>
      </c>
      <c r="K25" s="468">
        <v>0.1231</v>
      </c>
      <c r="L25" s="468">
        <v>9.8100000000000007E-2</v>
      </c>
      <c r="M25" s="468">
        <v>7.4899999999999994E-2</v>
      </c>
      <c r="N25" s="468">
        <v>7.1300000000000002E-2</v>
      </c>
      <c r="O25" s="468">
        <v>7.2700000000000001E-2</v>
      </c>
      <c r="P25" s="603"/>
    </row>
    <row r="26" spans="1:16" s="472" customFormat="1" ht="15" customHeight="1">
      <c r="A26" s="442" t="s">
        <v>635</v>
      </c>
      <c r="B26" s="106" t="s">
        <v>664</v>
      </c>
      <c r="C26" s="107" t="s">
        <v>665</v>
      </c>
      <c r="D26" s="468">
        <v>1.24E-2</v>
      </c>
      <c r="E26" s="468">
        <v>1.15E-2</v>
      </c>
      <c r="F26" s="468">
        <v>1.14E-2</v>
      </c>
      <c r="G26" s="468">
        <v>1.4200000000000001E-2</v>
      </c>
      <c r="H26" s="468">
        <v>1.34E-2</v>
      </c>
      <c r="I26" s="468">
        <v>1.3599999999999999E-2</v>
      </c>
      <c r="J26" s="468">
        <v>0.1012</v>
      </c>
      <c r="K26" s="468">
        <v>0.14199999999999999</v>
      </c>
      <c r="L26" s="468">
        <v>0.1462</v>
      </c>
      <c r="M26" s="468">
        <v>0.1615</v>
      </c>
      <c r="N26" s="468">
        <v>0.16650000000000001</v>
      </c>
      <c r="O26" s="468">
        <v>0.16300000000000001</v>
      </c>
      <c r="P26" s="603"/>
    </row>
    <row r="27" spans="1:16" s="472" customFormat="1" ht="15" customHeight="1">
      <c r="A27" s="442" t="s">
        <v>635</v>
      </c>
      <c r="B27" s="106" t="s">
        <v>666</v>
      </c>
      <c r="C27" s="107" t="s">
        <v>667</v>
      </c>
      <c r="D27" s="468">
        <v>3.73E-2</v>
      </c>
      <c r="E27" s="468">
        <v>3.9199999999999999E-2</v>
      </c>
      <c r="F27" s="468">
        <v>3.8399999999999997E-2</v>
      </c>
      <c r="G27" s="468">
        <v>4.2900000000000001E-2</v>
      </c>
      <c r="H27" s="468">
        <v>4.0399999999999998E-2</v>
      </c>
      <c r="I27" s="468">
        <v>4.7699999999999999E-2</v>
      </c>
      <c r="J27" s="468">
        <v>5.6500000000000002E-2</v>
      </c>
      <c r="K27" s="468">
        <v>4.7899999999999998E-2</v>
      </c>
      <c r="L27" s="468">
        <v>4.5199999999999997E-2</v>
      </c>
      <c r="M27" s="468">
        <v>5.3600000000000002E-2</v>
      </c>
      <c r="N27" s="468">
        <v>6.2100000000000002E-2</v>
      </c>
      <c r="O27" s="468">
        <v>7.1099999999999997E-2</v>
      </c>
      <c r="P27" s="603"/>
    </row>
    <row r="28" spans="1:16" s="472" customFormat="1" ht="15" customHeight="1">
      <c r="A28" s="442" t="s">
        <v>635</v>
      </c>
      <c r="B28" s="106" t="s">
        <v>668</v>
      </c>
      <c r="C28" s="107" t="s">
        <v>669</v>
      </c>
      <c r="D28" s="468">
        <v>0.97060000000000002</v>
      </c>
      <c r="E28" s="468">
        <v>0.96099999999999997</v>
      </c>
      <c r="F28" s="468">
        <v>0.95409999999999995</v>
      </c>
      <c r="G28" s="468">
        <v>0.95840000000000003</v>
      </c>
      <c r="H28" s="468">
        <v>0.95830000000000004</v>
      </c>
      <c r="I28" s="468">
        <v>0.94879999999999998</v>
      </c>
      <c r="J28" s="468">
        <v>0.95920000000000005</v>
      </c>
      <c r="K28" s="468">
        <v>0.96709999999999996</v>
      </c>
      <c r="L28" s="468">
        <v>0.96199999999999997</v>
      </c>
      <c r="M28" s="468">
        <v>0.94569999999999999</v>
      </c>
      <c r="N28" s="468">
        <v>0.93389999999999995</v>
      </c>
      <c r="O28" s="468">
        <v>0.9103</v>
      </c>
      <c r="P28" s="603"/>
    </row>
    <row r="29" spans="1:16" s="472" customFormat="1" ht="15" customHeight="1">
      <c r="A29" s="442" t="s">
        <v>635</v>
      </c>
      <c r="B29" s="106" t="s">
        <v>670</v>
      </c>
      <c r="C29" s="107" t="s">
        <v>671</v>
      </c>
      <c r="D29" s="468">
        <v>1.12E-2</v>
      </c>
      <c r="E29" s="468">
        <v>1.29E-2</v>
      </c>
      <c r="F29" s="468">
        <v>1.6799999999999999E-2</v>
      </c>
      <c r="G29" s="468">
        <v>1.2699999999999999E-2</v>
      </c>
      <c r="H29" s="468">
        <v>1.0500000000000001E-2</v>
      </c>
      <c r="I29" s="468">
        <v>1.15E-2</v>
      </c>
      <c r="J29" s="468">
        <v>2.5000000000000001E-3</v>
      </c>
      <c r="K29" s="468">
        <v>1.5E-3</v>
      </c>
      <c r="L29" s="468">
        <v>5.8999999999999999E-3</v>
      </c>
      <c r="M29" s="468">
        <v>1.4200000000000001E-2</v>
      </c>
      <c r="N29" s="468">
        <v>1.6E-2</v>
      </c>
      <c r="O29" s="468">
        <v>2.9600000000000001E-2</v>
      </c>
      <c r="P29" s="603"/>
    </row>
    <row r="30" spans="1:16" s="472" customFormat="1" ht="15" customHeight="1">
      <c r="A30" s="442" t="s">
        <v>635</v>
      </c>
      <c r="B30" s="106" t="s">
        <v>672</v>
      </c>
      <c r="C30" s="107" t="s">
        <v>673</v>
      </c>
      <c r="D30" s="468">
        <v>2.3E-3</v>
      </c>
      <c r="E30" s="468">
        <v>6.4999999999999997E-3</v>
      </c>
      <c r="F30" s="468">
        <v>4.1000000000000003E-3</v>
      </c>
      <c r="G30" s="468">
        <v>2.2000000000000001E-3</v>
      </c>
      <c r="H30" s="468">
        <v>4.7000000000000002E-3</v>
      </c>
      <c r="I30" s="468">
        <v>4.4000000000000003E-3</v>
      </c>
      <c r="J30" s="468">
        <v>8.0000000000000004E-4</v>
      </c>
      <c r="K30" s="468">
        <v>2.3999999999999998E-3</v>
      </c>
      <c r="L30" s="468">
        <v>3.8E-3</v>
      </c>
      <c r="M30" s="468">
        <v>3.5999999999999999E-3</v>
      </c>
      <c r="N30" s="468">
        <v>5.4999999999999997E-3</v>
      </c>
      <c r="O30" s="468">
        <v>6.7999999999999996E-3</v>
      </c>
      <c r="P30" s="603"/>
    </row>
    <row r="31" spans="1:16" s="472" customFormat="1" ht="15" customHeight="1">
      <c r="A31" s="442" t="s">
        <v>635</v>
      </c>
      <c r="B31" s="106" t="s">
        <v>674</v>
      </c>
      <c r="C31" s="107" t="s">
        <v>675</v>
      </c>
      <c r="D31" s="468">
        <v>3.0999999999999999E-3</v>
      </c>
      <c r="E31" s="468">
        <v>2.3999999999999998E-3</v>
      </c>
      <c r="F31" s="468">
        <v>4.5999999999999999E-3</v>
      </c>
      <c r="G31" s="468">
        <v>3.2000000000000002E-3</v>
      </c>
      <c r="H31" s="468">
        <v>3.3999999999999998E-3</v>
      </c>
      <c r="I31" s="468">
        <v>3.8999999999999998E-3</v>
      </c>
      <c r="J31" s="468">
        <v>1.6999999999999999E-3</v>
      </c>
      <c r="K31" s="468">
        <v>4.0000000000000002E-4</v>
      </c>
      <c r="L31" s="468">
        <v>2.0000000000000001E-4</v>
      </c>
      <c r="M31" s="468">
        <v>1.1999999999999999E-3</v>
      </c>
      <c r="N31" s="468">
        <v>1.4E-3</v>
      </c>
      <c r="O31" s="468">
        <v>1.2999999999999999E-3</v>
      </c>
      <c r="P31" s="603"/>
    </row>
    <row r="32" spans="1:16" s="472" customFormat="1" ht="15" customHeight="1">
      <c r="A32" s="442" t="s">
        <v>635</v>
      </c>
      <c r="B32" s="106" t="s">
        <v>676</v>
      </c>
      <c r="C32" s="107" t="s">
        <v>677</v>
      </c>
      <c r="D32" s="468">
        <v>2.0999999999999999E-3</v>
      </c>
      <c r="E32" s="468">
        <v>2.3E-3</v>
      </c>
      <c r="F32" s="468">
        <v>3.0000000000000001E-3</v>
      </c>
      <c r="G32" s="468">
        <v>1.9E-3</v>
      </c>
      <c r="H32" s="468">
        <v>3.0999999999999999E-3</v>
      </c>
      <c r="I32" s="468">
        <v>4.5999999999999999E-3</v>
      </c>
      <c r="J32" s="468">
        <v>3.3999999999999998E-3</v>
      </c>
      <c r="K32" s="468">
        <v>3.0999999999999999E-3</v>
      </c>
      <c r="L32" s="468">
        <v>3.8E-3</v>
      </c>
      <c r="M32" s="468">
        <v>4.4999999999999997E-3</v>
      </c>
      <c r="N32" s="468">
        <v>3.8E-3</v>
      </c>
      <c r="O32" s="468">
        <v>3.3999999999999998E-3</v>
      </c>
      <c r="P32" s="603"/>
    </row>
    <row r="33" spans="1:16" s="472" customFormat="1" ht="15" customHeight="1" thickBot="1">
      <c r="A33" s="442" t="s">
        <v>635</v>
      </c>
      <c r="B33" s="107" t="s">
        <v>678</v>
      </c>
      <c r="C33" s="107" t="s">
        <v>679</v>
      </c>
      <c r="D33" s="468">
        <v>1.0699999999999999E-2</v>
      </c>
      <c r="E33" s="468">
        <v>1.49E-2</v>
      </c>
      <c r="F33" s="468">
        <v>1.7500000000000002E-2</v>
      </c>
      <c r="G33" s="468">
        <v>2.1499999999999998E-2</v>
      </c>
      <c r="H33" s="468">
        <v>0.02</v>
      </c>
      <c r="I33" s="468">
        <v>2.69E-2</v>
      </c>
      <c r="J33" s="468">
        <v>3.2399999999999998E-2</v>
      </c>
      <c r="K33" s="468">
        <v>2.5600000000000001E-2</v>
      </c>
      <c r="L33" s="468">
        <v>2.4299999999999999E-2</v>
      </c>
      <c r="M33" s="468">
        <v>3.09E-2</v>
      </c>
      <c r="N33" s="468">
        <v>3.9300000000000002E-2</v>
      </c>
      <c r="O33" s="468">
        <v>4.8599999999999997E-2</v>
      </c>
      <c r="P33" s="603"/>
    </row>
    <row r="34" spans="1:16" s="470" customFormat="1" ht="15" customHeight="1" thickTop="1" thickBot="1">
      <c r="A34" s="442"/>
      <c r="B34" s="463"/>
      <c r="C34" s="464" t="s">
        <v>471</v>
      </c>
      <c r="D34" s="465"/>
      <c r="E34" s="465"/>
      <c r="F34" s="465"/>
      <c r="G34" s="465"/>
      <c r="H34" s="465"/>
      <c r="I34" s="466"/>
      <c r="J34" s="466"/>
      <c r="K34" s="466"/>
      <c r="L34" s="466"/>
      <c r="M34" s="466"/>
      <c r="N34" s="466"/>
      <c r="O34" s="466"/>
      <c r="P34" s="603"/>
    </row>
    <row r="35" spans="1:16" s="2" customFormat="1" ht="15" customHeight="1" thickTop="1">
      <c r="A35" s="442" t="s">
        <v>635</v>
      </c>
      <c r="B35" s="106" t="s">
        <v>680</v>
      </c>
      <c r="C35" s="107" t="s">
        <v>681</v>
      </c>
      <c r="D35" s="468">
        <v>0.37290000000000001</v>
      </c>
      <c r="E35" s="468">
        <v>0.4032</v>
      </c>
      <c r="F35" s="468">
        <v>0.48089999999999999</v>
      </c>
      <c r="G35" s="468">
        <v>0.52359999999999995</v>
      </c>
      <c r="H35" s="468">
        <v>0.54179999999999995</v>
      </c>
      <c r="I35" s="468">
        <v>0.50619999999999998</v>
      </c>
      <c r="J35" s="468">
        <v>0.27760000000000001</v>
      </c>
      <c r="K35" s="468">
        <v>0.31009999999999999</v>
      </c>
      <c r="L35" s="468">
        <v>0.34449999999999997</v>
      </c>
      <c r="M35" s="468">
        <v>0.40410000000000001</v>
      </c>
      <c r="N35" s="468">
        <v>0.50209999999999999</v>
      </c>
      <c r="O35" s="468">
        <v>0.44740000000000002</v>
      </c>
      <c r="P35" s="603"/>
    </row>
    <row r="36" spans="1:16" s="472" customFormat="1" ht="15" customHeight="1">
      <c r="A36" s="442" t="s">
        <v>635</v>
      </c>
      <c r="B36" s="106" t="s">
        <v>682</v>
      </c>
      <c r="C36" s="107" t="s">
        <v>683</v>
      </c>
      <c r="D36" s="468">
        <v>0.94499999999999995</v>
      </c>
      <c r="E36" s="468">
        <v>0.94979999999999998</v>
      </c>
      <c r="F36" s="468">
        <v>1.0092000000000001</v>
      </c>
      <c r="G36" s="468">
        <v>0.879</v>
      </c>
      <c r="H36" s="468">
        <v>0.76329999999999998</v>
      </c>
      <c r="I36" s="468">
        <v>0.66410000000000002</v>
      </c>
      <c r="J36" s="468">
        <v>0.44490000000000002</v>
      </c>
      <c r="K36" s="468">
        <v>0.47270000000000001</v>
      </c>
      <c r="L36" s="468">
        <v>0.4284</v>
      </c>
      <c r="M36" s="468">
        <v>0.57040000000000002</v>
      </c>
      <c r="N36" s="468">
        <v>0.69169999999999998</v>
      </c>
      <c r="O36" s="468">
        <v>0.56630000000000003</v>
      </c>
      <c r="P36" s="603"/>
    </row>
    <row r="37" spans="1:16" s="472" customFormat="1" ht="15" customHeight="1">
      <c r="A37" s="442" t="s">
        <v>635</v>
      </c>
      <c r="B37" s="106" t="s">
        <v>684</v>
      </c>
      <c r="C37" s="107" t="s">
        <v>685</v>
      </c>
      <c r="D37" s="468">
        <v>0.19620000000000001</v>
      </c>
      <c r="E37" s="468">
        <v>0.1792</v>
      </c>
      <c r="F37" s="468">
        <v>0.17680000000000001</v>
      </c>
      <c r="G37" s="468">
        <v>0.13159999999999999</v>
      </c>
      <c r="H37" s="468">
        <v>0.1225</v>
      </c>
      <c r="I37" s="468">
        <v>0.1172</v>
      </c>
      <c r="J37" s="468">
        <v>0.1145</v>
      </c>
      <c r="K37" s="468">
        <v>0.14879999999999999</v>
      </c>
      <c r="L37" s="468">
        <v>0.1208</v>
      </c>
      <c r="M37" s="468">
        <v>0.1002</v>
      </c>
      <c r="N37" s="468">
        <v>0.1333</v>
      </c>
      <c r="O37" s="468">
        <v>0.1147</v>
      </c>
      <c r="P37" s="603"/>
    </row>
    <row r="38" spans="1:16" s="472" customFormat="1" ht="15" customHeight="1">
      <c r="A38" s="442" t="s">
        <v>635</v>
      </c>
      <c r="B38" s="106" t="s">
        <v>686</v>
      </c>
      <c r="C38" s="107" t="s">
        <v>687</v>
      </c>
      <c r="D38" s="468">
        <v>0.17730000000000001</v>
      </c>
      <c r="E38" s="468">
        <v>0.1618</v>
      </c>
      <c r="F38" s="468">
        <v>0.15890000000000001</v>
      </c>
      <c r="G38" s="468">
        <v>0.122</v>
      </c>
      <c r="H38" s="468">
        <v>0.1139</v>
      </c>
      <c r="I38" s="468">
        <v>0.10780000000000001</v>
      </c>
      <c r="J38" s="468">
        <v>0.106</v>
      </c>
      <c r="K38" s="468">
        <v>0.13800000000000001</v>
      </c>
      <c r="L38" s="468">
        <v>0.11269999999999999</v>
      </c>
      <c r="M38" s="468">
        <v>9.2399999999999996E-2</v>
      </c>
      <c r="N38" s="468">
        <v>0.1231</v>
      </c>
      <c r="O38" s="468">
        <v>0.10630000000000001</v>
      </c>
      <c r="P38" s="603"/>
    </row>
    <row r="39" spans="1:16" s="472" customFormat="1" ht="15" customHeight="1" thickBot="1">
      <c r="A39" s="442" t="s">
        <v>635</v>
      </c>
      <c r="B39" s="106" t="s">
        <v>688</v>
      </c>
      <c r="C39" s="76" t="s">
        <v>689</v>
      </c>
      <c r="D39" s="468">
        <v>0.64009276452498043</v>
      </c>
      <c r="E39" s="468">
        <v>0.63103613630714817</v>
      </c>
      <c r="F39" s="468">
        <v>0.63728392117009036</v>
      </c>
      <c r="G39" s="468">
        <v>0.64890236380054345</v>
      </c>
      <c r="H39" s="468">
        <v>0.14299999999999999</v>
      </c>
      <c r="I39" s="468">
        <v>0.48870000000000002</v>
      </c>
      <c r="J39" s="468">
        <v>0.28799999999999998</v>
      </c>
      <c r="K39" s="468">
        <v>0.34460000000000002</v>
      </c>
      <c r="L39" s="468">
        <v>0.27039999999999997</v>
      </c>
      <c r="M39" s="468">
        <v>0.2379</v>
      </c>
      <c r="N39" s="468">
        <v>0.43090000000000001</v>
      </c>
      <c r="O39" s="468">
        <v>0.42120000000000002</v>
      </c>
      <c r="P39" s="603"/>
    </row>
    <row r="40" spans="1:16" s="470" customFormat="1" ht="15" customHeight="1" thickTop="1" thickBot="1">
      <c r="A40" s="442"/>
      <c r="B40" s="463"/>
      <c r="C40" s="464" t="s">
        <v>477</v>
      </c>
      <c r="D40" s="465"/>
      <c r="E40" s="465"/>
      <c r="F40" s="465"/>
      <c r="G40" s="465"/>
      <c r="H40" s="465"/>
      <c r="I40" s="466"/>
      <c r="J40" s="466"/>
      <c r="K40" s="466"/>
      <c r="L40" s="466"/>
      <c r="M40" s="466"/>
      <c r="N40" s="466"/>
      <c r="O40" s="466"/>
      <c r="P40" s="603"/>
    </row>
    <row r="41" spans="1:16" s="2" customFormat="1" ht="15" customHeight="1" thickTop="1">
      <c r="A41" s="442" t="s">
        <v>635</v>
      </c>
      <c r="B41" s="106" t="s">
        <v>690</v>
      </c>
      <c r="C41" s="107" t="s">
        <v>691</v>
      </c>
      <c r="D41" s="468">
        <v>9.6299999999999997E-2</v>
      </c>
      <c r="E41" s="468">
        <v>9.7600000000000006E-2</v>
      </c>
      <c r="F41" s="468">
        <v>0.1013</v>
      </c>
      <c r="G41" s="468">
        <v>7.2599999999999998E-2</v>
      </c>
      <c r="H41" s="468">
        <v>7.0199999999999999E-2</v>
      </c>
      <c r="I41" s="468">
        <v>7.9799999999999996E-2</v>
      </c>
      <c r="J41" s="468">
        <v>7.4200000000000002E-2</v>
      </c>
      <c r="K41" s="468">
        <v>7.2999999999999995E-2</v>
      </c>
      <c r="L41" s="468">
        <v>6.6900000000000001E-2</v>
      </c>
      <c r="M41" s="468">
        <v>7.8600000000000003E-2</v>
      </c>
      <c r="N41" s="468">
        <v>7.6600000000000001E-2</v>
      </c>
      <c r="O41" s="468">
        <v>7.2800000000000004E-2</v>
      </c>
      <c r="P41" s="603"/>
    </row>
    <row r="42" spans="1:16" s="472" customFormat="1" ht="15" customHeight="1">
      <c r="A42" s="442" t="s">
        <v>635</v>
      </c>
      <c r="B42" s="106" t="s">
        <v>692</v>
      </c>
      <c r="C42" s="107" t="s">
        <v>693</v>
      </c>
      <c r="D42" s="468">
        <v>9.5399999999999999E-2</v>
      </c>
      <c r="E42" s="468">
        <v>9.6699999999999994E-2</v>
      </c>
      <c r="F42" s="468">
        <v>0.1004</v>
      </c>
      <c r="G42" s="468">
        <v>7.1099999999999997E-2</v>
      </c>
      <c r="H42" s="468">
        <v>6.9000000000000006E-2</v>
      </c>
      <c r="I42" s="468">
        <v>7.85E-2</v>
      </c>
      <c r="J42" s="468">
        <v>7.3300000000000004E-2</v>
      </c>
      <c r="K42" s="468">
        <v>7.1999999999999995E-2</v>
      </c>
      <c r="L42" s="468">
        <v>6.6199999999999995E-2</v>
      </c>
      <c r="M42" s="468">
        <v>7.7799999999999994E-2</v>
      </c>
      <c r="N42" s="468">
        <v>7.5800000000000006E-2</v>
      </c>
      <c r="O42" s="468">
        <v>7.1999999999999995E-2</v>
      </c>
      <c r="P42" s="603"/>
    </row>
    <row r="43" spans="1:16" s="472" customFormat="1" ht="15" customHeight="1">
      <c r="A43" s="442" t="s">
        <v>635</v>
      </c>
      <c r="B43" s="106" t="s">
        <v>694</v>
      </c>
      <c r="C43" s="107" t="s">
        <v>695</v>
      </c>
      <c r="D43" s="468">
        <v>0.1118</v>
      </c>
      <c r="E43" s="468">
        <v>0.15049999999999999</v>
      </c>
      <c r="F43" s="468">
        <v>0.19489999999999999</v>
      </c>
      <c r="G43" s="468">
        <v>0.31590000000000001</v>
      </c>
      <c r="H43" s="468">
        <v>0.35039999999999999</v>
      </c>
      <c r="I43" s="468">
        <v>0.3795</v>
      </c>
      <c r="J43" s="468">
        <v>0.35930000000000001</v>
      </c>
      <c r="K43" s="468">
        <v>0.28070000000000001</v>
      </c>
      <c r="L43" s="468">
        <v>0.30349999999999999</v>
      </c>
      <c r="M43" s="468">
        <v>0.3412</v>
      </c>
      <c r="N43" s="468">
        <v>0.42599999999999999</v>
      </c>
      <c r="O43" s="468">
        <v>0.53449999999999998</v>
      </c>
      <c r="P43" s="603"/>
    </row>
    <row r="44" spans="1:16" s="472" customFormat="1" ht="15" customHeight="1">
      <c r="A44" s="442" t="s">
        <v>635</v>
      </c>
      <c r="B44" s="106" t="s">
        <v>696</v>
      </c>
      <c r="C44" s="107" t="s">
        <v>697</v>
      </c>
      <c r="D44" s="468">
        <v>4.8999999999999998E-3</v>
      </c>
      <c r="E44" s="468">
        <v>1.49E-2</v>
      </c>
      <c r="F44" s="468">
        <v>2.8500000000000001E-2</v>
      </c>
      <c r="G44" s="468">
        <v>5.5399999999999998E-2</v>
      </c>
      <c r="H44" s="468">
        <v>5.7099999999999998E-2</v>
      </c>
      <c r="I44" s="468">
        <v>9.8400000000000001E-2</v>
      </c>
      <c r="J44" s="468">
        <v>0.14130000000000001</v>
      </c>
      <c r="K44" s="468">
        <v>0.1134</v>
      </c>
      <c r="L44" s="468">
        <v>0.12230000000000001</v>
      </c>
      <c r="M44" s="468">
        <v>0.1207</v>
      </c>
      <c r="N44" s="468">
        <v>0.15590000000000001</v>
      </c>
      <c r="O44" s="468">
        <v>0.2039</v>
      </c>
      <c r="P44" s="603"/>
    </row>
    <row r="45" spans="1:16" s="472" customFormat="1" ht="15" customHeight="1">
      <c r="A45" s="442" t="s">
        <v>635</v>
      </c>
      <c r="B45" s="106" t="s">
        <v>698</v>
      </c>
      <c r="C45" s="107" t="s">
        <v>699</v>
      </c>
      <c r="D45" s="468">
        <v>2.9499999999999998E-2</v>
      </c>
      <c r="E45" s="468">
        <v>4.3200000000000002E-2</v>
      </c>
      <c r="F45" s="468">
        <v>7.22E-2</v>
      </c>
      <c r="G45" s="468">
        <v>0.1053</v>
      </c>
      <c r="H45" s="468">
        <v>0.13980000000000001</v>
      </c>
      <c r="I45" s="468">
        <v>0.15</v>
      </c>
      <c r="J45" s="468">
        <v>0.105</v>
      </c>
      <c r="K45" s="468">
        <v>9.8799999999999999E-2</v>
      </c>
      <c r="L45" s="468">
        <v>0.104</v>
      </c>
      <c r="M45" s="468">
        <v>0.1177</v>
      </c>
      <c r="N45" s="468">
        <v>0.1384</v>
      </c>
      <c r="O45" s="468">
        <v>0.16009999999999999</v>
      </c>
      <c r="P45" s="603"/>
    </row>
    <row r="46" spans="1:16" s="472" customFormat="1" ht="15" customHeight="1" thickBot="1">
      <c r="A46" s="442" t="s">
        <v>635</v>
      </c>
      <c r="B46" s="106" t="s">
        <v>700</v>
      </c>
      <c r="C46" s="107" t="s">
        <v>701</v>
      </c>
      <c r="D46" s="468">
        <v>0.1216</v>
      </c>
      <c r="E46" s="468">
        <v>0.1278</v>
      </c>
      <c r="F46" s="468">
        <v>0.13109999999999999</v>
      </c>
      <c r="G46" s="468">
        <v>0.1145</v>
      </c>
      <c r="H46" s="468">
        <v>0.1139</v>
      </c>
      <c r="I46" s="468">
        <v>0.11700000000000001</v>
      </c>
      <c r="J46" s="468">
        <v>0.1128</v>
      </c>
      <c r="K46" s="468">
        <v>0.11169999999999999</v>
      </c>
      <c r="L46" s="468">
        <v>0.11650000000000001</v>
      </c>
      <c r="M46" s="468">
        <v>0.13519999999999999</v>
      </c>
      <c r="N46" s="468">
        <v>0.13109999999999999</v>
      </c>
      <c r="O46" s="468">
        <v>0.12429999999999999</v>
      </c>
      <c r="P46" s="603"/>
    </row>
    <row r="47" spans="1:16" s="467" customFormat="1" ht="15" customHeight="1" thickTop="1" thickBot="1">
      <c r="A47" s="442"/>
      <c r="B47" s="463"/>
      <c r="C47" s="464" t="s">
        <v>702</v>
      </c>
      <c r="D47" s="465"/>
      <c r="E47" s="465"/>
      <c r="F47" s="465"/>
      <c r="G47" s="465"/>
      <c r="H47" s="465"/>
      <c r="I47" s="466"/>
      <c r="J47" s="466"/>
      <c r="K47" s="466"/>
      <c r="L47" s="466"/>
      <c r="M47" s="466"/>
      <c r="N47" s="466"/>
      <c r="O47" s="466"/>
      <c r="P47" s="603"/>
    </row>
    <row r="48" spans="1:16" s="2" customFormat="1" ht="15" customHeight="1" thickTop="1">
      <c r="A48" s="442" t="s">
        <v>635</v>
      </c>
      <c r="B48" s="106" t="s">
        <v>703</v>
      </c>
      <c r="C48" s="107" t="s">
        <v>704</v>
      </c>
      <c r="D48" s="468">
        <v>0.89790000000000003</v>
      </c>
      <c r="E48" s="468">
        <v>0.89890000000000003</v>
      </c>
      <c r="F48" s="468">
        <v>0.88719999999999999</v>
      </c>
      <c r="G48" s="468">
        <v>0.87350000000000005</v>
      </c>
      <c r="H48" s="468">
        <v>0.86660000000000004</v>
      </c>
      <c r="I48" s="468">
        <v>0.86460000000000004</v>
      </c>
      <c r="J48" s="468">
        <v>0.82250000000000001</v>
      </c>
      <c r="K48" s="468">
        <v>0.77639999999999998</v>
      </c>
      <c r="L48" s="468">
        <v>0.77080000000000004</v>
      </c>
      <c r="M48" s="468">
        <v>0.77929999999999999</v>
      </c>
      <c r="N48" s="468">
        <v>0.75770000000000004</v>
      </c>
      <c r="O48" s="468">
        <v>0.76239999999999997</v>
      </c>
      <c r="P48" s="603"/>
    </row>
    <row r="49" spans="1:16" s="472" customFormat="1" ht="15" customHeight="1">
      <c r="A49" s="442" t="s">
        <v>635</v>
      </c>
      <c r="B49" s="106" t="s">
        <v>705</v>
      </c>
      <c r="C49" s="107" t="s">
        <v>706</v>
      </c>
      <c r="D49" s="468">
        <v>0.91200000000000003</v>
      </c>
      <c r="E49" s="468">
        <v>0.89980000000000004</v>
      </c>
      <c r="F49" s="468">
        <v>0.89239999999999997</v>
      </c>
      <c r="G49" s="468">
        <v>0.86109999999999998</v>
      </c>
      <c r="H49" s="468">
        <v>0.86319999999999997</v>
      </c>
      <c r="I49" s="468">
        <v>0.83720000000000006</v>
      </c>
      <c r="J49" s="468">
        <v>0.81359999999999999</v>
      </c>
      <c r="K49" s="468">
        <v>0.80189999999999995</v>
      </c>
      <c r="L49" s="468">
        <v>0.83150000000000002</v>
      </c>
      <c r="M49" s="468">
        <v>0.8569</v>
      </c>
      <c r="N49" s="468">
        <v>0.86760000000000004</v>
      </c>
      <c r="O49" s="468">
        <v>0.87039999999999995</v>
      </c>
      <c r="P49" s="603"/>
    </row>
    <row r="50" spans="1:16" s="472" customFormat="1" ht="15" customHeight="1">
      <c r="A50" s="442" t="s">
        <v>635</v>
      </c>
      <c r="B50" s="106" t="s">
        <v>707</v>
      </c>
      <c r="C50" s="107" t="s">
        <v>708</v>
      </c>
      <c r="D50" s="468">
        <v>8.8300000000000003E-2</v>
      </c>
      <c r="E50" s="468">
        <v>0.10589999999999999</v>
      </c>
      <c r="F50" s="468">
        <v>0.1051</v>
      </c>
      <c r="G50" s="468">
        <v>9.2100000000000001E-2</v>
      </c>
      <c r="H50" s="468">
        <v>7.8299999999999995E-2</v>
      </c>
      <c r="I50" s="468">
        <v>0.1207</v>
      </c>
      <c r="J50" s="468">
        <v>9.0999999999999998E-2</v>
      </c>
      <c r="K50" s="468">
        <v>4.3299999999999998E-2</v>
      </c>
      <c r="L50" s="468">
        <v>-7.4000000000000003E-3</v>
      </c>
      <c r="M50" s="468">
        <v>-1.38E-2</v>
      </c>
      <c r="N50" s="468">
        <v>-5.5100000000000003E-2</v>
      </c>
      <c r="O50" s="468">
        <v>-5.6000000000000001E-2</v>
      </c>
      <c r="P50" s="603"/>
    </row>
    <row r="51" spans="1:16" s="472" customFormat="1" ht="15" customHeight="1">
      <c r="A51" s="442" t="s">
        <v>635</v>
      </c>
      <c r="B51" s="106" t="s">
        <v>709</v>
      </c>
      <c r="C51" s="107" t="s">
        <v>710</v>
      </c>
      <c r="D51" s="468">
        <v>1.0708</v>
      </c>
      <c r="E51" s="468">
        <v>1.0452999999999999</v>
      </c>
      <c r="F51" s="468">
        <v>1.1235999999999999</v>
      </c>
      <c r="G51" s="468">
        <v>1.7785</v>
      </c>
      <c r="H51" s="468">
        <v>1.9327000000000001</v>
      </c>
      <c r="I51" s="468">
        <v>1.7250000000000001</v>
      </c>
      <c r="J51" s="468">
        <v>2.42</v>
      </c>
      <c r="K51" s="468">
        <v>3.1065999999999998</v>
      </c>
      <c r="L51" s="468">
        <v>3.4632999999999998</v>
      </c>
      <c r="M51" s="468">
        <v>2.8365999999999998</v>
      </c>
      <c r="N51" s="468">
        <v>3.1974</v>
      </c>
      <c r="O51" s="468">
        <v>3.2988</v>
      </c>
      <c r="P51" s="603"/>
    </row>
    <row r="52" spans="1:16" s="462" customFormat="1" ht="3.75" customHeight="1" thickBot="1">
      <c r="A52" s="442"/>
      <c r="B52" s="442"/>
      <c r="C52" s="457"/>
      <c r="D52" s="457"/>
      <c r="E52" s="457"/>
      <c r="F52" s="457"/>
      <c r="G52" s="457"/>
      <c r="H52" s="457"/>
      <c r="I52" s="457"/>
      <c r="J52" s="457"/>
      <c r="K52" s="457"/>
      <c r="L52" s="457"/>
      <c r="M52" s="457"/>
      <c r="N52" s="457"/>
      <c r="O52" s="457"/>
    </row>
    <row r="53" spans="1:16" s="462" customFormat="1" ht="15" customHeight="1" thickTop="1">
      <c r="A53" s="476" t="s">
        <v>711</v>
      </c>
      <c r="B53" s="107" t="s">
        <v>711</v>
      </c>
      <c r="C53" s="918" t="s">
        <v>489</v>
      </c>
      <c r="D53" s="918"/>
      <c r="E53" s="918"/>
      <c r="F53" s="918"/>
      <c r="G53" s="918"/>
      <c r="H53" s="918"/>
      <c r="I53" s="918"/>
      <c r="J53" s="918"/>
      <c r="K53" s="918"/>
      <c r="L53" s="918"/>
      <c r="M53" s="918"/>
      <c r="N53" s="918"/>
      <c r="O53" s="918"/>
    </row>
    <row r="54" spans="1:16" s="462" customFormat="1" ht="50.25" customHeight="1">
      <c r="A54" s="442"/>
      <c r="B54" s="442"/>
      <c r="C54" s="913" t="s">
        <v>712</v>
      </c>
      <c r="D54" s="913"/>
      <c r="E54" s="913"/>
      <c r="F54" s="913"/>
      <c r="G54" s="913"/>
      <c r="H54" s="913"/>
      <c r="I54" s="913"/>
      <c r="J54" s="913"/>
      <c r="K54" s="913"/>
      <c r="L54" s="913"/>
      <c r="M54" s="913"/>
      <c r="N54" s="913"/>
      <c r="O54" s="913"/>
    </row>
    <row r="55" spans="1:16" s="462" customFormat="1" ht="48" customHeight="1">
      <c r="A55" s="442"/>
      <c r="B55" s="442"/>
      <c r="C55" s="913" t="s">
        <v>713</v>
      </c>
      <c r="D55" s="913"/>
      <c r="E55" s="913"/>
      <c r="F55" s="913"/>
      <c r="G55" s="913"/>
      <c r="H55" s="913"/>
      <c r="I55" s="913"/>
      <c r="J55" s="913"/>
      <c r="K55" s="913"/>
      <c r="L55" s="913"/>
      <c r="M55" s="913"/>
      <c r="N55" s="913"/>
      <c r="O55" s="913"/>
    </row>
    <row r="56" spans="1:16" s="462" customFormat="1" ht="15" customHeight="1">
      <c r="A56" s="442"/>
      <c r="B56" s="442"/>
      <c r="C56" s="914" t="s">
        <v>714</v>
      </c>
      <c r="D56" s="914"/>
      <c r="E56" s="914"/>
      <c r="F56" s="914"/>
      <c r="G56" s="914"/>
      <c r="H56" s="914"/>
      <c r="I56" s="914"/>
      <c r="J56" s="914"/>
      <c r="K56" s="914"/>
      <c r="L56" s="914"/>
      <c r="M56" s="914"/>
      <c r="N56" s="914"/>
      <c r="O56" s="914"/>
    </row>
    <row r="57" spans="1:16" s="462" customFormat="1" ht="15" customHeight="1">
      <c r="A57" s="442"/>
      <c r="B57" s="442"/>
      <c r="C57" s="914" t="s">
        <v>493</v>
      </c>
      <c r="D57" s="914"/>
      <c r="E57" s="914"/>
      <c r="F57" s="914"/>
      <c r="G57" s="914"/>
      <c r="H57" s="914"/>
      <c r="I57" s="914"/>
      <c r="J57" s="914"/>
      <c r="K57" s="914"/>
      <c r="L57" s="914"/>
      <c r="M57" s="914"/>
      <c r="N57" s="914"/>
      <c r="O57" s="914"/>
    </row>
    <row r="58" spans="1:16" s="462" customFormat="1" ht="27" customHeight="1">
      <c r="A58" s="442"/>
      <c r="B58" s="442"/>
      <c r="C58" s="906" t="s">
        <v>969</v>
      </c>
      <c r="D58" s="906"/>
      <c r="E58" s="906"/>
      <c r="F58" s="906"/>
      <c r="G58" s="906"/>
      <c r="H58" s="906"/>
      <c r="I58" s="906"/>
      <c r="J58" s="906"/>
      <c r="K58" s="906"/>
      <c r="L58" s="906"/>
      <c r="M58" s="906"/>
      <c r="N58" s="906"/>
      <c r="O58" s="906"/>
    </row>
    <row r="59" spans="1:16" s="462" customFormat="1" ht="15" customHeight="1">
      <c r="A59" s="442"/>
      <c r="B59" s="442"/>
      <c r="C59" s="442"/>
      <c r="D59" s="442"/>
      <c r="E59" s="442"/>
      <c r="F59" s="442"/>
      <c r="G59" s="442"/>
      <c r="H59" s="442"/>
      <c r="I59" s="442"/>
      <c r="J59" s="442"/>
      <c r="K59" s="442"/>
      <c r="L59" s="442"/>
      <c r="M59" s="442"/>
      <c r="N59" s="442"/>
      <c r="O59" s="442"/>
    </row>
    <row r="60" spans="1:16" s="462" customFormat="1" ht="15"/>
  </sheetData>
  <mergeCells count="10">
    <mergeCell ref="C55:O55"/>
    <mergeCell ref="C56:O56"/>
    <mergeCell ref="C57:O57"/>
    <mergeCell ref="C58:O58"/>
    <mergeCell ref="C1:O1"/>
    <mergeCell ref="A2:O2"/>
    <mergeCell ref="C3:O3"/>
    <mergeCell ref="A4:O4"/>
    <mergeCell ref="C53:O53"/>
    <mergeCell ref="C54:O54"/>
  </mergeCells>
  <hyperlinks>
    <hyperlink ref="P1" location="ÍNDICE!A1" display="ÍNDICE!A1"/>
  </hyperlinks>
  <pageMargins left="0.93" right="0.62" top="0.77" bottom="0.56999999999999995" header="0.5" footer="0.5"/>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76"/>
  <sheetViews>
    <sheetView topLeftCell="C1" zoomScaleNormal="100" workbookViewId="0">
      <selection activeCell="P1" sqref="P1"/>
    </sheetView>
  </sheetViews>
  <sheetFormatPr baseColWidth="10" defaultColWidth="9.140625" defaultRowHeight="12.75"/>
  <cols>
    <col min="1" max="2" width="9.140625" style="290" hidden="1" customWidth="1"/>
    <col min="3" max="3" width="90.28515625" style="284" customWidth="1"/>
    <col min="4" max="10" width="7.28515625" style="284" bestFit="1" customWidth="1"/>
    <col min="11" max="11" width="7.28515625" style="284" customWidth="1"/>
    <col min="12" max="12" width="7.28515625" style="284" bestFit="1" customWidth="1"/>
    <col min="13" max="13" width="7.28515625" style="284" customWidth="1"/>
    <col min="14" max="14" width="7.28515625" style="284" bestFit="1" customWidth="1"/>
    <col min="15" max="15" width="7.85546875" style="284" bestFit="1" customWidth="1"/>
    <col min="16" max="256" width="9.140625" style="284"/>
    <col min="257" max="258" width="0" style="284" hidden="1" customWidth="1"/>
    <col min="259" max="259" width="90.28515625" style="284" customWidth="1"/>
    <col min="260" max="266" width="7.28515625" style="284" bestFit="1" customWidth="1"/>
    <col min="267" max="267" width="7.28515625" style="284" customWidth="1"/>
    <col min="268" max="268" width="7.28515625" style="284" bestFit="1" customWidth="1"/>
    <col min="269" max="269" width="7.28515625" style="284" customWidth="1"/>
    <col min="270" max="270" width="7.28515625" style="284" bestFit="1" customWidth="1"/>
    <col min="271" max="271" width="7.85546875" style="284" bestFit="1" customWidth="1"/>
    <col min="272" max="512" width="9.140625" style="284"/>
    <col min="513" max="514" width="0" style="284" hidden="1" customWidth="1"/>
    <col min="515" max="515" width="90.28515625" style="284" customWidth="1"/>
    <col min="516" max="522" width="7.28515625" style="284" bestFit="1" customWidth="1"/>
    <col min="523" max="523" width="7.28515625" style="284" customWidth="1"/>
    <col min="524" max="524" width="7.28515625" style="284" bestFit="1" customWidth="1"/>
    <col min="525" max="525" width="7.28515625" style="284" customWidth="1"/>
    <col min="526" max="526" width="7.28515625" style="284" bestFit="1" customWidth="1"/>
    <col min="527" max="527" width="7.85546875" style="284" bestFit="1" customWidth="1"/>
    <col min="528" max="768" width="9.140625" style="284"/>
    <col min="769" max="770" width="0" style="284" hidden="1" customWidth="1"/>
    <col min="771" max="771" width="90.28515625" style="284" customWidth="1"/>
    <col min="772" max="778" width="7.28515625" style="284" bestFit="1" customWidth="1"/>
    <col min="779" max="779" width="7.28515625" style="284" customWidth="1"/>
    <col min="780" max="780" width="7.28515625" style="284" bestFit="1" customWidth="1"/>
    <col min="781" max="781" width="7.28515625" style="284" customWidth="1"/>
    <col min="782" max="782" width="7.28515625" style="284" bestFit="1" customWidth="1"/>
    <col min="783" max="783" width="7.85546875" style="284" bestFit="1" customWidth="1"/>
    <col min="784" max="1024" width="9.140625" style="284"/>
    <col min="1025" max="1026" width="0" style="284" hidden="1" customWidth="1"/>
    <col min="1027" max="1027" width="90.28515625" style="284" customWidth="1"/>
    <col min="1028" max="1034" width="7.28515625" style="284" bestFit="1" customWidth="1"/>
    <col min="1035" max="1035" width="7.28515625" style="284" customWidth="1"/>
    <col min="1036" max="1036" width="7.28515625" style="284" bestFit="1" customWidth="1"/>
    <col min="1037" max="1037" width="7.28515625" style="284" customWidth="1"/>
    <col min="1038" max="1038" width="7.28515625" style="284" bestFit="1" customWidth="1"/>
    <col min="1039" max="1039" width="7.85546875" style="284" bestFit="1" customWidth="1"/>
    <col min="1040" max="1280" width="9.140625" style="284"/>
    <col min="1281" max="1282" width="0" style="284" hidden="1" customWidth="1"/>
    <col min="1283" max="1283" width="90.28515625" style="284" customWidth="1"/>
    <col min="1284" max="1290" width="7.28515625" style="284" bestFit="1" customWidth="1"/>
    <col min="1291" max="1291" width="7.28515625" style="284" customWidth="1"/>
    <col min="1292" max="1292" width="7.28515625" style="284" bestFit="1" customWidth="1"/>
    <col min="1293" max="1293" width="7.28515625" style="284" customWidth="1"/>
    <col min="1294" max="1294" width="7.28515625" style="284" bestFit="1" customWidth="1"/>
    <col min="1295" max="1295" width="7.85546875" style="284" bestFit="1" customWidth="1"/>
    <col min="1296" max="1536" width="9.140625" style="284"/>
    <col min="1537" max="1538" width="0" style="284" hidden="1" customWidth="1"/>
    <col min="1539" max="1539" width="90.28515625" style="284" customWidth="1"/>
    <col min="1540" max="1546" width="7.28515625" style="284" bestFit="1" customWidth="1"/>
    <col min="1547" max="1547" width="7.28515625" style="284" customWidth="1"/>
    <col min="1548" max="1548" width="7.28515625" style="284" bestFit="1" customWidth="1"/>
    <col min="1549" max="1549" width="7.28515625" style="284" customWidth="1"/>
    <col min="1550" max="1550" width="7.28515625" style="284" bestFit="1" customWidth="1"/>
    <col min="1551" max="1551" width="7.85546875" style="284" bestFit="1" customWidth="1"/>
    <col min="1552" max="1792" width="9.140625" style="284"/>
    <col min="1793" max="1794" width="0" style="284" hidden="1" customWidth="1"/>
    <col min="1795" max="1795" width="90.28515625" style="284" customWidth="1"/>
    <col min="1796" max="1802" width="7.28515625" style="284" bestFit="1" customWidth="1"/>
    <col min="1803" max="1803" width="7.28515625" style="284" customWidth="1"/>
    <col min="1804" max="1804" width="7.28515625" style="284" bestFit="1" customWidth="1"/>
    <col min="1805" max="1805" width="7.28515625" style="284" customWidth="1"/>
    <col min="1806" max="1806" width="7.28515625" style="284" bestFit="1" customWidth="1"/>
    <col min="1807" max="1807" width="7.85546875" style="284" bestFit="1" customWidth="1"/>
    <col min="1808" max="2048" width="9.140625" style="284"/>
    <col min="2049" max="2050" width="0" style="284" hidden="1" customWidth="1"/>
    <col min="2051" max="2051" width="90.28515625" style="284" customWidth="1"/>
    <col min="2052" max="2058" width="7.28515625" style="284" bestFit="1" customWidth="1"/>
    <col min="2059" max="2059" width="7.28515625" style="284" customWidth="1"/>
    <col min="2060" max="2060" width="7.28515625" style="284" bestFit="1" customWidth="1"/>
    <col min="2061" max="2061" width="7.28515625" style="284" customWidth="1"/>
    <col min="2062" max="2062" width="7.28515625" style="284" bestFit="1" customWidth="1"/>
    <col min="2063" max="2063" width="7.85546875" style="284" bestFit="1" customWidth="1"/>
    <col min="2064" max="2304" width="9.140625" style="284"/>
    <col min="2305" max="2306" width="0" style="284" hidden="1" customWidth="1"/>
    <col min="2307" max="2307" width="90.28515625" style="284" customWidth="1"/>
    <col min="2308" max="2314" width="7.28515625" style="284" bestFit="1" customWidth="1"/>
    <col min="2315" max="2315" width="7.28515625" style="284" customWidth="1"/>
    <col min="2316" max="2316" width="7.28515625" style="284" bestFit="1" customWidth="1"/>
    <col min="2317" max="2317" width="7.28515625" style="284" customWidth="1"/>
    <col min="2318" max="2318" width="7.28515625" style="284" bestFit="1" customWidth="1"/>
    <col min="2319" max="2319" width="7.85546875" style="284" bestFit="1" customWidth="1"/>
    <col min="2320" max="2560" width="9.140625" style="284"/>
    <col min="2561" max="2562" width="0" style="284" hidden="1" customWidth="1"/>
    <col min="2563" max="2563" width="90.28515625" style="284" customWidth="1"/>
    <col min="2564" max="2570" width="7.28515625" style="284" bestFit="1" customWidth="1"/>
    <col min="2571" max="2571" width="7.28515625" style="284" customWidth="1"/>
    <col min="2572" max="2572" width="7.28515625" style="284" bestFit="1" customWidth="1"/>
    <col min="2573" max="2573" width="7.28515625" style="284" customWidth="1"/>
    <col min="2574" max="2574" width="7.28515625" style="284" bestFit="1" customWidth="1"/>
    <col min="2575" max="2575" width="7.85546875" style="284" bestFit="1" customWidth="1"/>
    <col min="2576" max="2816" width="9.140625" style="284"/>
    <col min="2817" max="2818" width="0" style="284" hidden="1" customWidth="1"/>
    <col min="2819" max="2819" width="90.28515625" style="284" customWidth="1"/>
    <col min="2820" max="2826" width="7.28515625" style="284" bestFit="1" customWidth="1"/>
    <col min="2827" max="2827" width="7.28515625" style="284" customWidth="1"/>
    <col min="2828" max="2828" width="7.28515625" style="284" bestFit="1" customWidth="1"/>
    <col min="2829" max="2829" width="7.28515625" style="284" customWidth="1"/>
    <col min="2830" max="2830" width="7.28515625" style="284" bestFit="1" customWidth="1"/>
    <col min="2831" max="2831" width="7.85546875" style="284" bestFit="1" customWidth="1"/>
    <col min="2832" max="3072" width="9.140625" style="284"/>
    <col min="3073" max="3074" width="0" style="284" hidden="1" customWidth="1"/>
    <col min="3075" max="3075" width="90.28515625" style="284" customWidth="1"/>
    <col min="3076" max="3082" width="7.28515625" style="284" bestFit="1" customWidth="1"/>
    <col min="3083" max="3083" width="7.28515625" style="284" customWidth="1"/>
    <col min="3084" max="3084" width="7.28515625" style="284" bestFit="1" customWidth="1"/>
    <col min="3085" max="3085" width="7.28515625" style="284" customWidth="1"/>
    <col min="3086" max="3086" width="7.28515625" style="284" bestFit="1" customWidth="1"/>
    <col min="3087" max="3087" width="7.85546875" style="284" bestFit="1" customWidth="1"/>
    <col min="3088" max="3328" width="9.140625" style="284"/>
    <col min="3329" max="3330" width="0" style="284" hidden="1" customWidth="1"/>
    <col min="3331" max="3331" width="90.28515625" style="284" customWidth="1"/>
    <col min="3332" max="3338" width="7.28515625" style="284" bestFit="1" customWidth="1"/>
    <col min="3339" max="3339" width="7.28515625" style="284" customWidth="1"/>
    <col min="3340" max="3340" width="7.28515625" style="284" bestFit="1" customWidth="1"/>
    <col min="3341" max="3341" width="7.28515625" style="284" customWidth="1"/>
    <col min="3342" max="3342" width="7.28515625" style="284" bestFit="1" customWidth="1"/>
    <col min="3343" max="3343" width="7.85546875" style="284" bestFit="1" customWidth="1"/>
    <col min="3344" max="3584" width="9.140625" style="284"/>
    <col min="3585" max="3586" width="0" style="284" hidden="1" customWidth="1"/>
    <col min="3587" max="3587" width="90.28515625" style="284" customWidth="1"/>
    <col min="3588" max="3594" width="7.28515625" style="284" bestFit="1" customWidth="1"/>
    <col min="3595" max="3595" width="7.28515625" style="284" customWidth="1"/>
    <col min="3596" max="3596" width="7.28515625" style="284" bestFit="1" customWidth="1"/>
    <col min="3597" max="3597" width="7.28515625" style="284" customWidth="1"/>
    <col min="3598" max="3598" width="7.28515625" style="284" bestFit="1" customWidth="1"/>
    <col min="3599" max="3599" width="7.85546875" style="284" bestFit="1" customWidth="1"/>
    <col min="3600" max="3840" width="9.140625" style="284"/>
    <col min="3841" max="3842" width="0" style="284" hidden="1" customWidth="1"/>
    <col min="3843" max="3843" width="90.28515625" style="284" customWidth="1"/>
    <col min="3844" max="3850" width="7.28515625" style="284" bestFit="1" customWidth="1"/>
    <col min="3851" max="3851" width="7.28515625" style="284" customWidth="1"/>
    <col min="3852" max="3852" width="7.28515625" style="284" bestFit="1" customWidth="1"/>
    <col min="3853" max="3853" width="7.28515625" style="284" customWidth="1"/>
    <col min="3854" max="3854" width="7.28515625" style="284" bestFit="1" customWidth="1"/>
    <col min="3855" max="3855" width="7.85546875" style="284" bestFit="1" customWidth="1"/>
    <col min="3856" max="4096" width="9.140625" style="284"/>
    <col min="4097" max="4098" width="0" style="284" hidden="1" customWidth="1"/>
    <col min="4099" max="4099" width="90.28515625" style="284" customWidth="1"/>
    <col min="4100" max="4106" width="7.28515625" style="284" bestFit="1" customWidth="1"/>
    <col min="4107" max="4107" width="7.28515625" style="284" customWidth="1"/>
    <col min="4108" max="4108" width="7.28515625" style="284" bestFit="1" customWidth="1"/>
    <col min="4109" max="4109" width="7.28515625" style="284" customWidth="1"/>
    <col min="4110" max="4110" width="7.28515625" style="284" bestFit="1" customWidth="1"/>
    <col min="4111" max="4111" width="7.85546875" style="284" bestFit="1" customWidth="1"/>
    <col min="4112" max="4352" width="9.140625" style="284"/>
    <col min="4353" max="4354" width="0" style="284" hidden="1" customWidth="1"/>
    <col min="4355" max="4355" width="90.28515625" style="284" customWidth="1"/>
    <col min="4356" max="4362" width="7.28515625" style="284" bestFit="1" customWidth="1"/>
    <col min="4363" max="4363" width="7.28515625" style="284" customWidth="1"/>
    <col min="4364" max="4364" width="7.28515625" style="284" bestFit="1" customWidth="1"/>
    <col min="4365" max="4365" width="7.28515625" style="284" customWidth="1"/>
    <col min="4366" max="4366" width="7.28515625" style="284" bestFit="1" customWidth="1"/>
    <col min="4367" max="4367" width="7.85546875" style="284" bestFit="1" customWidth="1"/>
    <col min="4368" max="4608" width="9.140625" style="284"/>
    <col min="4609" max="4610" width="0" style="284" hidden="1" customWidth="1"/>
    <col min="4611" max="4611" width="90.28515625" style="284" customWidth="1"/>
    <col min="4612" max="4618" width="7.28515625" style="284" bestFit="1" customWidth="1"/>
    <col min="4619" max="4619" width="7.28515625" style="284" customWidth="1"/>
    <col min="4620" max="4620" width="7.28515625" style="284" bestFit="1" customWidth="1"/>
    <col min="4621" max="4621" width="7.28515625" style="284" customWidth="1"/>
    <col min="4622" max="4622" width="7.28515625" style="284" bestFit="1" customWidth="1"/>
    <col min="4623" max="4623" width="7.85546875" style="284" bestFit="1" customWidth="1"/>
    <col min="4624" max="4864" width="9.140625" style="284"/>
    <col min="4865" max="4866" width="0" style="284" hidden="1" customWidth="1"/>
    <col min="4867" max="4867" width="90.28515625" style="284" customWidth="1"/>
    <col min="4868" max="4874" width="7.28515625" style="284" bestFit="1" customWidth="1"/>
    <col min="4875" max="4875" width="7.28515625" style="284" customWidth="1"/>
    <col min="4876" max="4876" width="7.28515625" style="284" bestFit="1" customWidth="1"/>
    <col min="4877" max="4877" width="7.28515625" style="284" customWidth="1"/>
    <col min="4878" max="4878" width="7.28515625" style="284" bestFit="1" customWidth="1"/>
    <col min="4879" max="4879" width="7.85546875" style="284" bestFit="1" customWidth="1"/>
    <col min="4880" max="5120" width="9.140625" style="284"/>
    <col min="5121" max="5122" width="0" style="284" hidden="1" customWidth="1"/>
    <col min="5123" max="5123" width="90.28515625" style="284" customWidth="1"/>
    <col min="5124" max="5130" width="7.28515625" style="284" bestFit="1" customWidth="1"/>
    <col min="5131" max="5131" width="7.28515625" style="284" customWidth="1"/>
    <col min="5132" max="5132" width="7.28515625" style="284" bestFit="1" customWidth="1"/>
    <col min="5133" max="5133" width="7.28515625" style="284" customWidth="1"/>
    <col min="5134" max="5134" width="7.28515625" style="284" bestFit="1" customWidth="1"/>
    <col min="5135" max="5135" width="7.85546875" style="284" bestFit="1" customWidth="1"/>
    <col min="5136" max="5376" width="9.140625" style="284"/>
    <col min="5377" max="5378" width="0" style="284" hidden="1" customWidth="1"/>
    <col min="5379" max="5379" width="90.28515625" style="284" customWidth="1"/>
    <col min="5380" max="5386" width="7.28515625" style="284" bestFit="1" customWidth="1"/>
    <col min="5387" max="5387" width="7.28515625" style="284" customWidth="1"/>
    <col min="5388" max="5388" width="7.28515625" style="284" bestFit="1" customWidth="1"/>
    <col min="5389" max="5389" width="7.28515625" style="284" customWidth="1"/>
    <col min="5390" max="5390" width="7.28515625" style="284" bestFit="1" customWidth="1"/>
    <col min="5391" max="5391" width="7.85546875" style="284" bestFit="1" customWidth="1"/>
    <col min="5392" max="5632" width="9.140625" style="284"/>
    <col min="5633" max="5634" width="0" style="284" hidden="1" customWidth="1"/>
    <col min="5635" max="5635" width="90.28515625" style="284" customWidth="1"/>
    <col min="5636" max="5642" width="7.28515625" style="284" bestFit="1" customWidth="1"/>
    <col min="5643" max="5643" width="7.28515625" style="284" customWidth="1"/>
    <col min="5644" max="5644" width="7.28515625" style="284" bestFit="1" customWidth="1"/>
    <col min="5645" max="5645" width="7.28515625" style="284" customWidth="1"/>
    <col min="5646" max="5646" width="7.28515625" style="284" bestFit="1" customWidth="1"/>
    <col min="5647" max="5647" width="7.85546875" style="284" bestFit="1" customWidth="1"/>
    <col min="5648" max="5888" width="9.140625" style="284"/>
    <col min="5889" max="5890" width="0" style="284" hidden="1" customWidth="1"/>
    <col min="5891" max="5891" width="90.28515625" style="284" customWidth="1"/>
    <col min="5892" max="5898" width="7.28515625" style="284" bestFit="1" customWidth="1"/>
    <col min="5899" max="5899" width="7.28515625" style="284" customWidth="1"/>
    <col min="5900" max="5900" width="7.28515625" style="284" bestFit="1" customWidth="1"/>
    <col min="5901" max="5901" width="7.28515625" style="284" customWidth="1"/>
    <col min="5902" max="5902" width="7.28515625" style="284" bestFit="1" customWidth="1"/>
    <col min="5903" max="5903" width="7.85546875" style="284" bestFit="1" customWidth="1"/>
    <col min="5904" max="6144" width="9.140625" style="284"/>
    <col min="6145" max="6146" width="0" style="284" hidden="1" customWidth="1"/>
    <col min="6147" max="6147" width="90.28515625" style="284" customWidth="1"/>
    <col min="6148" max="6154" width="7.28515625" style="284" bestFit="1" customWidth="1"/>
    <col min="6155" max="6155" width="7.28515625" style="284" customWidth="1"/>
    <col min="6156" max="6156" width="7.28515625" style="284" bestFit="1" customWidth="1"/>
    <col min="6157" max="6157" width="7.28515625" style="284" customWidth="1"/>
    <col min="6158" max="6158" width="7.28515625" style="284" bestFit="1" customWidth="1"/>
    <col min="6159" max="6159" width="7.85546875" style="284" bestFit="1" customWidth="1"/>
    <col min="6160" max="6400" width="9.140625" style="284"/>
    <col min="6401" max="6402" width="0" style="284" hidden="1" customWidth="1"/>
    <col min="6403" max="6403" width="90.28515625" style="284" customWidth="1"/>
    <col min="6404" max="6410" width="7.28515625" style="284" bestFit="1" customWidth="1"/>
    <col min="6411" max="6411" width="7.28515625" style="284" customWidth="1"/>
    <col min="6412" max="6412" width="7.28515625" style="284" bestFit="1" customWidth="1"/>
    <col min="6413" max="6413" width="7.28515625" style="284" customWidth="1"/>
    <col min="6414" max="6414" width="7.28515625" style="284" bestFit="1" customWidth="1"/>
    <col min="6415" max="6415" width="7.85546875" style="284" bestFit="1" customWidth="1"/>
    <col min="6416" max="6656" width="9.140625" style="284"/>
    <col min="6657" max="6658" width="0" style="284" hidden="1" customWidth="1"/>
    <col min="6659" max="6659" width="90.28515625" style="284" customWidth="1"/>
    <col min="6660" max="6666" width="7.28515625" style="284" bestFit="1" customWidth="1"/>
    <col min="6667" max="6667" width="7.28515625" style="284" customWidth="1"/>
    <col min="6668" max="6668" width="7.28515625" style="284" bestFit="1" customWidth="1"/>
    <col min="6669" max="6669" width="7.28515625" style="284" customWidth="1"/>
    <col min="6670" max="6670" width="7.28515625" style="284" bestFit="1" customWidth="1"/>
    <col min="6671" max="6671" width="7.85546875" style="284" bestFit="1" customWidth="1"/>
    <col min="6672" max="6912" width="9.140625" style="284"/>
    <col min="6913" max="6914" width="0" style="284" hidden="1" customWidth="1"/>
    <col min="6915" max="6915" width="90.28515625" style="284" customWidth="1"/>
    <col min="6916" max="6922" width="7.28515625" style="284" bestFit="1" customWidth="1"/>
    <col min="6923" max="6923" width="7.28515625" style="284" customWidth="1"/>
    <col min="6924" max="6924" width="7.28515625" style="284" bestFit="1" customWidth="1"/>
    <col min="6925" max="6925" width="7.28515625" style="284" customWidth="1"/>
    <col min="6926" max="6926" width="7.28515625" style="284" bestFit="1" customWidth="1"/>
    <col min="6927" max="6927" width="7.85546875" style="284" bestFit="1" customWidth="1"/>
    <col min="6928" max="7168" width="9.140625" style="284"/>
    <col min="7169" max="7170" width="0" style="284" hidden="1" customWidth="1"/>
    <col min="7171" max="7171" width="90.28515625" style="284" customWidth="1"/>
    <col min="7172" max="7178" width="7.28515625" style="284" bestFit="1" customWidth="1"/>
    <col min="7179" max="7179" width="7.28515625" style="284" customWidth="1"/>
    <col min="7180" max="7180" width="7.28515625" style="284" bestFit="1" customWidth="1"/>
    <col min="7181" max="7181" width="7.28515625" style="284" customWidth="1"/>
    <col min="7182" max="7182" width="7.28515625" style="284" bestFit="1" customWidth="1"/>
    <col min="7183" max="7183" width="7.85546875" style="284" bestFit="1" customWidth="1"/>
    <col min="7184" max="7424" width="9.140625" style="284"/>
    <col min="7425" max="7426" width="0" style="284" hidden="1" customWidth="1"/>
    <col min="7427" max="7427" width="90.28515625" style="284" customWidth="1"/>
    <col min="7428" max="7434" width="7.28515625" style="284" bestFit="1" customWidth="1"/>
    <col min="7435" max="7435" width="7.28515625" style="284" customWidth="1"/>
    <col min="7436" max="7436" width="7.28515625" style="284" bestFit="1" customWidth="1"/>
    <col min="7437" max="7437" width="7.28515625" style="284" customWidth="1"/>
    <col min="7438" max="7438" width="7.28515625" style="284" bestFit="1" customWidth="1"/>
    <col min="7439" max="7439" width="7.85546875" style="284" bestFit="1" customWidth="1"/>
    <col min="7440" max="7680" width="9.140625" style="284"/>
    <col min="7681" max="7682" width="0" style="284" hidden="1" customWidth="1"/>
    <col min="7683" max="7683" width="90.28515625" style="284" customWidth="1"/>
    <col min="7684" max="7690" width="7.28515625" style="284" bestFit="1" customWidth="1"/>
    <col min="7691" max="7691" width="7.28515625" style="284" customWidth="1"/>
    <col min="7692" max="7692" width="7.28515625" style="284" bestFit="1" customWidth="1"/>
    <col min="7693" max="7693" width="7.28515625" style="284" customWidth="1"/>
    <col min="7694" max="7694" width="7.28515625" style="284" bestFit="1" customWidth="1"/>
    <col min="7695" max="7695" width="7.85546875" style="284" bestFit="1" customWidth="1"/>
    <col min="7696" max="7936" width="9.140625" style="284"/>
    <col min="7937" max="7938" width="0" style="284" hidden="1" customWidth="1"/>
    <col min="7939" max="7939" width="90.28515625" style="284" customWidth="1"/>
    <col min="7940" max="7946" width="7.28515625" style="284" bestFit="1" customWidth="1"/>
    <col min="7947" max="7947" width="7.28515625" style="284" customWidth="1"/>
    <col min="7948" max="7948" width="7.28515625" style="284" bestFit="1" customWidth="1"/>
    <col min="7949" max="7949" width="7.28515625" style="284" customWidth="1"/>
    <col min="7950" max="7950" width="7.28515625" style="284" bestFit="1" customWidth="1"/>
    <col min="7951" max="7951" width="7.85546875" style="284" bestFit="1" customWidth="1"/>
    <col min="7952" max="8192" width="9.140625" style="284"/>
    <col min="8193" max="8194" width="0" style="284" hidden="1" customWidth="1"/>
    <col min="8195" max="8195" width="90.28515625" style="284" customWidth="1"/>
    <col min="8196" max="8202" width="7.28515625" style="284" bestFit="1" customWidth="1"/>
    <col min="8203" max="8203" width="7.28515625" style="284" customWidth="1"/>
    <col min="8204" max="8204" width="7.28515625" style="284" bestFit="1" customWidth="1"/>
    <col min="8205" max="8205" width="7.28515625" style="284" customWidth="1"/>
    <col min="8206" max="8206" width="7.28515625" style="284" bestFit="1" customWidth="1"/>
    <col min="8207" max="8207" width="7.85546875" style="284" bestFit="1" customWidth="1"/>
    <col min="8208" max="8448" width="9.140625" style="284"/>
    <col min="8449" max="8450" width="0" style="284" hidden="1" customWidth="1"/>
    <col min="8451" max="8451" width="90.28515625" style="284" customWidth="1"/>
    <col min="8452" max="8458" width="7.28515625" style="284" bestFit="1" customWidth="1"/>
    <col min="8459" max="8459" width="7.28515625" style="284" customWidth="1"/>
    <col min="8460" max="8460" width="7.28515625" style="284" bestFit="1" customWidth="1"/>
    <col min="8461" max="8461" width="7.28515625" style="284" customWidth="1"/>
    <col min="8462" max="8462" width="7.28515625" style="284" bestFit="1" customWidth="1"/>
    <col min="8463" max="8463" width="7.85546875" style="284" bestFit="1" customWidth="1"/>
    <col min="8464" max="8704" width="9.140625" style="284"/>
    <col min="8705" max="8706" width="0" style="284" hidden="1" customWidth="1"/>
    <col min="8707" max="8707" width="90.28515625" style="284" customWidth="1"/>
    <col min="8708" max="8714" width="7.28515625" style="284" bestFit="1" customWidth="1"/>
    <col min="8715" max="8715" width="7.28515625" style="284" customWidth="1"/>
    <col min="8716" max="8716" width="7.28515625" style="284" bestFit="1" customWidth="1"/>
    <col min="8717" max="8717" width="7.28515625" style="284" customWidth="1"/>
    <col min="8718" max="8718" width="7.28515625" style="284" bestFit="1" customWidth="1"/>
    <col min="8719" max="8719" width="7.85546875" style="284" bestFit="1" customWidth="1"/>
    <col min="8720" max="8960" width="9.140625" style="284"/>
    <col min="8961" max="8962" width="0" style="284" hidden="1" customWidth="1"/>
    <col min="8963" max="8963" width="90.28515625" style="284" customWidth="1"/>
    <col min="8964" max="8970" width="7.28515625" style="284" bestFit="1" customWidth="1"/>
    <col min="8971" max="8971" width="7.28515625" style="284" customWidth="1"/>
    <col min="8972" max="8972" width="7.28515625" style="284" bestFit="1" customWidth="1"/>
    <col min="8973" max="8973" width="7.28515625" style="284" customWidth="1"/>
    <col min="8974" max="8974" width="7.28515625" style="284" bestFit="1" customWidth="1"/>
    <col min="8975" max="8975" width="7.85546875" style="284" bestFit="1" customWidth="1"/>
    <col min="8976" max="9216" width="9.140625" style="284"/>
    <col min="9217" max="9218" width="0" style="284" hidden="1" customWidth="1"/>
    <col min="9219" max="9219" width="90.28515625" style="284" customWidth="1"/>
    <col min="9220" max="9226" width="7.28515625" style="284" bestFit="1" customWidth="1"/>
    <col min="9227" max="9227" width="7.28515625" style="284" customWidth="1"/>
    <col min="9228" max="9228" width="7.28515625" style="284" bestFit="1" customWidth="1"/>
    <col min="9229" max="9229" width="7.28515625" style="284" customWidth="1"/>
    <col min="9230" max="9230" width="7.28515625" style="284" bestFit="1" customWidth="1"/>
    <col min="9231" max="9231" width="7.85546875" style="284" bestFit="1" customWidth="1"/>
    <col min="9232" max="9472" width="9.140625" style="284"/>
    <col min="9473" max="9474" width="0" style="284" hidden="1" customWidth="1"/>
    <col min="9475" max="9475" width="90.28515625" style="284" customWidth="1"/>
    <col min="9476" max="9482" width="7.28515625" style="284" bestFit="1" customWidth="1"/>
    <col min="9483" max="9483" width="7.28515625" style="284" customWidth="1"/>
    <col min="9484" max="9484" width="7.28515625" style="284" bestFit="1" customWidth="1"/>
    <col min="9485" max="9485" width="7.28515625" style="284" customWidth="1"/>
    <col min="9486" max="9486" width="7.28515625" style="284" bestFit="1" customWidth="1"/>
    <col min="9487" max="9487" width="7.85546875" style="284" bestFit="1" customWidth="1"/>
    <col min="9488" max="9728" width="9.140625" style="284"/>
    <col min="9729" max="9730" width="0" style="284" hidden="1" customWidth="1"/>
    <col min="9731" max="9731" width="90.28515625" style="284" customWidth="1"/>
    <col min="9732" max="9738" width="7.28515625" style="284" bestFit="1" customWidth="1"/>
    <col min="9739" max="9739" width="7.28515625" style="284" customWidth="1"/>
    <col min="9740" max="9740" width="7.28515625" style="284" bestFit="1" customWidth="1"/>
    <col min="9741" max="9741" width="7.28515625" style="284" customWidth="1"/>
    <col min="9742" max="9742" width="7.28515625" style="284" bestFit="1" customWidth="1"/>
    <col min="9743" max="9743" width="7.85546875" style="284" bestFit="1" customWidth="1"/>
    <col min="9744" max="9984" width="9.140625" style="284"/>
    <col min="9985" max="9986" width="0" style="284" hidden="1" customWidth="1"/>
    <col min="9987" max="9987" width="90.28515625" style="284" customWidth="1"/>
    <col min="9988" max="9994" width="7.28515625" style="284" bestFit="1" customWidth="1"/>
    <col min="9995" max="9995" width="7.28515625" style="284" customWidth="1"/>
    <col min="9996" max="9996" width="7.28515625" style="284" bestFit="1" customWidth="1"/>
    <col min="9997" max="9997" width="7.28515625" style="284" customWidth="1"/>
    <col min="9998" max="9998" width="7.28515625" style="284" bestFit="1" customWidth="1"/>
    <col min="9999" max="9999" width="7.85546875" style="284" bestFit="1" customWidth="1"/>
    <col min="10000" max="10240" width="9.140625" style="284"/>
    <col min="10241" max="10242" width="0" style="284" hidden="1" customWidth="1"/>
    <col min="10243" max="10243" width="90.28515625" style="284" customWidth="1"/>
    <col min="10244" max="10250" width="7.28515625" style="284" bestFit="1" customWidth="1"/>
    <col min="10251" max="10251" width="7.28515625" style="284" customWidth="1"/>
    <col min="10252" max="10252" width="7.28515625" style="284" bestFit="1" customWidth="1"/>
    <col min="10253" max="10253" width="7.28515625" style="284" customWidth="1"/>
    <col min="10254" max="10254" width="7.28515625" style="284" bestFit="1" customWidth="1"/>
    <col min="10255" max="10255" width="7.85546875" style="284" bestFit="1" customWidth="1"/>
    <col min="10256" max="10496" width="9.140625" style="284"/>
    <col min="10497" max="10498" width="0" style="284" hidden="1" customWidth="1"/>
    <col min="10499" max="10499" width="90.28515625" style="284" customWidth="1"/>
    <col min="10500" max="10506" width="7.28515625" style="284" bestFit="1" customWidth="1"/>
    <col min="10507" max="10507" width="7.28515625" style="284" customWidth="1"/>
    <col min="10508" max="10508" width="7.28515625" style="284" bestFit="1" customWidth="1"/>
    <col min="10509" max="10509" width="7.28515625" style="284" customWidth="1"/>
    <col min="10510" max="10510" width="7.28515625" style="284" bestFit="1" customWidth="1"/>
    <col min="10511" max="10511" width="7.85546875" style="284" bestFit="1" customWidth="1"/>
    <col min="10512" max="10752" width="9.140625" style="284"/>
    <col min="10753" max="10754" width="0" style="284" hidden="1" customWidth="1"/>
    <col min="10755" max="10755" width="90.28515625" style="284" customWidth="1"/>
    <col min="10756" max="10762" width="7.28515625" style="284" bestFit="1" customWidth="1"/>
    <col min="10763" max="10763" width="7.28515625" style="284" customWidth="1"/>
    <col min="10764" max="10764" width="7.28515625" style="284" bestFit="1" customWidth="1"/>
    <col min="10765" max="10765" width="7.28515625" style="284" customWidth="1"/>
    <col min="10766" max="10766" width="7.28515625" style="284" bestFit="1" customWidth="1"/>
    <col min="10767" max="10767" width="7.85546875" style="284" bestFit="1" customWidth="1"/>
    <col min="10768" max="11008" width="9.140625" style="284"/>
    <col min="11009" max="11010" width="0" style="284" hidden="1" customWidth="1"/>
    <col min="11011" max="11011" width="90.28515625" style="284" customWidth="1"/>
    <col min="11012" max="11018" width="7.28515625" style="284" bestFit="1" customWidth="1"/>
    <col min="11019" max="11019" width="7.28515625" style="284" customWidth="1"/>
    <col min="11020" max="11020" width="7.28515625" style="284" bestFit="1" customWidth="1"/>
    <col min="11021" max="11021" width="7.28515625" style="284" customWidth="1"/>
    <col min="11022" max="11022" width="7.28515625" style="284" bestFit="1" customWidth="1"/>
    <col min="11023" max="11023" width="7.85546875" style="284" bestFit="1" customWidth="1"/>
    <col min="11024" max="11264" width="9.140625" style="284"/>
    <col min="11265" max="11266" width="0" style="284" hidden="1" customWidth="1"/>
    <col min="11267" max="11267" width="90.28515625" style="284" customWidth="1"/>
    <col min="11268" max="11274" width="7.28515625" style="284" bestFit="1" customWidth="1"/>
    <col min="11275" max="11275" width="7.28515625" style="284" customWidth="1"/>
    <col min="11276" max="11276" width="7.28515625" style="284" bestFit="1" customWidth="1"/>
    <col min="11277" max="11277" width="7.28515625" style="284" customWidth="1"/>
    <col min="11278" max="11278" width="7.28515625" style="284" bestFit="1" customWidth="1"/>
    <col min="11279" max="11279" width="7.85546875" style="284" bestFit="1" customWidth="1"/>
    <col min="11280" max="11520" width="9.140625" style="284"/>
    <col min="11521" max="11522" width="0" style="284" hidden="1" customWidth="1"/>
    <col min="11523" max="11523" width="90.28515625" style="284" customWidth="1"/>
    <col min="11524" max="11530" width="7.28515625" style="284" bestFit="1" customWidth="1"/>
    <col min="11531" max="11531" width="7.28515625" style="284" customWidth="1"/>
    <col min="11532" max="11532" width="7.28515625" style="284" bestFit="1" customWidth="1"/>
    <col min="11533" max="11533" width="7.28515625" style="284" customWidth="1"/>
    <col min="11534" max="11534" width="7.28515625" style="284" bestFit="1" customWidth="1"/>
    <col min="11535" max="11535" width="7.85546875" style="284" bestFit="1" customWidth="1"/>
    <col min="11536" max="11776" width="9.140625" style="284"/>
    <col min="11777" max="11778" width="0" style="284" hidden="1" customWidth="1"/>
    <col min="11779" max="11779" width="90.28515625" style="284" customWidth="1"/>
    <col min="11780" max="11786" width="7.28515625" style="284" bestFit="1" customWidth="1"/>
    <col min="11787" max="11787" width="7.28515625" style="284" customWidth="1"/>
    <col min="11788" max="11788" width="7.28515625" style="284" bestFit="1" customWidth="1"/>
    <col min="11789" max="11789" width="7.28515625" style="284" customWidth="1"/>
    <col min="11790" max="11790" width="7.28515625" style="284" bestFit="1" customWidth="1"/>
    <col min="11791" max="11791" width="7.85546875" style="284" bestFit="1" customWidth="1"/>
    <col min="11792" max="12032" width="9.140625" style="284"/>
    <col min="12033" max="12034" width="0" style="284" hidden="1" customWidth="1"/>
    <col min="12035" max="12035" width="90.28515625" style="284" customWidth="1"/>
    <col min="12036" max="12042" width="7.28515625" style="284" bestFit="1" customWidth="1"/>
    <col min="12043" max="12043" width="7.28515625" style="284" customWidth="1"/>
    <col min="12044" max="12044" width="7.28515625" style="284" bestFit="1" customWidth="1"/>
    <col min="12045" max="12045" width="7.28515625" style="284" customWidth="1"/>
    <col min="12046" max="12046" width="7.28515625" style="284" bestFit="1" customWidth="1"/>
    <col min="12047" max="12047" width="7.85546875" style="284" bestFit="1" customWidth="1"/>
    <col min="12048" max="12288" width="9.140625" style="284"/>
    <col min="12289" max="12290" width="0" style="284" hidden="1" customWidth="1"/>
    <col min="12291" max="12291" width="90.28515625" style="284" customWidth="1"/>
    <col min="12292" max="12298" width="7.28515625" style="284" bestFit="1" customWidth="1"/>
    <col min="12299" max="12299" width="7.28515625" style="284" customWidth="1"/>
    <col min="12300" max="12300" width="7.28515625" style="284" bestFit="1" customWidth="1"/>
    <col min="12301" max="12301" width="7.28515625" style="284" customWidth="1"/>
    <col min="12302" max="12302" width="7.28515625" style="284" bestFit="1" customWidth="1"/>
    <col min="12303" max="12303" width="7.85546875" style="284" bestFit="1" customWidth="1"/>
    <col min="12304" max="12544" width="9.140625" style="284"/>
    <col min="12545" max="12546" width="0" style="284" hidden="1" customWidth="1"/>
    <col min="12547" max="12547" width="90.28515625" style="284" customWidth="1"/>
    <col min="12548" max="12554" width="7.28515625" style="284" bestFit="1" customWidth="1"/>
    <col min="12555" max="12555" width="7.28515625" style="284" customWidth="1"/>
    <col min="12556" max="12556" width="7.28515625" style="284" bestFit="1" customWidth="1"/>
    <col min="12557" max="12557" width="7.28515625" style="284" customWidth="1"/>
    <col min="12558" max="12558" width="7.28515625" style="284" bestFit="1" customWidth="1"/>
    <col min="12559" max="12559" width="7.85546875" style="284" bestFit="1" customWidth="1"/>
    <col min="12560" max="12800" width="9.140625" style="284"/>
    <col min="12801" max="12802" width="0" style="284" hidden="1" customWidth="1"/>
    <col min="12803" max="12803" width="90.28515625" style="284" customWidth="1"/>
    <col min="12804" max="12810" width="7.28515625" style="284" bestFit="1" customWidth="1"/>
    <col min="12811" max="12811" width="7.28515625" style="284" customWidth="1"/>
    <col min="12812" max="12812" width="7.28515625" style="284" bestFit="1" customWidth="1"/>
    <col min="12813" max="12813" width="7.28515625" style="284" customWidth="1"/>
    <col min="12814" max="12814" width="7.28515625" style="284" bestFit="1" customWidth="1"/>
    <col min="12815" max="12815" width="7.85546875" style="284" bestFit="1" customWidth="1"/>
    <col min="12816" max="13056" width="9.140625" style="284"/>
    <col min="13057" max="13058" width="0" style="284" hidden="1" customWidth="1"/>
    <col min="13059" max="13059" width="90.28515625" style="284" customWidth="1"/>
    <col min="13060" max="13066" width="7.28515625" style="284" bestFit="1" customWidth="1"/>
    <col min="13067" max="13067" width="7.28515625" style="284" customWidth="1"/>
    <col min="13068" max="13068" width="7.28515625" style="284" bestFit="1" customWidth="1"/>
    <col min="13069" max="13069" width="7.28515625" style="284" customWidth="1"/>
    <col min="13070" max="13070" width="7.28515625" style="284" bestFit="1" customWidth="1"/>
    <col min="13071" max="13071" width="7.85546875" style="284" bestFit="1" customWidth="1"/>
    <col min="13072" max="13312" width="9.140625" style="284"/>
    <col min="13313" max="13314" width="0" style="284" hidden="1" customWidth="1"/>
    <col min="13315" max="13315" width="90.28515625" style="284" customWidth="1"/>
    <col min="13316" max="13322" width="7.28515625" style="284" bestFit="1" customWidth="1"/>
    <col min="13323" max="13323" width="7.28515625" style="284" customWidth="1"/>
    <col min="13324" max="13324" width="7.28515625" style="284" bestFit="1" customWidth="1"/>
    <col min="13325" max="13325" width="7.28515625" style="284" customWidth="1"/>
    <col min="13326" max="13326" width="7.28515625" style="284" bestFit="1" customWidth="1"/>
    <col min="13327" max="13327" width="7.85546875" style="284" bestFit="1" customWidth="1"/>
    <col min="13328" max="13568" width="9.140625" style="284"/>
    <col min="13569" max="13570" width="0" style="284" hidden="1" customWidth="1"/>
    <col min="13571" max="13571" width="90.28515625" style="284" customWidth="1"/>
    <col min="13572" max="13578" width="7.28515625" style="284" bestFit="1" customWidth="1"/>
    <col min="13579" max="13579" width="7.28515625" style="284" customWidth="1"/>
    <col min="13580" max="13580" width="7.28515625" style="284" bestFit="1" customWidth="1"/>
    <col min="13581" max="13581" width="7.28515625" style="284" customWidth="1"/>
    <col min="13582" max="13582" width="7.28515625" style="284" bestFit="1" customWidth="1"/>
    <col min="13583" max="13583" width="7.85546875" style="284" bestFit="1" customWidth="1"/>
    <col min="13584" max="13824" width="9.140625" style="284"/>
    <col min="13825" max="13826" width="0" style="284" hidden="1" customWidth="1"/>
    <col min="13827" max="13827" width="90.28515625" style="284" customWidth="1"/>
    <col min="13828" max="13834" width="7.28515625" style="284" bestFit="1" customWidth="1"/>
    <col min="13835" max="13835" width="7.28515625" style="284" customWidth="1"/>
    <col min="13836" max="13836" width="7.28515625" style="284" bestFit="1" customWidth="1"/>
    <col min="13837" max="13837" width="7.28515625" style="284" customWidth="1"/>
    <col min="13838" max="13838" width="7.28515625" style="284" bestFit="1" customWidth="1"/>
    <col min="13839" max="13839" width="7.85546875" style="284" bestFit="1" customWidth="1"/>
    <col min="13840" max="14080" width="9.140625" style="284"/>
    <col min="14081" max="14082" width="0" style="284" hidden="1" customWidth="1"/>
    <col min="14083" max="14083" width="90.28515625" style="284" customWidth="1"/>
    <col min="14084" max="14090" width="7.28515625" style="284" bestFit="1" customWidth="1"/>
    <col min="14091" max="14091" width="7.28515625" style="284" customWidth="1"/>
    <col min="14092" max="14092" width="7.28515625" style="284" bestFit="1" customWidth="1"/>
    <col min="14093" max="14093" width="7.28515625" style="284" customWidth="1"/>
    <col min="14094" max="14094" width="7.28515625" style="284" bestFit="1" customWidth="1"/>
    <col min="14095" max="14095" width="7.85546875" style="284" bestFit="1" customWidth="1"/>
    <col min="14096" max="14336" width="9.140625" style="284"/>
    <col min="14337" max="14338" width="0" style="284" hidden="1" customWidth="1"/>
    <col min="14339" max="14339" width="90.28515625" style="284" customWidth="1"/>
    <col min="14340" max="14346" width="7.28515625" style="284" bestFit="1" customWidth="1"/>
    <col min="14347" max="14347" width="7.28515625" style="284" customWidth="1"/>
    <col min="14348" max="14348" width="7.28515625" style="284" bestFit="1" customWidth="1"/>
    <col min="14349" max="14349" width="7.28515625" style="284" customWidth="1"/>
    <col min="14350" max="14350" width="7.28515625" style="284" bestFit="1" customWidth="1"/>
    <col min="14351" max="14351" width="7.85546875" style="284" bestFit="1" customWidth="1"/>
    <col min="14352" max="14592" width="9.140625" style="284"/>
    <col min="14593" max="14594" width="0" style="284" hidden="1" customWidth="1"/>
    <col min="14595" max="14595" width="90.28515625" style="284" customWidth="1"/>
    <col min="14596" max="14602" width="7.28515625" style="284" bestFit="1" customWidth="1"/>
    <col min="14603" max="14603" width="7.28515625" style="284" customWidth="1"/>
    <col min="14604" max="14604" width="7.28515625" style="284" bestFit="1" customWidth="1"/>
    <col min="14605" max="14605" width="7.28515625" style="284" customWidth="1"/>
    <col min="14606" max="14606" width="7.28515625" style="284" bestFit="1" customWidth="1"/>
    <col min="14607" max="14607" width="7.85546875" style="284" bestFit="1" customWidth="1"/>
    <col min="14608" max="14848" width="9.140625" style="284"/>
    <col min="14849" max="14850" width="0" style="284" hidden="1" customWidth="1"/>
    <col min="14851" max="14851" width="90.28515625" style="284" customWidth="1"/>
    <col min="14852" max="14858" width="7.28515625" style="284" bestFit="1" customWidth="1"/>
    <col min="14859" max="14859" width="7.28515625" style="284" customWidth="1"/>
    <col min="14860" max="14860" width="7.28515625" style="284" bestFit="1" customWidth="1"/>
    <col min="14861" max="14861" width="7.28515625" style="284" customWidth="1"/>
    <col min="14862" max="14862" width="7.28515625" style="284" bestFit="1" customWidth="1"/>
    <col min="14863" max="14863" width="7.85546875" style="284" bestFit="1" customWidth="1"/>
    <col min="14864" max="15104" width="9.140625" style="284"/>
    <col min="15105" max="15106" width="0" style="284" hidden="1" customWidth="1"/>
    <col min="15107" max="15107" width="90.28515625" style="284" customWidth="1"/>
    <col min="15108" max="15114" width="7.28515625" style="284" bestFit="1" customWidth="1"/>
    <col min="15115" max="15115" width="7.28515625" style="284" customWidth="1"/>
    <col min="15116" max="15116" width="7.28515625" style="284" bestFit="1" customWidth="1"/>
    <col min="15117" max="15117" width="7.28515625" style="284" customWidth="1"/>
    <col min="15118" max="15118" width="7.28515625" style="284" bestFit="1" customWidth="1"/>
    <col min="15119" max="15119" width="7.85546875" style="284" bestFit="1" customWidth="1"/>
    <col min="15120" max="15360" width="9.140625" style="284"/>
    <col min="15361" max="15362" width="0" style="284" hidden="1" customWidth="1"/>
    <col min="15363" max="15363" width="90.28515625" style="284" customWidth="1"/>
    <col min="15364" max="15370" width="7.28515625" style="284" bestFit="1" customWidth="1"/>
    <col min="15371" max="15371" width="7.28515625" style="284" customWidth="1"/>
    <col min="15372" max="15372" width="7.28515625" style="284" bestFit="1" customWidth="1"/>
    <col min="15373" max="15373" width="7.28515625" style="284" customWidth="1"/>
    <col min="15374" max="15374" width="7.28515625" style="284" bestFit="1" customWidth="1"/>
    <col min="15375" max="15375" width="7.85546875" style="284" bestFit="1" customWidth="1"/>
    <col min="15376" max="15616" width="9.140625" style="284"/>
    <col min="15617" max="15618" width="0" style="284" hidden="1" customWidth="1"/>
    <col min="15619" max="15619" width="90.28515625" style="284" customWidth="1"/>
    <col min="15620" max="15626" width="7.28515625" style="284" bestFit="1" customWidth="1"/>
    <col min="15627" max="15627" width="7.28515625" style="284" customWidth="1"/>
    <col min="15628" max="15628" width="7.28515625" style="284" bestFit="1" customWidth="1"/>
    <col min="15629" max="15629" width="7.28515625" style="284" customWidth="1"/>
    <col min="15630" max="15630" width="7.28515625" style="284" bestFit="1" customWidth="1"/>
    <col min="15631" max="15631" width="7.85546875" style="284" bestFit="1" customWidth="1"/>
    <col min="15632" max="15872" width="9.140625" style="284"/>
    <col min="15873" max="15874" width="0" style="284" hidden="1" customWidth="1"/>
    <col min="15875" max="15875" width="90.28515625" style="284" customWidth="1"/>
    <col min="15876" max="15882" width="7.28515625" style="284" bestFit="1" customWidth="1"/>
    <col min="15883" max="15883" width="7.28515625" style="284" customWidth="1"/>
    <col min="15884" max="15884" width="7.28515625" style="284" bestFit="1" customWidth="1"/>
    <col min="15885" max="15885" width="7.28515625" style="284" customWidth="1"/>
    <col min="15886" max="15886" width="7.28515625" style="284" bestFit="1" customWidth="1"/>
    <col min="15887" max="15887" width="7.85546875" style="284" bestFit="1" customWidth="1"/>
    <col min="15888" max="16128" width="9.140625" style="284"/>
    <col min="16129" max="16130" width="0" style="284" hidden="1" customWidth="1"/>
    <col min="16131" max="16131" width="90.28515625" style="284" customWidth="1"/>
    <col min="16132" max="16138" width="7.28515625" style="284" bestFit="1" customWidth="1"/>
    <col min="16139" max="16139" width="7.28515625" style="284" customWidth="1"/>
    <col min="16140" max="16140" width="7.28515625" style="284" bestFit="1" customWidth="1"/>
    <col min="16141" max="16141" width="7.28515625" style="284" customWidth="1"/>
    <col min="16142" max="16142" width="7.28515625" style="284" bestFit="1" customWidth="1"/>
    <col min="16143" max="16143" width="7.85546875" style="284" bestFit="1" customWidth="1"/>
    <col min="16144" max="16384" width="9.140625" style="284"/>
  </cols>
  <sheetData>
    <row r="1" spans="1:16" ht="15" customHeight="1">
      <c r="A1" s="293"/>
      <c r="B1" s="293"/>
      <c r="C1" s="920"/>
      <c r="D1" s="920"/>
      <c r="E1" s="920"/>
      <c r="F1" s="920"/>
      <c r="G1" s="920"/>
      <c r="H1" s="920"/>
      <c r="I1" s="920"/>
      <c r="J1" s="920"/>
      <c r="K1" s="920"/>
      <c r="L1" s="920"/>
      <c r="M1" s="920"/>
      <c r="N1" s="920"/>
      <c r="O1" s="295"/>
      <c r="P1" s="429" t="s">
        <v>1442</v>
      </c>
    </row>
    <row r="2" spans="1:16" ht="15" customHeight="1">
      <c r="A2" s="916" t="s">
        <v>346</v>
      </c>
      <c r="B2" s="916"/>
      <c r="C2" s="916"/>
      <c r="D2" s="916"/>
      <c r="E2" s="916"/>
      <c r="F2" s="916"/>
      <c r="G2" s="916"/>
      <c r="H2" s="916"/>
      <c r="I2" s="916"/>
      <c r="J2" s="916"/>
      <c r="K2" s="916"/>
      <c r="L2" s="916"/>
      <c r="M2" s="916"/>
      <c r="N2" s="916"/>
      <c r="O2" s="296"/>
    </row>
    <row r="3" spans="1:16" ht="15" customHeight="1">
      <c r="A3" s="293"/>
      <c r="B3" s="293"/>
      <c r="C3" s="916" t="s">
        <v>634</v>
      </c>
      <c r="D3" s="916"/>
      <c r="E3" s="916"/>
      <c r="F3" s="916"/>
      <c r="G3" s="916"/>
      <c r="H3" s="916"/>
      <c r="I3" s="916"/>
      <c r="J3" s="916"/>
      <c r="K3" s="916"/>
      <c r="L3" s="916"/>
      <c r="M3" s="916"/>
      <c r="N3" s="916"/>
      <c r="O3" s="296"/>
    </row>
    <row r="4" spans="1:16" s="285" customFormat="1" ht="15" customHeight="1">
      <c r="A4" s="917"/>
      <c r="B4" s="916"/>
      <c r="C4" s="916"/>
      <c r="D4" s="916"/>
      <c r="E4" s="916"/>
      <c r="F4" s="916"/>
      <c r="G4" s="916"/>
      <c r="H4" s="916"/>
      <c r="I4" s="916"/>
      <c r="J4" s="916"/>
      <c r="K4" s="916"/>
      <c r="L4" s="916"/>
      <c r="M4" s="916"/>
      <c r="N4" s="916"/>
      <c r="O4" s="296"/>
    </row>
    <row r="5" spans="1:16" s="288" customFormat="1" ht="15" customHeight="1" thickBot="1">
      <c r="A5" s="286"/>
      <c r="B5" s="286"/>
      <c r="C5" s="287"/>
      <c r="D5" s="287"/>
      <c r="E5" s="287"/>
      <c r="F5" s="287"/>
      <c r="G5" s="287"/>
      <c r="H5" s="287"/>
      <c r="I5" s="287"/>
      <c r="J5" s="287"/>
      <c r="K5" s="287"/>
      <c r="L5" s="287"/>
      <c r="M5" s="287"/>
      <c r="N5" s="287"/>
      <c r="O5" s="287"/>
    </row>
    <row r="6" spans="1:16" s="479" customFormat="1" ht="30" customHeight="1" thickTop="1" thickBot="1">
      <c r="A6" s="442"/>
      <c r="B6" s="477"/>
      <c r="C6" s="478"/>
      <c r="D6" s="437" t="s">
        <v>561</v>
      </c>
      <c r="E6" s="437" t="s">
        <v>562</v>
      </c>
      <c r="F6" s="437" t="s">
        <v>563</v>
      </c>
      <c r="G6" s="437" t="s">
        <v>564</v>
      </c>
      <c r="H6" s="437" t="s">
        <v>565</v>
      </c>
      <c r="I6" s="461" t="s">
        <v>566</v>
      </c>
      <c r="J6" s="461" t="s">
        <v>567</v>
      </c>
      <c r="K6" s="461" t="s">
        <v>568</v>
      </c>
      <c r="L6" s="461" t="s">
        <v>569</v>
      </c>
      <c r="M6" s="461" t="s">
        <v>1444</v>
      </c>
      <c r="N6" s="461" t="s">
        <v>570</v>
      </c>
      <c r="O6" s="461" t="s">
        <v>1445</v>
      </c>
    </row>
    <row r="7" spans="1:16" s="479" customFormat="1" ht="15" customHeight="1" thickTop="1" thickBot="1">
      <c r="A7" s="442"/>
      <c r="B7" s="442"/>
      <c r="C7" s="401"/>
      <c r="D7" s="404"/>
      <c r="E7" s="404"/>
      <c r="F7" s="404"/>
      <c r="G7" s="404"/>
      <c r="H7" s="404"/>
      <c r="I7" s="404"/>
      <c r="J7" s="404"/>
      <c r="K7" s="404"/>
      <c r="L7" s="404"/>
      <c r="M7" s="404"/>
      <c r="N7" s="404"/>
      <c r="O7" s="404"/>
    </row>
    <row r="8" spans="1:16" s="442" customFormat="1" ht="15" customHeight="1" thickTop="1" thickBot="1">
      <c r="B8" s="463"/>
      <c r="C8" s="480" t="s">
        <v>495</v>
      </c>
      <c r="D8" s="465"/>
      <c r="E8" s="465"/>
      <c r="F8" s="465"/>
      <c r="G8" s="465"/>
      <c r="H8" s="465"/>
      <c r="I8" s="466"/>
      <c r="J8" s="466"/>
      <c r="K8" s="466"/>
      <c r="L8" s="466"/>
      <c r="M8" s="466"/>
      <c r="N8" s="466"/>
      <c r="O8" s="466"/>
    </row>
    <row r="9" spans="1:16" s="442" customFormat="1" ht="15" customHeight="1" thickTop="1">
      <c r="A9" s="442" t="s">
        <v>635</v>
      </c>
      <c r="B9" s="106" t="s">
        <v>715</v>
      </c>
      <c r="C9" s="107" t="s">
        <v>496</v>
      </c>
      <c r="D9" s="468">
        <v>9.4100000000000003E-2</v>
      </c>
      <c r="E9" s="468">
        <v>8.14E-2</v>
      </c>
      <c r="F9" s="468">
        <v>8.1600000000000006E-2</v>
      </c>
      <c r="G9" s="468">
        <v>5.7599999999999998E-2</v>
      </c>
      <c r="H9" s="468">
        <v>8.5699999999999998E-2</v>
      </c>
      <c r="I9" s="468">
        <v>8.5599999999999996E-2</v>
      </c>
      <c r="J9" s="468">
        <v>7.9000000000000001E-2</v>
      </c>
      <c r="K9" s="468">
        <v>5.9900000000000002E-2</v>
      </c>
      <c r="L9" s="468">
        <v>6.9599999999999995E-2</v>
      </c>
      <c r="M9" s="468">
        <v>6.5699999999999995E-2</v>
      </c>
      <c r="N9" s="468">
        <v>6.2100000000000002E-2</v>
      </c>
      <c r="O9" s="468">
        <v>5.7700000000000001E-2</v>
      </c>
      <c r="P9" s="604"/>
    </row>
    <row r="10" spans="1:16" s="481" customFormat="1" ht="15" customHeight="1">
      <c r="A10" s="442" t="s">
        <v>635</v>
      </c>
      <c r="B10" s="106" t="s">
        <v>716</v>
      </c>
      <c r="C10" s="107" t="s">
        <v>497</v>
      </c>
      <c r="D10" s="468">
        <v>9.8199999999999996E-2</v>
      </c>
      <c r="E10" s="468">
        <v>8.5099999999999995E-2</v>
      </c>
      <c r="F10" s="468">
        <v>8.43E-2</v>
      </c>
      <c r="G10" s="468">
        <v>5.96E-2</v>
      </c>
      <c r="H10" s="468">
        <v>9.2100000000000001E-2</v>
      </c>
      <c r="I10" s="468">
        <v>9.3600000000000003E-2</v>
      </c>
      <c r="J10" s="468">
        <v>8.2799999999999999E-2</v>
      </c>
      <c r="K10" s="468">
        <v>6.6199999999999995E-2</v>
      </c>
      <c r="L10" s="468">
        <v>7.5999999999999998E-2</v>
      </c>
      <c r="M10" s="468">
        <v>7.1999999999999995E-2</v>
      </c>
      <c r="N10" s="468">
        <v>6.7900000000000002E-2</v>
      </c>
      <c r="O10" s="468">
        <v>6.2600000000000003E-2</v>
      </c>
      <c r="P10" s="604"/>
    </row>
    <row r="11" spans="1:16" s="481" customFormat="1" ht="15" customHeight="1">
      <c r="A11" s="442" t="s">
        <v>635</v>
      </c>
      <c r="B11" s="106" t="s">
        <v>717</v>
      </c>
      <c r="C11" s="107" t="s">
        <v>498</v>
      </c>
      <c r="D11" s="468">
        <v>9.1399999999999995E-2</v>
      </c>
      <c r="E11" s="468">
        <v>7.9000000000000001E-2</v>
      </c>
      <c r="F11" s="468">
        <v>7.9000000000000001E-2</v>
      </c>
      <c r="G11" s="468">
        <v>5.0599999999999999E-2</v>
      </c>
      <c r="H11" s="468">
        <v>7.8899999999999998E-2</v>
      </c>
      <c r="I11" s="468">
        <v>7.7200000000000005E-2</v>
      </c>
      <c r="J11" s="468">
        <v>7.0699999999999999E-2</v>
      </c>
      <c r="K11" s="468">
        <v>6.5600000000000006E-2</v>
      </c>
      <c r="L11" s="468">
        <v>5.9700000000000003E-2</v>
      </c>
      <c r="M11" s="468">
        <v>5.7099999999999998E-2</v>
      </c>
      <c r="N11" s="468">
        <v>4.8300000000000003E-2</v>
      </c>
      <c r="O11" s="468">
        <v>3.4200000000000001E-2</v>
      </c>
      <c r="P11" s="604"/>
    </row>
    <row r="12" spans="1:16" s="481" customFormat="1" ht="15" customHeight="1">
      <c r="A12" s="442" t="s">
        <v>635</v>
      </c>
      <c r="B12" s="106" t="s">
        <v>718</v>
      </c>
      <c r="C12" s="107" t="s">
        <v>499</v>
      </c>
      <c r="D12" s="468">
        <v>2.01E-2</v>
      </c>
      <c r="E12" s="468">
        <v>1.26E-2</v>
      </c>
      <c r="F12" s="468">
        <v>1.9400000000000001E-2</v>
      </c>
      <c r="G12" s="468">
        <v>6.7999999999999996E-3</v>
      </c>
      <c r="H12" s="468">
        <v>5.0000000000000001E-3</v>
      </c>
      <c r="I12" s="468">
        <v>8.9999999999999993E-3</v>
      </c>
      <c r="J12" s="468">
        <v>1.2699999999999999E-2</v>
      </c>
      <c r="K12" s="468">
        <v>1.35E-2</v>
      </c>
      <c r="L12" s="468">
        <v>1.01E-2</v>
      </c>
      <c r="M12" s="468">
        <v>5.8999999999999999E-3</v>
      </c>
      <c r="N12" s="468">
        <v>8.0000000000000004E-4</v>
      </c>
      <c r="O12" s="468">
        <v>-1.55E-2</v>
      </c>
      <c r="P12" s="604"/>
    </row>
    <row r="13" spans="1:16" s="481" customFormat="1" ht="15" customHeight="1">
      <c r="A13" s="442" t="s">
        <v>635</v>
      </c>
      <c r="B13" s="106" t="s">
        <v>719</v>
      </c>
      <c r="C13" s="107" t="s">
        <v>500</v>
      </c>
      <c r="D13" s="468">
        <v>2.01E-2</v>
      </c>
      <c r="E13" s="468">
        <v>1.26E-2</v>
      </c>
      <c r="F13" s="468">
        <v>1.9E-2</v>
      </c>
      <c r="G13" s="468">
        <v>7.4999999999999997E-3</v>
      </c>
      <c r="H13" s="468">
        <v>4.1000000000000003E-3</v>
      </c>
      <c r="I13" s="468">
        <v>9.2999999999999992E-3</v>
      </c>
      <c r="J13" s="468">
        <v>1.3100000000000001E-2</v>
      </c>
      <c r="K13" s="468">
        <v>1.38E-2</v>
      </c>
      <c r="L13" s="468">
        <v>9.9000000000000008E-3</v>
      </c>
      <c r="M13" s="468">
        <v>5.7000000000000002E-3</v>
      </c>
      <c r="N13" s="468">
        <v>5.0000000000000001E-4</v>
      </c>
      <c r="O13" s="468">
        <v>-1.2999999999999999E-2</v>
      </c>
      <c r="P13" s="604"/>
    </row>
    <row r="14" spans="1:16" s="481" customFormat="1" ht="15" customHeight="1">
      <c r="A14" s="442" t="s">
        <v>635</v>
      </c>
      <c r="B14" s="106" t="s">
        <v>720</v>
      </c>
      <c r="C14" s="107" t="s">
        <v>501</v>
      </c>
      <c r="D14" s="468">
        <v>1.4200000000000001E-2</v>
      </c>
      <c r="E14" s="468">
        <v>9.1000000000000004E-3</v>
      </c>
      <c r="F14" s="468">
        <v>1.2200000000000001E-2</v>
      </c>
      <c r="G14" s="468">
        <v>3.0999999999999999E-3</v>
      </c>
      <c r="H14" s="468">
        <v>2.8999999999999998E-3</v>
      </c>
      <c r="I14" s="468">
        <v>3.5000000000000001E-3</v>
      </c>
      <c r="J14" s="468">
        <v>3.5999999999999999E-3</v>
      </c>
      <c r="K14" s="468">
        <v>5.8999999999999999E-3</v>
      </c>
      <c r="L14" s="468">
        <v>3.3E-3</v>
      </c>
      <c r="M14" s="468">
        <v>2.5000000000000001E-3</v>
      </c>
      <c r="N14" s="468">
        <v>-1E-3</v>
      </c>
      <c r="O14" s="468">
        <v>-1.2999999999999999E-2</v>
      </c>
      <c r="P14" s="604"/>
    </row>
    <row r="15" spans="1:16" s="481" customFormat="1" ht="15" customHeight="1" thickBot="1">
      <c r="A15" s="442" t="s">
        <v>635</v>
      </c>
      <c r="B15" s="106" t="s">
        <v>721</v>
      </c>
      <c r="C15" s="107" t="s">
        <v>502</v>
      </c>
      <c r="D15" s="468">
        <v>0.14729999999999999</v>
      </c>
      <c r="E15" s="468">
        <v>9.5100000000000004E-2</v>
      </c>
      <c r="F15" s="468">
        <v>0.1241</v>
      </c>
      <c r="G15" s="468">
        <v>3.3700000000000001E-2</v>
      </c>
      <c r="H15" s="468">
        <v>4.1300000000000003E-2</v>
      </c>
      <c r="I15" s="468">
        <v>4.7600000000000003E-2</v>
      </c>
      <c r="J15" s="468">
        <v>4.7100000000000003E-2</v>
      </c>
      <c r="K15" s="468">
        <v>8.1699999999999995E-2</v>
      </c>
      <c r="L15" s="468">
        <v>4.7600000000000003E-2</v>
      </c>
      <c r="M15" s="468">
        <v>3.5299999999999998E-2</v>
      </c>
      <c r="N15" s="468">
        <v>-1.4E-2</v>
      </c>
      <c r="O15" s="468">
        <v>-0.17560000000000001</v>
      </c>
      <c r="P15" s="604"/>
    </row>
    <row r="16" spans="1:16" s="482" customFormat="1" ht="15" customHeight="1" thickTop="1" thickBot="1">
      <c r="A16" s="442"/>
      <c r="B16" s="463"/>
      <c r="C16" s="480" t="s">
        <v>503</v>
      </c>
      <c r="D16" s="465"/>
      <c r="E16" s="465"/>
      <c r="F16" s="465"/>
      <c r="G16" s="465"/>
      <c r="H16" s="465"/>
      <c r="I16" s="466"/>
      <c r="J16" s="466"/>
      <c r="K16" s="466"/>
      <c r="L16" s="466"/>
      <c r="M16" s="466"/>
      <c r="N16" s="466"/>
      <c r="O16" s="466"/>
      <c r="P16" s="604"/>
    </row>
    <row r="17" spans="1:16" s="442" customFormat="1" ht="15" customHeight="1" thickTop="1">
      <c r="A17" s="442" t="s">
        <v>635</v>
      </c>
      <c r="B17" s="106" t="s">
        <v>722</v>
      </c>
      <c r="C17" s="107" t="s">
        <v>504</v>
      </c>
      <c r="D17" s="468">
        <v>0.1188</v>
      </c>
      <c r="E17" s="468">
        <v>0.1081</v>
      </c>
      <c r="F17" s="468">
        <v>0.1066</v>
      </c>
      <c r="G17" s="468">
        <v>7.5700000000000003E-2</v>
      </c>
      <c r="H17" s="468">
        <v>0.11650000000000001</v>
      </c>
      <c r="I17" s="468">
        <v>0.11840000000000001</v>
      </c>
      <c r="J17" s="468">
        <v>0.11609999999999999</v>
      </c>
      <c r="K17" s="468">
        <v>9.8199999999999996E-2</v>
      </c>
      <c r="L17" s="468">
        <v>0.1057</v>
      </c>
      <c r="M17" s="468">
        <v>0.1011</v>
      </c>
      <c r="N17" s="468">
        <v>9.7600000000000006E-2</v>
      </c>
      <c r="O17" s="468">
        <v>9.5500000000000002E-2</v>
      </c>
      <c r="P17" s="604"/>
    </row>
    <row r="18" spans="1:16" s="481" customFormat="1" ht="15" customHeight="1">
      <c r="A18" s="442" t="s">
        <v>635</v>
      </c>
      <c r="B18" s="106" t="s">
        <v>723</v>
      </c>
      <c r="C18" s="107" t="s">
        <v>505</v>
      </c>
      <c r="D18" s="468">
        <v>-2.46E-2</v>
      </c>
      <c r="E18" s="468">
        <v>-2.6700000000000002E-2</v>
      </c>
      <c r="F18" s="468">
        <v>-2.5000000000000001E-2</v>
      </c>
      <c r="G18" s="468">
        <v>-1.8200000000000001E-2</v>
      </c>
      <c r="H18" s="468">
        <v>-3.0800000000000001E-2</v>
      </c>
      <c r="I18" s="468">
        <v>-3.2800000000000003E-2</v>
      </c>
      <c r="J18" s="468">
        <v>-3.7199999999999997E-2</v>
      </c>
      <c r="K18" s="468">
        <v>-3.8300000000000001E-2</v>
      </c>
      <c r="L18" s="468">
        <v>-3.61E-2</v>
      </c>
      <c r="M18" s="468">
        <v>-3.5400000000000001E-2</v>
      </c>
      <c r="N18" s="468">
        <v>-3.56E-2</v>
      </c>
      <c r="O18" s="468">
        <v>-3.78E-2</v>
      </c>
      <c r="P18" s="604"/>
    </row>
    <row r="19" spans="1:16" s="481" customFormat="1" ht="15" customHeight="1">
      <c r="A19" s="442" t="s">
        <v>635</v>
      </c>
      <c r="B19" s="106" t="s">
        <v>724</v>
      </c>
      <c r="C19" s="107" t="s">
        <v>506</v>
      </c>
      <c r="D19" s="468">
        <v>2.9700000000000001E-2</v>
      </c>
      <c r="E19" s="468">
        <v>3.2599999999999997E-2</v>
      </c>
      <c r="F19" s="468">
        <v>3.1E-2</v>
      </c>
      <c r="G19" s="468">
        <v>2.2700000000000001E-2</v>
      </c>
      <c r="H19" s="468">
        <v>3.8399999999999997E-2</v>
      </c>
      <c r="I19" s="468">
        <v>4.1700000000000001E-2</v>
      </c>
      <c r="J19" s="468">
        <v>4.8800000000000003E-2</v>
      </c>
      <c r="K19" s="468">
        <v>5.11E-2</v>
      </c>
      <c r="L19" s="468">
        <v>4.7399999999999998E-2</v>
      </c>
      <c r="M19" s="468">
        <v>4.5199999999999997E-2</v>
      </c>
      <c r="N19" s="468">
        <v>4.5100000000000001E-2</v>
      </c>
      <c r="O19" s="468">
        <v>4.7E-2</v>
      </c>
      <c r="P19" s="604"/>
    </row>
    <row r="20" spans="1:16" s="481" customFormat="1" ht="15" customHeight="1">
      <c r="A20" s="442" t="s">
        <v>635</v>
      </c>
      <c r="B20" s="106" t="s">
        <v>725</v>
      </c>
      <c r="C20" s="107" t="s">
        <v>507</v>
      </c>
      <c r="D20" s="468">
        <v>0</v>
      </c>
      <c r="E20" s="468">
        <v>0</v>
      </c>
      <c r="F20" s="468">
        <v>0</v>
      </c>
      <c r="G20" s="468">
        <v>0</v>
      </c>
      <c r="H20" s="468">
        <v>0</v>
      </c>
      <c r="I20" s="468">
        <v>0</v>
      </c>
      <c r="J20" s="468">
        <v>0</v>
      </c>
      <c r="K20" s="468">
        <v>0</v>
      </c>
      <c r="L20" s="468">
        <v>-1E-4</v>
      </c>
      <c r="M20" s="468">
        <v>-1E-4</v>
      </c>
      <c r="N20" s="468">
        <v>-1E-4</v>
      </c>
      <c r="O20" s="468">
        <v>-1E-4</v>
      </c>
      <c r="P20" s="604"/>
    </row>
    <row r="21" spans="1:16" s="481" customFormat="1" ht="15" customHeight="1">
      <c r="A21" s="442" t="s">
        <v>635</v>
      </c>
      <c r="B21" s="106" t="s">
        <v>726</v>
      </c>
      <c r="C21" s="107" t="s">
        <v>508</v>
      </c>
      <c r="D21" s="468">
        <v>-6.7999999999999996E-3</v>
      </c>
      <c r="E21" s="468">
        <v>-6.1000000000000004E-3</v>
      </c>
      <c r="F21" s="468">
        <v>-5.3E-3</v>
      </c>
      <c r="G21" s="468">
        <v>-8.9999999999999993E-3</v>
      </c>
      <c r="H21" s="468">
        <v>-1.32E-2</v>
      </c>
      <c r="I21" s="468">
        <v>-1.6400000000000001E-2</v>
      </c>
      <c r="J21" s="468">
        <v>-1.2200000000000001E-2</v>
      </c>
      <c r="K21" s="468">
        <v>-5.9999999999999995E-4</v>
      </c>
      <c r="L21" s="468">
        <v>-1.6299999999999999E-2</v>
      </c>
      <c r="M21" s="468">
        <v>-1.49E-2</v>
      </c>
      <c r="N21" s="468">
        <v>-1.9599999999999999E-2</v>
      </c>
      <c r="O21" s="468">
        <v>-2.8400000000000002E-2</v>
      </c>
      <c r="P21" s="604"/>
    </row>
    <row r="22" spans="1:16" s="481" customFormat="1" ht="15" customHeight="1">
      <c r="A22" s="442" t="s">
        <v>635</v>
      </c>
      <c r="B22" s="106" t="s">
        <v>727</v>
      </c>
      <c r="C22" s="107" t="s">
        <v>509</v>
      </c>
      <c r="D22" s="468">
        <v>4.1000000000000003E-3</v>
      </c>
      <c r="E22" s="468">
        <v>3.7000000000000002E-3</v>
      </c>
      <c r="F22" s="468">
        <v>2.7000000000000001E-3</v>
      </c>
      <c r="G22" s="468">
        <v>2E-3</v>
      </c>
      <c r="H22" s="468">
        <v>6.4000000000000003E-3</v>
      </c>
      <c r="I22" s="468">
        <v>8.0000000000000002E-3</v>
      </c>
      <c r="J22" s="468">
        <v>3.8999999999999998E-3</v>
      </c>
      <c r="K22" s="468">
        <v>6.1999999999999998E-3</v>
      </c>
      <c r="L22" s="468">
        <v>6.4000000000000003E-3</v>
      </c>
      <c r="M22" s="468">
        <v>6.3E-3</v>
      </c>
      <c r="N22" s="468">
        <v>5.8999999999999999E-3</v>
      </c>
      <c r="O22" s="468">
        <v>4.8999999999999998E-3</v>
      </c>
      <c r="P22" s="604"/>
    </row>
    <row r="23" spans="1:16" s="481" customFormat="1" ht="15" customHeight="1">
      <c r="A23" s="442" t="s">
        <v>635</v>
      </c>
      <c r="B23" s="106" t="s">
        <v>728</v>
      </c>
      <c r="C23" s="107" t="s">
        <v>510</v>
      </c>
      <c r="D23" s="468">
        <v>-7.1300000000000002E-2</v>
      </c>
      <c r="E23" s="468">
        <v>-6.6400000000000001E-2</v>
      </c>
      <c r="F23" s="468">
        <v>-5.9700000000000003E-2</v>
      </c>
      <c r="G23" s="468">
        <v>-4.3799999999999999E-2</v>
      </c>
      <c r="H23" s="468">
        <v>-7.3899999999999993E-2</v>
      </c>
      <c r="I23" s="468">
        <v>-6.83E-2</v>
      </c>
      <c r="J23" s="468">
        <v>-5.79E-2</v>
      </c>
      <c r="K23" s="468">
        <v>-5.1999999999999998E-2</v>
      </c>
      <c r="L23" s="468">
        <v>-4.9500000000000002E-2</v>
      </c>
      <c r="M23" s="468">
        <v>-5.1200000000000002E-2</v>
      </c>
      <c r="N23" s="468">
        <v>-4.7500000000000001E-2</v>
      </c>
      <c r="O23" s="468">
        <v>-4.9700000000000001E-2</v>
      </c>
      <c r="P23" s="604"/>
    </row>
    <row r="24" spans="1:16" s="481" customFormat="1" ht="15" customHeight="1">
      <c r="A24" s="442" t="s">
        <v>635</v>
      </c>
      <c r="B24" s="106" t="s">
        <v>729</v>
      </c>
      <c r="C24" s="107" t="s">
        <v>511</v>
      </c>
      <c r="D24" s="468">
        <v>0</v>
      </c>
      <c r="E24" s="468">
        <v>1E-4</v>
      </c>
      <c r="F24" s="468">
        <v>-4.0000000000000002E-4</v>
      </c>
      <c r="G24" s="468">
        <v>6.9999999999999999E-4</v>
      </c>
      <c r="H24" s="468">
        <v>-8.9999999999999998E-4</v>
      </c>
      <c r="I24" s="468">
        <v>2.9999999999999997E-4</v>
      </c>
      <c r="J24" s="468">
        <v>4.0000000000000002E-4</v>
      </c>
      <c r="K24" s="468">
        <v>2.0000000000000001E-4</v>
      </c>
      <c r="L24" s="468">
        <v>-1E-4</v>
      </c>
      <c r="M24" s="468">
        <v>0</v>
      </c>
      <c r="N24" s="468">
        <v>-1E-4</v>
      </c>
      <c r="O24" s="468">
        <v>2.5999999999999999E-3</v>
      </c>
      <c r="P24" s="604"/>
    </row>
    <row r="25" spans="1:16" s="481" customFormat="1" ht="15" customHeight="1" thickBot="1">
      <c r="A25" s="442" t="s">
        <v>635</v>
      </c>
      <c r="B25" s="106" t="s">
        <v>730</v>
      </c>
      <c r="C25" s="107" t="s">
        <v>512</v>
      </c>
      <c r="D25" s="468">
        <v>0.2429</v>
      </c>
      <c r="E25" s="468">
        <v>0.24329999999999999</v>
      </c>
      <c r="F25" s="468">
        <v>0.2102</v>
      </c>
      <c r="G25" s="468">
        <v>8.8599999999999998E-2</v>
      </c>
      <c r="H25" s="468">
        <v>0.12180000000000001</v>
      </c>
      <c r="I25" s="468">
        <v>0.1077</v>
      </c>
      <c r="J25" s="468">
        <v>0.1057</v>
      </c>
      <c r="K25" s="468">
        <v>0.1021</v>
      </c>
      <c r="L25" s="468">
        <v>0.10489999999999999</v>
      </c>
      <c r="M25" s="468">
        <v>0.1028</v>
      </c>
      <c r="N25" s="468">
        <v>0.10390000000000001</v>
      </c>
      <c r="O25" s="468">
        <v>0.10249999999999999</v>
      </c>
      <c r="P25" s="604"/>
    </row>
    <row r="26" spans="1:16" s="482" customFormat="1" ht="15" customHeight="1" thickTop="1" thickBot="1">
      <c r="A26" s="442"/>
      <c r="B26" s="483"/>
      <c r="C26" s="480" t="s">
        <v>513</v>
      </c>
      <c r="D26" s="465"/>
      <c r="E26" s="465"/>
      <c r="F26" s="465"/>
      <c r="G26" s="465"/>
      <c r="H26" s="465"/>
      <c r="I26" s="466"/>
      <c r="J26" s="466"/>
      <c r="K26" s="466"/>
      <c r="L26" s="466"/>
      <c r="M26" s="466"/>
      <c r="N26" s="466"/>
      <c r="O26" s="466"/>
      <c r="P26" s="604"/>
    </row>
    <row r="27" spans="1:16" s="442" customFormat="1" ht="15" customHeight="1" thickTop="1">
      <c r="A27" s="442" t="s">
        <v>635</v>
      </c>
      <c r="B27" s="106" t="s">
        <v>731</v>
      </c>
      <c r="C27" s="107" t="s">
        <v>514</v>
      </c>
      <c r="D27" s="468">
        <v>0.1472</v>
      </c>
      <c r="E27" s="468">
        <v>0.1318</v>
      </c>
      <c r="F27" s="468">
        <v>0.129</v>
      </c>
      <c r="G27" s="468">
        <v>8.9700000000000002E-2</v>
      </c>
      <c r="H27" s="468">
        <v>0.13689999999999999</v>
      </c>
      <c r="I27" s="468">
        <v>0.14069999999999999</v>
      </c>
      <c r="J27" s="468">
        <v>0.14330000000000001</v>
      </c>
      <c r="K27" s="468">
        <v>0.12989999999999999</v>
      </c>
      <c r="L27" s="468">
        <v>0.1411</v>
      </c>
      <c r="M27" s="468">
        <v>0.14949999999999999</v>
      </c>
      <c r="N27" s="468">
        <v>0.14560000000000001</v>
      </c>
      <c r="O27" s="468">
        <v>0.14449999999999999</v>
      </c>
      <c r="P27" s="604"/>
    </row>
    <row r="28" spans="1:16" s="481" customFormat="1" ht="15" customHeight="1">
      <c r="A28" s="442" t="s">
        <v>635</v>
      </c>
      <c r="B28" s="106" t="s">
        <v>732</v>
      </c>
      <c r="C28" s="107" t="s">
        <v>515</v>
      </c>
      <c r="D28" s="468">
        <v>0.12839999999999999</v>
      </c>
      <c r="E28" s="468">
        <v>0.13339999999999999</v>
      </c>
      <c r="F28" s="468">
        <v>0.1338</v>
      </c>
      <c r="G28" s="468">
        <v>9.8299999999999998E-2</v>
      </c>
      <c r="H28" s="468">
        <v>0.12859999999999999</v>
      </c>
      <c r="I28" s="468">
        <v>9.0999999999999998E-2</v>
      </c>
      <c r="J28" s="468">
        <v>0.13239999999999999</v>
      </c>
      <c r="K28" s="468">
        <v>0.13519999999999999</v>
      </c>
      <c r="L28" s="468">
        <v>0.1181</v>
      </c>
      <c r="M28" s="468">
        <v>0.1152</v>
      </c>
      <c r="N28" s="468">
        <v>0.1239</v>
      </c>
      <c r="O28" s="468">
        <v>0.12330000000000001</v>
      </c>
      <c r="P28" s="604"/>
    </row>
    <row r="29" spans="1:16" s="481" customFormat="1" ht="15" customHeight="1">
      <c r="A29" s="442" t="s">
        <v>635</v>
      </c>
      <c r="B29" s="106" t="s">
        <v>733</v>
      </c>
      <c r="C29" s="107" t="s">
        <v>516</v>
      </c>
      <c r="D29" s="468">
        <v>9.7299999999999998E-2</v>
      </c>
      <c r="E29" s="468">
        <v>0.1051</v>
      </c>
      <c r="F29" s="468">
        <v>0.1026</v>
      </c>
      <c r="G29" s="468">
        <v>0.1452</v>
      </c>
      <c r="H29" s="468">
        <v>0.2056</v>
      </c>
      <c r="I29" s="468">
        <v>0.1719</v>
      </c>
      <c r="J29" s="468">
        <v>9.7000000000000003E-2</v>
      </c>
      <c r="K29" s="468">
        <v>9.3299999999999994E-2</v>
      </c>
      <c r="L29" s="468">
        <v>0.1103</v>
      </c>
      <c r="M29" s="468">
        <v>0.12590000000000001</v>
      </c>
      <c r="N29" s="468">
        <v>0.11799999999999999</v>
      </c>
      <c r="O29" s="468">
        <v>0.1356</v>
      </c>
      <c r="P29" s="604"/>
    </row>
    <row r="30" spans="1:16" s="481" customFormat="1" ht="15" customHeight="1">
      <c r="A30" s="442" t="s">
        <v>635</v>
      </c>
      <c r="B30" s="106" t="s">
        <v>734</v>
      </c>
      <c r="C30" s="107" t="s">
        <v>517</v>
      </c>
      <c r="D30" s="468">
        <v>0.1101</v>
      </c>
      <c r="E30" s="468">
        <v>7.6999999999999999E-2</v>
      </c>
      <c r="F30" s="468">
        <v>0.12559999999999999</v>
      </c>
      <c r="G30" s="468">
        <v>7.6499999999999999E-2</v>
      </c>
      <c r="H30" s="468">
        <v>0.15629999999999999</v>
      </c>
      <c r="I30" s="468">
        <v>0.1444</v>
      </c>
      <c r="J30" s="468">
        <v>1.6199999999999999E-2</v>
      </c>
      <c r="K30" s="468">
        <v>6.3700000000000007E-2</v>
      </c>
      <c r="L30" s="468">
        <v>3.5099999999999999E-2</v>
      </c>
      <c r="M30" s="468">
        <v>5.21E-2</v>
      </c>
      <c r="N30" s="468">
        <v>5.1200000000000002E-2</v>
      </c>
      <c r="O30" s="468">
        <v>0.11799999999999999</v>
      </c>
      <c r="P30" s="604"/>
    </row>
    <row r="31" spans="1:16" s="481" customFormat="1" ht="15" customHeight="1">
      <c r="A31" s="442" t="s">
        <v>635</v>
      </c>
      <c r="B31" s="106" t="s">
        <v>735</v>
      </c>
      <c r="C31" s="107" t="s">
        <v>518</v>
      </c>
      <c r="D31" s="468">
        <v>1.6400000000000001E-2</v>
      </c>
      <c r="E31" s="468">
        <v>6.1000000000000004E-3</v>
      </c>
      <c r="F31" s="468">
        <v>9.4999999999999998E-3</v>
      </c>
      <c r="G31" s="468">
        <v>6.7000000000000002E-3</v>
      </c>
      <c r="H31" s="468">
        <v>6.8999999999999999E-3</v>
      </c>
      <c r="I31" s="468">
        <v>6.1999999999999998E-3</v>
      </c>
      <c r="J31" s="468">
        <v>5.7000000000000002E-3</v>
      </c>
      <c r="K31" s="468">
        <v>2.12E-2</v>
      </c>
      <c r="L31" s="468">
        <v>1.3100000000000001E-2</v>
      </c>
      <c r="M31" s="468">
        <v>1.1599999999999999E-2</v>
      </c>
      <c r="N31" s="468">
        <v>1.2200000000000001E-2</v>
      </c>
      <c r="O31" s="468">
        <v>9.5999999999999992E-3</v>
      </c>
      <c r="P31" s="604"/>
    </row>
    <row r="32" spans="1:16" s="481" customFormat="1" ht="15" customHeight="1">
      <c r="A32" s="442" t="s">
        <v>635</v>
      </c>
      <c r="B32" s="106" t="s">
        <v>736</v>
      </c>
      <c r="C32" s="107" t="s">
        <v>519</v>
      </c>
      <c r="D32" s="468">
        <v>3.61E-2</v>
      </c>
      <c r="E32" s="468">
        <v>2.0299999999999999E-2</v>
      </c>
      <c r="F32" s="468">
        <v>1.2699999999999999E-2</v>
      </c>
      <c r="G32" s="468">
        <v>1.54E-2</v>
      </c>
      <c r="H32" s="468">
        <v>1.8800000000000001E-2</v>
      </c>
      <c r="I32" s="468">
        <v>0.02</v>
      </c>
      <c r="J32" s="468">
        <v>3.9899999999999998E-2</v>
      </c>
      <c r="K32" s="468">
        <v>4.2599999999999999E-2</v>
      </c>
      <c r="L32" s="468">
        <v>5.8400000000000001E-2</v>
      </c>
      <c r="M32" s="468">
        <v>4.19E-2</v>
      </c>
      <c r="N32" s="468">
        <v>6.1100000000000002E-2</v>
      </c>
      <c r="O32" s="468">
        <v>3.5099999999999999E-2</v>
      </c>
      <c r="P32" s="604"/>
    </row>
    <row r="33" spans="1:16" s="481" customFormat="1" ht="15" customHeight="1">
      <c r="A33" s="442" t="s">
        <v>635</v>
      </c>
      <c r="B33" s="106" t="s">
        <v>737</v>
      </c>
      <c r="C33" s="107" t="s">
        <v>520</v>
      </c>
      <c r="D33" s="468">
        <v>2.2200000000000001E-2</v>
      </c>
      <c r="E33" s="468">
        <v>1.21E-2</v>
      </c>
      <c r="F33" s="468">
        <v>1.0999999999999999E-2</v>
      </c>
      <c r="G33" s="468">
        <v>1.12E-2</v>
      </c>
      <c r="H33" s="468">
        <v>1.2500000000000001E-2</v>
      </c>
      <c r="I33" s="468">
        <v>1.1599999999999999E-2</v>
      </c>
      <c r="J33" s="468">
        <v>1.7399999999999999E-2</v>
      </c>
      <c r="K33" s="468">
        <v>3.6999999999999998E-2</v>
      </c>
      <c r="L33" s="468">
        <v>3.2199999999999999E-2</v>
      </c>
      <c r="M33" s="468">
        <v>2.3300000000000001E-2</v>
      </c>
      <c r="N33" s="468">
        <v>2.76E-2</v>
      </c>
      <c r="O33" s="468">
        <v>1.49E-2</v>
      </c>
      <c r="P33" s="604"/>
    </row>
    <row r="34" spans="1:16" s="481" customFormat="1" ht="15" customHeight="1">
      <c r="A34" s="442" t="s">
        <v>635</v>
      </c>
      <c r="B34" s="106" t="s">
        <v>738</v>
      </c>
      <c r="C34" s="107" t="s">
        <v>521</v>
      </c>
      <c r="D34" s="468">
        <v>0</v>
      </c>
      <c r="E34" s="468">
        <v>0</v>
      </c>
      <c r="F34" s="468">
        <v>1.1000000000000001E-3</v>
      </c>
      <c r="G34" s="468">
        <v>5.0000000000000001E-3</v>
      </c>
      <c r="H34" s="468">
        <v>1.03E-2</v>
      </c>
      <c r="I34" s="468">
        <v>3.4000000000000002E-2</v>
      </c>
      <c r="J34" s="468">
        <v>5.9400000000000001E-2</v>
      </c>
      <c r="K34" s="468">
        <v>6.5600000000000006E-2</v>
      </c>
      <c r="L34" s="468">
        <v>3.6499999999999998E-2</v>
      </c>
      <c r="M34" s="468">
        <v>3.61E-2</v>
      </c>
      <c r="N34" s="468">
        <v>3.1899999999999998E-2</v>
      </c>
      <c r="O34" s="468">
        <v>5.11E-2</v>
      </c>
      <c r="P34" s="604"/>
    </row>
    <row r="35" spans="1:16" s="481" customFormat="1" ht="15" customHeight="1">
      <c r="A35" s="442" t="s">
        <v>635</v>
      </c>
      <c r="B35" s="106" t="s">
        <v>739</v>
      </c>
      <c r="C35" s="107" t="s">
        <v>522</v>
      </c>
      <c r="D35" s="468">
        <v>1.23E-2</v>
      </c>
      <c r="E35" s="468">
        <v>1.4200000000000001E-2</v>
      </c>
      <c r="F35" s="468">
        <v>1.4500000000000001E-2</v>
      </c>
      <c r="G35" s="468">
        <v>1.12E-2</v>
      </c>
      <c r="H35" s="468">
        <v>2.29E-2</v>
      </c>
      <c r="I35" s="468">
        <v>2.69E-2</v>
      </c>
      <c r="J35" s="468">
        <v>3.7999999999999999E-2</v>
      </c>
      <c r="K35" s="468">
        <v>0.04</v>
      </c>
      <c r="L35" s="468">
        <v>3.6600000000000001E-2</v>
      </c>
      <c r="M35" s="468">
        <v>3.5099999999999999E-2</v>
      </c>
      <c r="N35" s="468">
        <v>3.0099999999999998E-2</v>
      </c>
      <c r="O35" s="468">
        <v>2.8400000000000002E-2</v>
      </c>
      <c r="P35" s="604"/>
    </row>
    <row r="36" spans="1:16" s="481" customFormat="1" ht="15" customHeight="1">
      <c r="A36" s="442" t="s">
        <v>635</v>
      </c>
      <c r="B36" s="106" t="s">
        <v>740</v>
      </c>
      <c r="C36" s="107" t="s">
        <v>523</v>
      </c>
      <c r="D36" s="468">
        <v>3.39E-2</v>
      </c>
      <c r="E36" s="468">
        <v>3.73E-2</v>
      </c>
      <c r="F36" s="468">
        <v>3.5200000000000002E-2</v>
      </c>
      <c r="G36" s="468">
        <v>2.4899999999999999E-2</v>
      </c>
      <c r="H36" s="468">
        <v>4.0599999999999997E-2</v>
      </c>
      <c r="I36" s="468">
        <v>4.19E-2</v>
      </c>
      <c r="J36" s="468">
        <v>4.4900000000000002E-2</v>
      </c>
      <c r="K36" s="468">
        <v>4.8899999999999999E-2</v>
      </c>
      <c r="L36" s="468">
        <v>4.9299999999999997E-2</v>
      </c>
      <c r="M36" s="468">
        <v>5.4100000000000002E-2</v>
      </c>
      <c r="N36" s="468">
        <v>4.4600000000000001E-2</v>
      </c>
      <c r="O36" s="468">
        <v>6.3500000000000001E-2</v>
      </c>
      <c r="P36" s="604"/>
    </row>
    <row r="37" spans="1:16" s="481" customFormat="1" ht="15" customHeight="1">
      <c r="A37" s="442"/>
      <c r="B37" s="106"/>
      <c r="C37" s="107" t="s">
        <v>524</v>
      </c>
      <c r="D37" s="468">
        <v>1.2800000000000001E-2</v>
      </c>
      <c r="E37" s="468">
        <v>7.4700000000000003E-2</v>
      </c>
      <c r="F37" s="468">
        <v>1.6400000000000001E-2</v>
      </c>
      <c r="G37" s="468">
        <v>0</v>
      </c>
      <c r="H37" s="468">
        <v>0</v>
      </c>
      <c r="I37" s="468">
        <v>5.0200000000000002E-2</v>
      </c>
      <c r="J37" s="468">
        <v>9.2299999999999993E-2</v>
      </c>
      <c r="K37" s="468">
        <v>3.1600000000000003E-2</v>
      </c>
      <c r="L37" s="468">
        <v>6.3399999999999998E-2</v>
      </c>
      <c r="M37" s="468">
        <v>1.7000000000000001E-2</v>
      </c>
      <c r="N37" s="468">
        <v>5.3100000000000001E-2</v>
      </c>
      <c r="O37" s="468">
        <v>8.6699999999999999E-2</v>
      </c>
      <c r="P37" s="604"/>
    </row>
    <row r="38" spans="1:16" s="481" customFormat="1" ht="15" customHeight="1" thickBot="1">
      <c r="A38" s="442" t="s">
        <v>635</v>
      </c>
      <c r="B38" s="106" t="s">
        <v>741</v>
      </c>
      <c r="C38" s="107" t="s">
        <v>525</v>
      </c>
      <c r="D38" s="468">
        <v>0</v>
      </c>
      <c r="E38" s="468">
        <v>0</v>
      </c>
      <c r="F38" s="468">
        <v>0</v>
      </c>
      <c r="G38" s="468">
        <v>0</v>
      </c>
      <c r="H38" s="468">
        <v>0</v>
      </c>
      <c r="I38" s="468">
        <v>4.7000000000000002E-3</v>
      </c>
      <c r="J38" s="468">
        <v>1.01E-2</v>
      </c>
      <c r="K38" s="468">
        <v>1.8599999999999998E-2</v>
      </c>
      <c r="L38" s="468">
        <v>6.8999999999999999E-3</v>
      </c>
      <c r="M38" s="468">
        <v>9.4000000000000004E-3</v>
      </c>
      <c r="N38" s="468">
        <v>9.7000000000000003E-3</v>
      </c>
      <c r="O38" s="468">
        <v>9.5999999999999992E-3</v>
      </c>
      <c r="P38" s="604"/>
    </row>
    <row r="39" spans="1:16" s="482" customFormat="1" ht="15" customHeight="1" thickTop="1" thickBot="1">
      <c r="A39" s="442"/>
      <c r="B39" s="484"/>
      <c r="C39" s="480" t="s">
        <v>526</v>
      </c>
      <c r="D39" s="465"/>
      <c r="E39" s="465"/>
      <c r="F39" s="465"/>
      <c r="G39" s="465"/>
      <c r="H39" s="465"/>
      <c r="I39" s="466"/>
      <c r="J39" s="466"/>
      <c r="K39" s="466"/>
      <c r="L39" s="466"/>
      <c r="M39" s="466"/>
      <c r="N39" s="466"/>
      <c r="O39" s="466"/>
      <c r="P39" s="604"/>
    </row>
    <row r="40" spans="1:16" s="482" customFormat="1" ht="15" customHeight="1" thickTop="1" thickBot="1">
      <c r="A40" s="442"/>
      <c r="B40" s="483"/>
      <c r="C40" s="480" t="s">
        <v>527</v>
      </c>
      <c r="D40" s="465"/>
      <c r="E40" s="465"/>
      <c r="F40" s="465"/>
      <c r="G40" s="465"/>
      <c r="H40" s="465"/>
      <c r="I40" s="466"/>
      <c r="J40" s="466"/>
      <c r="K40" s="466"/>
      <c r="L40" s="466"/>
      <c r="M40" s="466"/>
      <c r="N40" s="466"/>
      <c r="O40" s="466"/>
      <c r="P40" s="604"/>
    </row>
    <row r="41" spans="1:16" s="442" customFormat="1" ht="15" customHeight="1" thickTop="1">
      <c r="A41" s="442" t="s">
        <v>635</v>
      </c>
      <c r="B41" s="106" t="s">
        <v>742</v>
      </c>
      <c r="C41" s="107" t="s">
        <v>528</v>
      </c>
      <c r="D41" s="468">
        <v>7.1300000000000002E-2</v>
      </c>
      <c r="E41" s="468">
        <v>6.6400000000000001E-2</v>
      </c>
      <c r="F41" s="468">
        <v>5.9700000000000003E-2</v>
      </c>
      <c r="G41" s="468">
        <v>4.3799999999999999E-2</v>
      </c>
      <c r="H41" s="468">
        <v>7.3899999999999993E-2</v>
      </c>
      <c r="I41" s="468">
        <v>6.83E-2</v>
      </c>
      <c r="J41" s="468">
        <v>5.79E-2</v>
      </c>
      <c r="K41" s="468">
        <v>5.1999999999999998E-2</v>
      </c>
      <c r="L41" s="468">
        <v>4.9500000000000002E-2</v>
      </c>
      <c r="M41" s="468">
        <v>5.1200000000000002E-2</v>
      </c>
      <c r="N41" s="468">
        <v>4.7500000000000001E-2</v>
      </c>
      <c r="O41" s="468">
        <v>4.9700000000000001E-2</v>
      </c>
      <c r="P41" s="604"/>
    </row>
    <row r="42" spans="1:16" s="481" customFormat="1" ht="15" customHeight="1">
      <c r="A42" s="442" t="s">
        <v>635</v>
      </c>
      <c r="B42" s="106" t="s">
        <v>743</v>
      </c>
      <c r="C42" s="107" t="s">
        <v>529</v>
      </c>
      <c r="D42" s="468">
        <v>8.0299999999999996E-2</v>
      </c>
      <c r="E42" s="468">
        <v>7.4700000000000003E-2</v>
      </c>
      <c r="F42" s="468">
        <v>6.7500000000000004E-2</v>
      </c>
      <c r="G42" s="468">
        <v>5.0299999999999997E-2</v>
      </c>
      <c r="H42" s="468">
        <v>8.6800000000000002E-2</v>
      </c>
      <c r="I42" s="468">
        <v>8.0399999999999999E-2</v>
      </c>
      <c r="J42" s="468">
        <v>6.9900000000000004E-2</v>
      </c>
      <c r="K42" s="468">
        <v>6.6199999999999995E-2</v>
      </c>
      <c r="L42" s="468">
        <v>6.5100000000000005E-2</v>
      </c>
      <c r="M42" s="468">
        <v>6.6900000000000001E-2</v>
      </c>
      <c r="N42" s="468">
        <v>6.3E-2</v>
      </c>
      <c r="O42" s="468">
        <v>6.6299999999999998E-2</v>
      </c>
      <c r="P42" s="604"/>
    </row>
    <row r="43" spans="1:16" s="481" customFormat="1" ht="15" customHeight="1">
      <c r="A43" s="442" t="s">
        <v>635</v>
      </c>
      <c r="B43" s="106" t="s">
        <v>744</v>
      </c>
      <c r="C43" s="107" t="s">
        <v>530</v>
      </c>
      <c r="D43" s="468">
        <v>8.8900000000000007E-2</v>
      </c>
      <c r="E43" s="468">
        <v>8.1299999999999997E-2</v>
      </c>
      <c r="F43" s="468">
        <v>7.2300000000000003E-2</v>
      </c>
      <c r="G43" s="468">
        <v>5.28E-2</v>
      </c>
      <c r="H43" s="468">
        <v>8.7499999999999994E-2</v>
      </c>
      <c r="I43" s="468">
        <v>7.9899999999999999E-2</v>
      </c>
      <c r="J43" s="468">
        <v>7.0999999999999994E-2</v>
      </c>
      <c r="K43" s="468">
        <v>7.0300000000000001E-2</v>
      </c>
      <c r="L43" s="468">
        <v>7.0499999999999993E-2</v>
      </c>
      <c r="M43" s="468">
        <v>7.3300000000000004E-2</v>
      </c>
      <c r="N43" s="468">
        <v>6.9000000000000006E-2</v>
      </c>
      <c r="O43" s="468">
        <v>7.2400000000000006E-2</v>
      </c>
      <c r="P43" s="604"/>
    </row>
    <row r="44" spans="1:16" s="481" customFormat="1" ht="15" customHeight="1" thickBot="1">
      <c r="A44" s="442" t="s">
        <v>635</v>
      </c>
      <c r="B44" s="106" t="s">
        <v>745</v>
      </c>
      <c r="C44" s="107" t="s">
        <v>531</v>
      </c>
      <c r="D44" s="468">
        <v>0.10249999999999999</v>
      </c>
      <c r="E44" s="468">
        <v>9.4100000000000003E-2</v>
      </c>
      <c r="F44" s="468">
        <v>8.3900000000000002E-2</v>
      </c>
      <c r="G44" s="468">
        <v>6.1100000000000002E-2</v>
      </c>
      <c r="H44" s="468">
        <v>0.1026</v>
      </c>
      <c r="I44" s="468">
        <v>9.8699999999999996E-2</v>
      </c>
      <c r="J44" s="468">
        <v>9.2100000000000001E-2</v>
      </c>
      <c r="K44" s="468">
        <v>8.3900000000000002E-2</v>
      </c>
      <c r="L44" s="468">
        <v>7.8799999999999995E-2</v>
      </c>
      <c r="M44" s="468">
        <v>0.1047</v>
      </c>
      <c r="N44" s="468">
        <v>9.5899999999999999E-2</v>
      </c>
      <c r="O44" s="468">
        <v>0.10730000000000001</v>
      </c>
      <c r="P44" s="604"/>
    </row>
    <row r="45" spans="1:16" s="482" customFormat="1" ht="15" customHeight="1" thickTop="1" thickBot="1">
      <c r="A45" s="442"/>
      <c r="B45" s="483"/>
      <c r="C45" s="480" t="s">
        <v>532</v>
      </c>
      <c r="D45" s="465"/>
      <c r="E45" s="465"/>
      <c r="F45" s="465"/>
      <c r="G45" s="465"/>
      <c r="H45" s="465"/>
      <c r="I45" s="466"/>
      <c r="J45" s="466"/>
      <c r="K45" s="466"/>
      <c r="L45" s="466"/>
      <c r="M45" s="466"/>
      <c r="N45" s="466"/>
      <c r="O45" s="466"/>
      <c r="P45" s="604"/>
    </row>
    <row r="46" spans="1:16" s="485" customFormat="1" ht="15" customHeight="1" thickTop="1">
      <c r="A46" s="485" t="s">
        <v>635</v>
      </c>
      <c r="B46" s="106" t="s">
        <v>746</v>
      </c>
      <c r="C46" s="107" t="s">
        <v>533</v>
      </c>
      <c r="D46" s="468">
        <v>0.51829999999999998</v>
      </c>
      <c r="E46" s="468">
        <v>0.51570000000000005</v>
      </c>
      <c r="F46" s="468">
        <v>0.50229999999999997</v>
      </c>
      <c r="G46" s="468">
        <v>0.58889999999999998</v>
      </c>
      <c r="H46" s="468">
        <v>0.56759999999999999</v>
      </c>
      <c r="I46" s="468">
        <v>0.58099999999999996</v>
      </c>
      <c r="J46" s="468">
        <v>0.56579999999999997</v>
      </c>
      <c r="K46" s="468">
        <v>0.56589999999999996</v>
      </c>
      <c r="L46" s="468">
        <v>0.57520000000000004</v>
      </c>
      <c r="M46" s="468">
        <v>0.54869999999999997</v>
      </c>
      <c r="N46" s="468">
        <v>0.55549999999999999</v>
      </c>
      <c r="O46" s="468">
        <v>0.54</v>
      </c>
      <c r="P46" s="604"/>
    </row>
    <row r="47" spans="1:16" s="479" customFormat="1" ht="15" customHeight="1">
      <c r="A47" s="442" t="s">
        <v>635</v>
      </c>
      <c r="B47" s="106" t="s">
        <v>747</v>
      </c>
      <c r="C47" s="107" t="s">
        <v>534</v>
      </c>
      <c r="D47" s="468">
        <v>9.0499999999999997E-2</v>
      </c>
      <c r="E47" s="468">
        <v>9.2999999999999999E-2</v>
      </c>
      <c r="F47" s="468">
        <v>8.77E-2</v>
      </c>
      <c r="G47" s="468">
        <v>5.6599999999999998E-2</v>
      </c>
      <c r="H47" s="468">
        <v>5.7500000000000002E-2</v>
      </c>
      <c r="I47" s="468">
        <v>5.2999999999999999E-2</v>
      </c>
      <c r="J47" s="468">
        <v>5.4199999999999998E-2</v>
      </c>
      <c r="K47" s="468">
        <v>4.9799999999999997E-2</v>
      </c>
      <c r="L47" s="468">
        <v>4.6300000000000001E-2</v>
      </c>
      <c r="M47" s="468">
        <v>4.1399999999999999E-2</v>
      </c>
      <c r="N47" s="468">
        <v>4.4400000000000002E-2</v>
      </c>
      <c r="O47" s="468">
        <v>4.0599999999999997E-2</v>
      </c>
      <c r="P47" s="604"/>
    </row>
    <row r="48" spans="1:16" s="479" customFormat="1" ht="15" customHeight="1">
      <c r="A48" s="442" t="s">
        <v>635</v>
      </c>
      <c r="B48" s="106" t="s">
        <v>748</v>
      </c>
      <c r="C48" s="107" t="s">
        <v>535</v>
      </c>
      <c r="D48" s="468">
        <v>0.39119999999999999</v>
      </c>
      <c r="E48" s="468">
        <v>0.39129999999999998</v>
      </c>
      <c r="F48" s="468">
        <v>0.41</v>
      </c>
      <c r="G48" s="468">
        <v>0.35439999999999999</v>
      </c>
      <c r="H48" s="468">
        <v>0.37490000000000001</v>
      </c>
      <c r="I48" s="468">
        <v>0.36599999999999999</v>
      </c>
      <c r="J48" s="468">
        <v>0.38</v>
      </c>
      <c r="K48" s="468">
        <v>0.38440000000000002</v>
      </c>
      <c r="L48" s="468">
        <v>0.37859999999999999</v>
      </c>
      <c r="M48" s="468">
        <v>0.4098</v>
      </c>
      <c r="N48" s="468">
        <v>0.40010000000000001</v>
      </c>
      <c r="O48" s="468">
        <v>0.4194</v>
      </c>
      <c r="P48" s="604"/>
    </row>
    <row r="49" spans="1:16" s="479" customFormat="1" ht="15" customHeight="1" thickBot="1">
      <c r="A49" s="442" t="s">
        <v>635</v>
      </c>
      <c r="B49" s="106" t="s">
        <v>749</v>
      </c>
      <c r="C49" s="107" t="s">
        <v>536</v>
      </c>
      <c r="D49" s="468">
        <v>0.54290000000000005</v>
      </c>
      <c r="E49" s="468">
        <v>0.5353</v>
      </c>
      <c r="F49" s="468">
        <v>0.48559999999999998</v>
      </c>
      <c r="G49" s="468">
        <v>0.46889999999999998</v>
      </c>
      <c r="H49" s="468">
        <v>0.48599999999999999</v>
      </c>
      <c r="I49" s="468">
        <v>0.43909999999999999</v>
      </c>
      <c r="J49" s="468">
        <v>0.37119999999999997</v>
      </c>
      <c r="K49" s="468">
        <v>0.42159999999999997</v>
      </c>
      <c r="L49" s="468">
        <v>0.38450000000000001</v>
      </c>
      <c r="M49" s="468">
        <v>0.4073</v>
      </c>
      <c r="N49" s="468">
        <v>0.36280000000000001</v>
      </c>
      <c r="O49" s="468">
        <v>0.31890000000000002</v>
      </c>
      <c r="P49" s="604"/>
    </row>
    <row r="50" spans="1:16" s="442" customFormat="1" ht="15" customHeight="1" thickTop="1" thickBot="1">
      <c r="B50" s="484"/>
      <c r="C50" s="480" t="s">
        <v>537</v>
      </c>
      <c r="D50" s="465"/>
      <c r="E50" s="465"/>
      <c r="F50" s="465"/>
      <c r="G50" s="465"/>
      <c r="H50" s="465"/>
      <c r="I50" s="466"/>
      <c r="J50" s="466"/>
      <c r="K50" s="466"/>
      <c r="L50" s="466"/>
      <c r="M50" s="466"/>
      <c r="N50" s="466"/>
      <c r="O50" s="466"/>
      <c r="P50" s="604"/>
    </row>
    <row r="51" spans="1:16" s="442" customFormat="1" ht="15" customHeight="1" thickTop="1">
      <c r="A51" s="442" t="s">
        <v>635</v>
      </c>
      <c r="B51" s="106" t="s">
        <v>750</v>
      </c>
      <c r="C51" s="107" t="s">
        <v>538</v>
      </c>
      <c r="D51" s="468">
        <v>9.9000000000000005E-2</v>
      </c>
      <c r="E51" s="468">
        <v>8.5699999999999998E-2</v>
      </c>
      <c r="F51" s="468">
        <v>8.4199999999999997E-2</v>
      </c>
      <c r="G51" s="468">
        <v>0.06</v>
      </c>
      <c r="H51" s="468">
        <v>9.3399999999999997E-2</v>
      </c>
      <c r="I51" s="468">
        <v>9.4500000000000001E-2</v>
      </c>
      <c r="J51" s="468">
        <v>8.3199999999999996E-2</v>
      </c>
      <c r="K51" s="468">
        <v>6.3E-2</v>
      </c>
      <c r="L51" s="468">
        <v>7.2800000000000004E-2</v>
      </c>
      <c r="M51" s="468">
        <v>6.7000000000000004E-2</v>
      </c>
      <c r="N51" s="468">
        <v>6.08E-2</v>
      </c>
      <c r="O51" s="468">
        <v>4.4400000000000002E-2</v>
      </c>
      <c r="P51" s="604"/>
    </row>
    <row r="52" spans="1:16" s="442" customFormat="1" ht="15" customHeight="1">
      <c r="A52" s="442" t="s">
        <v>635</v>
      </c>
      <c r="B52" s="106" t="s">
        <v>751</v>
      </c>
      <c r="C52" s="107" t="s">
        <v>539</v>
      </c>
      <c r="D52" s="468">
        <v>9.4100000000000003E-2</v>
      </c>
      <c r="E52" s="468">
        <v>8.1199999999999994E-2</v>
      </c>
      <c r="F52" s="468">
        <v>8.1199999999999994E-2</v>
      </c>
      <c r="G52" s="468">
        <v>5.74E-2</v>
      </c>
      <c r="H52" s="468">
        <v>8.6199999999999999E-2</v>
      </c>
      <c r="I52" s="468">
        <v>8.5800000000000001E-2</v>
      </c>
      <c r="J52" s="468">
        <v>7.9000000000000001E-2</v>
      </c>
      <c r="K52" s="468">
        <v>5.6500000000000002E-2</v>
      </c>
      <c r="L52" s="468">
        <v>6.6100000000000006E-2</v>
      </c>
      <c r="M52" s="468">
        <v>6.0400000000000002E-2</v>
      </c>
      <c r="N52" s="468">
        <v>5.4600000000000003E-2</v>
      </c>
      <c r="O52" s="468">
        <v>3.9300000000000002E-2</v>
      </c>
      <c r="P52" s="604"/>
    </row>
    <row r="53" spans="1:16" s="442" customFormat="1" ht="15" customHeight="1">
      <c r="A53" s="442" t="s">
        <v>635</v>
      </c>
      <c r="B53" s="106" t="s">
        <v>752</v>
      </c>
      <c r="C53" s="107" t="s">
        <v>540</v>
      </c>
      <c r="D53" s="468">
        <v>0.10680000000000001</v>
      </c>
      <c r="E53" s="468">
        <v>9.1999999999999998E-2</v>
      </c>
      <c r="F53" s="468">
        <v>9.2100000000000001E-2</v>
      </c>
      <c r="G53" s="468">
        <v>6.4399999999999999E-2</v>
      </c>
      <c r="H53" s="468">
        <v>9.8699999999999996E-2</v>
      </c>
      <c r="I53" s="468">
        <v>9.9299999999999999E-2</v>
      </c>
      <c r="J53" s="468">
        <v>9.8599999999999993E-2</v>
      </c>
      <c r="K53" s="468">
        <v>7.8399999999999997E-2</v>
      </c>
      <c r="L53" s="468">
        <v>9.4399999999999998E-2</v>
      </c>
      <c r="M53" s="468">
        <v>8.5699999999999998E-2</v>
      </c>
      <c r="N53" s="468">
        <v>7.9600000000000004E-2</v>
      </c>
      <c r="O53" s="468">
        <v>5.8000000000000003E-2</v>
      </c>
      <c r="P53" s="604"/>
    </row>
    <row r="54" spans="1:16" s="442" customFormat="1" ht="15" customHeight="1">
      <c r="A54" s="442" t="s">
        <v>635</v>
      </c>
      <c r="B54" s="106" t="s">
        <v>753</v>
      </c>
      <c r="C54" s="107" t="s">
        <v>541</v>
      </c>
      <c r="D54" s="468">
        <v>0.13120000000000001</v>
      </c>
      <c r="E54" s="468">
        <v>0.1186</v>
      </c>
      <c r="F54" s="468">
        <v>0.1171</v>
      </c>
      <c r="G54" s="468">
        <v>8.2799999999999999E-2</v>
      </c>
      <c r="H54" s="468">
        <v>0.13009999999999999</v>
      </c>
      <c r="I54" s="468">
        <v>0.13270000000000001</v>
      </c>
      <c r="J54" s="468">
        <v>0.1363</v>
      </c>
      <c r="K54" s="468">
        <v>0.1171</v>
      </c>
      <c r="L54" s="468">
        <v>0.13100000000000001</v>
      </c>
      <c r="M54" s="468">
        <v>0.12139999999999999</v>
      </c>
      <c r="N54" s="468">
        <v>0.11550000000000001</v>
      </c>
      <c r="O54" s="468">
        <v>9.6199999999999994E-2</v>
      </c>
      <c r="P54" s="604"/>
    </row>
    <row r="55" spans="1:16" s="442" customFormat="1" ht="15" customHeight="1">
      <c r="A55" s="442" t="s">
        <v>635</v>
      </c>
      <c r="B55" s="106" t="s">
        <v>754</v>
      </c>
      <c r="C55" s="107" t="s">
        <v>542</v>
      </c>
      <c r="D55" s="468">
        <v>-2.4500000000000001E-2</v>
      </c>
      <c r="E55" s="468">
        <v>-2.6599999999999999E-2</v>
      </c>
      <c r="F55" s="468">
        <v>-2.5000000000000001E-2</v>
      </c>
      <c r="G55" s="468">
        <v>-1.84E-2</v>
      </c>
      <c r="H55" s="468">
        <v>-3.1399999999999997E-2</v>
      </c>
      <c r="I55" s="468">
        <v>-3.3399999999999999E-2</v>
      </c>
      <c r="J55" s="468">
        <v>-3.7699999999999997E-2</v>
      </c>
      <c r="K55" s="468">
        <v>-3.8800000000000001E-2</v>
      </c>
      <c r="L55" s="468">
        <v>-3.6499999999999998E-2</v>
      </c>
      <c r="M55" s="468">
        <v>-3.5799999999999998E-2</v>
      </c>
      <c r="N55" s="468">
        <v>-3.5900000000000001E-2</v>
      </c>
      <c r="O55" s="468">
        <v>-3.8199999999999998E-2</v>
      </c>
      <c r="P55" s="604"/>
    </row>
    <row r="56" spans="1:16" s="442" customFormat="1" ht="15" customHeight="1">
      <c r="A56" s="442" t="s">
        <v>635</v>
      </c>
      <c r="B56" s="106" t="s">
        <v>755</v>
      </c>
      <c r="C56" s="107" t="s">
        <v>543</v>
      </c>
      <c r="D56" s="468">
        <v>-1.26E-2</v>
      </c>
      <c r="E56" s="468">
        <v>-1.0800000000000001E-2</v>
      </c>
      <c r="F56" s="468">
        <v>-1.0800000000000001E-2</v>
      </c>
      <c r="G56" s="468">
        <v>-7.0000000000000001E-3</v>
      </c>
      <c r="H56" s="468">
        <v>-1.2500000000000001E-2</v>
      </c>
      <c r="I56" s="468">
        <v>-1.35E-2</v>
      </c>
      <c r="J56" s="468">
        <v>-1.9699999999999999E-2</v>
      </c>
      <c r="K56" s="468">
        <v>-2.1899999999999999E-2</v>
      </c>
      <c r="L56" s="468">
        <v>-2.8400000000000002E-2</v>
      </c>
      <c r="M56" s="468">
        <v>-2.53E-2</v>
      </c>
      <c r="N56" s="468">
        <v>-2.5000000000000001E-2</v>
      </c>
      <c r="O56" s="468">
        <v>-1.8700000000000001E-2</v>
      </c>
      <c r="P56" s="604"/>
    </row>
    <row r="57" spans="1:16" s="442" customFormat="1" ht="15" customHeight="1" thickBot="1">
      <c r="A57" s="442" t="s">
        <v>635</v>
      </c>
      <c r="B57" s="106" t="s">
        <v>756</v>
      </c>
      <c r="C57" s="107" t="s">
        <v>544</v>
      </c>
      <c r="D57" s="468">
        <v>4.1000000000000003E-3</v>
      </c>
      <c r="E57" s="468">
        <v>3.7000000000000002E-3</v>
      </c>
      <c r="F57" s="468">
        <v>2.8999999999999998E-3</v>
      </c>
      <c r="G57" s="468">
        <v>2.5999999999999999E-3</v>
      </c>
      <c r="H57" s="468">
        <v>7.1999999999999998E-3</v>
      </c>
      <c r="I57" s="468">
        <v>8.6999999999999994E-3</v>
      </c>
      <c r="J57" s="468">
        <v>4.1999999999999997E-3</v>
      </c>
      <c r="K57" s="468">
        <v>6.6E-3</v>
      </c>
      <c r="L57" s="468">
        <v>6.7000000000000002E-3</v>
      </c>
      <c r="M57" s="468">
        <v>6.6E-3</v>
      </c>
      <c r="N57" s="468">
        <v>6.1999999999999998E-3</v>
      </c>
      <c r="O57" s="468">
        <v>5.1999999999999998E-3</v>
      </c>
      <c r="P57" s="604"/>
    </row>
    <row r="58" spans="1:16" s="482" customFormat="1" ht="15" customHeight="1" thickTop="1" thickBot="1">
      <c r="A58" s="442"/>
      <c r="B58" s="442"/>
      <c r="C58" s="480" t="s">
        <v>545</v>
      </c>
      <c r="D58" s="486"/>
      <c r="E58" s="486"/>
      <c r="F58" s="486"/>
      <c r="G58" s="486"/>
      <c r="H58" s="486"/>
      <c r="I58" s="486"/>
      <c r="J58" s="486"/>
      <c r="K58" s="486"/>
      <c r="L58" s="486"/>
      <c r="M58" s="486"/>
      <c r="N58" s="486"/>
      <c r="O58" s="486"/>
      <c r="P58" s="604"/>
    </row>
    <row r="59" spans="1:16" s="442" customFormat="1" ht="15" customHeight="1" thickTop="1">
      <c r="A59" s="442" t="s">
        <v>635</v>
      </c>
      <c r="B59" s="106" t="s">
        <v>750</v>
      </c>
      <c r="C59" s="107" t="s">
        <v>538</v>
      </c>
      <c r="D59" s="468">
        <v>9.9000000000000005E-2</v>
      </c>
      <c r="E59" s="468">
        <v>8.5699999999999998E-2</v>
      </c>
      <c r="F59" s="468">
        <v>8.4199999999999997E-2</v>
      </c>
      <c r="G59" s="468">
        <v>0.06</v>
      </c>
      <c r="H59" s="468">
        <v>9.3399999999999997E-2</v>
      </c>
      <c r="I59" s="468">
        <v>9.4500000000000001E-2</v>
      </c>
      <c r="J59" s="468">
        <v>8.3199999999999996E-2</v>
      </c>
      <c r="K59" s="468">
        <v>6.3E-2</v>
      </c>
      <c r="L59" s="468">
        <v>7.2800000000000004E-2</v>
      </c>
      <c r="M59" s="468">
        <v>6.7000000000000004E-2</v>
      </c>
      <c r="N59" s="468">
        <v>6.08E-2</v>
      </c>
      <c r="O59" s="468">
        <v>4.4400000000000002E-2</v>
      </c>
      <c r="P59" s="604"/>
    </row>
    <row r="60" spans="1:16" s="442" customFormat="1" ht="15" customHeight="1">
      <c r="A60" s="442" t="s">
        <v>635</v>
      </c>
      <c r="B60" s="106" t="s">
        <v>757</v>
      </c>
      <c r="C60" s="107" t="s">
        <v>546</v>
      </c>
      <c r="D60" s="468">
        <v>-6.0000000000000001E-3</v>
      </c>
      <c r="E60" s="468">
        <v>-5.1999999999999998E-3</v>
      </c>
      <c r="F60" s="468">
        <v>-4.4000000000000003E-3</v>
      </c>
      <c r="G60" s="468">
        <v>-8.8000000000000005E-3</v>
      </c>
      <c r="H60" s="468">
        <v>-1.3100000000000001E-2</v>
      </c>
      <c r="I60" s="468">
        <v>-1.6E-2</v>
      </c>
      <c r="J60" s="468">
        <v>-1.15E-2</v>
      </c>
      <c r="K60" s="468">
        <v>3.3999999999999998E-3</v>
      </c>
      <c r="L60" s="468">
        <v>-1.24E-2</v>
      </c>
      <c r="M60" s="468">
        <v>-9.2999999999999992E-3</v>
      </c>
      <c r="N60" s="468">
        <v>-1.1900000000000001E-2</v>
      </c>
      <c r="O60" s="468">
        <v>-9.9000000000000008E-3</v>
      </c>
      <c r="P60" s="604"/>
    </row>
    <row r="61" spans="1:16" s="481" customFormat="1" ht="15" customHeight="1">
      <c r="A61" s="442" t="s">
        <v>635</v>
      </c>
      <c r="B61" s="106" t="s">
        <v>758</v>
      </c>
      <c r="C61" s="107" t="s">
        <v>547</v>
      </c>
      <c r="D61" s="468">
        <v>-7.1999999999999995E-2</v>
      </c>
      <c r="E61" s="468">
        <v>-6.7000000000000004E-2</v>
      </c>
      <c r="F61" s="468">
        <v>-6.0199999999999997E-2</v>
      </c>
      <c r="G61" s="468">
        <v>-4.4299999999999999E-2</v>
      </c>
      <c r="H61" s="468">
        <v>-7.5300000000000006E-2</v>
      </c>
      <c r="I61" s="468">
        <v>-6.9400000000000003E-2</v>
      </c>
      <c r="J61" s="468">
        <v>-5.8799999999999998E-2</v>
      </c>
      <c r="K61" s="468">
        <v>-5.2699999999999997E-2</v>
      </c>
      <c r="L61" s="468">
        <v>-5.0099999999999999E-2</v>
      </c>
      <c r="M61" s="468">
        <v>-5.1700000000000003E-2</v>
      </c>
      <c r="N61" s="468">
        <v>-4.8000000000000001E-2</v>
      </c>
      <c r="O61" s="468">
        <v>-5.0200000000000002E-2</v>
      </c>
      <c r="P61" s="604"/>
    </row>
    <row r="62" spans="1:16" s="481" customFormat="1" ht="15" customHeight="1">
      <c r="A62" s="442" t="s">
        <v>635</v>
      </c>
      <c r="B62" s="106" t="s">
        <v>759</v>
      </c>
      <c r="C62" s="107" t="s">
        <v>548</v>
      </c>
      <c r="D62" s="468">
        <v>0</v>
      </c>
      <c r="E62" s="468">
        <v>0</v>
      </c>
      <c r="F62" s="468">
        <v>0</v>
      </c>
      <c r="G62" s="468">
        <v>8.0000000000000004E-4</v>
      </c>
      <c r="H62" s="468">
        <v>0</v>
      </c>
      <c r="I62" s="468">
        <v>2.0000000000000001E-4</v>
      </c>
      <c r="J62" s="468">
        <v>4.0000000000000002E-4</v>
      </c>
      <c r="K62" s="468">
        <v>0</v>
      </c>
      <c r="L62" s="468">
        <v>0</v>
      </c>
      <c r="M62" s="468">
        <v>1E-4</v>
      </c>
      <c r="N62" s="468">
        <v>1E-4</v>
      </c>
      <c r="O62" s="468">
        <v>0</v>
      </c>
      <c r="P62" s="604"/>
    </row>
    <row r="63" spans="1:16" s="481" customFormat="1" ht="15" customHeight="1">
      <c r="A63" s="442" t="s">
        <v>635</v>
      </c>
      <c r="B63" s="106" t="s">
        <v>760</v>
      </c>
      <c r="C63" s="107" t="s">
        <v>549</v>
      </c>
      <c r="D63" s="468">
        <v>0</v>
      </c>
      <c r="E63" s="468">
        <v>1E-4</v>
      </c>
      <c r="F63" s="468">
        <v>-4.0000000000000002E-4</v>
      </c>
      <c r="G63" s="468">
        <v>-1E-4</v>
      </c>
      <c r="H63" s="468">
        <v>-8.9999999999999998E-4</v>
      </c>
      <c r="I63" s="468">
        <v>2.0000000000000001E-4</v>
      </c>
      <c r="J63" s="468">
        <v>0</v>
      </c>
      <c r="K63" s="468">
        <v>2.0000000000000001E-4</v>
      </c>
      <c r="L63" s="468">
        <v>-1E-4</v>
      </c>
      <c r="M63" s="468">
        <v>-1E-4</v>
      </c>
      <c r="N63" s="468">
        <v>-2.0000000000000001E-4</v>
      </c>
      <c r="O63" s="468">
        <v>2.5999999999999999E-3</v>
      </c>
      <c r="P63" s="604"/>
    </row>
    <row r="64" spans="1:16" s="481" customFormat="1" ht="15" customHeight="1" thickBot="1">
      <c r="A64" s="442"/>
      <c r="B64" s="106"/>
      <c r="C64" s="107" t="s">
        <v>550</v>
      </c>
      <c r="D64" s="468">
        <v>0</v>
      </c>
      <c r="E64" s="468">
        <v>0</v>
      </c>
      <c r="F64" s="468">
        <v>0</v>
      </c>
      <c r="G64" s="468">
        <v>0</v>
      </c>
      <c r="H64" s="468">
        <v>0</v>
      </c>
      <c r="I64" s="468">
        <v>0</v>
      </c>
      <c r="J64" s="468">
        <v>0</v>
      </c>
      <c r="K64" s="468">
        <v>0</v>
      </c>
      <c r="L64" s="468">
        <v>-1E-4</v>
      </c>
      <c r="M64" s="468">
        <v>-1E-4</v>
      </c>
      <c r="N64" s="468">
        <v>-1E-4</v>
      </c>
      <c r="O64" s="468">
        <v>-1E-4</v>
      </c>
      <c r="P64" s="604"/>
    </row>
    <row r="65" spans="1:16" s="442" customFormat="1" ht="15" customHeight="1" thickTop="1" thickBot="1">
      <c r="A65" s="442" t="s">
        <v>635</v>
      </c>
      <c r="B65" s="106" t="s">
        <v>761</v>
      </c>
      <c r="C65" s="480" t="s">
        <v>762</v>
      </c>
      <c r="D65" s="465">
        <v>2.0199999999999999E-2</v>
      </c>
      <c r="E65" s="465">
        <v>1.2800000000000001E-2</v>
      </c>
      <c r="F65" s="465">
        <v>1.9099999999999999E-2</v>
      </c>
      <c r="G65" s="465">
        <v>7.6E-3</v>
      </c>
      <c r="H65" s="465">
        <v>4.1999999999999997E-3</v>
      </c>
      <c r="I65" s="487">
        <v>9.4000000000000004E-3</v>
      </c>
      <c r="J65" s="487">
        <v>1.3299999999999999E-2</v>
      </c>
      <c r="K65" s="487">
        <v>1.4E-2</v>
      </c>
      <c r="L65" s="487">
        <v>1.0200000000000001E-2</v>
      </c>
      <c r="M65" s="487">
        <v>5.7999999999999996E-3</v>
      </c>
      <c r="N65" s="487">
        <v>5.0000000000000001E-4</v>
      </c>
      <c r="O65" s="487">
        <v>-1.3100000000000001E-2</v>
      </c>
      <c r="P65" s="604"/>
    </row>
    <row r="66" spans="1:16" s="479" customFormat="1" ht="3.75" customHeight="1" thickTop="1" thickBot="1">
      <c r="A66" s="488"/>
      <c r="B66" s="488"/>
      <c r="C66" s="457"/>
      <c r="D66" s="457"/>
      <c r="E66" s="457"/>
      <c r="F66" s="457"/>
      <c r="G66" s="457"/>
      <c r="H66" s="457"/>
      <c r="I66" s="457"/>
      <c r="J66" s="457"/>
      <c r="K66" s="457"/>
      <c r="L66" s="457"/>
      <c r="M66" s="457"/>
      <c r="N66" s="457"/>
      <c r="O66" s="401"/>
    </row>
    <row r="67" spans="1:16" s="479" customFormat="1" ht="15" customHeight="1">
      <c r="A67" s="442"/>
      <c r="B67" s="442"/>
      <c r="C67" s="489" t="s">
        <v>552</v>
      </c>
      <c r="D67" s="442"/>
      <c r="E67" s="442"/>
      <c r="F67" s="442"/>
      <c r="G67" s="442"/>
      <c r="H67" s="442"/>
      <c r="I67" s="442"/>
      <c r="J67" s="442"/>
      <c r="K67" s="442"/>
      <c r="L67" s="442"/>
      <c r="M67" s="442"/>
      <c r="N67" s="442"/>
      <c r="O67" s="442"/>
    </row>
    <row r="68" spans="1:16" s="479" customFormat="1" ht="15" customHeight="1">
      <c r="A68" s="442"/>
      <c r="B68" s="442"/>
      <c r="C68" s="489" t="s">
        <v>763</v>
      </c>
      <c r="D68" s="442"/>
      <c r="E68" s="442"/>
      <c r="F68" s="442"/>
      <c r="G68" s="442"/>
      <c r="H68" s="442"/>
      <c r="I68" s="442"/>
      <c r="J68" s="442"/>
      <c r="K68" s="442"/>
      <c r="L68" s="442"/>
      <c r="M68" s="442"/>
      <c r="N68" s="442"/>
      <c r="O68" s="442"/>
    </row>
    <row r="69" spans="1:16" s="479" customFormat="1" ht="15" customHeight="1">
      <c r="A69" s="442"/>
      <c r="B69" s="442"/>
      <c r="C69" s="489" t="s">
        <v>764</v>
      </c>
      <c r="D69" s="442"/>
      <c r="E69" s="442"/>
      <c r="F69" s="442"/>
      <c r="G69" s="442"/>
      <c r="H69" s="442"/>
      <c r="I69" s="442"/>
      <c r="J69" s="442"/>
      <c r="K69" s="442"/>
      <c r="L69" s="442"/>
      <c r="M69" s="442"/>
      <c r="N69" s="442"/>
      <c r="O69" s="442"/>
    </row>
    <row r="70" spans="1:16" s="479" customFormat="1" ht="15" customHeight="1">
      <c r="A70" s="442"/>
      <c r="B70" s="442"/>
      <c r="C70" s="489" t="s">
        <v>555</v>
      </c>
      <c r="D70" s="442"/>
      <c r="E70" s="442"/>
      <c r="F70" s="442"/>
      <c r="G70" s="442"/>
      <c r="H70" s="442"/>
      <c r="I70" s="442"/>
      <c r="J70" s="442"/>
      <c r="K70" s="442"/>
      <c r="L70" s="442"/>
      <c r="M70" s="442"/>
      <c r="N70" s="442"/>
      <c r="O70" s="442"/>
    </row>
    <row r="71" spans="1:16" s="479" customFormat="1" ht="15" customHeight="1">
      <c r="A71" s="442"/>
      <c r="B71" s="442"/>
      <c r="C71" s="489" t="s">
        <v>556</v>
      </c>
      <c r="D71" s="442"/>
      <c r="E71" s="442"/>
      <c r="F71" s="442"/>
      <c r="G71" s="442"/>
      <c r="H71" s="442"/>
      <c r="I71" s="442"/>
      <c r="J71" s="442"/>
      <c r="K71" s="442"/>
      <c r="L71" s="442"/>
      <c r="M71" s="442"/>
      <c r="N71" s="442"/>
      <c r="O71" s="442"/>
    </row>
    <row r="72" spans="1:16" s="479" customFormat="1" ht="30" customHeight="1">
      <c r="A72" s="442"/>
      <c r="B72" s="442"/>
      <c r="C72" s="919" t="s">
        <v>557</v>
      </c>
      <c r="D72" s="919"/>
      <c r="E72" s="919"/>
      <c r="F72" s="919"/>
      <c r="G72" s="919"/>
      <c r="H72" s="919"/>
      <c r="I72" s="919"/>
      <c r="J72" s="919"/>
      <c r="K72" s="919"/>
      <c r="L72" s="919"/>
      <c r="M72" s="919"/>
      <c r="N72" s="919"/>
      <c r="O72" s="490"/>
    </row>
    <row r="73" spans="1:16" s="479" customFormat="1" ht="15" customHeight="1">
      <c r="A73" s="442"/>
      <c r="B73" s="442"/>
      <c r="C73" s="489" t="s">
        <v>558</v>
      </c>
      <c r="D73" s="442"/>
      <c r="E73" s="442"/>
      <c r="F73" s="442"/>
      <c r="G73" s="442"/>
      <c r="H73" s="442"/>
      <c r="I73" s="442"/>
      <c r="J73" s="442"/>
      <c r="K73" s="442"/>
      <c r="L73" s="442"/>
      <c r="M73" s="442"/>
      <c r="N73" s="442"/>
      <c r="O73" s="442"/>
    </row>
    <row r="74" spans="1:16" s="479" customFormat="1" ht="30" customHeight="1">
      <c r="A74" s="442"/>
      <c r="B74" s="442"/>
      <c r="C74" s="919" t="s">
        <v>559</v>
      </c>
      <c r="D74" s="919"/>
      <c r="E74" s="919"/>
      <c r="F74" s="919"/>
      <c r="G74" s="919"/>
      <c r="H74" s="919"/>
      <c r="I74" s="919"/>
      <c r="J74" s="919"/>
      <c r="K74" s="919"/>
      <c r="L74" s="919"/>
      <c r="M74" s="919"/>
      <c r="N74" s="919"/>
      <c r="O74" s="490"/>
    </row>
    <row r="75" spans="1:16" s="479" customFormat="1" ht="15" customHeight="1">
      <c r="A75" s="442"/>
      <c r="B75" s="442"/>
      <c r="C75" s="489"/>
      <c r="D75" s="442"/>
      <c r="E75" s="442"/>
      <c r="F75" s="442"/>
      <c r="G75" s="442"/>
      <c r="H75" s="442"/>
      <c r="I75" s="442"/>
      <c r="J75" s="442"/>
      <c r="K75" s="442"/>
      <c r="L75" s="442"/>
      <c r="M75" s="442"/>
      <c r="N75" s="442"/>
      <c r="O75" s="442"/>
    </row>
    <row r="76" spans="1:16" s="479" customFormat="1">
      <c r="A76" s="491"/>
      <c r="B76" s="491"/>
    </row>
  </sheetData>
  <mergeCells count="6">
    <mergeCell ref="C74:N74"/>
    <mergeCell ref="C1:N1"/>
    <mergeCell ref="A2:N2"/>
    <mergeCell ref="C3:N3"/>
    <mergeCell ref="A4:N4"/>
    <mergeCell ref="C72:N72"/>
  </mergeCells>
  <hyperlinks>
    <hyperlink ref="P1" location="ÍNDICE!A1" display="ÍNDICE!A1"/>
  </hyperlinks>
  <pageMargins left="0.93" right="0.42" top="0.69" bottom="0.59" header="0.5" footer="0.5"/>
  <pageSetup scale="3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86"/>
  <sheetViews>
    <sheetView zoomScaleNormal="100" workbookViewId="0">
      <selection activeCell="P1" sqref="P1"/>
    </sheetView>
  </sheetViews>
  <sheetFormatPr baseColWidth="10" defaultColWidth="9.140625" defaultRowHeight="18"/>
  <cols>
    <col min="1" max="1" width="89.85546875" style="271" bestFit="1" customWidth="1"/>
    <col min="2" max="8" width="9.7109375" style="271" bestFit="1" customWidth="1"/>
    <col min="9" max="9" width="9.7109375" style="271" customWidth="1"/>
    <col min="10" max="10" width="9.7109375" style="271" bestFit="1" customWidth="1"/>
    <col min="11" max="12" width="9.7109375" style="271" customWidth="1"/>
    <col min="13" max="13" width="9.7109375" style="276" bestFit="1" customWidth="1"/>
    <col min="14" max="256" width="9.140625" style="271"/>
    <col min="257" max="257" width="89.85546875" style="271" bestFit="1" customWidth="1"/>
    <col min="258" max="264" width="9.7109375" style="271" bestFit="1" customWidth="1"/>
    <col min="265" max="265" width="9.7109375" style="271" customWidth="1"/>
    <col min="266" max="266" width="9.7109375" style="271" bestFit="1" customWidth="1"/>
    <col min="267" max="268" width="9.7109375" style="271" customWidth="1"/>
    <col min="269" max="269" width="9.7109375" style="271" bestFit="1" customWidth="1"/>
    <col min="270" max="512" width="9.140625" style="271"/>
    <col min="513" max="513" width="89.85546875" style="271" bestFit="1" customWidth="1"/>
    <col min="514" max="520" width="9.7109375" style="271" bestFit="1" customWidth="1"/>
    <col min="521" max="521" width="9.7109375" style="271" customWidth="1"/>
    <col min="522" max="522" width="9.7109375" style="271" bestFit="1" customWidth="1"/>
    <col min="523" max="524" width="9.7109375" style="271" customWidth="1"/>
    <col min="525" max="525" width="9.7109375" style="271" bestFit="1" customWidth="1"/>
    <col min="526" max="768" width="9.140625" style="271"/>
    <col min="769" max="769" width="89.85546875" style="271" bestFit="1" customWidth="1"/>
    <col min="770" max="776" width="9.7109375" style="271" bestFit="1" customWidth="1"/>
    <col min="777" max="777" width="9.7109375" style="271" customWidth="1"/>
    <col min="778" max="778" width="9.7109375" style="271" bestFit="1" customWidth="1"/>
    <col min="779" max="780" width="9.7109375" style="271" customWidth="1"/>
    <col min="781" max="781" width="9.7109375" style="271" bestFit="1" customWidth="1"/>
    <col min="782" max="1024" width="9.140625" style="271"/>
    <col min="1025" max="1025" width="89.85546875" style="271" bestFit="1" customWidth="1"/>
    <col min="1026" max="1032" width="9.7109375" style="271" bestFit="1" customWidth="1"/>
    <col min="1033" max="1033" width="9.7109375" style="271" customWidth="1"/>
    <col min="1034" max="1034" width="9.7109375" style="271" bestFit="1" customWidth="1"/>
    <col min="1035" max="1036" width="9.7109375" style="271" customWidth="1"/>
    <col min="1037" max="1037" width="9.7109375" style="271" bestFit="1" customWidth="1"/>
    <col min="1038" max="1280" width="9.140625" style="271"/>
    <col min="1281" max="1281" width="89.85546875" style="271" bestFit="1" customWidth="1"/>
    <col min="1282" max="1288" width="9.7109375" style="271" bestFit="1" customWidth="1"/>
    <col min="1289" max="1289" width="9.7109375" style="271" customWidth="1"/>
    <col min="1290" max="1290" width="9.7109375" style="271" bestFit="1" customWidth="1"/>
    <col min="1291" max="1292" width="9.7109375" style="271" customWidth="1"/>
    <col min="1293" max="1293" width="9.7109375" style="271" bestFit="1" customWidth="1"/>
    <col min="1294" max="1536" width="9.140625" style="271"/>
    <col min="1537" max="1537" width="89.85546875" style="271" bestFit="1" customWidth="1"/>
    <col min="1538" max="1544" width="9.7109375" style="271" bestFit="1" customWidth="1"/>
    <col min="1545" max="1545" width="9.7109375" style="271" customWidth="1"/>
    <col min="1546" max="1546" width="9.7109375" style="271" bestFit="1" customWidth="1"/>
    <col min="1547" max="1548" width="9.7109375" style="271" customWidth="1"/>
    <col min="1549" max="1549" width="9.7109375" style="271" bestFit="1" customWidth="1"/>
    <col min="1550" max="1792" width="9.140625" style="271"/>
    <col min="1793" max="1793" width="89.85546875" style="271" bestFit="1" customWidth="1"/>
    <col min="1794" max="1800" width="9.7109375" style="271" bestFit="1" customWidth="1"/>
    <col min="1801" max="1801" width="9.7109375" style="271" customWidth="1"/>
    <col min="1802" max="1802" width="9.7109375" style="271" bestFit="1" customWidth="1"/>
    <col min="1803" max="1804" width="9.7109375" style="271" customWidth="1"/>
    <col min="1805" max="1805" width="9.7109375" style="271" bestFit="1" customWidth="1"/>
    <col min="1806" max="2048" width="9.140625" style="271"/>
    <col min="2049" max="2049" width="89.85546875" style="271" bestFit="1" customWidth="1"/>
    <col min="2050" max="2056" width="9.7109375" style="271" bestFit="1" customWidth="1"/>
    <col min="2057" max="2057" width="9.7109375" style="271" customWidth="1"/>
    <col min="2058" max="2058" width="9.7109375" style="271" bestFit="1" customWidth="1"/>
    <col min="2059" max="2060" width="9.7109375" style="271" customWidth="1"/>
    <col min="2061" max="2061" width="9.7109375" style="271" bestFit="1" customWidth="1"/>
    <col min="2062" max="2304" width="9.140625" style="271"/>
    <col min="2305" max="2305" width="89.85546875" style="271" bestFit="1" customWidth="1"/>
    <col min="2306" max="2312" width="9.7109375" style="271" bestFit="1" customWidth="1"/>
    <col min="2313" max="2313" width="9.7109375" style="271" customWidth="1"/>
    <col min="2314" max="2314" width="9.7109375" style="271" bestFit="1" customWidth="1"/>
    <col min="2315" max="2316" width="9.7109375" style="271" customWidth="1"/>
    <col min="2317" max="2317" width="9.7109375" style="271" bestFit="1" customWidth="1"/>
    <col min="2318" max="2560" width="9.140625" style="271"/>
    <col min="2561" max="2561" width="89.85546875" style="271" bestFit="1" customWidth="1"/>
    <col min="2562" max="2568" width="9.7109375" style="271" bestFit="1" customWidth="1"/>
    <col min="2569" max="2569" width="9.7109375" style="271" customWidth="1"/>
    <col min="2570" max="2570" width="9.7109375" style="271" bestFit="1" customWidth="1"/>
    <col min="2571" max="2572" width="9.7109375" style="271" customWidth="1"/>
    <col min="2573" max="2573" width="9.7109375" style="271" bestFit="1" customWidth="1"/>
    <col min="2574" max="2816" width="9.140625" style="271"/>
    <col min="2817" max="2817" width="89.85546875" style="271" bestFit="1" customWidth="1"/>
    <col min="2818" max="2824" width="9.7109375" style="271" bestFit="1" customWidth="1"/>
    <col min="2825" max="2825" width="9.7109375" style="271" customWidth="1"/>
    <col min="2826" max="2826" width="9.7109375" style="271" bestFit="1" customWidth="1"/>
    <col min="2827" max="2828" width="9.7109375" style="271" customWidth="1"/>
    <col min="2829" max="2829" width="9.7109375" style="271" bestFit="1" customWidth="1"/>
    <col min="2830" max="3072" width="9.140625" style="271"/>
    <col min="3073" max="3073" width="89.85546875" style="271" bestFit="1" customWidth="1"/>
    <col min="3074" max="3080" width="9.7109375" style="271" bestFit="1" customWidth="1"/>
    <col min="3081" max="3081" width="9.7109375" style="271" customWidth="1"/>
    <col min="3082" max="3082" width="9.7109375" style="271" bestFit="1" customWidth="1"/>
    <col min="3083" max="3084" width="9.7109375" style="271" customWidth="1"/>
    <col min="3085" max="3085" width="9.7109375" style="271" bestFit="1" customWidth="1"/>
    <col min="3086" max="3328" width="9.140625" style="271"/>
    <col min="3329" max="3329" width="89.85546875" style="271" bestFit="1" customWidth="1"/>
    <col min="3330" max="3336" width="9.7109375" style="271" bestFit="1" customWidth="1"/>
    <col min="3337" max="3337" width="9.7109375" style="271" customWidth="1"/>
    <col min="3338" max="3338" width="9.7109375" style="271" bestFit="1" customWidth="1"/>
    <col min="3339" max="3340" width="9.7109375" style="271" customWidth="1"/>
    <col min="3341" max="3341" width="9.7109375" style="271" bestFit="1" customWidth="1"/>
    <col min="3342" max="3584" width="9.140625" style="271"/>
    <col min="3585" max="3585" width="89.85546875" style="271" bestFit="1" customWidth="1"/>
    <col min="3586" max="3592" width="9.7109375" style="271" bestFit="1" customWidth="1"/>
    <col min="3593" max="3593" width="9.7109375" style="271" customWidth="1"/>
    <col min="3594" max="3594" width="9.7109375" style="271" bestFit="1" customWidth="1"/>
    <col min="3595" max="3596" width="9.7109375" style="271" customWidth="1"/>
    <col min="3597" max="3597" width="9.7109375" style="271" bestFit="1" customWidth="1"/>
    <col min="3598" max="3840" width="9.140625" style="271"/>
    <col min="3841" max="3841" width="89.85546875" style="271" bestFit="1" customWidth="1"/>
    <col min="3842" max="3848" width="9.7109375" style="271" bestFit="1" customWidth="1"/>
    <col min="3849" max="3849" width="9.7109375" style="271" customWidth="1"/>
    <col min="3850" max="3850" width="9.7109375" style="271" bestFit="1" customWidth="1"/>
    <col min="3851" max="3852" width="9.7109375" style="271" customWidth="1"/>
    <col min="3853" max="3853" width="9.7109375" style="271" bestFit="1" customWidth="1"/>
    <col min="3854" max="4096" width="9.140625" style="271"/>
    <col min="4097" max="4097" width="89.85546875" style="271" bestFit="1" customWidth="1"/>
    <col min="4098" max="4104" width="9.7109375" style="271" bestFit="1" customWidth="1"/>
    <col min="4105" max="4105" width="9.7109375" style="271" customWidth="1"/>
    <col min="4106" max="4106" width="9.7109375" style="271" bestFit="1" customWidth="1"/>
    <col min="4107" max="4108" width="9.7109375" style="271" customWidth="1"/>
    <col min="4109" max="4109" width="9.7109375" style="271" bestFit="1" customWidth="1"/>
    <col min="4110" max="4352" width="9.140625" style="271"/>
    <col min="4353" max="4353" width="89.85546875" style="271" bestFit="1" customWidth="1"/>
    <col min="4354" max="4360" width="9.7109375" style="271" bestFit="1" customWidth="1"/>
    <col min="4361" max="4361" width="9.7109375" style="271" customWidth="1"/>
    <col min="4362" max="4362" width="9.7109375" style="271" bestFit="1" customWidth="1"/>
    <col min="4363" max="4364" width="9.7109375" style="271" customWidth="1"/>
    <col min="4365" max="4365" width="9.7109375" style="271" bestFit="1" customWidth="1"/>
    <col min="4366" max="4608" width="9.140625" style="271"/>
    <col min="4609" max="4609" width="89.85546875" style="271" bestFit="1" customWidth="1"/>
    <col min="4610" max="4616" width="9.7109375" style="271" bestFit="1" customWidth="1"/>
    <col min="4617" max="4617" width="9.7109375" style="271" customWidth="1"/>
    <col min="4618" max="4618" width="9.7109375" style="271" bestFit="1" customWidth="1"/>
    <col min="4619" max="4620" width="9.7109375" style="271" customWidth="1"/>
    <col min="4621" max="4621" width="9.7109375" style="271" bestFit="1" customWidth="1"/>
    <col min="4622" max="4864" width="9.140625" style="271"/>
    <col min="4865" max="4865" width="89.85546875" style="271" bestFit="1" customWidth="1"/>
    <col min="4866" max="4872" width="9.7109375" style="271" bestFit="1" customWidth="1"/>
    <col min="4873" max="4873" width="9.7109375" style="271" customWidth="1"/>
    <col min="4874" max="4874" width="9.7109375" style="271" bestFit="1" customWidth="1"/>
    <col min="4875" max="4876" width="9.7109375" style="271" customWidth="1"/>
    <col min="4877" max="4877" width="9.7109375" style="271" bestFit="1" customWidth="1"/>
    <col min="4878" max="5120" width="9.140625" style="271"/>
    <col min="5121" max="5121" width="89.85546875" style="271" bestFit="1" customWidth="1"/>
    <col min="5122" max="5128" width="9.7109375" style="271" bestFit="1" customWidth="1"/>
    <col min="5129" max="5129" width="9.7109375" style="271" customWidth="1"/>
    <col min="5130" max="5130" width="9.7109375" style="271" bestFit="1" customWidth="1"/>
    <col min="5131" max="5132" width="9.7109375" style="271" customWidth="1"/>
    <col min="5133" max="5133" width="9.7109375" style="271" bestFit="1" customWidth="1"/>
    <col min="5134" max="5376" width="9.140625" style="271"/>
    <col min="5377" max="5377" width="89.85546875" style="271" bestFit="1" customWidth="1"/>
    <col min="5378" max="5384" width="9.7109375" style="271" bestFit="1" customWidth="1"/>
    <col min="5385" max="5385" width="9.7109375" style="271" customWidth="1"/>
    <col min="5386" max="5386" width="9.7109375" style="271" bestFit="1" customWidth="1"/>
    <col min="5387" max="5388" width="9.7109375" style="271" customWidth="1"/>
    <col min="5389" max="5389" width="9.7109375" style="271" bestFit="1" customWidth="1"/>
    <col min="5390" max="5632" width="9.140625" style="271"/>
    <col min="5633" max="5633" width="89.85546875" style="271" bestFit="1" customWidth="1"/>
    <col min="5634" max="5640" width="9.7109375" style="271" bestFit="1" customWidth="1"/>
    <col min="5641" max="5641" width="9.7109375" style="271" customWidth="1"/>
    <col min="5642" max="5642" width="9.7109375" style="271" bestFit="1" customWidth="1"/>
    <col min="5643" max="5644" width="9.7109375" style="271" customWidth="1"/>
    <col min="5645" max="5645" width="9.7109375" style="271" bestFit="1" customWidth="1"/>
    <col min="5646" max="5888" width="9.140625" style="271"/>
    <col min="5889" max="5889" width="89.85546875" style="271" bestFit="1" customWidth="1"/>
    <col min="5890" max="5896" width="9.7109375" style="271" bestFit="1" customWidth="1"/>
    <col min="5897" max="5897" width="9.7109375" style="271" customWidth="1"/>
    <col min="5898" max="5898" width="9.7109375" style="271" bestFit="1" customWidth="1"/>
    <col min="5899" max="5900" width="9.7109375" style="271" customWidth="1"/>
    <col min="5901" max="5901" width="9.7109375" style="271" bestFit="1" customWidth="1"/>
    <col min="5902" max="6144" width="9.140625" style="271"/>
    <col min="6145" max="6145" width="89.85546875" style="271" bestFit="1" customWidth="1"/>
    <col min="6146" max="6152" width="9.7109375" style="271" bestFit="1" customWidth="1"/>
    <col min="6153" max="6153" width="9.7109375" style="271" customWidth="1"/>
    <col min="6154" max="6154" width="9.7109375" style="271" bestFit="1" customWidth="1"/>
    <col min="6155" max="6156" width="9.7109375" style="271" customWidth="1"/>
    <col min="6157" max="6157" width="9.7109375" style="271" bestFit="1" customWidth="1"/>
    <col min="6158" max="6400" width="9.140625" style="271"/>
    <col min="6401" max="6401" width="89.85546875" style="271" bestFit="1" customWidth="1"/>
    <col min="6402" max="6408" width="9.7109375" style="271" bestFit="1" customWidth="1"/>
    <col min="6409" max="6409" width="9.7109375" style="271" customWidth="1"/>
    <col min="6410" max="6410" width="9.7109375" style="271" bestFit="1" customWidth="1"/>
    <col min="6411" max="6412" width="9.7109375" style="271" customWidth="1"/>
    <col min="6413" max="6413" width="9.7109375" style="271" bestFit="1" customWidth="1"/>
    <col min="6414" max="6656" width="9.140625" style="271"/>
    <col min="6657" max="6657" width="89.85546875" style="271" bestFit="1" customWidth="1"/>
    <col min="6658" max="6664" width="9.7109375" style="271" bestFit="1" customWidth="1"/>
    <col min="6665" max="6665" width="9.7109375" style="271" customWidth="1"/>
    <col min="6666" max="6666" width="9.7109375" style="271" bestFit="1" customWidth="1"/>
    <col min="6667" max="6668" width="9.7109375" style="271" customWidth="1"/>
    <col min="6669" max="6669" width="9.7109375" style="271" bestFit="1" customWidth="1"/>
    <col min="6670" max="6912" width="9.140625" style="271"/>
    <col min="6913" max="6913" width="89.85546875" style="271" bestFit="1" customWidth="1"/>
    <col min="6914" max="6920" width="9.7109375" style="271" bestFit="1" customWidth="1"/>
    <col min="6921" max="6921" width="9.7109375" style="271" customWidth="1"/>
    <col min="6922" max="6922" width="9.7109375" style="271" bestFit="1" customWidth="1"/>
    <col min="6923" max="6924" width="9.7109375" style="271" customWidth="1"/>
    <col min="6925" max="6925" width="9.7109375" style="271" bestFit="1" customWidth="1"/>
    <col min="6926" max="7168" width="9.140625" style="271"/>
    <col min="7169" max="7169" width="89.85546875" style="271" bestFit="1" customWidth="1"/>
    <col min="7170" max="7176" width="9.7109375" style="271" bestFit="1" customWidth="1"/>
    <col min="7177" max="7177" width="9.7109375" style="271" customWidth="1"/>
    <col min="7178" max="7178" width="9.7109375" style="271" bestFit="1" customWidth="1"/>
    <col min="7179" max="7180" width="9.7109375" style="271" customWidth="1"/>
    <col min="7181" max="7181" width="9.7109375" style="271" bestFit="1" customWidth="1"/>
    <col min="7182" max="7424" width="9.140625" style="271"/>
    <col min="7425" max="7425" width="89.85546875" style="271" bestFit="1" customWidth="1"/>
    <col min="7426" max="7432" width="9.7109375" style="271" bestFit="1" customWidth="1"/>
    <col min="7433" max="7433" width="9.7109375" style="271" customWidth="1"/>
    <col min="7434" max="7434" width="9.7109375" style="271" bestFit="1" customWidth="1"/>
    <col min="7435" max="7436" width="9.7109375" style="271" customWidth="1"/>
    <col min="7437" max="7437" width="9.7109375" style="271" bestFit="1" customWidth="1"/>
    <col min="7438" max="7680" width="9.140625" style="271"/>
    <col min="7681" max="7681" width="89.85546875" style="271" bestFit="1" customWidth="1"/>
    <col min="7682" max="7688" width="9.7109375" style="271" bestFit="1" customWidth="1"/>
    <col min="7689" max="7689" width="9.7109375" style="271" customWidth="1"/>
    <col min="7690" max="7690" width="9.7109375" style="271" bestFit="1" customWidth="1"/>
    <col min="7691" max="7692" width="9.7109375" style="271" customWidth="1"/>
    <col min="7693" max="7693" width="9.7109375" style="271" bestFit="1" customWidth="1"/>
    <col min="7694" max="7936" width="9.140625" style="271"/>
    <col min="7937" max="7937" width="89.85546875" style="271" bestFit="1" customWidth="1"/>
    <col min="7938" max="7944" width="9.7109375" style="271" bestFit="1" customWidth="1"/>
    <col min="7945" max="7945" width="9.7109375" style="271" customWidth="1"/>
    <col min="7946" max="7946" width="9.7109375" style="271" bestFit="1" customWidth="1"/>
    <col min="7947" max="7948" width="9.7109375" style="271" customWidth="1"/>
    <col min="7949" max="7949" width="9.7109375" style="271" bestFit="1" customWidth="1"/>
    <col min="7950" max="8192" width="9.140625" style="271"/>
    <col min="8193" max="8193" width="89.85546875" style="271" bestFit="1" customWidth="1"/>
    <col min="8194" max="8200" width="9.7109375" style="271" bestFit="1" customWidth="1"/>
    <col min="8201" max="8201" width="9.7109375" style="271" customWidth="1"/>
    <col min="8202" max="8202" width="9.7109375" style="271" bestFit="1" customWidth="1"/>
    <col min="8203" max="8204" width="9.7109375" style="271" customWidth="1"/>
    <col min="8205" max="8205" width="9.7109375" style="271" bestFit="1" customWidth="1"/>
    <col min="8206" max="8448" width="9.140625" style="271"/>
    <col min="8449" max="8449" width="89.85546875" style="271" bestFit="1" customWidth="1"/>
    <col min="8450" max="8456" width="9.7109375" style="271" bestFit="1" customWidth="1"/>
    <col min="8457" max="8457" width="9.7109375" style="271" customWidth="1"/>
    <col min="8458" max="8458" width="9.7109375" style="271" bestFit="1" customWidth="1"/>
    <col min="8459" max="8460" width="9.7109375" style="271" customWidth="1"/>
    <col min="8461" max="8461" width="9.7109375" style="271" bestFit="1" customWidth="1"/>
    <col min="8462" max="8704" width="9.140625" style="271"/>
    <col min="8705" max="8705" width="89.85546875" style="271" bestFit="1" customWidth="1"/>
    <col min="8706" max="8712" width="9.7109375" style="271" bestFit="1" customWidth="1"/>
    <col min="8713" max="8713" width="9.7109375" style="271" customWidth="1"/>
    <col min="8714" max="8714" width="9.7109375" style="271" bestFit="1" customWidth="1"/>
    <col min="8715" max="8716" width="9.7109375" style="271" customWidth="1"/>
    <col min="8717" max="8717" width="9.7109375" style="271" bestFit="1" customWidth="1"/>
    <col min="8718" max="8960" width="9.140625" style="271"/>
    <col min="8961" max="8961" width="89.85546875" style="271" bestFit="1" customWidth="1"/>
    <col min="8962" max="8968" width="9.7109375" style="271" bestFit="1" customWidth="1"/>
    <col min="8969" max="8969" width="9.7109375" style="271" customWidth="1"/>
    <col min="8970" max="8970" width="9.7109375" style="271" bestFit="1" customWidth="1"/>
    <col min="8971" max="8972" width="9.7109375" style="271" customWidth="1"/>
    <col min="8973" max="8973" width="9.7109375" style="271" bestFit="1" customWidth="1"/>
    <col min="8974" max="9216" width="9.140625" style="271"/>
    <col min="9217" max="9217" width="89.85546875" style="271" bestFit="1" customWidth="1"/>
    <col min="9218" max="9224" width="9.7109375" style="271" bestFit="1" customWidth="1"/>
    <col min="9225" max="9225" width="9.7109375" style="271" customWidth="1"/>
    <col min="9226" max="9226" width="9.7109375" style="271" bestFit="1" customWidth="1"/>
    <col min="9227" max="9228" width="9.7109375" style="271" customWidth="1"/>
    <col min="9229" max="9229" width="9.7109375" style="271" bestFit="1" customWidth="1"/>
    <col min="9230" max="9472" width="9.140625" style="271"/>
    <col min="9473" max="9473" width="89.85546875" style="271" bestFit="1" customWidth="1"/>
    <col min="9474" max="9480" width="9.7109375" style="271" bestFit="1" customWidth="1"/>
    <col min="9481" max="9481" width="9.7109375" style="271" customWidth="1"/>
    <col min="9482" max="9482" width="9.7109375" style="271" bestFit="1" customWidth="1"/>
    <col min="9483" max="9484" width="9.7109375" style="271" customWidth="1"/>
    <col min="9485" max="9485" width="9.7109375" style="271" bestFit="1" customWidth="1"/>
    <col min="9486" max="9728" width="9.140625" style="271"/>
    <col min="9729" max="9729" width="89.85546875" style="271" bestFit="1" customWidth="1"/>
    <col min="9730" max="9736" width="9.7109375" style="271" bestFit="1" customWidth="1"/>
    <col min="9737" max="9737" width="9.7109375" style="271" customWidth="1"/>
    <col min="9738" max="9738" width="9.7109375" style="271" bestFit="1" customWidth="1"/>
    <col min="9739" max="9740" width="9.7109375" style="271" customWidth="1"/>
    <col min="9741" max="9741" width="9.7109375" style="271" bestFit="1" customWidth="1"/>
    <col min="9742" max="9984" width="9.140625" style="271"/>
    <col min="9985" max="9985" width="89.85546875" style="271" bestFit="1" customWidth="1"/>
    <col min="9986" max="9992" width="9.7109375" style="271" bestFit="1" customWidth="1"/>
    <col min="9993" max="9993" width="9.7109375" style="271" customWidth="1"/>
    <col min="9994" max="9994" width="9.7109375" style="271" bestFit="1" customWidth="1"/>
    <col min="9995" max="9996" width="9.7109375" style="271" customWidth="1"/>
    <col min="9997" max="9997" width="9.7109375" style="271" bestFit="1" customWidth="1"/>
    <col min="9998" max="10240" width="9.140625" style="271"/>
    <col min="10241" max="10241" width="89.85546875" style="271" bestFit="1" customWidth="1"/>
    <col min="10242" max="10248" width="9.7109375" style="271" bestFit="1" customWidth="1"/>
    <col min="10249" max="10249" width="9.7109375" style="271" customWidth="1"/>
    <col min="10250" max="10250" width="9.7109375" style="271" bestFit="1" customWidth="1"/>
    <col min="10251" max="10252" width="9.7109375" style="271" customWidth="1"/>
    <col min="10253" max="10253" width="9.7109375" style="271" bestFit="1" customWidth="1"/>
    <col min="10254" max="10496" width="9.140625" style="271"/>
    <col min="10497" max="10497" width="89.85546875" style="271" bestFit="1" customWidth="1"/>
    <col min="10498" max="10504" width="9.7109375" style="271" bestFit="1" customWidth="1"/>
    <col min="10505" max="10505" width="9.7109375" style="271" customWidth="1"/>
    <col min="10506" max="10506" width="9.7109375" style="271" bestFit="1" customWidth="1"/>
    <col min="10507" max="10508" width="9.7109375" style="271" customWidth="1"/>
    <col min="10509" max="10509" width="9.7109375" style="271" bestFit="1" customWidth="1"/>
    <col min="10510" max="10752" width="9.140625" style="271"/>
    <col min="10753" max="10753" width="89.85546875" style="271" bestFit="1" customWidth="1"/>
    <col min="10754" max="10760" width="9.7109375" style="271" bestFit="1" customWidth="1"/>
    <col min="10761" max="10761" width="9.7109375" style="271" customWidth="1"/>
    <col min="10762" max="10762" width="9.7109375" style="271" bestFit="1" customWidth="1"/>
    <col min="10763" max="10764" width="9.7109375" style="271" customWidth="1"/>
    <col min="10765" max="10765" width="9.7109375" style="271" bestFit="1" customWidth="1"/>
    <col min="10766" max="11008" width="9.140625" style="271"/>
    <col min="11009" max="11009" width="89.85546875" style="271" bestFit="1" customWidth="1"/>
    <col min="11010" max="11016" width="9.7109375" style="271" bestFit="1" customWidth="1"/>
    <col min="11017" max="11017" width="9.7109375" style="271" customWidth="1"/>
    <col min="11018" max="11018" width="9.7109375" style="271" bestFit="1" customWidth="1"/>
    <col min="11019" max="11020" width="9.7109375" style="271" customWidth="1"/>
    <col min="11021" max="11021" width="9.7109375" style="271" bestFit="1" customWidth="1"/>
    <col min="11022" max="11264" width="9.140625" style="271"/>
    <col min="11265" max="11265" width="89.85546875" style="271" bestFit="1" customWidth="1"/>
    <col min="11266" max="11272" width="9.7109375" style="271" bestFit="1" customWidth="1"/>
    <col min="11273" max="11273" width="9.7109375" style="271" customWidth="1"/>
    <col min="11274" max="11274" width="9.7109375" style="271" bestFit="1" customWidth="1"/>
    <col min="11275" max="11276" width="9.7109375" style="271" customWidth="1"/>
    <col min="11277" max="11277" width="9.7109375" style="271" bestFit="1" customWidth="1"/>
    <col min="11278" max="11520" width="9.140625" style="271"/>
    <col min="11521" max="11521" width="89.85546875" style="271" bestFit="1" customWidth="1"/>
    <col min="11522" max="11528" width="9.7109375" style="271" bestFit="1" customWidth="1"/>
    <col min="11529" max="11529" width="9.7109375" style="271" customWidth="1"/>
    <col min="11530" max="11530" width="9.7109375" style="271" bestFit="1" customWidth="1"/>
    <col min="11531" max="11532" width="9.7109375" style="271" customWidth="1"/>
    <col min="11533" max="11533" width="9.7109375" style="271" bestFit="1" customWidth="1"/>
    <col min="11534" max="11776" width="9.140625" style="271"/>
    <col min="11777" max="11777" width="89.85546875" style="271" bestFit="1" customWidth="1"/>
    <col min="11778" max="11784" width="9.7109375" style="271" bestFit="1" customWidth="1"/>
    <col min="11785" max="11785" width="9.7109375" style="271" customWidth="1"/>
    <col min="11786" max="11786" width="9.7109375" style="271" bestFit="1" customWidth="1"/>
    <col min="11787" max="11788" width="9.7109375" style="271" customWidth="1"/>
    <col min="11789" max="11789" width="9.7109375" style="271" bestFit="1" customWidth="1"/>
    <col min="11790" max="12032" width="9.140625" style="271"/>
    <col min="12033" max="12033" width="89.85546875" style="271" bestFit="1" customWidth="1"/>
    <col min="12034" max="12040" width="9.7109375" style="271" bestFit="1" customWidth="1"/>
    <col min="12041" max="12041" width="9.7109375" style="271" customWidth="1"/>
    <col min="12042" max="12042" width="9.7109375" style="271" bestFit="1" customWidth="1"/>
    <col min="12043" max="12044" width="9.7109375" style="271" customWidth="1"/>
    <col min="12045" max="12045" width="9.7109375" style="271" bestFit="1" customWidth="1"/>
    <col min="12046" max="12288" width="9.140625" style="271"/>
    <col min="12289" max="12289" width="89.85546875" style="271" bestFit="1" customWidth="1"/>
    <col min="12290" max="12296" width="9.7109375" style="271" bestFit="1" customWidth="1"/>
    <col min="12297" max="12297" width="9.7109375" style="271" customWidth="1"/>
    <col min="12298" max="12298" width="9.7109375" style="271" bestFit="1" customWidth="1"/>
    <col min="12299" max="12300" width="9.7109375" style="271" customWidth="1"/>
    <col min="12301" max="12301" width="9.7109375" style="271" bestFit="1" customWidth="1"/>
    <col min="12302" max="12544" width="9.140625" style="271"/>
    <col min="12545" max="12545" width="89.85546875" style="271" bestFit="1" customWidth="1"/>
    <col min="12546" max="12552" width="9.7109375" style="271" bestFit="1" customWidth="1"/>
    <col min="12553" max="12553" width="9.7109375" style="271" customWidth="1"/>
    <col min="12554" max="12554" width="9.7109375" style="271" bestFit="1" customWidth="1"/>
    <col min="12555" max="12556" width="9.7109375" style="271" customWidth="1"/>
    <col min="12557" max="12557" width="9.7109375" style="271" bestFit="1" customWidth="1"/>
    <col min="12558" max="12800" width="9.140625" style="271"/>
    <col min="12801" max="12801" width="89.85546875" style="271" bestFit="1" customWidth="1"/>
    <col min="12802" max="12808" width="9.7109375" style="271" bestFit="1" customWidth="1"/>
    <col min="12809" max="12809" width="9.7109375" style="271" customWidth="1"/>
    <col min="12810" max="12810" width="9.7109375" style="271" bestFit="1" customWidth="1"/>
    <col min="12811" max="12812" width="9.7109375" style="271" customWidth="1"/>
    <col min="12813" max="12813" width="9.7109375" style="271" bestFit="1" customWidth="1"/>
    <col min="12814" max="13056" width="9.140625" style="271"/>
    <col min="13057" max="13057" width="89.85546875" style="271" bestFit="1" customWidth="1"/>
    <col min="13058" max="13064" width="9.7109375" style="271" bestFit="1" customWidth="1"/>
    <col min="13065" max="13065" width="9.7109375" style="271" customWidth="1"/>
    <col min="13066" max="13066" width="9.7109375" style="271" bestFit="1" customWidth="1"/>
    <col min="13067" max="13068" width="9.7109375" style="271" customWidth="1"/>
    <col min="13069" max="13069" width="9.7109375" style="271" bestFit="1" customWidth="1"/>
    <col min="13070" max="13312" width="9.140625" style="271"/>
    <col min="13313" max="13313" width="89.85546875" style="271" bestFit="1" customWidth="1"/>
    <col min="13314" max="13320" width="9.7109375" style="271" bestFit="1" customWidth="1"/>
    <col min="13321" max="13321" width="9.7109375" style="271" customWidth="1"/>
    <col min="13322" max="13322" width="9.7109375" style="271" bestFit="1" customWidth="1"/>
    <col min="13323" max="13324" width="9.7109375" style="271" customWidth="1"/>
    <col min="13325" max="13325" width="9.7109375" style="271" bestFit="1" customWidth="1"/>
    <col min="13326" max="13568" width="9.140625" style="271"/>
    <col min="13569" max="13569" width="89.85546875" style="271" bestFit="1" customWidth="1"/>
    <col min="13570" max="13576" width="9.7109375" style="271" bestFit="1" customWidth="1"/>
    <col min="13577" max="13577" width="9.7109375" style="271" customWidth="1"/>
    <col min="13578" max="13578" width="9.7109375" style="271" bestFit="1" customWidth="1"/>
    <col min="13579" max="13580" width="9.7109375" style="271" customWidth="1"/>
    <col min="13581" max="13581" width="9.7109375" style="271" bestFit="1" customWidth="1"/>
    <col min="13582" max="13824" width="9.140625" style="271"/>
    <col min="13825" max="13825" width="89.85546875" style="271" bestFit="1" customWidth="1"/>
    <col min="13826" max="13832" width="9.7109375" style="271" bestFit="1" customWidth="1"/>
    <col min="13833" max="13833" width="9.7109375" style="271" customWidth="1"/>
    <col min="13834" max="13834" width="9.7109375" style="271" bestFit="1" customWidth="1"/>
    <col min="13835" max="13836" width="9.7109375" style="271" customWidth="1"/>
    <col min="13837" max="13837" width="9.7109375" style="271" bestFit="1" customWidth="1"/>
    <col min="13838" max="14080" width="9.140625" style="271"/>
    <col min="14081" max="14081" width="89.85546875" style="271" bestFit="1" customWidth="1"/>
    <col min="14082" max="14088" width="9.7109375" style="271" bestFit="1" customWidth="1"/>
    <col min="14089" max="14089" width="9.7109375" style="271" customWidth="1"/>
    <col min="14090" max="14090" width="9.7109375" style="271" bestFit="1" customWidth="1"/>
    <col min="14091" max="14092" width="9.7109375" style="271" customWidth="1"/>
    <col min="14093" max="14093" width="9.7109375" style="271" bestFit="1" customWidth="1"/>
    <col min="14094" max="14336" width="9.140625" style="271"/>
    <col min="14337" max="14337" width="89.85546875" style="271" bestFit="1" customWidth="1"/>
    <col min="14338" max="14344" width="9.7109375" style="271" bestFit="1" customWidth="1"/>
    <col min="14345" max="14345" width="9.7109375" style="271" customWidth="1"/>
    <col min="14346" max="14346" width="9.7109375" style="271" bestFit="1" customWidth="1"/>
    <col min="14347" max="14348" width="9.7109375" style="271" customWidth="1"/>
    <col min="14349" max="14349" width="9.7109375" style="271" bestFit="1" customWidth="1"/>
    <col min="14350" max="14592" width="9.140625" style="271"/>
    <col min="14593" max="14593" width="89.85546875" style="271" bestFit="1" customWidth="1"/>
    <col min="14594" max="14600" width="9.7109375" style="271" bestFit="1" customWidth="1"/>
    <col min="14601" max="14601" width="9.7109375" style="271" customWidth="1"/>
    <col min="14602" max="14602" width="9.7109375" style="271" bestFit="1" customWidth="1"/>
    <col min="14603" max="14604" width="9.7109375" style="271" customWidth="1"/>
    <col min="14605" max="14605" width="9.7109375" style="271" bestFit="1" customWidth="1"/>
    <col min="14606" max="14848" width="9.140625" style="271"/>
    <col min="14849" max="14849" width="89.85546875" style="271" bestFit="1" customWidth="1"/>
    <col min="14850" max="14856" width="9.7109375" style="271" bestFit="1" customWidth="1"/>
    <col min="14857" max="14857" width="9.7109375" style="271" customWidth="1"/>
    <col min="14858" max="14858" width="9.7109375" style="271" bestFit="1" customWidth="1"/>
    <col min="14859" max="14860" width="9.7109375" style="271" customWidth="1"/>
    <col min="14861" max="14861" width="9.7109375" style="271" bestFit="1" customWidth="1"/>
    <col min="14862" max="15104" width="9.140625" style="271"/>
    <col min="15105" max="15105" width="89.85546875" style="271" bestFit="1" customWidth="1"/>
    <col min="15106" max="15112" width="9.7109375" style="271" bestFit="1" customWidth="1"/>
    <col min="15113" max="15113" width="9.7109375" style="271" customWidth="1"/>
    <col min="15114" max="15114" width="9.7109375" style="271" bestFit="1" customWidth="1"/>
    <col min="15115" max="15116" width="9.7109375" style="271" customWidth="1"/>
    <col min="15117" max="15117" width="9.7109375" style="271" bestFit="1" customWidth="1"/>
    <col min="15118" max="15360" width="9.140625" style="271"/>
    <col min="15361" max="15361" width="89.85546875" style="271" bestFit="1" customWidth="1"/>
    <col min="15362" max="15368" width="9.7109375" style="271" bestFit="1" customWidth="1"/>
    <col min="15369" max="15369" width="9.7109375" style="271" customWidth="1"/>
    <col min="15370" max="15370" width="9.7109375" style="271" bestFit="1" customWidth="1"/>
    <col min="15371" max="15372" width="9.7109375" style="271" customWidth="1"/>
    <col min="15373" max="15373" width="9.7109375" style="271" bestFit="1" customWidth="1"/>
    <col min="15374" max="15616" width="9.140625" style="271"/>
    <col min="15617" max="15617" width="89.85546875" style="271" bestFit="1" customWidth="1"/>
    <col min="15618" max="15624" width="9.7109375" style="271" bestFit="1" customWidth="1"/>
    <col min="15625" max="15625" width="9.7109375" style="271" customWidth="1"/>
    <col min="15626" max="15626" width="9.7109375" style="271" bestFit="1" customWidth="1"/>
    <col min="15627" max="15628" width="9.7109375" style="271" customWidth="1"/>
    <col min="15629" max="15629" width="9.7109375" style="271" bestFit="1" customWidth="1"/>
    <col min="15630" max="15872" width="9.140625" style="271"/>
    <col min="15873" max="15873" width="89.85546875" style="271" bestFit="1" customWidth="1"/>
    <col min="15874" max="15880" width="9.7109375" style="271" bestFit="1" customWidth="1"/>
    <col min="15881" max="15881" width="9.7109375" style="271" customWidth="1"/>
    <col min="15882" max="15882" width="9.7109375" style="271" bestFit="1" customWidth="1"/>
    <col min="15883" max="15884" width="9.7109375" style="271" customWidth="1"/>
    <col min="15885" max="15885" width="9.7109375" style="271" bestFit="1" customWidth="1"/>
    <col min="15886" max="16128" width="9.140625" style="271"/>
    <col min="16129" max="16129" width="89.85546875" style="271" bestFit="1" customWidth="1"/>
    <col min="16130" max="16136" width="9.7109375" style="271" bestFit="1" customWidth="1"/>
    <col min="16137" max="16137" width="9.7109375" style="271" customWidth="1"/>
    <col min="16138" max="16138" width="9.7109375" style="271" bestFit="1" customWidth="1"/>
    <col min="16139" max="16140" width="9.7109375" style="271" customWidth="1"/>
    <col min="16141" max="16141" width="9.7109375" style="271" bestFit="1" customWidth="1"/>
    <col min="16142" max="16384" width="9.140625" style="271"/>
  </cols>
  <sheetData>
    <row r="1" spans="1:16" ht="30" customHeight="1">
      <c r="A1" s="910" t="s">
        <v>346</v>
      </c>
      <c r="B1" s="910"/>
      <c r="C1" s="910"/>
      <c r="D1" s="910"/>
      <c r="E1" s="910"/>
      <c r="F1" s="910"/>
      <c r="G1" s="910"/>
      <c r="H1" s="910"/>
      <c r="I1" s="910"/>
      <c r="J1" s="910"/>
      <c r="K1" s="910"/>
      <c r="L1" s="910"/>
      <c r="M1" s="910"/>
      <c r="N1" s="429" t="s">
        <v>1442</v>
      </c>
      <c r="O1" s="270"/>
      <c r="P1" s="270"/>
    </row>
    <row r="2" spans="1:16" ht="15" customHeight="1">
      <c r="A2" s="911" t="s">
        <v>560</v>
      </c>
      <c r="B2" s="911"/>
      <c r="C2" s="911"/>
      <c r="D2" s="911"/>
      <c r="E2" s="911"/>
      <c r="F2" s="911"/>
      <c r="G2" s="911"/>
      <c r="H2" s="911"/>
      <c r="I2" s="911"/>
      <c r="J2" s="911"/>
      <c r="K2" s="911"/>
      <c r="L2" s="911"/>
      <c r="M2" s="911"/>
      <c r="N2" s="270"/>
      <c r="O2" s="270"/>
      <c r="P2" s="270"/>
    </row>
    <row r="3" spans="1:16" ht="15" customHeight="1">
      <c r="A3" s="911" t="s">
        <v>970</v>
      </c>
      <c r="B3" s="911"/>
      <c r="C3" s="911"/>
      <c r="D3" s="911"/>
      <c r="E3" s="911"/>
      <c r="F3" s="911"/>
      <c r="G3" s="911"/>
      <c r="H3" s="911"/>
      <c r="I3" s="911"/>
      <c r="J3" s="911"/>
      <c r="K3" s="911"/>
      <c r="L3" s="911"/>
      <c r="M3" s="911"/>
      <c r="N3" s="270"/>
      <c r="O3" s="270"/>
      <c r="P3" s="270"/>
    </row>
    <row r="4" spans="1:16" ht="30" customHeight="1">
      <c r="A4" s="912" t="s">
        <v>2</v>
      </c>
      <c r="B4" s="912"/>
      <c r="C4" s="912"/>
      <c r="D4" s="912"/>
      <c r="E4" s="912"/>
      <c r="F4" s="912"/>
      <c r="G4" s="912"/>
      <c r="H4" s="912"/>
      <c r="I4" s="912"/>
      <c r="J4" s="912"/>
      <c r="K4" s="912"/>
      <c r="L4" s="912"/>
      <c r="M4" s="912"/>
      <c r="N4" s="270"/>
      <c r="O4" s="270"/>
      <c r="P4" s="270"/>
    </row>
    <row r="5" spans="1:16" ht="3.75" customHeight="1" thickBot="1">
      <c r="A5" s="270"/>
      <c r="B5" s="270"/>
      <c r="C5" s="270"/>
      <c r="D5" s="270"/>
      <c r="E5" s="270"/>
      <c r="F5" s="270"/>
      <c r="G5" s="270"/>
      <c r="H5" s="270"/>
      <c r="I5" s="270"/>
      <c r="J5" s="270"/>
      <c r="K5" s="270"/>
      <c r="L5" s="270"/>
      <c r="M5" s="270"/>
      <c r="N5" s="270"/>
      <c r="O5" s="270"/>
      <c r="P5" s="270"/>
    </row>
    <row r="6" spans="1:16" s="439" customFormat="1" ht="30" customHeight="1" thickTop="1" thickBot="1">
      <c r="A6" s="436"/>
      <c r="B6" s="437" t="s">
        <v>561</v>
      </c>
      <c r="C6" s="437" t="s">
        <v>562</v>
      </c>
      <c r="D6" s="437" t="s">
        <v>563</v>
      </c>
      <c r="E6" s="437" t="s">
        <v>564</v>
      </c>
      <c r="F6" s="437" t="s">
        <v>565</v>
      </c>
      <c r="G6" s="437" t="s">
        <v>566</v>
      </c>
      <c r="H6" s="437" t="s">
        <v>567</v>
      </c>
      <c r="I6" s="437" t="s">
        <v>568</v>
      </c>
      <c r="J6" s="437" t="s">
        <v>569</v>
      </c>
      <c r="K6" s="437" t="s">
        <v>1444</v>
      </c>
      <c r="L6" s="437" t="s">
        <v>570</v>
      </c>
      <c r="M6" s="437" t="s">
        <v>1445</v>
      </c>
    </row>
    <row r="7" spans="1:16" s="444" customFormat="1" ht="15" customHeight="1" thickTop="1" thickBot="1">
      <c r="A7" s="440" t="s">
        <v>571</v>
      </c>
      <c r="B7" s="441">
        <v>869986.88075999997</v>
      </c>
      <c r="C7" s="441">
        <v>960797.49751000002</v>
      </c>
      <c r="D7" s="441">
        <v>1077607.3699100001</v>
      </c>
      <c r="E7" s="441">
        <v>1146905.83018</v>
      </c>
      <c r="F7" s="441">
        <v>1149294.34775</v>
      </c>
      <c r="G7" s="441">
        <v>1008829.3669400001</v>
      </c>
      <c r="H7" s="441">
        <v>917764.62651999993</v>
      </c>
      <c r="I7" s="441">
        <v>896243.99660000007</v>
      </c>
      <c r="J7" s="441">
        <v>831838.81125999999</v>
      </c>
      <c r="K7" s="441">
        <v>764056.0991799999</v>
      </c>
      <c r="L7" s="441">
        <v>697484.51139</v>
      </c>
      <c r="M7" s="441">
        <v>670152.33507999999</v>
      </c>
    </row>
    <row r="8" spans="1:16" s="447" customFormat="1" ht="15" customHeight="1" thickTop="1">
      <c r="A8" s="445" t="s">
        <v>9</v>
      </c>
      <c r="B8" s="446">
        <v>88900.250889999996</v>
      </c>
      <c r="C8" s="446">
        <v>102093.26248999999</v>
      </c>
      <c r="D8" s="446">
        <v>79542.263480000009</v>
      </c>
      <c r="E8" s="446">
        <v>154755.87861000001</v>
      </c>
      <c r="F8" s="446">
        <v>131558.99462000001</v>
      </c>
      <c r="G8" s="446">
        <v>104891.2831</v>
      </c>
      <c r="H8" s="446">
        <v>69128.781589999999</v>
      </c>
      <c r="I8" s="446">
        <v>96305.351559999996</v>
      </c>
      <c r="J8" s="446">
        <v>94721.196680000008</v>
      </c>
      <c r="K8" s="446">
        <v>80212.860090000002</v>
      </c>
      <c r="L8" s="446">
        <v>75362.291750000004</v>
      </c>
      <c r="M8" s="446">
        <v>105747.19418999999</v>
      </c>
    </row>
    <row r="9" spans="1:16" s="447" customFormat="1" ht="15" customHeight="1">
      <c r="A9" s="445" t="s">
        <v>18</v>
      </c>
      <c r="B9" s="446">
        <v>102059.76075</v>
      </c>
      <c r="C9" s="446">
        <v>76951.581730000005</v>
      </c>
      <c r="D9" s="446">
        <v>110583.15398</v>
      </c>
      <c r="E9" s="446">
        <v>72962.954389999999</v>
      </c>
      <c r="F9" s="446">
        <v>97291.176519999994</v>
      </c>
      <c r="G9" s="446">
        <v>43459.716039999999</v>
      </c>
      <c r="H9" s="446">
        <v>26562.549920000001</v>
      </c>
      <c r="I9" s="446">
        <v>48472.654170000002</v>
      </c>
      <c r="J9" s="446">
        <v>33334.894460000003</v>
      </c>
      <c r="K9" s="446">
        <v>34546.000799999994</v>
      </c>
      <c r="L9" s="446">
        <v>31417.156260000003</v>
      </c>
      <c r="M9" s="446">
        <v>30418.10225</v>
      </c>
    </row>
    <row r="10" spans="1:16" s="447" customFormat="1" ht="15" customHeight="1">
      <c r="A10" s="445" t="s">
        <v>27</v>
      </c>
      <c r="B10" s="446">
        <v>660292.78154</v>
      </c>
      <c r="C10" s="446">
        <v>764642.0258099999</v>
      </c>
      <c r="D10" s="446">
        <v>860431.86570000008</v>
      </c>
      <c r="E10" s="446">
        <v>886358.31814999995</v>
      </c>
      <c r="F10" s="446">
        <v>880209.61812999996</v>
      </c>
      <c r="G10" s="446">
        <v>815715.58311999997</v>
      </c>
      <c r="H10" s="446">
        <v>767194.80389999994</v>
      </c>
      <c r="I10" s="446">
        <v>694445.37613999995</v>
      </c>
      <c r="J10" s="446">
        <v>640806.88006</v>
      </c>
      <c r="K10" s="446">
        <v>588346.45965999993</v>
      </c>
      <c r="L10" s="446">
        <v>529321.67498999997</v>
      </c>
      <c r="M10" s="446">
        <v>474497.90544</v>
      </c>
    </row>
    <row r="11" spans="1:16" s="447" customFormat="1" ht="15" customHeight="1">
      <c r="A11" s="448" t="s">
        <v>572</v>
      </c>
      <c r="B11" s="446">
        <v>661025.72080999997</v>
      </c>
      <c r="C11" s="446">
        <v>756848.56801000005</v>
      </c>
      <c r="D11" s="446">
        <v>856974.87348000007</v>
      </c>
      <c r="E11" s="446">
        <v>884889.16301000002</v>
      </c>
      <c r="F11" s="446">
        <v>877265.31715999998</v>
      </c>
      <c r="G11" s="446">
        <v>802348.88032</v>
      </c>
      <c r="H11" s="446">
        <v>707728.85024000006</v>
      </c>
      <c r="I11" s="446">
        <v>620769.75213000004</v>
      </c>
      <c r="J11" s="446">
        <v>563055.34138999996</v>
      </c>
      <c r="K11" s="446">
        <v>512422.37531999999</v>
      </c>
      <c r="L11" s="446">
        <v>458178.62387000001</v>
      </c>
      <c r="M11" s="446">
        <v>410293.05208999995</v>
      </c>
    </row>
    <row r="12" spans="1:16" s="447" customFormat="1" ht="15" customHeight="1">
      <c r="A12" s="448" t="s">
        <v>573</v>
      </c>
      <c r="B12" s="446">
        <v>647615.78458000009</v>
      </c>
      <c r="C12" s="446">
        <v>740017.62612999999</v>
      </c>
      <c r="D12" s="446">
        <v>809299.57773000002</v>
      </c>
      <c r="E12" s="446">
        <v>824777.24575</v>
      </c>
      <c r="F12" s="446">
        <v>791969.91862999997</v>
      </c>
      <c r="G12" s="446">
        <v>591462.20328000002</v>
      </c>
      <c r="H12" s="446">
        <v>501594.91804000002</v>
      </c>
      <c r="I12" s="446">
        <v>392992.90889999998</v>
      </c>
      <c r="J12" s="446">
        <v>342141.83888</v>
      </c>
      <c r="K12" s="446">
        <v>300400.22385000001</v>
      </c>
      <c r="L12" s="446">
        <v>264539.83308000001</v>
      </c>
      <c r="M12" s="446">
        <v>231121.97318999999</v>
      </c>
    </row>
    <row r="13" spans="1:16" s="447" customFormat="1" ht="15" customHeight="1">
      <c r="A13" s="448" t="s">
        <v>574</v>
      </c>
      <c r="B13" s="446">
        <v>13409.936230000001</v>
      </c>
      <c r="C13" s="446">
        <v>16830.941879999998</v>
      </c>
      <c r="D13" s="446">
        <v>47675.295749999997</v>
      </c>
      <c r="E13" s="446">
        <v>60111.917259999995</v>
      </c>
      <c r="F13" s="446">
        <v>85295.398530000006</v>
      </c>
      <c r="G13" s="446">
        <v>210886.67703999998</v>
      </c>
      <c r="H13" s="446">
        <v>206133.93219999998</v>
      </c>
      <c r="I13" s="446">
        <v>227776.84323</v>
      </c>
      <c r="J13" s="446">
        <v>220913.50250999999</v>
      </c>
      <c r="K13" s="446">
        <v>212022.15147000001</v>
      </c>
      <c r="L13" s="446">
        <v>193638.79079</v>
      </c>
      <c r="M13" s="446">
        <v>179171.07889999999</v>
      </c>
    </row>
    <row r="14" spans="1:16" s="447" customFormat="1" ht="15" customHeight="1">
      <c r="A14" s="448" t="s">
        <v>575</v>
      </c>
      <c r="B14" s="446">
        <v>3887.9335699999997</v>
      </c>
      <c r="C14" s="446">
        <v>13798.99483</v>
      </c>
      <c r="D14" s="446">
        <v>10185.149960000001</v>
      </c>
      <c r="E14" s="446">
        <v>7098.0758399999995</v>
      </c>
      <c r="F14" s="446">
        <v>13867.627689999999</v>
      </c>
      <c r="G14" s="446">
        <v>20624.666570000001</v>
      </c>
      <c r="H14" s="446">
        <v>10172.023720000001</v>
      </c>
      <c r="I14" s="446">
        <v>2679.06673</v>
      </c>
      <c r="J14" s="446">
        <v>8111.8521000000001</v>
      </c>
      <c r="K14" s="446">
        <v>9227.6600299999991</v>
      </c>
      <c r="L14" s="446">
        <v>7454.3281399999996</v>
      </c>
      <c r="M14" s="446">
        <v>2158.8434300000004</v>
      </c>
    </row>
    <row r="15" spans="1:16" s="447" customFormat="1" ht="15" customHeight="1">
      <c r="A15" s="448" t="s">
        <v>576</v>
      </c>
      <c r="B15" s="446">
        <v>3711.2978800000001</v>
      </c>
      <c r="C15" s="446">
        <v>9214.84512</v>
      </c>
      <c r="D15" s="446">
        <v>8483.5791900000004</v>
      </c>
      <c r="E15" s="446">
        <v>6361.4218099999998</v>
      </c>
      <c r="F15" s="446">
        <v>8123.68361</v>
      </c>
      <c r="G15" s="446">
        <v>10110.85259</v>
      </c>
      <c r="H15" s="446">
        <v>170.1</v>
      </c>
      <c r="I15" s="446">
        <v>1360.1322</v>
      </c>
      <c r="J15" s="446">
        <v>1349.4306000000001</v>
      </c>
      <c r="K15" s="446">
        <v>4231.1883899999993</v>
      </c>
      <c r="L15" s="446">
        <v>332.36407000000003</v>
      </c>
      <c r="M15" s="446">
        <v>77.691090000000003</v>
      </c>
    </row>
    <row r="16" spans="1:16" s="447" customFormat="1" ht="15" customHeight="1">
      <c r="A16" s="448" t="s">
        <v>577</v>
      </c>
      <c r="B16" s="446">
        <v>176.63569000000001</v>
      </c>
      <c r="C16" s="446">
        <v>4584.1497099999997</v>
      </c>
      <c r="D16" s="446">
        <v>1701.57077</v>
      </c>
      <c r="E16" s="446">
        <v>736.65403000000003</v>
      </c>
      <c r="F16" s="446">
        <v>5743.9440800000002</v>
      </c>
      <c r="G16" s="446">
        <v>10513.813980000001</v>
      </c>
      <c r="H16" s="446">
        <v>10001.923720000001</v>
      </c>
      <c r="I16" s="446">
        <v>1318.93453</v>
      </c>
      <c r="J16" s="446">
        <v>6762.4215000000004</v>
      </c>
      <c r="K16" s="446">
        <v>4996.4716399999998</v>
      </c>
      <c r="L16" s="446">
        <v>7121.96407</v>
      </c>
      <c r="M16" s="446">
        <v>2081.1523400000001</v>
      </c>
    </row>
    <row r="17" spans="1:13" s="447" customFormat="1" ht="15" customHeight="1">
      <c r="A17" s="448" t="s">
        <v>578</v>
      </c>
      <c r="B17" s="446">
        <v>9323.4225800000004</v>
      </c>
      <c r="C17" s="446">
        <v>11105.726500000001</v>
      </c>
      <c r="D17" s="446">
        <v>16675.364799999999</v>
      </c>
      <c r="E17" s="446">
        <v>36800.093249999998</v>
      </c>
      <c r="F17" s="446">
        <v>38830.718500000003</v>
      </c>
      <c r="G17" s="446">
        <v>63137.883470000001</v>
      </c>
      <c r="H17" s="446">
        <v>76381.64615</v>
      </c>
      <c r="I17" s="446">
        <v>70186.320720000003</v>
      </c>
      <c r="J17" s="446">
        <v>70649.028879999998</v>
      </c>
      <c r="K17" s="446">
        <v>71665.53542</v>
      </c>
      <c r="L17" s="446">
        <v>72715.176779999994</v>
      </c>
      <c r="M17" s="446">
        <v>73322.232380000001</v>
      </c>
    </row>
    <row r="18" spans="1:13" s="447" customFormat="1" ht="15" customHeight="1">
      <c r="A18" s="448" t="s">
        <v>579</v>
      </c>
      <c r="B18" s="446">
        <v>8998.7048100000011</v>
      </c>
      <c r="C18" s="446">
        <v>10222.497579999999</v>
      </c>
      <c r="D18" s="446">
        <v>13922.001109999999</v>
      </c>
      <c r="E18" s="446">
        <v>22307.757269999998</v>
      </c>
      <c r="F18" s="446">
        <v>27334.36464</v>
      </c>
      <c r="G18" s="446">
        <v>37346.225159999995</v>
      </c>
      <c r="H18" s="446">
        <v>32495.018010000003</v>
      </c>
      <c r="I18" s="446">
        <v>22643.919449999998</v>
      </c>
      <c r="J18" s="446">
        <v>23188.089530000001</v>
      </c>
      <c r="K18" s="446">
        <v>21500.589540000001</v>
      </c>
      <c r="L18" s="446">
        <v>23166.027129999999</v>
      </c>
      <c r="M18" s="446">
        <v>23100.262019999998</v>
      </c>
    </row>
    <row r="19" spans="1:13" s="447" customFormat="1" ht="15" customHeight="1">
      <c r="A19" s="448" t="s">
        <v>580</v>
      </c>
      <c r="B19" s="446">
        <v>324.71777000000003</v>
      </c>
      <c r="C19" s="446">
        <v>883.22892000000002</v>
      </c>
      <c r="D19" s="446">
        <v>2753.3636900000001</v>
      </c>
      <c r="E19" s="446">
        <v>14492.33598</v>
      </c>
      <c r="F19" s="446">
        <v>11496.353859999999</v>
      </c>
      <c r="G19" s="446">
        <v>25791.658309999999</v>
      </c>
      <c r="H19" s="446">
        <v>43886.628140000001</v>
      </c>
      <c r="I19" s="446">
        <v>47542.401270000002</v>
      </c>
      <c r="J19" s="446">
        <v>47460.939350000001</v>
      </c>
      <c r="K19" s="446">
        <v>50164.945879999999</v>
      </c>
      <c r="L19" s="446">
        <v>49549.149649999999</v>
      </c>
      <c r="M19" s="446">
        <v>50221.970359999999</v>
      </c>
    </row>
    <row r="20" spans="1:13" s="447" customFormat="1" ht="15" customHeight="1">
      <c r="A20" s="448" t="s">
        <v>40</v>
      </c>
      <c r="B20" s="446">
        <v>8999.5497200000009</v>
      </c>
      <c r="C20" s="446">
        <v>10462.99749</v>
      </c>
      <c r="D20" s="446">
        <v>10933.638060000001</v>
      </c>
      <c r="E20" s="446">
        <v>10289.94636</v>
      </c>
      <c r="F20" s="446">
        <v>8325.9275699999998</v>
      </c>
      <c r="G20" s="446">
        <v>7195.0541800000001</v>
      </c>
      <c r="H20" s="446">
        <v>56592.807380000006</v>
      </c>
      <c r="I20" s="446">
        <v>71360.45981</v>
      </c>
      <c r="J20" s="446">
        <v>67760.242879999991</v>
      </c>
      <c r="K20" s="446">
        <v>64157.107880000003</v>
      </c>
      <c r="L20" s="446">
        <v>60478.009380000003</v>
      </c>
      <c r="M20" s="446">
        <v>56802.559580000001</v>
      </c>
    </row>
    <row r="21" spans="1:13" s="447" customFormat="1" ht="15" customHeight="1">
      <c r="A21" s="448" t="s">
        <v>581</v>
      </c>
      <c r="B21" s="446">
        <v>-22943.845140000001</v>
      </c>
      <c r="C21" s="446">
        <v>-27574.261019999998</v>
      </c>
      <c r="D21" s="446">
        <v>-34337.160600000003</v>
      </c>
      <c r="E21" s="446">
        <v>-52718.960310000002</v>
      </c>
      <c r="F21" s="446">
        <v>-58079.97279</v>
      </c>
      <c r="G21" s="446">
        <v>-77590.901419999995</v>
      </c>
      <c r="H21" s="446">
        <v>-83680.523589999997</v>
      </c>
      <c r="I21" s="446">
        <v>-70550.223249999995</v>
      </c>
      <c r="J21" s="446">
        <v>-68769.585189999998</v>
      </c>
      <c r="K21" s="446">
        <v>-69126.218989999994</v>
      </c>
      <c r="L21" s="446">
        <v>-69504.463180000006</v>
      </c>
      <c r="M21" s="446">
        <v>-68078.782040000006</v>
      </c>
    </row>
    <row r="22" spans="1:13" s="447" customFormat="1" ht="15" customHeight="1">
      <c r="A22" s="445" t="s">
        <v>70</v>
      </c>
      <c r="B22" s="446">
        <v>1825.20363</v>
      </c>
      <c r="C22" s="446">
        <v>1749.2486100000001</v>
      </c>
      <c r="D22" s="446">
        <v>3094.5422100000001</v>
      </c>
      <c r="E22" s="446">
        <v>1679.0757699999999</v>
      </c>
      <c r="F22" s="446">
        <v>1783.0451799999998</v>
      </c>
      <c r="G22" s="446">
        <v>2121.06657</v>
      </c>
      <c r="H22" s="446">
        <v>4797.1598800000002</v>
      </c>
      <c r="I22" s="446">
        <v>4423.6044199999997</v>
      </c>
      <c r="J22" s="446">
        <v>3443.0687900000003</v>
      </c>
      <c r="K22" s="446">
        <v>3332.7709399999999</v>
      </c>
      <c r="L22" s="446">
        <v>3959.0009100000002</v>
      </c>
      <c r="M22" s="446">
        <v>3171.6886600000003</v>
      </c>
    </row>
    <row r="23" spans="1:13" s="447" customFormat="1" ht="15" customHeight="1">
      <c r="A23" s="445" t="s">
        <v>76</v>
      </c>
      <c r="B23" s="446">
        <v>1E-3</v>
      </c>
      <c r="C23" s="446">
        <v>2E-3</v>
      </c>
      <c r="D23" s="446">
        <v>3.3049999999999996E-2</v>
      </c>
      <c r="E23" s="446">
        <v>253.31117</v>
      </c>
      <c r="F23" s="446">
        <v>1536.06681</v>
      </c>
      <c r="G23" s="446">
        <v>940.19150999999999</v>
      </c>
      <c r="H23" s="446">
        <v>1900.1387400000001</v>
      </c>
      <c r="I23" s="446">
        <v>5784.4227599999995</v>
      </c>
      <c r="J23" s="446">
        <v>2564.6144900000004</v>
      </c>
      <c r="K23" s="446">
        <v>1303.29126</v>
      </c>
      <c r="L23" s="446">
        <v>1629.7611200000001</v>
      </c>
      <c r="M23" s="446">
        <v>1057.5394099999999</v>
      </c>
    </row>
    <row r="24" spans="1:13" s="447" customFormat="1" ht="15" customHeight="1">
      <c r="A24" s="445" t="s">
        <v>582</v>
      </c>
      <c r="B24" s="446">
        <v>2211.047</v>
      </c>
      <c r="C24" s="446">
        <v>134.55251999999999</v>
      </c>
      <c r="D24" s="446">
        <v>3634.83061</v>
      </c>
      <c r="E24" s="446">
        <v>11295.415800000001</v>
      </c>
      <c r="F24" s="446">
        <v>19550.824700000001</v>
      </c>
      <c r="G24" s="446">
        <v>25116.35339</v>
      </c>
      <c r="H24" s="446">
        <v>33084.513489999998</v>
      </c>
      <c r="I24" s="446">
        <v>33068.913820000002</v>
      </c>
      <c r="J24" s="446">
        <v>43250.2359</v>
      </c>
      <c r="K24" s="446">
        <v>43250.235909999996</v>
      </c>
      <c r="L24" s="446">
        <v>43248.589509999998</v>
      </c>
      <c r="M24" s="446">
        <v>43248.589479999995</v>
      </c>
    </row>
    <row r="25" spans="1:13" s="447" customFormat="1" ht="15" customHeight="1">
      <c r="A25" s="445" t="s">
        <v>86</v>
      </c>
      <c r="B25" s="446">
        <v>13640.736570000001</v>
      </c>
      <c r="C25" s="446">
        <v>14470.801359999999</v>
      </c>
      <c r="D25" s="446">
        <v>19176.621579999999</v>
      </c>
      <c r="E25" s="446">
        <v>18244.227850000003</v>
      </c>
      <c r="F25" s="446">
        <v>16467.824690000001</v>
      </c>
      <c r="G25" s="446">
        <v>15779.85721</v>
      </c>
      <c r="H25" s="446">
        <v>14472.710489999999</v>
      </c>
      <c r="I25" s="446">
        <v>13263.965529999999</v>
      </c>
      <c r="J25" s="446">
        <v>12390.092259999999</v>
      </c>
      <c r="K25" s="446">
        <v>11867.14878</v>
      </c>
      <c r="L25" s="446">
        <v>11580.094230000001</v>
      </c>
      <c r="M25" s="446">
        <v>11299.874669999999</v>
      </c>
    </row>
    <row r="26" spans="1:13" s="447" customFormat="1" ht="15" customHeight="1">
      <c r="A26" s="445" t="s">
        <v>583</v>
      </c>
      <c r="B26" s="446">
        <v>1057.0993799999999</v>
      </c>
      <c r="C26" s="446">
        <v>756.02298999999994</v>
      </c>
      <c r="D26" s="446">
        <v>1144.0593000000001</v>
      </c>
      <c r="E26" s="446">
        <v>1356.6484399999999</v>
      </c>
      <c r="F26" s="446">
        <v>896.7971</v>
      </c>
      <c r="G26" s="446">
        <v>805.31600000000003</v>
      </c>
      <c r="H26" s="446">
        <v>623.96851000000004</v>
      </c>
      <c r="I26" s="446">
        <v>479.70820000000003</v>
      </c>
      <c r="J26" s="446">
        <v>1327.82862</v>
      </c>
      <c r="K26" s="446">
        <v>1197.3317400000001</v>
      </c>
      <c r="L26" s="446">
        <v>965.94262000000003</v>
      </c>
      <c r="M26" s="446">
        <v>711.44097999999997</v>
      </c>
    </row>
    <row r="27" spans="1:13" s="449" customFormat="1" ht="15" customHeight="1" thickBot="1">
      <c r="A27" s="445" t="s">
        <v>102</v>
      </c>
      <c r="B27" s="446">
        <v>0</v>
      </c>
      <c r="C27" s="446">
        <v>0</v>
      </c>
      <c r="D27" s="446">
        <v>0</v>
      </c>
      <c r="E27" s="446">
        <v>0</v>
      </c>
      <c r="F27" s="446">
        <v>0</v>
      </c>
      <c r="G27" s="446">
        <v>0</v>
      </c>
      <c r="H27" s="446">
        <v>0</v>
      </c>
      <c r="I27" s="446">
        <v>0</v>
      </c>
      <c r="J27" s="446">
        <v>0</v>
      </c>
      <c r="K27" s="446">
        <v>0</v>
      </c>
      <c r="L27" s="446">
        <v>0</v>
      </c>
      <c r="M27" s="446">
        <v>0</v>
      </c>
    </row>
    <row r="28" spans="1:13" s="444" customFormat="1" ht="15" customHeight="1" thickTop="1" thickBot="1">
      <c r="A28" s="440" t="s">
        <v>584</v>
      </c>
      <c r="B28" s="441">
        <v>794768.52842999995</v>
      </c>
      <c r="C28" s="441">
        <v>883590.74641000002</v>
      </c>
      <c r="D28" s="441">
        <v>997033.66949999996</v>
      </c>
      <c r="E28" s="441">
        <v>1064750.7058699999</v>
      </c>
      <c r="F28" s="441">
        <v>1058023.5992399999</v>
      </c>
      <c r="G28" s="441">
        <v>933750.14053999993</v>
      </c>
      <c r="H28" s="441">
        <v>846484.73794000002</v>
      </c>
      <c r="I28" s="441">
        <v>821975.64975999994</v>
      </c>
      <c r="J28" s="441">
        <v>770267.90738999995</v>
      </c>
      <c r="K28" s="441">
        <v>707604.63121000002</v>
      </c>
      <c r="L28" s="441">
        <v>646365.29294000007</v>
      </c>
      <c r="M28" s="441">
        <v>619616.42978999997</v>
      </c>
    </row>
    <row r="29" spans="1:13" s="447" customFormat="1" ht="15" customHeight="1" thickTop="1">
      <c r="A29" s="445" t="s">
        <v>585</v>
      </c>
      <c r="B29" s="446">
        <v>623725.51851999993</v>
      </c>
      <c r="C29" s="446">
        <v>723498.16415999993</v>
      </c>
      <c r="D29" s="446">
        <v>847027.32712999999</v>
      </c>
      <c r="E29" s="446">
        <v>900549.12858999998</v>
      </c>
      <c r="F29" s="446">
        <v>891228.53088999994</v>
      </c>
      <c r="G29" s="446">
        <v>625622.31527000002</v>
      </c>
      <c r="H29" s="446">
        <v>367785.69577999995</v>
      </c>
      <c r="I29" s="446">
        <v>378933.48176</v>
      </c>
      <c r="J29" s="446">
        <v>374066.28106000001</v>
      </c>
      <c r="K29" s="446">
        <v>349771.17641000001</v>
      </c>
      <c r="L29" s="446">
        <v>325742.85113999998</v>
      </c>
      <c r="M29" s="446">
        <v>460367.52851999999</v>
      </c>
    </row>
    <row r="30" spans="1:13" s="447" customFormat="1" ht="15" customHeight="1">
      <c r="A30" s="448" t="s">
        <v>586</v>
      </c>
      <c r="B30" s="446">
        <v>108.907</v>
      </c>
      <c r="C30" s="446">
        <v>4013.1534700000002</v>
      </c>
      <c r="D30" s="446">
        <v>3548.1925699999997</v>
      </c>
      <c r="E30" s="446">
        <v>15703.02051</v>
      </c>
      <c r="F30" s="446">
        <v>9988.5372399999997</v>
      </c>
      <c r="G30" s="446">
        <v>11323.52851</v>
      </c>
      <c r="H30" s="446">
        <v>7238.6809000000003</v>
      </c>
      <c r="I30" s="446">
        <v>9844.7530700000007</v>
      </c>
      <c r="J30" s="446">
        <v>9183.7032200000012</v>
      </c>
      <c r="K30" s="446">
        <v>11727.023929999999</v>
      </c>
      <c r="L30" s="446">
        <v>8204.1744500000004</v>
      </c>
      <c r="M30" s="446">
        <v>10021.96723</v>
      </c>
    </row>
    <row r="31" spans="1:13" s="447" customFormat="1" ht="15" customHeight="1">
      <c r="A31" s="448" t="s">
        <v>587</v>
      </c>
      <c r="B31" s="446">
        <v>91107.366469999994</v>
      </c>
      <c r="C31" s="446">
        <v>93981.039519999991</v>
      </c>
      <c r="D31" s="446">
        <v>111271.44803</v>
      </c>
      <c r="E31" s="446">
        <v>135840.63159</v>
      </c>
      <c r="F31" s="446">
        <v>155158.33609</v>
      </c>
      <c r="G31" s="446">
        <v>144639.90556000001</v>
      </c>
      <c r="H31" s="446">
        <v>152741.54313000001</v>
      </c>
      <c r="I31" s="446">
        <v>188535.02447999999</v>
      </c>
      <c r="J31" s="446">
        <v>181576.88329</v>
      </c>
      <c r="K31" s="446">
        <v>154874.75824</v>
      </c>
      <c r="L31" s="446">
        <v>159593.11121999999</v>
      </c>
      <c r="M31" s="446">
        <v>156669.6079</v>
      </c>
    </row>
    <row r="32" spans="1:13" s="447" customFormat="1" ht="15" customHeight="1">
      <c r="A32" s="448" t="s">
        <v>588</v>
      </c>
      <c r="B32" s="446">
        <v>174888.95856999999</v>
      </c>
      <c r="C32" s="446">
        <v>103669.64323</v>
      </c>
      <c r="D32" s="446">
        <v>10377.21931</v>
      </c>
      <c r="E32" s="446">
        <v>1388.7466499999998</v>
      </c>
      <c r="F32" s="446">
        <v>169.58488</v>
      </c>
      <c r="G32" s="446">
        <v>142.84251</v>
      </c>
      <c r="H32" s="446">
        <v>142.96821</v>
      </c>
      <c r="I32" s="446">
        <v>143.09403</v>
      </c>
      <c r="J32" s="446">
        <v>0</v>
      </c>
      <c r="K32" s="446">
        <v>0</v>
      </c>
      <c r="L32" s="446">
        <v>0</v>
      </c>
      <c r="M32" s="446">
        <v>0</v>
      </c>
    </row>
    <row r="33" spans="1:13" s="447" customFormat="1" ht="15" customHeight="1">
      <c r="A33" s="448" t="s">
        <v>589</v>
      </c>
      <c r="B33" s="446">
        <v>22213.765890000002</v>
      </c>
      <c r="C33" s="446">
        <v>19873.12155</v>
      </c>
      <c r="D33" s="446">
        <v>19428.937480000001</v>
      </c>
      <c r="E33" s="446">
        <v>36908.589319999999</v>
      </c>
      <c r="F33" s="446">
        <v>49512.333549999996</v>
      </c>
      <c r="G33" s="446">
        <v>48801.778490000004</v>
      </c>
      <c r="H33" s="446">
        <v>30222.79754</v>
      </c>
      <c r="I33" s="446">
        <v>24205.090319999999</v>
      </c>
      <c r="J33" s="446">
        <v>27266.041719999997</v>
      </c>
      <c r="K33" s="446">
        <v>26644.362639999999</v>
      </c>
      <c r="L33" s="446">
        <v>31834.041309999997</v>
      </c>
      <c r="M33" s="446">
        <v>29687.647710000001</v>
      </c>
    </row>
    <row r="34" spans="1:13" s="447" customFormat="1" ht="15" customHeight="1">
      <c r="A34" s="448" t="s">
        <v>590</v>
      </c>
      <c r="B34" s="446">
        <v>315441.89562000002</v>
      </c>
      <c r="C34" s="446">
        <v>471146.35100999998</v>
      </c>
      <c r="D34" s="446">
        <v>664215.04774000007</v>
      </c>
      <c r="E34" s="446">
        <v>658552.60109000001</v>
      </c>
      <c r="F34" s="446">
        <v>612497.17790000001</v>
      </c>
      <c r="G34" s="446">
        <v>373012.87148000003</v>
      </c>
      <c r="H34" s="446">
        <v>165430.55544</v>
      </c>
      <c r="I34" s="446">
        <v>147116.20694</v>
      </c>
      <c r="J34" s="446">
        <v>152101.92416</v>
      </c>
      <c r="K34" s="446">
        <v>152876.68901</v>
      </c>
      <c r="L34" s="446">
        <v>122924.497</v>
      </c>
      <c r="M34" s="446">
        <v>240717.82931</v>
      </c>
    </row>
    <row r="35" spans="1:13" s="447" customFormat="1" ht="15" customHeight="1">
      <c r="A35" s="448" t="s">
        <v>591</v>
      </c>
      <c r="B35" s="446">
        <v>19964.624969999997</v>
      </c>
      <c r="C35" s="446">
        <v>30814.855379999997</v>
      </c>
      <c r="D35" s="446">
        <v>38186.482000000004</v>
      </c>
      <c r="E35" s="446">
        <v>52155.539429999997</v>
      </c>
      <c r="F35" s="446">
        <v>63902.561229999999</v>
      </c>
      <c r="G35" s="446">
        <v>47701.388719999995</v>
      </c>
      <c r="H35" s="446">
        <v>12009.15056</v>
      </c>
      <c r="I35" s="446">
        <v>9089.3129200000003</v>
      </c>
      <c r="J35" s="446">
        <v>3937.72867</v>
      </c>
      <c r="K35" s="446">
        <v>3648.3425899999997</v>
      </c>
      <c r="L35" s="446">
        <v>3187.0271600000001</v>
      </c>
      <c r="M35" s="446">
        <v>23270.47637</v>
      </c>
    </row>
    <row r="36" spans="1:13" s="447" customFormat="1" ht="15" customHeight="1">
      <c r="A36" s="445" t="s">
        <v>592</v>
      </c>
      <c r="B36" s="446">
        <v>0</v>
      </c>
      <c r="C36" s="446">
        <v>0</v>
      </c>
      <c r="D36" s="446">
        <v>0</v>
      </c>
      <c r="E36" s="446">
        <v>2.1077499999999998</v>
      </c>
      <c r="F36" s="446">
        <v>0</v>
      </c>
      <c r="G36" s="446">
        <v>0</v>
      </c>
      <c r="H36" s="446">
        <v>0</v>
      </c>
      <c r="I36" s="446">
        <v>0</v>
      </c>
      <c r="J36" s="446">
        <v>0</v>
      </c>
      <c r="K36" s="446">
        <v>0</v>
      </c>
      <c r="L36" s="446">
        <v>0</v>
      </c>
      <c r="M36" s="446">
        <v>0</v>
      </c>
    </row>
    <row r="37" spans="1:13" s="447" customFormat="1" ht="15" customHeight="1">
      <c r="A37" s="445" t="s">
        <v>593</v>
      </c>
      <c r="B37" s="446">
        <v>157015.70083000002</v>
      </c>
      <c r="C37" s="446">
        <v>144566.50143999999</v>
      </c>
      <c r="D37" s="446">
        <v>99442.711840000004</v>
      </c>
      <c r="E37" s="446">
        <v>116956.35773</v>
      </c>
      <c r="F37" s="446">
        <v>122233.70954000001</v>
      </c>
      <c r="G37" s="446">
        <v>190156.21759000001</v>
      </c>
      <c r="H37" s="446">
        <v>362512.17176</v>
      </c>
      <c r="I37" s="446">
        <v>341051.91357999999</v>
      </c>
      <c r="J37" s="446">
        <v>326872.92180000001</v>
      </c>
      <c r="K37" s="446">
        <v>293699.55885999999</v>
      </c>
      <c r="L37" s="446">
        <v>255811.11930000002</v>
      </c>
      <c r="M37" s="446">
        <v>95957.305599999992</v>
      </c>
    </row>
    <row r="38" spans="1:13" s="447" customFormat="1" ht="15" customHeight="1">
      <c r="A38" s="445" t="s">
        <v>594</v>
      </c>
      <c r="B38" s="446">
        <v>7758.0248499999998</v>
      </c>
      <c r="C38" s="446">
        <v>8941.4936199999993</v>
      </c>
      <c r="D38" s="446">
        <v>13815.508760000001</v>
      </c>
      <c r="E38" s="446">
        <v>13588.708060000001</v>
      </c>
      <c r="F38" s="446">
        <v>15893.422869999999</v>
      </c>
      <c r="G38" s="446">
        <v>9550.3416099999995</v>
      </c>
      <c r="H38" s="446">
        <v>11038.44044</v>
      </c>
      <c r="I38" s="446">
        <v>8794.356029999999</v>
      </c>
      <c r="J38" s="446">
        <v>10850.52822</v>
      </c>
      <c r="K38" s="446">
        <v>10157.885400000001</v>
      </c>
      <c r="L38" s="446">
        <v>15967.74577</v>
      </c>
      <c r="M38" s="446">
        <v>14232.37191</v>
      </c>
    </row>
    <row r="39" spans="1:13" s="447" customFormat="1" ht="15" customHeight="1">
      <c r="A39" s="445" t="s">
        <v>147</v>
      </c>
      <c r="B39" s="446">
        <v>6269.2842300000002</v>
      </c>
      <c r="C39" s="446">
        <v>6584.5871900000002</v>
      </c>
      <c r="D39" s="446">
        <v>7668.9812199999997</v>
      </c>
      <c r="E39" s="446">
        <v>7261.2170400000005</v>
      </c>
      <c r="F39" s="446">
        <v>7213.5481300000001</v>
      </c>
      <c r="G39" s="446">
        <v>6280.98099</v>
      </c>
      <c r="H39" s="446">
        <v>5634.2800099999995</v>
      </c>
      <c r="I39" s="446">
        <v>4775.57449</v>
      </c>
      <c r="J39" s="446">
        <v>4272.9747500000003</v>
      </c>
      <c r="K39" s="446">
        <v>3748.9236700000001</v>
      </c>
      <c r="L39" s="446">
        <v>3411.6151199999999</v>
      </c>
      <c r="M39" s="446">
        <v>2975.61798</v>
      </c>
    </row>
    <row r="40" spans="1:13" s="447" customFormat="1" ht="15" customHeight="1">
      <c r="A40" s="445" t="s">
        <v>154</v>
      </c>
      <c r="B40" s="446">
        <v>0</v>
      </c>
      <c r="C40" s="446">
        <v>0</v>
      </c>
      <c r="D40" s="446">
        <v>0</v>
      </c>
      <c r="E40" s="446">
        <v>0</v>
      </c>
      <c r="F40" s="446">
        <v>0</v>
      </c>
      <c r="G40" s="446">
        <v>0</v>
      </c>
      <c r="H40" s="446">
        <v>0</v>
      </c>
      <c r="I40" s="446">
        <v>0</v>
      </c>
      <c r="J40" s="446">
        <v>0</v>
      </c>
      <c r="K40" s="446">
        <v>0</v>
      </c>
      <c r="L40" s="446">
        <v>0</v>
      </c>
      <c r="M40" s="446">
        <v>0</v>
      </c>
    </row>
    <row r="41" spans="1:13" s="447" customFormat="1" ht="15" customHeight="1">
      <c r="A41" s="445" t="s">
        <v>595</v>
      </c>
      <c r="B41" s="446">
        <v>0</v>
      </c>
      <c r="C41" s="446">
        <v>0</v>
      </c>
      <c r="D41" s="446">
        <v>29079.14055</v>
      </c>
      <c r="E41" s="446">
        <v>26393.186699999998</v>
      </c>
      <c r="F41" s="446">
        <v>21454.38781</v>
      </c>
      <c r="G41" s="446">
        <v>13797.050080000001</v>
      </c>
      <c r="H41" s="446">
        <v>9152.1510099999996</v>
      </c>
      <c r="I41" s="446">
        <v>4577.1360599999998</v>
      </c>
      <c r="J41" s="446">
        <v>0</v>
      </c>
      <c r="K41" s="446">
        <v>0</v>
      </c>
      <c r="L41" s="446">
        <v>0</v>
      </c>
      <c r="M41" s="446">
        <v>0</v>
      </c>
    </row>
    <row r="42" spans="1:13" s="449" customFormat="1" ht="15" customHeight="1" thickBot="1">
      <c r="A42" s="445" t="s">
        <v>128</v>
      </c>
      <c r="B42" s="446">
        <v>0</v>
      </c>
      <c r="C42" s="446">
        <v>0</v>
      </c>
      <c r="D42" s="446">
        <v>0</v>
      </c>
      <c r="E42" s="446">
        <v>0</v>
      </c>
      <c r="F42" s="446">
        <v>0</v>
      </c>
      <c r="G42" s="446">
        <v>88343.235000000001</v>
      </c>
      <c r="H42" s="446">
        <v>90361.99893999999</v>
      </c>
      <c r="I42" s="446">
        <v>83843.187839999999</v>
      </c>
      <c r="J42" s="446">
        <v>54205.201560000001</v>
      </c>
      <c r="K42" s="446">
        <v>50227.086869999999</v>
      </c>
      <c r="L42" s="446">
        <v>45431.961609999998</v>
      </c>
      <c r="M42" s="446">
        <v>46083.605779999998</v>
      </c>
    </row>
    <row r="43" spans="1:13" s="444" customFormat="1" ht="15" customHeight="1" thickTop="1" thickBot="1">
      <c r="A43" s="440" t="s">
        <v>596</v>
      </c>
      <c r="B43" s="441">
        <v>75218.352329999994</v>
      </c>
      <c r="C43" s="441">
        <v>77206.751099999994</v>
      </c>
      <c r="D43" s="441">
        <v>80573.70040999999</v>
      </c>
      <c r="E43" s="441">
        <v>82155.124309999999</v>
      </c>
      <c r="F43" s="441">
        <v>91270.748510000005</v>
      </c>
      <c r="G43" s="441">
        <v>75079.2264</v>
      </c>
      <c r="H43" s="441">
        <v>71279.888579999999</v>
      </c>
      <c r="I43" s="441">
        <v>74268.346839999998</v>
      </c>
      <c r="J43" s="441">
        <v>61570.903869999995</v>
      </c>
      <c r="K43" s="441">
        <v>56451.467969999998</v>
      </c>
      <c r="L43" s="441">
        <v>51119.21845</v>
      </c>
      <c r="M43" s="441">
        <v>50535.905290000002</v>
      </c>
    </row>
    <row r="44" spans="1:13" s="447" customFormat="1" ht="15" customHeight="1" thickTop="1">
      <c r="A44" s="445" t="s">
        <v>169</v>
      </c>
      <c r="B44" s="446">
        <v>56901.64</v>
      </c>
      <c r="C44" s="446">
        <v>64379.44</v>
      </c>
      <c r="D44" s="446">
        <v>66180</v>
      </c>
      <c r="E44" s="446">
        <v>68500.47</v>
      </c>
      <c r="F44" s="446">
        <v>69116.27</v>
      </c>
      <c r="G44" s="446">
        <v>88878.28</v>
      </c>
      <c r="H44" s="446">
        <v>89221.28</v>
      </c>
      <c r="I44" s="446">
        <v>89221.28</v>
      </c>
      <c r="J44" s="446">
        <v>104771.54</v>
      </c>
      <c r="K44" s="446">
        <v>71981.84</v>
      </c>
      <c r="L44" s="446">
        <v>52251.3</v>
      </c>
      <c r="M44" s="446">
        <v>52251.3</v>
      </c>
    </row>
    <row r="45" spans="1:13" s="447" customFormat="1" ht="15" customHeight="1">
      <c r="A45" s="445" t="s">
        <v>173</v>
      </c>
      <c r="B45" s="446">
        <v>5359.5865000000003</v>
      </c>
      <c r="C45" s="446">
        <v>53.62059</v>
      </c>
      <c r="D45" s="446">
        <v>53.625589999999995</v>
      </c>
      <c r="E45" s="446">
        <v>8564.9655899999998</v>
      </c>
      <c r="F45" s="446">
        <v>12556.749589999999</v>
      </c>
      <c r="G45" s="446">
        <v>396.62559000000005</v>
      </c>
      <c r="H45" s="446">
        <v>9131.1355899999999</v>
      </c>
      <c r="I45" s="446">
        <v>15582.82559</v>
      </c>
      <c r="J45" s="446">
        <v>4811.72559</v>
      </c>
      <c r="K45" s="446">
        <v>4839.3655899999994</v>
      </c>
      <c r="L45" s="446">
        <v>8553.0255899999993</v>
      </c>
      <c r="M45" s="446">
        <v>10169.025589999999</v>
      </c>
    </row>
    <row r="46" spans="1:13" s="447" customFormat="1" ht="15" customHeight="1">
      <c r="A46" s="445" t="s">
        <v>177</v>
      </c>
      <c r="B46" s="446">
        <v>0</v>
      </c>
      <c r="C46" s="446">
        <v>0</v>
      </c>
      <c r="D46" s="446">
        <v>0</v>
      </c>
      <c r="E46" s="446">
        <v>0</v>
      </c>
      <c r="F46" s="446">
        <v>0</v>
      </c>
      <c r="G46" s="446">
        <v>0</v>
      </c>
      <c r="H46" s="446">
        <v>0</v>
      </c>
      <c r="I46" s="446">
        <v>0</v>
      </c>
      <c r="J46" s="446">
        <v>0</v>
      </c>
      <c r="K46" s="446">
        <v>0</v>
      </c>
      <c r="L46" s="446">
        <v>0</v>
      </c>
      <c r="M46" s="446">
        <v>0</v>
      </c>
    </row>
    <row r="47" spans="1:13" s="447" customFormat="1" ht="15" customHeight="1">
      <c r="A47" s="445" t="s">
        <v>597</v>
      </c>
      <c r="B47" s="446">
        <v>10371.609060000001</v>
      </c>
      <c r="C47" s="446">
        <v>10630.160739999999</v>
      </c>
      <c r="D47" s="446">
        <v>10844.513720000001</v>
      </c>
      <c r="E47" s="446">
        <v>11194.06983</v>
      </c>
      <c r="F47" s="446">
        <v>4473.8887199999999</v>
      </c>
      <c r="G47" s="446">
        <v>4986.2727400000003</v>
      </c>
      <c r="H47" s="446">
        <v>4986.2727400000003</v>
      </c>
      <c r="I47" s="446">
        <v>4986.2727400000003</v>
      </c>
      <c r="J47" s="446">
        <v>4507.8763600000002</v>
      </c>
      <c r="K47" s="446">
        <v>4507.8763600000002</v>
      </c>
      <c r="L47" s="446">
        <v>4507.8763600000002</v>
      </c>
      <c r="M47" s="446">
        <v>4507.8763600000002</v>
      </c>
    </row>
    <row r="48" spans="1:13" s="447" customFormat="1" ht="15" customHeight="1">
      <c r="A48" s="445" t="s">
        <v>183</v>
      </c>
      <c r="B48" s="446">
        <v>2585.5167700000002</v>
      </c>
      <c r="C48" s="446">
        <v>2143.5297700000001</v>
      </c>
      <c r="D48" s="446">
        <v>3495.5610999999999</v>
      </c>
      <c r="E48" s="446">
        <v>-6104.3811100000003</v>
      </c>
      <c r="F48" s="446">
        <v>5123.8402000000006</v>
      </c>
      <c r="G48" s="446">
        <v>-19181.951929999999</v>
      </c>
      <c r="H48" s="446">
        <v>-32058.799749999998</v>
      </c>
      <c r="I48" s="446">
        <v>-35522.031490000001</v>
      </c>
      <c r="J48" s="446">
        <v>-52520.238079999996</v>
      </c>
      <c r="K48" s="446">
        <v>-24877.613980000002</v>
      </c>
      <c r="L48" s="446">
        <v>-14192.9835</v>
      </c>
      <c r="M48" s="446">
        <v>-16392.29666</v>
      </c>
    </row>
    <row r="49" spans="1:13" s="447" customFormat="1" ht="15" customHeight="1">
      <c r="A49" s="448" t="s">
        <v>598</v>
      </c>
      <c r="B49" s="446">
        <v>0</v>
      </c>
      <c r="C49" s="446">
        <v>0</v>
      </c>
      <c r="D49" s="446">
        <v>0</v>
      </c>
      <c r="E49" s="446">
        <v>615.80131999999992</v>
      </c>
      <c r="F49" s="446">
        <v>0</v>
      </c>
      <c r="G49" s="446">
        <v>5.77E-3</v>
      </c>
      <c r="H49" s="446">
        <v>-19181.951929999999</v>
      </c>
      <c r="I49" s="446">
        <v>-32058.799749999998</v>
      </c>
      <c r="J49" s="446">
        <v>-35043.635110000003</v>
      </c>
      <c r="K49" s="446">
        <v>-19730.538079999998</v>
      </c>
      <c r="L49" s="446">
        <v>1.9199999999999998E-3</v>
      </c>
      <c r="M49" s="446">
        <v>-14192.9835</v>
      </c>
    </row>
    <row r="50" spans="1:13" s="449" customFormat="1" ht="15" customHeight="1" thickBot="1">
      <c r="A50" s="448" t="s">
        <v>599</v>
      </c>
      <c r="B50" s="446">
        <v>2585.5167700000002</v>
      </c>
      <c r="C50" s="446">
        <v>2143.5297700000001</v>
      </c>
      <c r="D50" s="446">
        <v>3495.5610999999999</v>
      </c>
      <c r="E50" s="446">
        <v>-6720.1824299999998</v>
      </c>
      <c r="F50" s="446">
        <v>5123.8402000000006</v>
      </c>
      <c r="G50" s="446">
        <v>-19181.957699999999</v>
      </c>
      <c r="H50" s="446">
        <v>-12876.847820000001</v>
      </c>
      <c r="I50" s="446">
        <v>-3463.2317400000002</v>
      </c>
      <c r="J50" s="446">
        <v>-17476.60297</v>
      </c>
      <c r="K50" s="446">
        <v>-5147.0759000000007</v>
      </c>
      <c r="L50" s="446">
        <v>-14192.985419999999</v>
      </c>
      <c r="M50" s="446">
        <v>-2199.3131600000002</v>
      </c>
    </row>
    <row r="51" spans="1:13" s="444" customFormat="1" ht="15" customHeight="1" thickTop="1" thickBot="1">
      <c r="A51" s="440" t="s">
        <v>600</v>
      </c>
      <c r="B51" s="441">
        <v>869986.88075999997</v>
      </c>
      <c r="C51" s="441">
        <v>960797.49751000002</v>
      </c>
      <c r="D51" s="441">
        <v>1077607.3699100001</v>
      </c>
      <c r="E51" s="441">
        <v>1146905.83018</v>
      </c>
      <c r="F51" s="441">
        <v>1149294.34775</v>
      </c>
      <c r="G51" s="441">
        <v>1008829.3669400001</v>
      </c>
      <c r="H51" s="441">
        <v>917764.62651999993</v>
      </c>
      <c r="I51" s="441">
        <v>896243.99660000007</v>
      </c>
      <c r="J51" s="441">
        <v>831838.81125999999</v>
      </c>
      <c r="K51" s="441">
        <v>764056.0991799999</v>
      </c>
      <c r="L51" s="441">
        <v>697484.51139</v>
      </c>
      <c r="M51" s="441">
        <v>670152.33507999999</v>
      </c>
    </row>
    <row r="52" spans="1:13" s="447" customFormat="1" ht="15" customHeight="1" thickTop="1">
      <c r="A52" s="450" t="s">
        <v>601</v>
      </c>
      <c r="B52" s="446">
        <v>68080.586609999998</v>
      </c>
      <c r="C52" s="446">
        <v>70856.858519999994</v>
      </c>
      <c r="D52" s="446">
        <v>71663.501340000003</v>
      </c>
      <c r="E52" s="446">
        <v>88420.87715</v>
      </c>
      <c r="F52" s="446">
        <v>62750.019700000004</v>
      </c>
      <c r="G52" s="446">
        <v>50553.169259999995</v>
      </c>
      <c r="H52" s="446">
        <v>31952.63898</v>
      </c>
      <c r="I52" s="446">
        <v>29703.61508</v>
      </c>
      <c r="J52" s="446">
        <v>32284.249309999999</v>
      </c>
      <c r="K52" s="446">
        <v>31210.75518</v>
      </c>
      <c r="L52" s="446">
        <v>37018.515009999996</v>
      </c>
      <c r="M52" s="446">
        <v>31733.064180000001</v>
      </c>
    </row>
    <row r="53" spans="1:13" s="449" customFormat="1" ht="15" customHeight="1">
      <c r="A53" s="448" t="s">
        <v>602</v>
      </c>
      <c r="B53" s="446">
        <v>0</v>
      </c>
      <c r="C53" s="446">
        <v>0</v>
      </c>
      <c r="D53" s="446">
        <v>0</v>
      </c>
      <c r="E53" s="446">
        <v>0</v>
      </c>
      <c r="F53" s="446">
        <v>0</v>
      </c>
      <c r="G53" s="446">
        <v>0</v>
      </c>
      <c r="H53" s="446">
        <v>0</v>
      </c>
      <c r="I53" s="446">
        <v>0</v>
      </c>
      <c r="J53" s="446">
        <v>0</v>
      </c>
      <c r="K53" s="446">
        <v>0</v>
      </c>
      <c r="L53" s="446">
        <v>0</v>
      </c>
      <c r="M53" s="446">
        <v>0</v>
      </c>
    </row>
    <row r="54" spans="1:13" s="449" customFormat="1" ht="15" customHeight="1">
      <c r="A54" s="448" t="s">
        <v>603</v>
      </c>
      <c r="B54" s="446">
        <v>67772.306629999992</v>
      </c>
      <c r="C54" s="446">
        <v>70300.586219999997</v>
      </c>
      <c r="D54" s="446">
        <v>70988.70766</v>
      </c>
      <c r="E54" s="446">
        <v>86475.31684</v>
      </c>
      <c r="F54" s="446">
        <v>60634.05558</v>
      </c>
      <c r="G54" s="446">
        <v>47594.607229999994</v>
      </c>
      <c r="H54" s="446">
        <v>29782.08526</v>
      </c>
      <c r="I54" s="446">
        <v>27785.222739999997</v>
      </c>
      <c r="J54" s="446">
        <v>30476.841960000002</v>
      </c>
      <c r="K54" s="446">
        <v>29403.436519999999</v>
      </c>
      <c r="L54" s="446">
        <v>35085.802280000004</v>
      </c>
      <c r="M54" s="446">
        <v>29930.374680000001</v>
      </c>
    </row>
    <row r="55" spans="1:13" s="449" customFormat="1" ht="15" customHeight="1">
      <c r="A55" s="448" t="s">
        <v>604</v>
      </c>
      <c r="B55" s="446">
        <v>0</v>
      </c>
      <c r="C55" s="446">
        <v>0</v>
      </c>
      <c r="D55" s="446">
        <v>0</v>
      </c>
      <c r="E55" s="446">
        <v>0</v>
      </c>
      <c r="F55" s="446">
        <v>0</v>
      </c>
      <c r="G55" s="446">
        <v>0</v>
      </c>
      <c r="H55" s="446">
        <v>0</v>
      </c>
      <c r="I55" s="446">
        <v>0</v>
      </c>
      <c r="J55" s="446">
        <v>0</v>
      </c>
      <c r="K55" s="446">
        <v>0</v>
      </c>
      <c r="L55" s="446">
        <v>0</v>
      </c>
      <c r="M55" s="446">
        <v>0</v>
      </c>
    </row>
    <row r="56" spans="1:13" s="449" customFormat="1" ht="15" customHeight="1">
      <c r="A56" s="448" t="s">
        <v>605</v>
      </c>
      <c r="B56" s="446">
        <v>308.27997999999997</v>
      </c>
      <c r="C56" s="446">
        <v>556.27230000000009</v>
      </c>
      <c r="D56" s="446">
        <v>674.79367999999999</v>
      </c>
      <c r="E56" s="446">
        <v>1945.5603100000001</v>
      </c>
      <c r="F56" s="446">
        <v>2115.9641200000001</v>
      </c>
      <c r="G56" s="446">
        <v>2958.5620299999996</v>
      </c>
      <c r="H56" s="446">
        <v>2170.5537200000003</v>
      </c>
      <c r="I56" s="446">
        <v>1918.3923400000001</v>
      </c>
      <c r="J56" s="446">
        <v>1807.4073500000002</v>
      </c>
      <c r="K56" s="446">
        <v>1807.3186599999999</v>
      </c>
      <c r="L56" s="446">
        <v>1932.71273</v>
      </c>
      <c r="M56" s="446">
        <v>1802.6895</v>
      </c>
    </row>
    <row r="57" spans="1:13" s="449" customFormat="1" ht="15" customHeight="1">
      <c r="A57" s="448" t="s">
        <v>606</v>
      </c>
      <c r="B57" s="446">
        <v>0</v>
      </c>
      <c r="C57" s="446">
        <v>0</v>
      </c>
      <c r="D57" s="446">
        <v>0</v>
      </c>
      <c r="E57" s="446">
        <v>0</v>
      </c>
      <c r="F57" s="446">
        <v>0</v>
      </c>
      <c r="G57" s="446">
        <v>0</v>
      </c>
      <c r="H57" s="446">
        <v>0</v>
      </c>
      <c r="I57" s="446">
        <v>0</v>
      </c>
      <c r="J57" s="446">
        <v>0</v>
      </c>
      <c r="K57" s="446">
        <v>0</v>
      </c>
      <c r="L57" s="446">
        <v>0</v>
      </c>
      <c r="M57" s="446">
        <v>0</v>
      </c>
    </row>
    <row r="58" spans="1:13" s="449" customFormat="1" ht="15" customHeight="1">
      <c r="A58" s="445" t="s">
        <v>607</v>
      </c>
      <c r="B58" s="446">
        <v>1658071.6937299999</v>
      </c>
      <c r="C58" s="446">
        <v>1921947.83663</v>
      </c>
      <c r="D58" s="446">
        <v>2216462.4696</v>
      </c>
      <c r="E58" s="446">
        <v>2335798.3624499999</v>
      </c>
      <c r="F58" s="446">
        <v>2342579.9192199996</v>
      </c>
      <c r="G58" s="446">
        <v>2295465.7046500002</v>
      </c>
      <c r="H58" s="446">
        <v>2137419.4205100001</v>
      </c>
      <c r="I58" s="446">
        <v>1873973.4613399999</v>
      </c>
      <c r="J58" s="446">
        <v>1856898.3158100001</v>
      </c>
      <c r="K58" s="446">
        <v>1783388.4759500001</v>
      </c>
      <c r="L58" s="446">
        <v>1713079.23618</v>
      </c>
      <c r="M58" s="446">
        <v>1592125.3183800001</v>
      </c>
    </row>
    <row r="59" spans="1:13" s="444" customFormat="1">
      <c r="A59" s="451" t="s">
        <v>608</v>
      </c>
      <c r="B59" s="452">
        <v>80590.710560000007</v>
      </c>
      <c r="C59" s="452">
        <v>90654.960730000006</v>
      </c>
      <c r="D59" s="452">
        <v>102494.93459999999</v>
      </c>
      <c r="E59" s="452">
        <v>112902.21595999999</v>
      </c>
      <c r="F59" s="452">
        <v>111377.8023</v>
      </c>
      <c r="G59" s="452">
        <v>103585.6482</v>
      </c>
      <c r="H59" s="452">
        <v>84033.367249999996</v>
      </c>
      <c r="I59" s="452">
        <v>70865.887170000002</v>
      </c>
      <c r="J59" s="452">
        <v>66215.858590000003</v>
      </c>
      <c r="K59" s="452">
        <v>32625.545050000001</v>
      </c>
      <c r="L59" s="452">
        <v>62024.526210000004</v>
      </c>
      <c r="M59" s="452">
        <v>26255.279260000003</v>
      </c>
    </row>
    <row r="60" spans="1:13" s="444" customFormat="1" ht="15" customHeight="1">
      <c r="A60" s="448" t="s">
        <v>609</v>
      </c>
      <c r="B60" s="446">
        <v>-26932.675510000001</v>
      </c>
      <c r="C60" s="446">
        <v>-32502.58122</v>
      </c>
      <c r="D60" s="446">
        <v>-35662.804349999999</v>
      </c>
      <c r="E60" s="446">
        <v>-35351.749469999995</v>
      </c>
      <c r="F60" s="446">
        <v>-37127.260439999998</v>
      </c>
      <c r="G60" s="446">
        <v>-34707.238950000006</v>
      </c>
      <c r="H60" s="446">
        <v>-29993.969269999998</v>
      </c>
      <c r="I60" s="446">
        <v>-28101.720329999996</v>
      </c>
      <c r="J60" s="446">
        <v>-27259.887269999999</v>
      </c>
      <c r="K60" s="446">
        <v>-12837.066699999999</v>
      </c>
      <c r="L60" s="446">
        <v>-24685.81552</v>
      </c>
      <c r="M60" s="446">
        <v>-11153.360369999999</v>
      </c>
    </row>
    <row r="61" spans="1:13" s="444" customFormat="1" ht="15" customHeight="1">
      <c r="A61" s="445" t="s">
        <v>610</v>
      </c>
      <c r="B61" s="446">
        <v>53658.035049999999</v>
      </c>
      <c r="C61" s="446">
        <v>58152.379509999999</v>
      </c>
      <c r="D61" s="446">
        <v>66832.130250000002</v>
      </c>
      <c r="E61" s="446">
        <v>77550.466489999992</v>
      </c>
      <c r="F61" s="446">
        <v>74250.541859999998</v>
      </c>
      <c r="G61" s="446">
        <v>68878.409249999997</v>
      </c>
      <c r="H61" s="446">
        <v>54039.397979999994</v>
      </c>
      <c r="I61" s="446">
        <v>42764.166840000005</v>
      </c>
      <c r="J61" s="446">
        <v>38955.971319999997</v>
      </c>
      <c r="K61" s="446">
        <v>19788.478350000001</v>
      </c>
      <c r="L61" s="446">
        <v>37338.71069</v>
      </c>
      <c r="M61" s="446">
        <v>15101.918890000001</v>
      </c>
    </row>
    <row r="62" spans="1:13" s="444" customFormat="1" ht="15" customHeight="1">
      <c r="A62" s="453" t="s">
        <v>611</v>
      </c>
      <c r="B62" s="446">
        <v>3722.33104</v>
      </c>
      <c r="C62" s="446">
        <v>5487.1685700000007</v>
      </c>
      <c r="D62" s="446">
        <v>7783.9442800000006</v>
      </c>
      <c r="E62" s="446">
        <v>7855.2120100000002</v>
      </c>
      <c r="F62" s="446">
        <v>19457.31523</v>
      </c>
      <c r="G62" s="446">
        <v>11910.43894</v>
      </c>
      <c r="H62" s="446">
        <v>4196.8964699999997</v>
      </c>
      <c r="I62" s="446">
        <v>12459.55126</v>
      </c>
      <c r="J62" s="446">
        <v>9677.0661999999993</v>
      </c>
      <c r="K62" s="446">
        <v>5931.6936799999994</v>
      </c>
      <c r="L62" s="446">
        <v>10534.56263</v>
      </c>
      <c r="M62" s="446">
        <v>9099.3780999999999</v>
      </c>
    </row>
    <row r="63" spans="1:13" s="444" customFormat="1" ht="15" customHeight="1">
      <c r="A63" s="448" t="s">
        <v>612</v>
      </c>
      <c r="B63" s="446">
        <v>-1668.8838799999999</v>
      </c>
      <c r="C63" s="446">
        <v>-1828.36303</v>
      </c>
      <c r="D63" s="446">
        <v>-4076.27288</v>
      </c>
      <c r="E63" s="446">
        <v>-5508.0469599999997</v>
      </c>
      <c r="F63" s="446">
        <v>-6791.42065</v>
      </c>
      <c r="G63" s="446">
        <v>-7499.1151799999998</v>
      </c>
      <c r="H63" s="446">
        <v>-3198.9636700000001</v>
      </c>
      <c r="I63" s="446">
        <v>-8277.5778200000004</v>
      </c>
      <c r="J63" s="446">
        <v>-8886.1510699999999</v>
      </c>
      <c r="K63" s="446">
        <v>-4788.2954500000005</v>
      </c>
      <c r="L63" s="446">
        <v>-8320.1729500000001</v>
      </c>
      <c r="M63" s="446">
        <v>-5049.8520099999996</v>
      </c>
    </row>
    <row r="64" spans="1:13" s="444" customFormat="1" ht="15" customHeight="1">
      <c r="A64" s="454" t="s">
        <v>613</v>
      </c>
      <c r="B64" s="446">
        <v>55711.482210000002</v>
      </c>
      <c r="C64" s="446">
        <v>61811.18505</v>
      </c>
      <c r="D64" s="446">
        <v>70539.801650000009</v>
      </c>
      <c r="E64" s="446">
        <v>79897.631540000002</v>
      </c>
      <c r="F64" s="446">
        <v>86916.43643999999</v>
      </c>
      <c r="G64" s="446">
        <v>73289.733010000011</v>
      </c>
      <c r="H64" s="446">
        <v>55037.330780000004</v>
      </c>
      <c r="I64" s="446">
        <v>46946.14028</v>
      </c>
      <c r="J64" s="446">
        <v>39746.886450000005</v>
      </c>
      <c r="K64" s="446">
        <v>20931.876579999996</v>
      </c>
      <c r="L64" s="446">
        <v>39553.10037</v>
      </c>
      <c r="M64" s="446">
        <v>19151.44498</v>
      </c>
    </row>
    <row r="65" spans="1:13" s="444" customFormat="1" ht="15" customHeight="1">
      <c r="A65" s="453" t="s">
        <v>614</v>
      </c>
      <c r="B65" s="446">
        <v>9421.7871799999994</v>
      </c>
      <c r="C65" s="446">
        <v>5039.2596700000004</v>
      </c>
      <c r="D65" s="446">
        <v>18600.295320000001</v>
      </c>
      <c r="E65" s="446">
        <v>20160.938329999997</v>
      </c>
      <c r="F65" s="446">
        <v>19463.320350000002</v>
      </c>
      <c r="G65" s="446">
        <v>25190.381239999999</v>
      </c>
      <c r="H65" s="446">
        <v>119014.91899999999</v>
      </c>
      <c r="I65" s="446">
        <v>37305.74265</v>
      </c>
      <c r="J65" s="446">
        <v>28286.152100000003</v>
      </c>
      <c r="K65" s="446">
        <v>10929.357310000001</v>
      </c>
      <c r="L65" s="446">
        <v>23041.758679999999</v>
      </c>
      <c r="M65" s="446">
        <v>11923.67001</v>
      </c>
    </row>
    <row r="66" spans="1:13" s="444" customFormat="1" ht="15" customHeight="1">
      <c r="A66" s="453" t="s">
        <v>615</v>
      </c>
      <c r="B66" s="446">
        <v>-20152.789980000001</v>
      </c>
      <c r="C66" s="446">
        <v>-12949.760330000001</v>
      </c>
      <c r="D66" s="446">
        <v>-29105.785620000002</v>
      </c>
      <c r="E66" s="446">
        <v>-43072.585610000002</v>
      </c>
      <c r="F66" s="446">
        <v>-34572.346700000002</v>
      </c>
      <c r="G66" s="446">
        <v>-56257.572950000002</v>
      </c>
      <c r="H66" s="446">
        <v>-132822.49454000001</v>
      </c>
      <c r="I66" s="446">
        <v>-35975.366259999995</v>
      </c>
      <c r="J66" s="446">
        <v>-36008.653409999999</v>
      </c>
      <c r="K66" s="446">
        <v>-15846.56551</v>
      </c>
      <c r="L66" s="446">
        <v>-33729.765030000002</v>
      </c>
      <c r="M66" s="446">
        <v>-12767.43699</v>
      </c>
    </row>
    <row r="67" spans="1:13" s="444" customFormat="1" ht="15" customHeight="1">
      <c r="A67" s="445" t="s">
        <v>616</v>
      </c>
      <c r="B67" s="446">
        <v>44980.47941</v>
      </c>
      <c r="C67" s="446">
        <v>53900.684390000002</v>
      </c>
      <c r="D67" s="446">
        <v>60034.311350000004</v>
      </c>
      <c r="E67" s="446">
        <v>56985.984259999997</v>
      </c>
      <c r="F67" s="446">
        <v>71807.410090000005</v>
      </c>
      <c r="G67" s="446">
        <v>42222.541299999997</v>
      </c>
      <c r="H67" s="446">
        <v>41229.755239999999</v>
      </c>
      <c r="I67" s="446">
        <v>48276.516670000005</v>
      </c>
      <c r="J67" s="446">
        <v>32024.385140000002</v>
      </c>
      <c r="K67" s="446">
        <v>16014.668380000001</v>
      </c>
      <c r="L67" s="446">
        <v>28865.09402</v>
      </c>
      <c r="M67" s="446">
        <v>18307.678</v>
      </c>
    </row>
    <row r="68" spans="1:13" s="444" customFormat="1" ht="15" customHeight="1">
      <c r="A68" s="448" t="s">
        <v>617</v>
      </c>
      <c r="B68" s="446">
        <v>-41959.99381</v>
      </c>
      <c r="C68" s="446">
        <v>-51734.626109999997</v>
      </c>
      <c r="D68" s="446">
        <v>-56667.239520000003</v>
      </c>
      <c r="E68" s="446">
        <v>-63709.406000000003</v>
      </c>
      <c r="F68" s="446">
        <v>-66310.685420000009</v>
      </c>
      <c r="G68" s="446">
        <v>-61442.752829999998</v>
      </c>
      <c r="H68" s="446">
        <v>-53529.128320000003</v>
      </c>
      <c r="I68" s="446">
        <v>-51872.264289999999</v>
      </c>
      <c r="J68" s="446">
        <v>-49516.255709999998</v>
      </c>
      <c r="K68" s="446">
        <v>-21292.508229999999</v>
      </c>
      <c r="L68" s="446">
        <v>-43176.527990000002</v>
      </c>
      <c r="M68" s="446">
        <v>-20568.453329999997</v>
      </c>
    </row>
    <row r="69" spans="1:13" s="444" customFormat="1" ht="15" customHeight="1">
      <c r="A69" s="454" t="s">
        <v>618</v>
      </c>
      <c r="B69" s="446">
        <v>3020.4856</v>
      </c>
      <c r="C69" s="446">
        <v>2166.0582799999997</v>
      </c>
      <c r="D69" s="446">
        <v>3367.0718299999999</v>
      </c>
      <c r="E69" s="446">
        <v>-6723.4217399999998</v>
      </c>
      <c r="F69" s="446">
        <v>5496.7246699999996</v>
      </c>
      <c r="G69" s="446">
        <v>-19220.21153</v>
      </c>
      <c r="H69" s="446">
        <v>-12299.373079999999</v>
      </c>
      <c r="I69" s="446">
        <v>-3595.7476200000001</v>
      </c>
      <c r="J69" s="446">
        <v>-17491.870569999999</v>
      </c>
      <c r="K69" s="446">
        <v>-5277.8398499999994</v>
      </c>
      <c r="L69" s="446">
        <v>-14311.43397</v>
      </c>
      <c r="M69" s="446">
        <v>-2260.7753299999999</v>
      </c>
    </row>
    <row r="70" spans="1:13" s="444" customFormat="1" ht="15" customHeight="1">
      <c r="A70" s="454" t="s">
        <v>619</v>
      </c>
      <c r="B70" s="446">
        <v>-1.9599999999999999E-3</v>
      </c>
      <c r="C70" s="446">
        <v>-5.8E-4</v>
      </c>
      <c r="D70" s="446">
        <v>-2.1160000000000002E-2</v>
      </c>
      <c r="E70" s="446">
        <v>-5.9100000000000003E-3</v>
      </c>
      <c r="F70" s="446">
        <v>2.9999999999999997E-4</v>
      </c>
      <c r="G70" s="446">
        <v>4.8999999999999998E-4</v>
      </c>
      <c r="H70" s="446">
        <v>2.9999999999999997E-4</v>
      </c>
      <c r="I70" s="446">
        <v>5.0000000000000002E-5</v>
      </c>
      <c r="J70" s="446">
        <v>4.0000000000000003E-5</v>
      </c>
      <c r="K70" s="446">
        <v>-5.6999999999999998E-4</v>
      </c>
      <c r="L70" s="446">
        <v>-7.1999999999999994E-4</v>
      </c>
      <c r="M70" s="446">
        <v>0.32185000000000002</v>
      </c>
    </row>
    <row r="71" spans="1:13" s="444" customFormat="1" ht="15" customHeight="1">
      <c r="A71" s="455" t="s">
        <v>620</v>
      </c>
      <c r="B71" s="446">
        <v>-1.9599999999999999E-3</v>
      </c>
      <c r="C71" s="446">
        <v>-5.8E-4</v>
      </c>
      <c r="D71" s="446">
        <v>-2.1160000000000002E-2</v>
      </c>
      <c r="E71" s="446">
        <v>-5.9100000000000003E-3</v>
      </c>
      <c r="F71" s="446">
        <v>2.9999999999999997E-4</v>
      </c>
      <c r="G71" s="446">
        <v>4.8999999999999998E-4</v>
      </c>
      <c r="H71" s="446">
        <v>2.9999999999999997E-4</v>
      </c>
      <c r="I71" s="446">
        <v>5.0000000000000002E-5</v>
      </c>
      <c r="J71" s="446">
        <v>4.0000000000000003E-5</v>
      </c>
      <c r="K71" s="446">
        <v>-5.6999999999999998E-4</v>
      </c>
      <c r="L71" s="446">
        <v>-7.1999999999999994E-4</v>
      </c>
      <c r="M71" s="446">
        <v>0.32185000000000002</v>
      </c>
    </row>
    <row r="72" spans="1:13" s="444" customFormat="1" ht="15" customHeight="1">
      <c r="A72" s="455" t="s">
        <v>621</v>
      </c>
      <c r="B72" s="446">
        <v>0</v>
      </c>
      <c r="C72" s="446">
        <v>0</v>
      </c>
      <c r="D72" s="446">
        <v>0</v>
      </c>
      <c r="E72" s="446">
        <v>0</v>
      </c>
      <c r="F72" s="446">
        <v>0</v>
      </c>
      <c r="G72" s="446">
        <v>0</v>
      </c>
      <c r="H72" s="446">
        <v>0</v>
      </c>
      <c r="I72" s="446">
        <v>0</v>
      </c>
      <c r="J72" s="446">
        <v>0</v>
      </c>
      <c r="K72" s="446">
        <v>0</v>
      </c>
      <c r="L72" s="446">
        <v>0</v>
      </c>
      <c r="M72" s="446">
        <v>0</v>
      </c>
    </row>
    <row r="73" spans="1:13" s="444" customFormat="1" ht="15" customHeight="1">
      <c r="A73" s="445" t="s">
        <v>622</v>
      </c>
      <c r="B73" s="446">
        <v>-0.17263999999999999</v>
      </c>
      <c r="C73" s="446">
        <v>-0.13641</v>
      </c>
      <c r="D73" s="446">
        <v>-0.25264999999999999</v>
      </c>
      <c r="E73" s="446">
        <v>-3.39418</v>
      </c>
      <c r="F73" s="446">
        <v>-0.17911000000000002</v>
      </c>
      <c r="G73" s="446">
        <v>-7.4150000000000008E-2</v>
      </c>
      <c r="H73" s="446">
        <v>-1.32E-2</v>
      </c>
      <c r="I73" s="446">
        <v>-3.0899999999999999E-3</v>
      </c>
      <c r="J73" s="446">
        <v>0.46350000000000002</v>
      </c>
      <c r="K73" s="446">
        <v>0.59144000000000008</v>
      </c>
      <c r="L73" s="446">
        <v>1.1453599999999999</v>
      </c>
      <c r="M73" s="446">
        <v>6.1079999999999995E-2</v>
      </c>
    </row>
    <row r="74" spans="1:13" s="444" customFormat="1" ht="15" customHeight="1">
      <c r="A74" s="445" t="s">
        <v>766</v>
      </c>
      <c r="B74" s="446">
        <v>6.9800000000000001E-3</v>
      </c>
      <c r="C74" s="446">
        <v>1.0230000000000001E-2</v>
      </c>
      <c r="D74" s="446">
        <v>-5.3699999999999998E-3</v>
      </c>
      <c r="E74" s="446">
        <v>-3.2856900000000002</v>
      </c>
      <c r="F74" s="446">
        <v>-3.9900000000000005E-3</v>
      </c>
      <c r="G74" s="446">
        <v>-4.2729999999999997E-2</v>
      </c>
      <c r="H74" s="446">
        <v>-1.32E-2</v>
      </c>
      <c r="I74" s="446">
        <v>-2.98E-3</v>
      </c>
      <c r="J74" s="446">
        <v>0.46373000000000003</v>
      </c>
      <c r="K74" s="446">
        <v>0.59144000000000008</v>
      </c>
      <c r="L74" s="446">
        <v>1.1453599999999999</v>
      </c>
      <c r="M74" s="446">
        <v>6.1090000000000005E-2</v>
      </c>
    </row>
    <row r="75" spans="1:13" s="444" customFormat="1" ht="15" customHeight="1">
      <c r="A75" s="448" t="s">
        <v>311</v>
      </c>
      <c r="B75" s="446">
        <v>-0.17962</v>
      </c>
      <c r="C75" s="446">
        <v>-0.14663999999999999</v>
      </c>
      <c r="D75" s="446">
        <v>-0.24728</v>
      </c>
      <c r="E75" s="446">
        <v>-0.10848999999999999</v>
      </c>
      <c r="F75" s="446">
        <v>-0.17512</v>
      </c>
      <c r="G75" s="446">
        <v>-3.1420000000000003E-2</v>
      </c>
      <c r="H75" s="446">
        <v>0</v>
      </c>
      <c r="I75" s="446">
        <v>-1.1E-4</v>
      </c>
      <c r="J75" s="446">
        <v>-2.3000000000000001E-4</v>
      </c>
      <c r="K75" s="446">
        <v>0</v>
      </c>
      <c r="L75" s="446">
        <v>0</v>
      </c>
      <c r="M75" s="446">
        <v>-1.0000000000000001E-5</v>
      </c>
    </row>
    <row r="76" spans="1:13" s="444" customFormat="1" ht="15" customHeight="1">
      <c r="A76" s="445" t="s">
        <v>625</v>
      </c>
      <c r="B76" s="446">
        <v>3020.3110000000001</v>
      </c>
      <c r="C76" s="446">
        <v>2165.9212900000002</v>
      </c>
      <c r="D76" s="446">
        <v>3366.7980200000002</v>
      </c>
      <c r="E76" s="446">
        <v>-6726.8218299999999</v>
      </c>
      <c r="F76" s="446">
        <v>5496.5458600000002</v>
      </c>
      <c r="G76" s="446">
        <v>-19220.285190000002</v>
      </c>
      <c r="H76" s="446">
        <v>-12299.385980000001</v>
      </c>
      <c r="I76" s="446">
        <v>-3595.7506600000002</v>
      </c>
      <c r="J76" s="446">
        <v>-17491.407030000002</v>
      </c>
      <c r="K76" s="446">
        <v>-5277.2489800000003</v>
      </c>
      <c r="L76" s="446">
        <v>-14310.28933</v>
      </c>
      <c r="M76" s="446">
        <v>-2260.3923999999997</v>
      </c>
    </row>
    <row r="77" spans="1:13" s="444" customFormat="1" ht="15" customHeight="1">
      <c r="A77" s="456" t="s">
        <v>626</v>
      </c>
      <c r="B77" s="446">
        <v>3.0449999999999999</v>
      </c>
      <c r="C77" s="446">
        <v>0.13</v>
      </c>
      <c r="D77" s="446">
        <v>0</v>
      </c>
      <c r="E77" s="446">
        <v>0</v>
      </c>
      <c r="F77" s="446">
        <v>0</v>
      </c>
      <c r="G77" s="446">
        <v>0</v>
      </c>
      <c r="H77" s="446">
        <v>0</v>
      </c>
      <c r="I77" s="446">
        <v>0</v>
      </c>
      <c r="J77" s="446">
        <v>0</v>
      </c>
      <c r="K77" s="446">
        <v>0</v>
      </c>
      <c r="L77" s="446">
        <v>0</v>
      </c>
      <c r="M77" s="446">
        <v>0</v>
      </c>
    </row>
    <row r="78" spans="1:13" s="444" customFormat="1" ht="15" customHeight="1">
      <c r="A78" s="454" t="s">
        <v>627</v>
      </c>
      <c r="B78" s="446">
        <v>3023.3560000000002</v>
      </c>
      <c r="C78" s="446">
        <v>2166.0512899999999</v>
      </c>
      <c r="D78" s="446">
        <v>3366.7980200000002</v>
      </c>
      <c r="E78" s="446">
        <v>-6726.8218299999999</v>
      </c>
      <c r="F78" s="446">
        <v>5496.5458600000002</v>
      </c>
      <c r="G78" s="446">
        <v>-19220.285190000002</v>
      </c>
      <c r="H78" s="446">
        <v>-12299.385980000001</v>
      </c>
      <c r="I78" s="446">
        <v>-3595.7506600000002</v>
      </c>
      <c r="J78" s="446">
        <v>-17491.407030000002</v>
      </c>
      <c r="K78" s="446">
        <v>-5277.2489800000003</v>
      </c>
      <c r="L78" s="446">
        <v>-14310.28933</v>
      </c>
      <c r="M78" s="446">
        <v>-2260.3923999999997</v>
      </c>
    </row>
    <row r="79" spans="1:13" s="444" customFormat="1" ht="15" customHeight="1">
      <c r="A79" s="453" t="s">
        <v>628</v>
      </c>
      <c r="B79" s="446">
        <v>-437.83922999999999</v>
      </c>
      <c r="C79" s="446">
        <v>-22.521519999999999</v>
      </c>
      <c r="D79" s="446">
        <v>128.76308</v>
      </c>
      <c r="E79" s="446">
        <v>6.6393999999999993</v>
      </c>
      <c r="F79" s="446">
        <v>-372.70565999999997</v>
      </c>
      <c r="G79" s="446">
        <v>38.327489999999997</v>
      </c>
      <c r="H79" s="446">
        <v>-577.46183999999994</v>
      </c>
      <c r="I79" s="446">
        <v>132.51892000000001</v>
      </c>
      <c r="J79" s="446">
        <v>14.80406</v>
      </c>
      <c r="K79" s="446">
        <v>130.17308</v>
      </c>
      <c r="L79" s="446">
        <v>117.30391</v>
      </c>
      <c r="M79" s="446">
        <v>61.079239999999999</v>
      </c>
    </row>
    <row r="80" spans="1:13" s="444" customFormat="1" ht="15" customHeight="1">
      <c r="A80" s="445" t="s">
        <v>629</v>
      </c>
      <c r="B80" s="446">
        <v>2585.5167700000002</v>
      </c>
      <c r="C80" s="446">
        <v>2143.5297700000001</v>
      </c>
      <c r="D80" s="446">
        <v>3495.5610999999999</v>
      </c>
      <c r="E80" s="446">
        <v>-6720.1824299999998</v>
      </c>
      <c r="F80" s="446">
        <v>5123.8402000000006</v>
      </c>
      <c r="G80" s="446">
        <v>-19181.957699999999</v>
      </c>
      <c r="H80" s="446">
        <v>-12876.847820000001</v>
      </c>
      <c r="I80" s="446">
        <v>-3463.2317400000002</v>
      </c>
      <c r="J80" s="446">
        <v>-17476.60297</v>
      </c>
      <c r="K80" s="446">
        <v>-5147.0759000000007</v>
      </c>
      <c r="L80" s="446">
        <v>-14192.985419999999</v>
      </c>
      <c r="M80" s="446">
        <v>-2199.3131600000002</v>
      </c>
    </row>
    <row r="81" spans="1:13" s="444" customFormat="1" ht="15" customHeight="1">
      <c r="A81" s="453" t="s">
        <v>630</v>
      </c>
      <c r="B81" s="446">
        <v>0</v>
      </c>
      <c r="C81" s="446">
        <v>0</v>
      </c>
      <c r="D81" s="446">
        <v>0</v>
      </c>
      <c r="E81" s="446">
        <v>0</v>
      </c>
      <c r="F81" s="446">
        <v>0</v>
      </c>
      <c r="G81" s="446">
        <v>0</v>
      </c>
      <c r="H81" s="446">
        <v>0</v>
      </c>
      <c r="I81" s="446">
        <v>0</v>
      </c>
      <c r="J81" s="446">
        <v>0</v>
      </c>
      <c r="K81" s="446">
        <v>0</v>
      </c>
      <c r="L81" s="446">
        <v>0</v>
      </c>
      <c r="M81" s="446">
        <v>0</v>
      </c>
    </row>
    <row r="82" spans="1:13" s="444" customFormat="1" ht="15" customHeight="1">
      <c r="A82" s="445" t="s">
        <v>631</v>
      </c>
      <c r="B82" s="446">
        <v>2585.5167700000002</v>
      </c>
      <c r="C82" s="446">
        <v>2143.5297700000001</v>
      </c>
      <c r="D82" s="446">
        <v>3495.5610999999999</v>
      </c>
      <c r="E82" s="446">
        <v>-6720.1824299999998</v>
      </c>
      <c r="F82" s="446">
        <v>5123.8402000000006</v>
      </c>
      <c r="G82" s="446">
        <v>-19181.957699999999</v>
      </c>
      <c r="H82" s="446">
        <v>-12876.847820000001</v>
      </c>
      <c r="I82" s="446">
        <v>-3463.2317400000002</v>
      </c>
      <c r="J82" s="446">
        <v>-17476.60297</v>
      </c>
      <c r="K82" s="446">
        <v>-5147.0759000000007</v>
      </c>
      <c r="L82" s="446">
        <v>-14192.985419999999</v>
      </c>
      <c r="M82" s="446">
        <v>-2199.3131600000002</v>
      </c>
    </row>
    <row r="83" spans="1:13" s="444" customFormat="1" ht="15" customHeight="1" thickBot="1">
      <c r="A83" s="453" t="s">
        <v>632</v>
      </c>
      <c r="B83" s="446">
        <v>0</v>
      </c>
      <c r="C83" s="446">
        <v>0</v>
      </c>
      <c r="D83" s="446">
        <v>0</v>
      </c>
      <c r="E83" s="446">
        <v>0</v>
      </c>
      <c r="F83" s="446">
        <v>0</v>
      </c>
      <c r="G83" s="446">
        <v>0</v>
      </c>
      <c r="H83" s="446">
        <v>0</v>
      </c>
      <c r="I83" s="446">
        <v>0</v>
      </c>
      <c r="J83" s="446">
        <v>0</v>
      </c>
      <c r="K83" s="446">
        <v>0</v>
      </c>
      <c r="L83" s="446">
        <v>0</v>
      </c>
      <c r="M83" s="446">
        <v>0</v>
      </c>
    </row>
    <row r="84" spans="1:13" s="444" customFormat="1" ht="15" customHeight="1" thickTop="1" thickBot="1">
      <c r="A84" s="440" t="s">
        <v>633</v>
      </c>
      <c r="B84" s="441">
        <v>2585.5167700000002</v>
      </c>
      <c r="C84" s="441">
        <v>2143.5297700000001</v>
      </c>
      <c r="D84" s="441">
        <v>3495.5610999999999</v>
      </c>
      <c r="E84" s="441">
        <v>-6720.1824299999998</v>
      </c>
      <c r="F84" s="441">
        <v>5123.8402000000006</v>
      </c>
      <c r="G84" s="441">
        <v>-19181.957699999999</v>
      </c>
      <c r="H84" s="441">
        <v>-12876.847820000001</v>
      </c>
      <c r="I84" s="441">
        <v>-3463.2317400000002</v>
      </c>
      <c r="J84" s="441">
        <v>-17476.60297</v>
      </c>
      <c r="K84" s="441">
        <v>-5147.0759000000007</v>
      </c>
      <c r="L84" s="441">
        <v>-14192.985419999999</v>
      </c>
      <c r="M84" s="441">
        <v>-2199.3131600000002</v>
      </c>
    </row>
    <row r="85" spans="1:13" s="444" customFormat="1" ht="3.75" customHeight="1" thickTop="1" thickBot="1">
      <c r="A85" s="457"/>
      <c r="B85" s="458"/>
      <c r="C85" s="458"/>
      <c r="D85" s="458"/>
      <c r="E85" s="458"/>
      <c r="F85" s="458"/>
      <c r="G85" s="458"/>
      <c r="H85" s="458"/>
      <c r="I85" s="458"/>
      <c r="J85" s="458"/>
      <c r="K85" s="458"/>
      <c r="L85" s="458"/>
      <c r="M85" s="458"/>
    </row>
    <row r="86" spans="1:13" s="444" customFormat="1" ht="15" customHeight="1" thickTop="1">
      <c r="A86" s="459"/>
      <c r="B86" s="401"/>
      <c r="C86" s="401"/>
      <c r="D86" s="401"/>
      <c r="E86" s="401"/>
      <c r="F86" s="401"/>
      <c r="G86" s="401"/>
      <c r="H86" s="401"/>
      <c r="I86" s="401"/>
      <c r="J86" s="401"/>
      <c r="K86" s="401"/>
      <c r="L86" s="401"/>
      <c r="M86" s="401"/>
    </row>
  </sheetData>
  <mergeCells count="4">
    <mergeCell ref="A1:M1"/>
    <mergeCell ref="A2:M2"/>
    <mergeCell ref="A3:M3"/>
    <mergeCell ref="A4:M4"/>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7"/>
  <sheetViews>
    <sheetView zoomScaleNormal="100" workbookViewId="0">
      <selection activeCell="P1" sqref="P1"/>
    </sheetView>
  </sheetViews>
  <sheetFormatPr baseColWidth="10" defaultColWidth="9.140625" defaultRowHeight="18"/>
  <cols>
    <col min="1" max="1" width="89.85546875" style="271" bestFit="1" customWidth="1"/>
    <col min="2" max="8" width="9.7109375" style="271" bestFit="1" customWidth="1"/>
    <col min="9" max="9" width="9.7109375" style="271" customWidth="1"/>
    <col min="10" max="10" width="9.7109375" style="271" bestFit="1" customWidth="1"/>
    <col min="11" max="12" width="9.7109375" style="271" customWidth="1"/>
    <col min="13" max="13" width="9.7109375" style="276" bestFit="1" customWidth="1"/>
    <col min="14" max="256" width="9.140625" style="271"/>
    <col min="257" max="257" width="89.85546875" style="271" bestFit="1" customWidth="1"/>
    <col min="258" max="264" width="9.7109375" style="271" bestFit="1" customWidth="1"/>
    <col min="265" max="265" width="9.7109375" style="271" customWidth="1"/>
    <col min="266" max="266" width="9.7109375" style="271" bestFit="1" customWidth="1"/>
    <col min="267" max="268" width="9.7109375" style="271" customWidth="1"/>
    <col min="269" max="269" width="9.7109375" style="271" bestFit="1" customWidth="1"/>
    <col min="270" max="512" width="9.140625" style="271"/>
    <col min="513" max="513" width="89.85546875" style="271" bestFit="1" customWidth="1"/>
    <col min="514" max="520" width="9.7109375" style="271" bestFit="1" customWidth="1"/>
    <col min="521" max="521" width="9.7109375" style="271" customWidth="1"/>
    <col min="522" max="522" width="9.7109375" style="271" bestFit="1" customWidth="1"/>
    <col min="523" max="524" width="9.7109375" style="271" customWidth="1"/>
    <col min="525" max="525" width="9.7109375" style="271" bestFit="1" customWidth="1"/>
    <col min="526" max="768" width="9.140625" style="271"/>
    <col min="769" max="769" width="89.85546875" style="271" bestFit="1" customWidth="1"/>
    <col min="770" max="776" width="9.7109375" style="271" bestFit="1" customWidth="1"/>
    <col min="777" max="777" width="9.7109375" style="271" customWidth="1"/>
    <col min="778" max="778" width="9.7109375" style="271" bestFit="1" customWidth="1"/>
    <col min="779" max="780" width="9.7109375" style="271" customWidth="1"/>
    <col min="781" max="781" width="9.7109375" style="271" bestFit="1" customWidth="1"/>
    <col min="782" max="1024" width="9.140625" style="271"/>
    <col min="1025" max="1025" width="89.85546875" style="271" bestFit="1" customWidth="1"/>
    <col min="1026" max="1032" width="9.7109375" style="271" bestFit="1" customWidth="1"/>
    <col min="1033" max="1033" width="9.7109375" style="271" customWidth="1"/>
    <col min="1034" max="1034" width="9.7109375" style="271" bestFit="1" customWidth="1"/>
    <col min="1035" max="1036" width="9.7109375" style="271" customWidth="1"/>
    <col min="1037" max="1037" width="9.7109375" style="271" bestFit="1" customWidth="1"/>
    <col min="1038" max="1280" width="9.140625" style="271"/>
    <col min="1281" max="1281" width="89.85546875" style="271" bestFit="1" customWidth="1"/>
    <col min="1282" max="1288" width="9.7109375" style="271" bestFit="1" customWidth="1"/>
    <col min="1289" max="1289" width="9.7109375" style="271" customWidth="1"/>
    <col min="1290" max="1290" width="9.7109375" style="271" bestFit="1" customWidth="1"/>
    <col min="1291" max="1292" width="9.7109375" style="271" customWidth="1"/>
    <col min="1293" max="1293" width="9.7109375" style="271" bestFit="1" customWidth="1"/>
    <col min="1294" max="1536" width="9.140625" style="271"/>
    <col min="1537" max="1537" width="89.85546875" style="271" bestFit="1" customWidth="1"/>
    <col min="1538" max="1544" width="9.7109375" style="271" bestFit="1" customWidth="1"/>
    <col min="1545" max="1545" width="9.7109375" style="271" customWidth="1"/>
    <col min="1546" max="1546" width="9.7109375" style="271" bestFit="1" customWidth="1"/>
    <col min="1547" max="1548" width="9.7109375" style="271" customWidth="1"/>
    <col min="1549" max="1549" width="9.7109375" style="271" bestFit="1" customWidth="1"/>
    <col min="1550" max="1792" width="9.140625" style="271"/>
    <col min="1793" max="1793" width="89.85546875" style="271" bestFit="1" customWidth="1"/>
    <col min="1794" max="1800" width="9.7109375" style="271" bestFit="1" customWidth="1"/>
    <col min="1801" max="1801" width="9.7109375" style="271" customWidth="1"/>
    <col min="1802" max="1802" width="9.7109375" style="271" bestFit="1" customWidth="1"/>
    <col min="1803" max="1804" width="9.7109375" style="271" customWidth="1"/>
    <col min="1805" max="1805" width="9.7109375" style="271" bestFit="1" customWidth="1"/>
    <col min="1806" max="2048" width="9.140625" style="271"/>
    <col min="2049" max="2049" width="89.85546875" style="271" bestFit="1" customWidth="1"/>
    <col min="2050" max="2056" width="9.7109375" style="271" bestFit="1" customWidth="1"/>
    <col min="2057" max="2057" width="9.7109375" style="271" customWidth="1"/>
    <col min="2058" max="2058" width="9.7109375" style="271" bestFit="1" customWidth="1"/>
    <col min="2059" max="2060" width="9.7109375" style="271" customWidth="1"/>
    <col min="2061" max="2061" width="9.7109375" style="271" bestFit="1" customWidth="1"/>
    <col min="2062" max="2304" width="9.140625" style="271"/>
    <col min="2305" max="2305" width="89.85546875" style="271" bestFit="1" customWidth="1"/>
    <col min="2306" max="2312" width="9.7109375" style="271" bestFit="1" customWidth="1"/>
    <col min="2313" max="2313" width="9.7109375" style="271" customWidth="1"/>
    <col min="2314" max="2314" width="9.7109375" style="271" bestFit="1" customWidth="1"/>
    <col min="2315" max="2316" width="9.7109375" style="271" customWidth="1"/>
    <col min="2317" max="2317" width="9.7109375" style="271" bestFit="1" customWidth="1"/>
    <col min="2318" max="2560" width="9.140625" style="271"/>
    <col min="2561" max="2561" width="89.85546875" style="271" bestFit="1" customWidth="1"/>
    <col min="2562" max="2568" width="9.7109375" style="271" bestFit="1" customWidth="1"/>
    <col min="2569" max="2569" width="9.7109375" style="271" customWidth="1"/>
    <col min="2570" max="2570" width="9.7109375" style="271" bestFit="1" customWidth="1"/>
    <col min="2571" max="2572" width="9.7109375" style="271" customWidth="1"/>
    <col min="2573" max="2573" width="9.7109375" style="271" bestFit="1" customWidth="1"/>
    <col min="2574" max="2816" width="9.140625" style="271"/>
    <col min="2817" max="2817" width="89.85546875" style="271" bestFit="1" customWidth="1"/>
    <col min="2818" max="2824" width="9.7109375" style="271" bestFit="1" customWidth="1"/>
    <col min="2825" max="2825" width="9.7109375" style="271" customWidth="1"/>
    <col min="2826" max="2826" width="9.7109375" style="271" bestFit="1" customWidth="1"/>
    <col min="2827" max="2828" width="9.7109375" style="271" customWidth="1"/>
    <col min="2829" max="2829" width="9.7109375" style="271" bestFit="1" customWidth="1"/>
    <col min="2830" max="3072" width="9.140625" style="271"/>
    <col min="3073" max="3073" width="89.85546875" style="271" bestFit="1" customWidth="1"/>
    <col min="3074" max="3080" width="9.7109375" style="271" bestFit="1" customWidth="1"/>
    <col min="3081" max="3081" width="9.7109375" style="271" customWidth="1"/>
    <col min="3082" max="3082" width="9.7109375" style="271" bestFit="1" customWidth="1"/>
    <col min="3083" max="3084" width="9.7109375" style="271" customWidth="1"/>
    <col min="3085" max="3085" width="9.7109375" style="271" bestFit="1" customWidth="1"/>
    <col min="3086" max="3328" width="9.140625" style="271"/>
    <col min="3329" max="3329" width="89.85546875" style="271" bestFit="1" customWidth="1"/>
    <col min="3330" max="3336" width="9.7109375" style="271" bestFit="1" customWidth="1"/>
    <col min="3337" max="3337" width="9.7109375" style="271" customWidth="1"/>
    <col min="3338" max="3338" width="9.7109375" style="271" bestFit="1" customWidth="1"/>
    <col min="3339" max="3340" width="9.7109375" style="271" customWidth="1"/>
    <col min="3341" max="3341" width="9.7109375" style="271" bestFit="1" customWidth="1"/>
    <col min="3342" max="3584" width="9.140625" style="271"/>
    <col min="3585" max="3585" width="89.85546875" style="271" bestFit="1" customWidth="1"/>
    <col min="3586" max="3592" width="9.7109375" style="271" bestFit="1" customWidth="1"/>
    <col min="3593" max="3593" width="9.7109375" style="271" customWidth="1"/>
    <col min="3594" max="3594" width="9.7109375" style="271" bestFit="1" customWidth="1"/>
    <col min="3595" max="3596" width="9.7109375" style="271" customWidth="1"/>
    <col min="3597" max="3597" width="9.7109375" style="271" bestFit="1" customWidth="1"/>
    <col min="3598" max="3840" width="9.140625" style="271"/>
    <col min="3841" max="3841" width="89.85546875" style="271" bestFit="1" customWidth="1"/>
    <col min="3842" max="3848" width="9.7109375" style="271" bestFit="1" customWidth="1"/>
    <col min="3849" max="3849" width="9.7109375" style="271" customWidth="1"/>
    <col min="3850" max="3850" width="9.7109375" style="271" bestFit="1" customWidth="1"/>
    <col min="3851" max="3852" width="9.7109375" style="271" customWidth="1"/>
    <col min="3853" max="3853" width="9.7109375" style="271" bestFit="1" customWidth="1"/>
    <col min="3854" max="4096" width="9.140625" style="271"/>
    <col min="4097" max="4097" width="89.85546875" style="271" bestFit="1" customWidth="1"/>
    <col min="4098" max="4104" width="9.7109375" style="271" bestFit="1" customWidth="1"/>
    <col min="4105" max="4105" width="9.7109375" style="271" customWidth="1"/>
    <col min="4106" max="4106" width="9.7109375" style="271" bestFit="1" customWidth="1"/>
    <col min="4107" max="4108" width="9.7109375" style="271" customWidth="1"/>
    <col min="4109" max="4109" width="9.7109375" style="271" bestFit="1" customWidth="1"/>
    <col min="4110" max="4352" width="9.140625" style="271"/>
    <col min="4353" max="4353" width="89.85546875" style="271" bestFit="1" customWidth="1"/>
    <col min="4354" max="4360" width="9.7109375" style="271" bestFit="1" customWidth="1"/>
    <col min="4361" max="4361" width="9.7109375" style="271" customWidth="1"/>
    <col min="4362" max="4362" width="9.7109375" style="271" bestFit="1" customWidth="1"/>
    <col min="4363" max="4364" width="9.7109375" style="271" customWidth="1"/>
    <col min="4365" max="4365" width="9.7109375" style="271" bestFit="1" customWidth="1"/>
    <col min="4366" max="4608" width="9.140625" style="271"/>
    <col min="4609" max="4609" width="89.85546875" style="271" bestFit="1" customWidth="1"/>
    <col min="4610" max="4616" width="9.7109375" style="271" bestFit="1" customWidth="1"/>
    <col min="4617" max="4617" width="9.7109375" style="271" customWidth="1"/>
    <col min="4618" max="4618" width="9.7109375" style="271" bestFit="1" customWidth="1"/>
    <col min="4619" max="4620" width="9.7109375" style="271" customWidth="1"/>
    <col min="4621" max="4621" width="9.7109375" style="271" bestFit="1" customWidth="1"/>
    <col min="4622" max="4864" width="9.140625" style="271"/>
    <col min="4865" max="4865" width="89.85546875" style="271" bestFit="1" customWidth="1"/>
    <col min="4866" max="4872" width="9.7109375" style="271" bestFit="1" customWidth="1"/>
    <col min="4873" max="4873" width="9.7109375" style="271" customWidth="1"/>
    <col min="4874" max="4874" width="9.7109375" style="271" bestFit="1" customWidth="1"/>
    <col min="4875" max="4876" width="9.7109375" style="271" customWidth="1"/>
    <col min="4877" max="4877" width="9.7109375" style="271" bestFit="1" customWidth="1"/>
    <col min="4878" max="5120" width="9.140625" style="271"/>
    <col min="5121" max="5121" width="89.85546875" style="271" bestFit="1" customWidth="1"/>
    <col min="5122" max="5128" width="9.7109375" style="271" bestFit="1" customWidth="1"/>
    <col min="5129" max="5129" width="9.7109375" style="271" customWidth="1"/>
    <col min="5130" max="5130" width="9.7109375" style="271" bestFit="1" customWidth="1"/>
    <col min="5131" max="5132" width="9.7109375" style="271" customWidth="1"/>
    <col min="5133" max="5133" width="9.7109375" style="271" bestFit="1" customWidth="1"/>
    <col min="5134" max="5376" width="9.140625" style="271"/>
    <col min="5377" max="5377" width="89.85546875" style="271" bestFit="1" customWidth="1"/>
    <col min="5378" max="5384" width="9.7109375" style="271" bestFit="1" customWidth="1"/>
    <col min="5385" max="5385" width="9.7109375" style="271" customWidth="1"/>
    <col min="5386" max="5386" width="9.7109375" style="271" bestFit="1" customWidth="1"/>
    <col min="5387" max="5388" width="9.7109375" style="271" customWidth="1"/>
    <col min="5389" max="5389" width="9.7109375" style="271" bestFit="1" customWidth="1"/>
    <col min="5390" max="5632" width="9.140625" style="271"/>
    <col min="5633" max="5633" width="89.85546875" style="271" bestFit="1" customWidth="1"/>
    <col min="5634" max="5640" width="9.7109375" style="271" bestFit="1" customWidth="1"/>
    <col min="5641" max="5641" width="9.7109375" style="271" customWidth="1"/>
    <col min="5642" max="5642" width="9.7109375" style="271" bestFit="1" customWidth="1"/>
    <col min="5643" max="5644" width="9.7109375" style="271" customWidth="1"/>
    <col min="5645" max="5645" width="9.7109375" style="271" bestFit="1" customWidth="1"/>
    <col min="5646" max="5888" width="9.140625" style="271"/>
    <col min="5889" max="5889" width="89.85546875" style="271" bestFit="1" customWidth="1"/>
    <col min="5890" max="5896" width="9.7109375" style="271" bestFit="1" customWidth="1"/>
    <col min="5897" max="5897" width="9.7109375" style="271" customWidth="1"/>
    <col min="5898" max="5898" width="9.7109375" style="271" bestFit="1" customWidth="1"/>
    <col min="5899" max="5900" width="9.7109375" style="271" customWidth="1"/>
    <col min="5901" max="5901" width="9.7109375" style="271" bestFit="1" customWidth="1"/>
    <col min="5902" max="6144" width="9.140625" style="271"/>
    <col min="6145" max="6145" width="89.85546875" style="271" bestFit="1" customWidth="1"/>
    <col min="6146" max="6152" width="9.7109375" style="271" bestFit="1" customWidth="1"/>
    <col min="6153" max="6153" width="9.7109375" style="271" customWidth="1"/>
    <col min="6154" max="6154" width="9.7109375" style="271" bestFit="1" customWidth="1"/>
    <col min="6155" max="6156" width="9.7109375" style="271" customWidth="1"/>
    <col min="6157" max="6157" width="9.7109375" style="271" bestFit="1" customWidth="1"/>
    <col min="6158" max="6400" width="9.140625" style="271"/>
    <col min="6401" max="6401" width="89.85546875" style="271" bestFit="1" customWidth="1"/>
    <col min="6402" max="6408" width="9.7109375" style="271" bestFit="1" customWidth="1"/>
    <col min="6409" max="6409" width="9.7109375" style="271" customWidth="1"/>
    <col min="6410" max="6410" width="9.7109375" style="271" bestFit="1" customWidth="1"/>
    <col min="6411" max="6412" width="9.7109375" style="271" customWidth="1"/>
    <col min="6413" max="6413" width="9.7109375" style="271" bestFit="1" customWidth="1"/>
    <col min="6414" max="6656" width="9.140625" style="271"/>
    <col min="6657" max="6657" width="89.85546875" style="271" bestFit="1" customWidth="1"/>
    <col min="6658" max="6664" width="9.7109375" style="271" bestFit="1" customWidth="1"/>
    <col min="6665" max="6665" width="9.7109375" style="271" customWidth="1"/>
    <col min="6666" max="6666" width="9.7109375" style="271" bestFit="1" customWidth="1"/>
    <col min="6667" max="6668" width="9.7109375" style="271" customWidth="1"/>
    <col min="6669" max="6669" width="9.7109375" style="271" bestFit="1" customWidth="1"/>
    <col min="6670" max="6912" width="9.140625" style="271"/>
    <col min="6913" max="6913" width="89.85546875" style="271" bestFit="1" customWidth="1"/>
    <col min="6914" max="6920" width="9.7109375" style="271" bestFit="1" customWidth="1"/>
    <col min="6921" max="6921" width="9.7109375" style="271" customWidth="1"/>
    <col min="6922" max="6922" width="9.7109375" style="271" bestFit="1" customWidth="1"/>
    <col min="6923" max="6924" width="9.7109375" style="271" customWidth="1"/>
    <col min="6925" max="6925" width="9.7109375" style="271" bestFit="1" customWidth="1"/>
    <col min="6926" max="7168" width="9.140625" style="271"/>
    <col min="7169" max="7169" width="89.85546875" style="271" bestFit="1" customWidth="1"/>
    <col min="7170" max="7176" width="9.7109375" style="271" bestFit="1" customWidth="1"/>
    <col min="7177" max="7177" width="9.7109375" style="271" customWidth="1"/>
    <col min="7178" max="7178" width="9.7109375" style="271" bestFit="1" customWidth="1"/>
    <col min="7179" max="7180" width="9.7109375" style="271" customWidth="1"/>
    <col min="7181" max="7181" width="9.7109375" style="271" bestFit="1" customWidth="1"/>
    <col min="7182" max="7424" width="9.140625" style="271"/>
    <col min="7425" max="7425" width="89.85546875" style="271" bestFit="1" customWidth="1"/>
    <col min="7426" max="7432" width="9.7109375" style="271" bestFit="1" customWidth="1"/>
    <col min="7433" max="7433" width="9.7109375" style="271" customWidth="1"/>
    <col min="7434" max="7434" width="9.7109375" style="271" bestFit="1" customWidth="1"/>
    <col min="7435" max="7436" width="9.7109375" style="271" customWidth="1"/>
    <col min="7437" max="7437" width="9.7109375" style="271" bestFit="1" customWidth="1"/>
    <col min="7438" max="7680" width="9.140625" style="271"/>
    <col min="7681" max="7681" width="89.85546875" style="271" bestFit="1" customWidth="1"/>
    <col min="7682" max="7688" width="9.7109375" style="271" bestFit="1" customWidth="1"/>
    <col min="7689" max="7689" width="9.7109375" style="271" customWidth="1"/>
    <col min="7690" max="7690" width="9.7109375" style="271" bestFit="1" customWidth="1"/>
    <col min="7691" max="7692" width="9.7109375" style="271" customWidth="1"/>
    <col min="7693" max="7693" width="9.7109375" style="271" bestFit="1" customWidth="1"/>
    <col min="7694" max="7936" width="9.140625" style="271"/>
    <col min="7937" max="7937" width="89.85546875" style="271" bestFit="1" customWidth="1"/>
    <col min="7938" max="7944" width="9.7109375" style="271" bestFit="1" customWidth="1"/>
    <col min="7945" max="7945" width="9.7109375" style="271" customWidth="1"/>
    <col min="7946" max="7946" width="9.7109375" style="271" bestFit="1" customWidth="1"/>
    <col min="7947" max="7948" width="9.7109375" style="271" customWidth="1"/>
    <col min="7949" max="7949" width="9.7109375" style="271" bestFit="1" customWidth="1"/>
    <col min="7950" max="8192" width="9.140625" style="271"/>
    <col min="8193" max="8193" width="89.85546875" style="271" bestFit="1" customWidth="1"/>
    <col min="8194" max="8200" width="9.7109375" style="271" bestFit="1" customWidth="1"/>
    <col min="8201" max="8201" width="9.7109375" style="271" customWidth="1"/>
    <col min="8202" max="8202" width="9.7109375" style="271" bestFit="1" customWidth="1"/>
    <col min="8203" max="8204" width="9.7109375" style="271" customWidth="1"/>
    <col min="8205" max="8205" width="9.7109375" style="271" bestFit="1" customWidth="1"/>
    <col min="8206" max="8448" width="9.140625" style="271"/>
    <col min="8449" max="8449" width="89.85546875" style="271" bestFit="1" customWidth="1"/>
    <col min="8450" max="8456" width="9.7109375" style="271" bestFit="1" customWidth="1"/>
    <col min="8457" max="8457" width="9.7109375" style="271" customWidth="1"/>
    <col min="8458" max="8458" width="9.7109375" style="271" bestFit="1" customWidth="1"/>
    <col min="8459" max="8460" width="9.7109375" style="271" customWidth="1"/>
    <col min="8461" max="8461" width="9.7109375" style="271" bestFit="1" customWidth="1"/>
    <col min="8462" max="8704" width="9.140625" style="271"/>
    <col min="8705" max="8705" width="89.85546875" style="271" bestFit="1" customWidth="1"/>
    <col min="8706" max="8712" width="9.7109375" style="271" bestFit="1" customWidth="1"/>
    <col min="8713" max="8713" width="9.7109375" style="271" customWidth="1"/>
    <col min="8714" max="8714" width="9.7109375" style="271" bestFit="1" customWidth="1"/>
    <col min="8715" max="8716" width="9.7109375" style="271" customWidth="1"/>
    <col min="8717" max="8717" width="9.7109375" style="271" bestFit="1" customWidth="1"/>
    <col min="8718" max="8960" width="9.140625" style="271"/>
    <col min="8961" max="8961" width="89.85546875" style="271" bestFit="1" customWidth="1"/>
    <col min="8962" max="8968" width="9.7109375" style="271" bestFit="1" customWidth="1"/>
    <col min="8969" max="8969" width="9.7109375" style="271" customWidth="1"/>
    <col min="8970" max="8970" width="9.7109375" style="271" bestFit="1" customWidth="1"/>
    <col min="8971" max="8972" width="9.7109375" style="271" customWidth="1"/>
    <col min="8973" max="8973" width="9.7109375" style="271" bestFit="1" customWidth="1"/>
    <col min="8974" max="9216" width="9.140625" style="271"/>
    <col min="9217" max="9217" width="89.85546875" style="271" bestFit="1" customWidth="1"/>
    <col min="9218" max="9224" width="9.7109375" style="271" bestFit="1" customWidth="1"/>
    <col min="9225" max="9225" width="9.7109375" style="271" customWidth="1"/>
    <col min="9226" max="9226" width="9.7109375" style="271" bestFit="1" customWidth="1"/>
    <col min="9227" max="9228" width="9.7109375" style="271" customWidth="1"/>
    <col min="9229" max="9229" width="9.7109375" style="271" bestFit="1" customWidth="1"/>
    <col min="9230" max="9472" width="9.140625" style="271"/>
    <col min="9473" max="9473" width="89.85546875" style="271" bestFit="1" customWidth="1"/>
    <col min="9474" max="9480" width="9.7109375" style="271" bestFit="1" customWidth="1"/>
    <col min="9481" max="9481" width="9.7109375" style="271" customWidth="1"/>
    <col min="9482" max="9482" width="9.7109375" style="271" bestFit="1" customWidth="1"/>
    <col min="9483" max="9484" width="9.7109375" style="271" customWidth="1"/>
    <col min="9485" max="9485" width="9.7109375" style="271" bestFit="1" customWidth="1"/>
    <col min="9486" max="9728" width="9.140625" style="271"/>
    <col min="9729" max="9729" width="89.85546875" style="271" bestFit="1" customWidth="1"/>
    <col min="9730" max="9736" width="9.7109375" style="271" bestFit="1" customWidth="1"/>
    <col min="9737" max="9737" width="9.7109375" style="271" customWidth="1"/>
    <col min="9738" max="9738" width="9.7109375" style="271" bestFit="1" customWidth="1"/>
    <col min="9739" max="9740" width="9.7109375" style="271" customWidth="1"/>
    <col min="9741" max="9741" width="9.7109375" style="271" bestFit="1" customWidth="1"/>
    <col min="9742" max="9984" width="9.140625" style="271"/>
    <col min="9985" max="9985" width="89.85546875" style="271" bestFit="1" customWidth="1"/>
    <col min="9986" max="9992" width="9.7109375" style="271" bestFit="1" customWidth="1"/>
    <col min="9993" max="9993" width="9.7109375" style="271" customWidth="1"/>
    <col min="9994" max="9994" width="9.7109375" style="271" bestFit="1" customWidth="1"/>
    <col min="9995" max="9996" width="9.7109375" style="271" customWidth="1"/>
    <col min="9997" max="9997" width="9.7109375" style="271" bestFit="1" customWidth="1"/>
    <col min="9998" max="10240" width="9.140625" style="271"/>
    <col min="10241" max="10241" width="89.85546875" style="271" bestFit="1" customWidth="1"/>
    <col min="10242" max="10248" width="9.7109375" style="271" bestFit="1" customWidth="1"/>
    <col min="10249" max="10249" width="9.7109375" style="271" customWidth="1"/>
    <col min="10250" max="10250" width="9.7109375" style="271" bestFit="1" customWidth="1"/>
    <col min="10251" max="10252" width="9.7109375" style="271" customWidth="1"/>
    <col min="10253" max="10253" width="9.7109375" style="271" bestFit="1" customWidth="1"/>
    <col min="10254" max="10496" width="9.140625" style="271"/>
    <col min="10497" max="10497" width="89.85546875" style="271" bestFit="1" customWidth="1"/>
    <col min="10498" max="10504" width="9.7109375" style="271" bestFit="1" customWidth="1"/>
    <col min="10505" max="10505" width="9.7109375" style="271" customWidth="1"/>
    <col min="10506" max="10506" width="9.7109375" style="271" bestFit="1" customWidth="1"/>
    <col min="10507" max="10508" width="9.7109375" style="271" customWidth="1"/>
    <col min="10509" max="10509" width="9.7109375" style="271" bestFit="1" customWidth="1"/>
    <col min="10510" max="10752" width="9.140625" style="271"/>
    <col min="10753" max="10753" width="89.85546875" style="271" bestFit="1" customWidth="1"/>
    <col min="10754" max="10760" width="9.7109375" style="271" bestFit="1" customWidth="1"/>
    <col min="10761" max="10761" width="9.7109375" style="271" customWidth="1"/>
    <col min="10762" max="10762" width="9.7109375" style="271" bestFit="1" customWidth="1"/>
    <col min="10763" max="10764" width="9.7109375" style="271" customWidth="1"/>
    <col min="10765" max="10765" width="9.7109375" style="271" bestFit="1" customWidth="1"/>
    <col min="10766" max="11008" width="9.140625" style="271"/>
    <col min="11009" max="11009" width="89.85546875" style="271" bestFit="1" customWidth="1"/>
    <col min="11010" max="11016" width="9.7109375" style="271" bestFit="1" customWidth="1"/>
    <col min="11017" max="11017" width="9.7109375" style="271" customWidth="1"/>
    <col min="11018" max="11018" width="9.7109375" style="271" bestFit="1" customWidth="1"/>
    <col min="11019" max="11020" width="9.7109375" style="271" customWidth="1"/>
    <col min="11021" max="11021" width="9.7109375" style="271" bestFit="1" customWidth="1"/>
    <col min="11022" max="11264" width="9.140625" style="271"/>
    <col min="11265" max="11265" width="89.85546875" style="271" bestFit="1" customWidth="1"/>
    <col min="11266" max="11272" width="9.7109375" style="271" bestFit="1" customWidth="1"/>
    <col min="11273" max="11273" width="9.7109375" style="271" customWidth="1"/>
    <col min="11274" max="11274" width="9.7109375" style="271" bestFit="1" customWidth="1"/>
    <col min="11275" max="11276" width="9.7109375" style="271" customWidth="1"/>
    <col min="11277" max="11277" width="9.7109375" style="271" bestFit="1" customWidth="1"/>
    <col min="11278" max="11520" width="9.140625" style="271"/>
    <col min="11521" max="11521" width="89.85546875" style="271" bestFit="1" customWidth="1"/>
    <col min="11522" max="11528" width="9.7109375" style="271" bestFit="1" customWidth="1"/>
    <col min="11529" max="11529" width="9.7109375" style="271" customWidth="1"/>
    <col min="11530" max="11530" width="9.7109375" style="271" bestFit="1" customWidth="1"/>
    <col min="11531" max="11532" width="9.7109375" style="271" customWidth="1"/>
    <col min="11533" max="11533" width="9.7109375" style="271" bestFit="1" customWidth="1"/>
    <col min="11534" max="11776" width="9.140625" style="271"/>
    <col min="11777" max="11777" width="89.85546875" style="271" bestFit="1" customWidth="1"/>
    <col min="11778" max="11784" width="9.7109375" style="271" bestFit="1" customWidth="1"/>
    <col min="11785" max="11785" width="9.7109375" style="271" customWidth="1"/>
    <col min="11786" max="11786" width="9.7109375" style="271" bestFit="1" customWidth="1"/>
    <col min="11787" max="11788" width="9.7109375" style="271" customWidth="1"/>
    <col min="11789" max="11789" width="9.7109375" style="271" bestFit="1" customWidth="1"/>
    <col min="11790" max="12032" width="9.140625" style="271"/>
    <col min="12033" max="12033" width="89.85546875" style="271" bestFit="1" customWidth="1"/>
    <col min="12034" max="12040" width="9.7109375" style="271" bestFit="1" customWidth="1"/>
    <col min="12041" max="12041" width="9.7109375" style="271" customWidth="1"/>
    <col min="12042" max="12042" width="9.7109375" style="271" bestFit="1" customWidth="1"/>
    <col min="12043" max="12044" width="9.7109375" style="271" customWidth="1"/>
    <col min="12045" max="12045" width="9.7109375" style="271" bestFit="1" customWidth="1"/>
    <col min="12046" max="12288" width="9.140625" style="271"/>
    <col min="12289" max="12289" width="89.85546875" style="271" bestFit="1" customWidth="1"/>
    <col min="12290" max="12296" width="9.7109375" style="271" bestFit="1" customWidth="1"/>
    <col min="12297" max="12297" width="9.7109375" style="271" customWidth="1"/>
    <col min="12298" max="12298" width="9.7109375" style="271" bestFit="1" customWidth="1"/>
    <col min="12299" max="12300" width="9.7109375" style="271" customWidth="1"/>
    <col min="12301" max="12301" width="9.7109375" style="271" bestFit="1" customWidth="1"/>
    <col min="12302" max="12544" width="9.140625" style="271"/>
    <col min="12545" max="12545" width="89.85546875" style="271" bestFit="1" customWidth="1"/>
    <col min="12546" max="12552" width="9.7109375" style="271" bestFit="1" customWidth="1"/>
    <col min="12553" max="12553" width="9.7109375" style="271" customWidth="1"/>
    <col min="12554" max="12554" width="9.7109375" style="271" bestFit="1" customWidth="1"/>
    <col min="12555" max="12556" width="9.7109375" style="271" customWidth="1"/>
    <col min="12557" max="12557" width="9.7109375" style="271" bestFit="1" customWidth="1"/>
    <col min="12558" max="12800" width="9.140625" style="271"/>
    <col min="12801" max="12801" width="89.85546875" style="271" bestFit="1" customWidth="1"/>
    <col min="12802" max="12808" width="9.7109375" style="271" bestFit="1" customWidth="1"/>
    <col min="12809" max="12809" width="9.7109375" style="271" customWidth="1"/>
    <col min="12810" max="12810" width="9.7109375" style="271" bestFit="1" customWidth="1"/>
    <col min="12811" max="12812" width="9.7109375" style="271" customWidth="1"/>
    <col min="12813" max="12813" width="9.7109375" style="271" bestFit="1" customWidth="1"/>
    <col min="12814" max="13056" width="9.140625" style="271"/>
    <col min="13057" max="13057" width="89.85546875" style="271" bestFit="1" customWidth="1"/>
    <col min="13058" max="13064" width="9.7109375" style="271" bestFit="1" customWidth="1"/>
    <col min="13065" max="13065" width="9.7109375" style="271" customWidth="1"/>
    <col min="13066" max="13066" width="9.7109375" style="271" bestFit="1" customWidth="1"/>
    <col min="13067" max="13068" width="9.7109375" style="271" customWidth="1"/>
    <col min="13069" max="13069" width="9.7109375" style="271" bestFit="1" customWidth="1"/>
    <col min="13070" max="13312" width="9.140625" style="271"/>
    <col min="13313" max="13313" width="89.85546875" style="271" bestFit="1" customWidth="1"/>
    <col min="13314" max="13320" width="9.7109375" style="271" bestFit="1" customWidth="1"/>
    <col min="13321" max="13321" width="9.7109375" style="271" customWidth="1"/>
    <col min="13322" max="13322" width="9.7109375" style="271" bestFit="1" customWidth="1"/>
    <col min="13323" max="13324" width="9.7109375" style="271" customWidth="1"/>
    <col min="13325" max="13325" width="9.7109375" style="271" bestFit="1" customWidth="1"/>
    <col min="13326" max="13568" width="9.140625" style="271"/>
    <col min="13569" max="13569" width="89.85546875" style="271" bestFit="1" customWidth="1"/>
    <col min="13570" max="13576" width="9.7109375" style="271" bestFit="1" customWidth="1"/>
    <col min="13577" max="13577" width="9.7109375" style="271" customWidth="1"/>
    <col min="13578" max="13578" width="9.7109375" style="271" bestFit="1" customWidth="1"/>
    <col min="13579" max="13580" width="9.7109375" style="271" customWidth="1"/>
    <col min="13581" max="13581" width="9.7109375" style="271" bestFit="1" customWidth="1"/>
    <col min="13582" max="13824" width="9.140625" style="271"/>
    <col min="13825" max="13825" width="89.85546875" style="271" bestFit="1" customWidth="1"/>
    <col min="13826" max="13832" width="9.7109375" style="271" bestFit="1" customWidth="1"/>
    <col min="13833" max="13833" width="9.7109375" style="271" customWidth="1"/>
    <col min="13834" max="13834" width="9.7109375" style="271" bestFit="1" customWidth="1"/>
    <col min="13835" max="13836" width="9.7109375" style="271" customWidth="1"/>
    <col min="13837" max="13837" width="9.7109375" style="271" bestFit="1" customWidth="1"/>
    <col min="13838" max="14080" width="9.140625" style="271"/>
    <col min="14081" max="14081" width="89.85546875" style="271" bestFit="1" customWidth="1"/>
    <col min="14082" max="14088" width="9.7109375" style="271" bestFit="1" customWidth="1"/>
    <col min="14089" max="14089" width="9.7109375" style="271" customWidth="1"/>
    <col min="14090" max="14090" width="9.7109375" style="271" bestFit="1" customWidth="1"/>
    <col min="14091" max="14092" width="9.7109375" style="271" customWidth="1"/>
    <col min="14093" max="14093" width="9.7109375" style="271" bestFit="1" customWidth="1"/>
    <col min="14094" max="14336" width="9.140625" style="271"/>
    <col min="14337" max="14337" width="89.85546875" style="271" bestFit="1" customWidth="1"/>
    <col min="14338" max="14344" width="9.7109375" style="271" bestFit="1" customWidth="1"/>
    <col min="14345" max="14345" width="9.7109375" style="271" customWidth="1"/>
    <col min="14346" max="14346" width="9.7109375" style="271" bestFit="1" customWidth="1"/>
    <col min="14347" max="14348" width="9.7109375" style="271" customWidth="1"/>
    <col min="14349" max="14349" width="9.7109375" style="271" bestFit="1" customWidth="1"/>
    <col min="14350" max="14592" width="9.140625" style="271"/>
    <col min="14593" max="14593" width="89.85546875" style="271" bestFit="1" customWidth="1"/>
    <col min="14594" max="14600" width="9.7109375" style="271" bestFit="1" customWidth="1"/>
    <col min="14601" max="14601" width="9.7109375" style="271" customWidth="1"/>
    <col min="14602" max="14602" width="9.7109375" style="271" bestFit="1" customWidth="1"/>
    <col min="14603" max="14604" width="9.7109375" style="271" customWidth="1"/>
    <col min="14605" max="14605" width="9.7109375" style="271" bestFit="1" customWidth="1"/>
    <col min="14606" max="14848" width="9.140625" style="271"/>
    <col min="14849" max="14849" width="89.85546875" style="271" bestFit="1" customWidth="1"/>
    <col min="14850" max="14856" width="9.7109375" style="271" bestFit="1" customWidth="1"/>
    <col min="14857" max="14857" width="9.7109375" style="271" customWidth="1"/>
    <col min="14858" max="14858" width="9.7109375" style="271" bestFit="1" customWidth="1"/>
    <col min="14859" max="14860" width="9.7109375" style="271" customWidth="1"/>
    <col min="14861" max="14861" width="9.7109375" style="271" bestFit="1" customWidth="1"/>
    <col min="14862" max="15104" width="9.140625" style="271"/>
    <col min="15105" max="15105" width="89.85546875" style="271" bestFit="1" customWidth="1"/>
    <col min="15106" max="15112" width="9.7109375" style="271" bestFit="1" customWidth="1"/>
    <col min="15113" max="15113" width="9.7109375" style="271" customWidth="1"/>
    <col min="15114" max="15114" width="9.7109375" style="271" bestFit="1" customWidth="1"/>
    <col min="15115" max="15116" width="9.7109375" style="271" customWidth="1"/>
    <col min="15117" max="15117" width="9.7109375" style="271" bestFit="1" customWidth="1"/>
    <col min="15118" max="15360" width="9.140625" style="271"/>
    <col min="15361" max="15361" width="89.85546875" style="271" bestFit="1" customWidth="1"/>
    <col min="15362" max="15368" width="9.7109375" style="271" bestFit="1" customWidth="1"/>
    <col min="15369" max="15369" width="9.7109375" style="271" customWidth="1"/>
    <col min="15370" max="15370" width="9.7109375" style="271" bestFit="1" customWidth="1"/>
    <col min="15371" max="15372" width="9.7109375" style="271" customWidth="1"/>
    <col min="15373" max="15373" width="9.7109375" style="271" bestFit="1" customWidth="1"/>
    <col min="15374" max="15616" width="9.140625" style="271"/>
    <col min="15617" max="15617" width="89.85546875" style="271" bestFit="1" customWidth="1"/>
    <col min="15618" max="15624" width="9.7109375" style="271" bestFit="1" customWidth="1"/>
    <col min="15625" max="15625" width="9.7109375" style="271" customWidth="1"/>
    <col min="15626" max="15626" width="9.7109375" style="271" bestFit="1" customWidth="1"/>
    <col min="15627" max="15628" width="9.7109375" style="271" customWidth="1"/>
    <col min="15629" max="15629" width="9.7109375" style="271" bestFit="1" customWidth="1"/>
    <col min="15630" max="15872" width="9.140625" style="271"/>
    <col min="15873" max="15873" width="89.85546875" style="271" bestFit="1" customWidth="1"/>
    <col min="15874" max="15880" width="9.7109375" style="271" bestFit="1" customWidth="1"/>
    <col min="15881" max="15881" width="9.7109375" style="271" customWidth="1"/>
    <col min="15882" max="15882" width="9.7109375" style="271" bestFit="1" customWidth="1"/>
    <col min="15883" max="15884" width="9.7109375" style="271" customWidth="1"/>
    <col min="15885" max="15885" width="9.7109375" style="271" bestFit="1" customWidth="1"/>
    <col min="15886" max="16128" width="9.140625" style="271"/>
    <col min="16129" max="16129" width="89.85546875" style="271" bestFit="1" customWidth="1"/>
    <col min="16130" max="16136" width="9.7109375" style="271" bestFit="1" customWidth="1"/>
    <col min="16137" max="16137" width="9.7109375" style="271" customWidth="1"/>
    <col min="16138" max="16138" width="9.7109375" style="271" bestFit="1" customWidth="1"/>
    <col min="16139" max="16140" width="9.7109375" style="271" customWidth="1"/>
    <col min="16141" max="16141" width="9.7109375" style="271" bestFit="1" customWidth="1"/>
    <col min="16142" max="16384" width="9.140625" style="271"/>
  </cols>
  <sheetData>
    <row r="1" spans="1:14" ht="30" customHeight="1">
      <c r="A1" s="910" t="s">
        <v>346</v>
      </c>
      <c r="B1" s="910"/>
      <c r="C1" s="910"/>
      <c r="D1" s="910"/>
      <c r="E1" s="910"/>
      <c r="F1" s="910"/>
      <c r="G1" s="910"/>
      <c r="H1" s="910"/>
      <c r="I1" s="910"/>
      <c r="J1" s="910"/>
      <c r="K1" s="910"/>
      <c r="L1" s="910"/>
      <c r="M1" s="910"/>
      <c r="N1" s="429" t="s">
        <v>1442</v>
      </c>
    </row>
    <row r="2" spans="1:14" ht="15" customHeight="1">
      <c r="A2" s="911" t="s">
        <v>560</v>
      </c>
      <c r="B2" s="911"/>
      <c r="C2" s="911"/>
      <c r="D2" s="911"/>
      <c r="E2" s="911"/>
      <c r="F2" s="911"/>
      <c r="G2" s="911"/>
      <c r="H2" s="911"/>
      <c r="I2" s="911"/>
      <c r="J2" s="911"/>
      <c r="K2" s="911"/>
      <c r="L2" s="911"/>
      <c r="M2" s="911"/>
    </row>
    <row r="3" spans="1:14" ht="15" customHeight="1">
      <c r="A3" s="911" t="s">
        <v>971</v>
      </c>
      <c r="B3" s="911"/>
      <c r="C3" s="911"/>
      <c r="D3" s="911"/>
      <c r="E3" s="911"/>
      <c r="F3" s="911"/>
      <c r="G3" s="911"/>
      <c r="H3" s="911"/>
      <c r="I3" s="911"/>
      <c r="J3" s="911"/>
      <c r="K3" s="911"/>
      <c r="L3" s="911"/>
      <c r="M3" s="911"/>
    </row>
    <row r="4" spans="1:14" ht="30" customHeight="1">
      <c r="A4" s="912" t="s">
        <v>2</v>
      </c>
      <c r="B4" s="912"/>
      <c r="C4" s="912"/>
      <c r="D4" s="912"/>
      <c r="E4" s="912"/>
      <c r="F4" s="912"/>
      <c r="G4" s="912"/>
      <c r="H4" s="912"/>
      <c r="I4" s="912"/>
      <c r="J4" s="912"/>
      <c r="K4" s="912"/>
      <c r="L4" s="912"/>
      <c r="M4" s="912"/>
    </row>
    <row r="5" spans="1:14" ht="3.75" customHeight="1" thickBot="1">
      <c r="A5" s="270"/>
      <c r="B5" s="270"/>
      <c r="C5" s="270"/>
      <c r="D5" s="270"/>
      <c r="E5" s="270"/>
      <c r="F5" s="270"/>
      <c r="G5" s="270"/>
      <c r="H5" s="270"/>
      <c r="I5" s="270"/>
      <c r="J5" s="270"/>
      <c r="K5" s="270"/>
      <c r="L5" s="270"/>
      <c r="M5" s="270"/>
    </row>
    <row r="6" spans="1:14" s="439" customFormat="1" ht="30" customHeight="1" thickTop="1" thickBot="1">
      <c r="A6" s="436"/>
      <c r="B6" s="437" t="s">
        <v>561</v>
      </c>
      <c r="C6" s="437" t="s">
        <v>562</v>
      </c>
      <c r="D6" s="437" t="s">
        <v>563</v>
      </c>
      <c r="E6" s="437" t="s">
        <v>564</v>
      </c>
      <c r="F6" s="437" t="s">
        <v>565</v>
      </c>
      <c r="G6" s="437" t="s">
        <v>566</v>
      </c>
      <c r="H6" s="437" t="s">
        <v>567</v>
      </c>
      <c r="I6" s="437" t="s">
        <v>568</v>
      </c>
      <c r="J6" s="437" t="s">
        <v>569</v>
      </c>
      <c r="K6" s="437" t="s">
        <v>1444</v>
      </c>
      <c r="L6" s="437" t="s">
        <v>570</v>
      </c>
      <c r="M6" s="437" t="s">
        <v>1445</v>
      </c>
    </row>
    <row r="7" spans="1:14" s="444" customFormat="1" ht="15" customHeight="1" thickTop="1" thickBot="1">
      <c r="A7" s="440" t="s">
        <v>571</v>
      </c>
      <c r="B7" s="441">
        <v>2617801.0359999998</v>
      </c>
      <c r="C7" s="441">
        <v>2942920.1361100003</v>
      </c>
      <c r="D7" s="441">
        <v>3343173.19539</v>
      </c>
      <c r="E7" s="441">
        <v>3420756.0660700002</v>
      </c>
      <c r="F7" s="441">
        <v>3655442.6066900003</v>
      </c>
      <c r="G7" s="441">
        <v>3871436.4313300001</v>
      </c>
      <c r="H7" s="441">
        <v>4539811.2889899993</v>
      </c>
      <c r="I7" s="441">
        <v>5218360.8518100008</v>
      </c>
      <c r="J7" s="441">
        <v>6067660.3939799992</v>
      </c>
      <c r="K7" s="441">
        <v>5671552.57981</v>
      </c>
      <c r="L7" s="441">
        <v>5755096.43506</v>
      </c>
      <c r="M7" s="441">
        <v>5568897.6726000002</v>
      </c>
    </row>
    <row r="8" spans="1:14" s="447" customFormat="1" ht="15" customHeight="1" thickTop="1">
      <c r="A8" s="445" t="s">
        <v>9</v>
      </c>
      <c r="B8" s="446">
        <v>124164.60539</v>
      </c>
      <c r="C8" s="446">
        <v>164598.07703000001</v>
      </c>
      <c r="D8" s="446">
        <v>301711.5442</v>
      </c>
      <c r="E8" s="446">
        <v>177296.3909</v>
      </c>
      <c r="F8" s="446">
        <v>256950.68463</v>
      </c>
      <c r="G8" s="446">
        <v>296256.77467000001</v>
      </c>
      <c r="H8" s="446">
        <v>291857.77698000002</v>
      </c>
      <c r="I8" s="446">
        <v>456937.63885000005</v>
      </c>
      <c r="J8" s="446">
        <v>530486.02712999994</v>
      </c>
      <c r="K8" s="446">
        <v>340845.37381000002</v>
      </c>
      <c r="L8" s="446">
        <v>501340.42621000001</v>
      </c>
      <c r="M8" s="446">
        <v>418249.12907999998</v>
      </c>
    </row>
    <row r="9" spans="1:14" s="447" customFormat="1" ht="15" customHeight="1">
      <c r="A9" s="445" t="s">
        <v>18</v>
      </c>
      <c r="B9" s="446">
        <v>113597.42627</v>
      </c>
      <c r="C9" s="446">
        <v>93027.850539999999</v>
      </c>
      <c r="D9" s="446">
        <v>121892.82326</v>
      </c>
      <c r="E9" s="446">
        <v>152429.51761000001</v>
      </c>
      <c r="F9" s="446">
        <v>61542.297350000001</v>
      </c>
      <c r="G9" s="446">
        <v>81653.40340000001</v>
      </c>
      <c r="H9" s="446">
        <v>191003.78096999999</v>
      </c>
      <c r="I9" s="446">
        <v>241829.59311000002</v>
      </c>
      <c r="J9" s="446">
        <v>119057.50446</v>
      </c>
      <c r="K9" s="446">
        <v>138749.44924000002</v>
      </c>
      <c r="L9" s="446">
        <v>186370.88634999999</v>
      </c>
      <c r="M9" s="446">
        <v>108890.27164000001</v>
      </c>
    </row>
    <row r="10" spans="1:14" s="447" customFormat="1" ht="15" customHeight="1">
      <c r="A10" s="445" t="s">
        <v>27</v>
      </c>
      <c r="B10" s="446">
        <v>2282998.1688299999</v>
      </c>
      <c r="C10" s="446">
        <v>2571384.9606999997</v>
      </c>
      <c r="D10" s="446">
        <v>2743960.5041499999</v>
      </c>
      <c r="E10" s="446">
        <v>2838923.6910399999</v>
      </c>
      <c r="F10" s="446">
        <v>3098050.2146700001</v>
      </c>
      <c r="G10" s="446">
        <v>3242975.6119899997</v>
      </c>
      <c r="H10" s="446">
        <v>3655642.41848</v>
      </c>
      <c r="I10" s="446">
        <v>4038336.9316199999</v>
      </c>
      <c r="J10" s="446">
        <v>4670026.0251599997</v>
      </c>
      <c r="K10" s="446">
        <v>4417620.9981199997</v>
      </c>
      <c r="L10" s="446">
        <v>4311397.1747500002</v>
      </c>
      <c r="M10" s="446">
        <v>4238234.8958999999</v>
      </c>
    </row>
    <row r="11" spans="1:14" s="447" customFormat="1" ht="15" customHeight="1">
      <c r="A11" s="448" t="s">
        <v>572</v>
      </c>
      <c r="B11" s="446">
        <v>2287530.91133</v>
      </c>
      <c r="C11" s="446">
        <v>2575004.7435999997</v>
      </c>
      <c r="D11" s="446">
        <v>2736393.1309499997</v>
      </c>
      <c r="E11" s="446">
        <v>2829824.9759999998</v>
      </c>
      <c r="F11" s="446">
        <v>3077284.2771000001</v>
      </c>
      <c r="G11" s="446">
        <v>3235623.20328</v>
      </c>
      <c r="H11" s="446">
        <v>3365412.10286</v>
      </c>
      <c r="I11" s="446">
        <v>3563336.3864799999</v>
      </c>
      <c r="J11" s="446">
        <v>4083346.8149600001</v>
      </c>
      <c r="K11" s="446">
        <v>3796496.56348</v>
      </c>
      <c r="L11" s="446">
        <v>3698817.58977</v>
      </c>
      <c r="M11" s="446">
        <v>3647467.3979000002</v>
      </c>
    </row>
    <row r="12" spans="1:14" s="447" customFormat="1" ht="15" customHeight="1">
      <c r="A12" s="448" t="s">
        <v>573</v>
      </c>
      <c r="B12" s="446">
        <v>2273540.2989899996</v>
      </c>
      <c r="C12" s="446">
        <v>2547374.0981000001</v>
      </c>
      <c r="D12" s="446">
        <v>2699144.5355100003</v>
      </c>
      <c r="E12" s="446">
        <v>2790211.6661900003</v>
      </c>
      <c r="F12" s="446">
        <v>3036603.0761500001</v>
      </c>
      <c r="G12" s="446">
        <v>3180719.4671100001</v>
      </c>
      <c r="H12" s="446">
        <v>3305508.2818899998</v>
      </c>
      <c r="I12" s="446">
        <v>3430600.0875800001</v>
      </c>
      <c r="J12" s="446">
        <v>3785362.6673000003</v>
      </c>
      <c r="K12" s="446">
        <v>3254063.1996399998</v>
      </c>
      <c r="L12" s="446">
        <v>2888063.9570200001</v>
      </c>
      <c r="M12" s="446">
        <v>2645795.50397</v>
      </c>
    </row>
    <row r="13" spans="1:14" s="447" customFormat="1" ht="15" customHeight="1">
      <c r="A13" s="448" t="s">
        <v>574</v>
      </c>
      <c r="B13" s="446">
        <v>13990.61234</v>
      </c>
      <c r="C13" s="446">
        <v>27630.645499999999</v>
      </c>
      <c r="D13" s="446">
        <v>37248.595439999997</v>
      </c>
      <c r="E13" s="446">
        <v>39613.309809999999</v>
      </c>
      <c r="F13" s="446">
        <v>40681.200950000006</v>
      </c>
      <c r="G13" s="446">
        <v>54903.736170000004</v>
      </c>
      <c r="H13" s="446">
        <v>59903.820970000001</v>
      </c>
      <c r="I13" s="446">
        <v>132736.29889999999</v>
      </c>
      <c r="J13" s="446">
        <v>297984.14766000002</v>
      </c>
      <c r="K13" s="446">
        <v>542433.36384000001</v>
      </c>
      <c r="L13" s="446">
        <v>810753.63274999999</v>
      </c>
      <c r="M13" s="446">
        <v>1001671.8939299999</v>
      </c>
    </row>
    <row r="14" spans="1:14" s="447" customFormat="1" ht="15" customHeight="1">
      <c r="A14" s="448" t="s">
        <v>575</v>
      </c>
      <c r="B14" s="446">
        <v>15803.948890000001</v>
      </c>
      <c r="C14" s="446">
        <v>16195.820109999999</v>
      </c>
      <c r="D14" s="446">
        <v>14759.79722</v>
      </c>
      <c r="E14" s="446">
        <v>12297.144689999999</v>
      </c>
      <c r="F14" s="446">
        <v>23511.06437</v>
      </c>
      <c r="G14" s="446">
        <v>16734.71357</v>
      </c>
      <c r="H14" s="446">
        <v>12436.3963</v>
      </c>
      <c r="I14" s="446">
        <v>12072.249250000001</v>
      </c>
      <c r="J14" s="446">
        <v>32247.106159999999</v>
      </c>
      <c r="K14" s="446">
        <v>61974.470569999998</v>
      </c>
      <c r="L14" s="446">
        <v>93952.819109999997</v>
      </c>
      <c r="M14" s="446">
        <v>123207.34259999999</v>
      </c>
    </row>
    <row r="15" spans="1:14" s="447" customFormat="1" ht="15" customHeight="1">
      <c r="A15" s="448" t="s">
        <v>576</v>
      </c>
      <c r="B15" s="446">
        <v>15480.98144</v>
      </c>
      <c r="C15" s="446">
        <v>14567.283029999999</v>
      </c>
      <c r="D15" s="446">
        <v>13793.33251</v>
      </c>
      <c r="E15" s="446">
        <v>12146.51958</v>
      </c>
      <c r="F15" s="446">
        <v>22773.866409999999</v>
      </c>
      <c r="G15" s="446">
        <v>16400.78775</v>
      </c>
      <c r="H15" s="446">
        <v>11930.007</v>
      </c>
      <c r="I15" s="446">
        <v>11674.989880000001</v>
      </c>
      <c r="J15" s="446">
        <v>31022.617200000001</v>
      </c>
      <c r="K15" s="446">
        <v>57635.569289999999</v>
      </c>
      <c r="L15" s="446">
        <v>77068.089229999998</v>
      </c>
      <c r="M15" s="446">
        <v>91350.605879999988</v>
      </c>
    </row>
    <row r="16" spans="1:14" s="447" customFormat="1" ht="15" customHeight="1">
      <c r="A16" s="448" t="s">
        <v>577</v>
      </c>
      <c r="B16" s="446">
        <v>322.96744999999999</v>
      </c>
      <c r="C16" s="446">
        <v>1628.5370800000001</v>
      </c>
      <c r="D16" s="446">
        <v>966.46470999999997</v>
      </c>
      <c r="E16" s="446">
        <v>150.62510999999998</v>
      </c>
      <c r="F16" s="446">
        <v>737.19795999999997</v>
      </c>
      <c r="G16" s="446">
        <v>333.92581999999999</v>
      </c>
      <c r="H16" s="446">
        <v>506.38929999999999</v>
      </c>
      <c r="I16" s="446">
        <v>397.25936999999999</v>
      </c>
      <c r="J16" s="446">
        <v>1224.4889599999999</v>
      </c>
      <c r="K16" s="446">
        <v>4338.90128</v>
      </c>
      <c r="L16" s="446">
        <v>16884.729879999999</v>
      </c>
      <c r="M16" s="446">
        <v>31856.736719999997</v>
      </c>
    </row>
    <row r="17" spans="1:13" s="447" customFormat="1" ht="15" customHeight="1">
      <c r="A17" s="448" t="s">
        <v>578</v>
      </c>
      <c r="B17" s="446">
        <v>14274.664359999999</v>
      </c>
      <c r="C17" s="446">
        <v>26136.09316</v>
      </c>
      <c r="D17" s="446">
        <v>44112.171219999997</v>
      </c>
      <c r="E17" s="446">
        <v>48529.291420000001</v>
      </c>
      <c r="F17" s="446">
        <v>41955.550759999998</v>
      </c>
      <c r="G17" s="446">
        <v>47223.652630000004</v>
      </c>
      <c r="H17" s="446">
        <v>46576.097829999999</v>
      </c>
      <c r="I17" s="446">
        <v>40339.573750000003</v>
      </c>
      <c r="J17" s="446">
        <v>29052.385719999998</v>
      </c>
      <c r="K17" s="446">
        <v>29757.99079</v>
      </c>
      <c r="L17" s="446">
        <v>36490.374429999996</v>
      </c>
      <c r="M17" s="446">
        <v>43949.329539999999</v>
      </c>
    </row>
    <row r="18" spans="1:13" s="447" customFormat="1" ht="15" customHeight="1">
      <c r="A18" s="448" t="s">
        <v>579</v>
      </c>
      <c r="B18" s="446">
        <v>14034.911039999999</v>
      </c>
      <c r="C18" s="446">
        <v>23381.933109999998</v>
      </c>
      <c r="D18" s="446">
        <v>41937.198710000004</v>
      </c>
      <c r="E18" s="446">
        <v>45529.343390000002</v>
      </c>
      <c r="F18" s="446">
        <v>40693.94601</v>
      </c>
      <c r="G18" s="446">
        <v>45580.07273</v>
      </c>
      <c r="H18" s="446">
        <v>43739.510179999997</v>
      </c>
      <c r="I18" s="446">
        <v>38992.630600000004</v>
      </c>
      <c r="J18" s="446">
        <v>28077.953460000001</v>
      </c>
      <c r="K18" s="446">
        <v>28211.39702</v>
      </c>
      <c r="L18" s="446">
        <v>32950.650139999998</v>
      </c>
      <c r="M18" s="446">
        <v>35540.360049999996</v>
      </c>
    </row>
    <row r="19" spans="1:13" s="447" customFormat="1" ht="15" customHeight="1">
      <c r="A19" s="448" t="s">
        <v>580</v>
      </c>
      <c r="B19" s="446">
        <v>239.75332</v>
      </c>
      <c r="C19" s="446">
        <v>2754.16005</v>
      </c>
      <c r="D19" s="446">
        <v>2174.9725099999996</v>
      </c>
      <c r="E19" s="446">
        <v>2999.94803</v>
      </c>
      <c r="F19" s="446">
        <v>1261.60475</v>
      </c>
      <c r="G19" s="446">
        <v>1643.5799</v>
      </c>
      <c r="H19" s="446">
        <v>2836.5876499999999</v>
      </c>
      <c r="I19" s="446">
        <v>1346.9431499999998</v>
      </c>
      <c r="J19" s="446">
        <v>974.43226000000004</v>
      </c>
      <c r="K19" s="446">
        <v>1546.5937699999999</v>
      </c>
      <c r="L19" s="446">
        <v>3539.7242900000001</v>
      </c>
      <c r="M19" s="446">
        <v>8408.9694899999995</v>
      </c>
    </row>
    <row r="20" spans="1:13" s="447" customFormat="1" ht="15" customHeight="1">
      <c r="A20" s="448" t="s">
        <v>40</v>
      </c>
      <c r="B20" s="446">
        <v>38372.869960000004</v>
      </c>
      <c r="C20" s="446">
        <v>38766.04941</v>
      </c>
      <c r="D20" s="446">
        <v>41286.042289999998</v>
      </c>
      <c r="E20" s="446">
        <v>43827.151949999999</v>
      </c>
      <c r="F20" s="446">
        <v>46232.014280000003</v>
      </c>
      <c r="G20" s="446">
        <v>49677.034950000001</v>
      </c>
      <c r="H20" s="446">
        <v>370176.27145999996</v>
      </c>
      <c r="I20" s="446">
        <v>540585.84247999999</v>
      </c>
      <c r="J20" s="446">
        <v>631956.25664000004</v>
      </c>
      <c r="K20" s="446">
        <v>659598.97424999997</v>
      </c>
      <c r="L20" s="446">
        <v>666730.2389</v>
      </c>
      <c r="M20" s="446">
        <v>644284.71409999998</v>
      </c>
    </row>
    <row r="21" spans="1:13" s="447" customFormat="1" ht="15" customHeight="1">
      <c r="A21" s="448" t="s">
        <v>581</v>
      </c>
      <c r="B21" s="446">
        <v>-72984.225709999999</v>
      </c>
      <c r="C21" s="446">
        <v>-84717.745580000003</v>
      </c>
      <c r="D21" s="446">
        <v>-92590.637530000007</v>
      </c>
      <c r="E21" s="446">
        <v>-95554.873019999999</v>
      </c>
      <c r="F21" s="446">
        <v>-90932.69184</v>
      </c>
      <c r="G21" s="446">
        <v>-106282.99244</v>
      </c>
      <c r="H21" s="446">
        <v>-138958.44996999999</v>
      </c>
      <c r="I21" s="446">
        <v>-117997.12034000001</v>
      </c>
      <c r="J21" s="446">
        <v>-106576.53831999999</v>
      </c>
      <c r="K21" s="446">
        <v>-130207.00096999999</v>
      </c>
      <c r="L21" s="446">
        <v>-184593.84746000002</v>
      </c>
      <c r="M21" s="446">
        <v>-220673.88824</v>
      </c>
    </row>
    <row r="22" spans="1:13" s="447" customFormat="1" ht="15" customHeight="1">
      <c r="A22" s="445" t="s">
        <v>70</v>
      </c>
      <c r="B22" s="446">
        <v>19516.115269999998</v>
      </c>
      <c r="C22" s="446">
        <v>23895.968570000001</v>
      </c>
      <c r="D22" s="446">
        <v>28951.98473</v>
      </c>
      <c r="E22" s="446">
        <v>39903.627260000001</v>
      </c>
      <c r="F22" s="446">
        <v>22033.82085</v>
      </c>
      <c r="G22" s="446">
        <v>35949.696020000003</v>
      </c>
      <c r="H22" s="446">
        <v>65529.434719999997</v>
      </c>
      <c r="I22" s="446">
        <v>85307.208180000001</v>
      </c>
      <c r="J22" s="446">
        <v>101058.49051999999</v>
      </c>
      <c r="K22" s="446">
        <v>106694.37340000001</v>
      </c>
      <c r="L22" s="446">
        <v>113369.75808</v>
      </c>
      <c r="M22" s="446">
        <v>108524.71004999999</v>
      </c>
    </row>
    <row r="23" spans="1:13" s="447" customFormat="1" ht="15" customHeight="1">
      <c r="A23" s="445" t="s">
        <v>76</v>
      </c>
      <c r="B23" s="446">
        <v>1.0999999999999999E-2</v>
      </c>
      <c r="C23" s="446">
        <v>64.815269999999998</v>
      </c>
      <c r="D23" s="446">
        <v>2438.5225499999997</v>
      </c>
      <c r="E23" s="446">
        <v>8056.8140199999998</v>
      </c>
      <c r="F23" s="446">
        <v>8031.7045099999996</v>
      </c>
      <c r="G23" s="446">
        <v>3319.8590199999999</v>
      </c>
      <c r="H23" s="446">
        <v>1429.6446299999998</v>
      </c>
      <c r="I23" s="446">
        <v>1047.7392600000001</v>
      </c>
      <c r="J23" s="446">
        <v>673.91867000000002</v>
      </c>
      <c r="K23" s="446">
        <v>617.01698999999996</v>
      </c>
      <c r="L23" s="446">
        <v>969.58616000000006</v>
      </c>
      <c r="M23" s="446">
        <v>862.86271999999997</v>
      </c>
    </row>
    <row r="24" spans="1:13" s="447" customFormat="1" ht="15" customHeight="1">
      <c r="A24" s="445" t="s">
        <v>582</v>
      </c>
      <c r="B24" s="446">
        <v>387.89777000000004</v>
      </c>
      <c r="C24" s="446">
        <v>387.89777000000004</v>
      </c>
      <c r="D24" s="446">
        <v>34297.107590000007</v>
      </c>
      <c r="E24" s="446">
        <v>47058.10224</v>
      </c>
      <c r="F24" s="446">
        <v>43818.946040000003</v>
      </c>
      <c r="G24" s="446">
        <v>51385.32948</v>
      </c>
      <c r="H24" s="446">
        <v>183868.54731999998</v>
      </c>
      <c r="I24" s="446">
        <v>256321.73344000001</v>
      </c>
      <c r="J24" s="446">
        <v>512877.54033999995</v>
      </c>
      <c r="K24" s="446">
        <v>534306.90622</v>
      </c>
      <c r="L24" s="446">
        <v>512173.13695999997</v>
      </c>
      <c r="M24" s="446">
        <v>568045.29385000002</v>
      </c>
    </row>
    <row r="25" spans="1:13" s="447" customFormat="1" ht="15" customHeight="1">
      <c r="A25" s="445" t="s">
        <v>86</v>
      </c>
      <c r="B25" s="446">
        <v>64745.07473</v>
      </c>
      <c r="C25" s="446">
        <v>77494.46802</v>
      </c>
      <c r="D25" s="446">
        <v>97889.376680000001</v>
      </c>
      <c r="E25" s="446">
        <v>141175.39791</v>
      </c>
      <c r="F25" s="446">
        <v>149343.88816</v>
      </c>
      <c r="G25" s="446">
        <v>142251.04428999999</v>
      </c>
      <c r="H25" s="446">
        <v>134506.60490999999</v>
      </c>
      <c r="I25" s="446">
        <v>131183.10040999998</v>
      </c>
      <c r="J25" s="446">
        <v>126393.40747000001</v>
      </c>
      <c r="K25" s="446">
        <v>126670.82137999999</v>
      </c>
      <c r="L25" s="446">
        <v>122807.03319</v>
      </c>
      <c r="M25" s="446">
        <v>118692.59076000001</v>
      </c>
    </row>
    <row r="26" spans="1:13" s="447" customFormat="1" ht="15" customHeight="1">
      <c r="A26" s="445" t="s">
        <v>583</v>
      </c>
      <c r="B26" s="446">
        <v>12391.73674</v>
      </c>
      <c r="C26" s="446">
        <v>12066.09821</v>
      </c>
      <c r="D26" s="446">
        <v>12031.33223</v>
      </c>
      <c r="E26" s="446">
        <v>15912.525089999999</v>
      </c>
      <c r="F26" s="446">
        <v>15671.05048</v>
      </c>
      <c r="G26" s="446">
        <v>17644.712460000002</v>
      </c>
      <c r="H26" s="446">
        <v>15973.080980000001</v>
      </c>
      <c r="I26" s="446">
        <v>7396.9069400000008</v>
      </c>
      <c r="J26" s="446">
        <v>7087.4802300000001</v>
      </c>
      <c r="K26" s="446">
        <v>6047.6406500000003</v>
      </c>
      <c r="L26" s="446">
        <v>6668.43336</v>
      </c>
      <c r="M26" s="446">
        <v>7397.9186</v>
      </c>
    </row>
    <row r="27" spans="1:13" s="449" customFormat="1" ht="15" customHeight="1" thickBot="1">
      <c r="A27" s="445" t="s">
        <v>102</v>
      </c>
      <c r="B27" s="446">
        <v>0</v>
      </c>
      <c r="C27" s="446">
        <v>0</v>
      </c>
      <c r="D27" s="446">
        <v>0</v>
      </c>
      <c r="E27" s="446">
        <v>0</v>
      </c>
      <c r="F27" s="446">
        <v>0</v>
      </c>
      <c r="G27" s="446">
        <v>0</v>
      </c>
      <c r="H27" s="446">
        <v>0</v>
      </c>
      <c r="I27" s="446">
        <v>0</v>
      </c>
      <c r="J27" s="446">
        <v>0</v>
      </c>
      <c r="K27" s="446">
        <v>0</v>
      </c>
      <c r="L27" s="446">
        <v>0</v>
      </c>
      <c r="M27" s="446">
        <v>0</v>
      </c>
    </row>
    <row r="28" spans="1:13" s="444" customFormat="1" ht="15" customHeight="1" thickTop="1" thickBot="1">
      <c r="A28" s="440" t="s">
        <v>584</v>
      </c>
      <c r="B28" s="441">
        <v>2424822.0438000001</v>
      </c>
      <c r="C28" s="441">
        <v>2725826.5228000004</v>
      </c>
      <c r="D28" s="441">
        <v>3108557.40381</v>
      </c>
      <c r="E28" s="441">
        <v>3171377.6573600001</v>
      </c>
      <c r="F28" s="441">
        <v>3409523.5293699997</v>
      </c>
      <c r="G28" s="441">
        <v>3557274.3309999998</v>
      </c>
      <c r="H28" s="441">
        <v>4206005.6270199995</v>
      </c>
      <c r="I28" s="441">
        <v>4846313.9711800003</v>
      </c>
      <c r="J28" s="441">
        <v>5667799.0394899994</v>
      </c>
      <c r="K28" s="441">
        <v>5222080.8862399999</v>
      </c>
      <c r="L28" s="441">
        <v>5311832.7802700009</v>
      </c>
      <c r="M28" s="441">
        <v>5165505.5250500003</v>
      </c>
    </row>
    <row r="29" spans="1:13" s="447" customFormat="1" ht="15" customHeight="1" thickTop="1">
      <c r="A29" s="445" t="s">
        <v>585</v>
      </c>
      <c r="B29" s="446">
        <v>2079137.2333900002</v>
      </c>
      <c r="C29" s="446">
        <v>2356369.03265</v>
      </c>
      <c r="D29" s="446">
        <v>2720624.48911</v>
      </c>
      <c r="E29" s="446">
        <v>2799240.3751399997</v>
      </c>
      <c r="F29" s="446">
        <v>2962069.3538600001</v>
      </c>
      <c r="G29" s="446">
        <v>3077884.6801999998</v>
      </c>
      <c r="H29" s="446">
        <v>3215663.3393699997</v>
      </c>
      <c r="I29" s="446">
        <v>3961597.4379400001</v>
      </c>
      <c r="J29" s="446">
        <v>4219734.5854200004</v>
      </c>
      <c r="K29" s="446">
        <v>2040807.99597</v>
      </c>
      <c r="L29" s="446">
        <v>2179644.9290200002</v>
      </c>
      <c r="M29" s="446">
        <v>3408064.6801399998</v>
      </c>
    </row>
    <row r="30" spans="1:13" s="447" customFormat="1" ht="15" customHeight="1">
      <c r="A30" s="448" t="s">
        <v>586</v>
      </c>
      <c r="B30" s="446">
        <v>13987.78001</v>
      </c>
      <c r="C30" s="446">
        <v>24819.116469999997</v>
      </c>
      <c r="D30" s="446">
        <v>41851.373890000003</v>
      </c>
      <c r="E30" s="446">
        <v>55765.342039999996</v>
      </c>
      <c r="F30" s="446">
        <v>65351.595829999998</v>
      </c>
      <c r="G30" s="446">
        <v>124456.3912</v>
      </c>
      <c r="H30" s="446">
        <v>309287.70483999996</v>
      </c>
      <c r="I30" s="446">
        <v>421665.9694</v>
      </c>
      <c r="J30" s="446">
        <v>393010.28901000001</v>
      </c>
      <c r="K30" s="446">
        <v>131635.14459000001</v>
      </c>
      <c r="L30" s="446">
        <v>109014.38475</v>
      </c>
      <c r="M30" s="446">
        <v>106697.07326</v>
      </c>
    </row>
    <row r="31" spans="1:13" s="447" customFormat="1" ht="15" customHeight="1">
      <c r="A31" s="448" t="s">
        <v>587</v>
      </c>
      <c r="B31" s="446">
        <v>354026.26806000003</v>
      </c>
      <c r="C31" s="446">
        <v>348546.44702999998</v>
      </c>
      <c r="D31" s="446">
        <v>383852.04456000001</v>
      </c>
      <c r="E31" s="446">
        <v>408723.46737000003</v>
      </c>
      <c r="F31" s="446">
        <v>468725.52256999997</v>
      </c>
      <c r="G31" s="446">
        <v>487314.67287999997</v>
      </c>
      <c r="H31" s="446">
        <v>728327.90285000007</v>
      </c>
      <c r="I31" s="446">
        <v>1127216.1133399999</v>
      </c>
      <c r="J31" s="446">
        <v>1203461.38668</v>
      </c>
      <c r="K31" s="446">
        <v>676315.90887000004</v>
      </c>
      <c r="L31" s="446">
        <v>721624.57655</v>
      </c>
      <c r="M31" s="446">
        <v>744392.48429999989</v>
      </c>
    </row>
    <row r="32" spans="1:13" s="447" customFormat="1" ht="15" customHeight="1">
      <c r="A32" s="448" t="s">
        <v>588</v>
      </c>
      <c r="B32" s="446">
        <v>62791.574110000001</v>
      </c>
      <c r="C32" s="446">
        <v>11127.8897</v>
      </c>
      <c r="D32" s="446">
        <v>6051.1191699999999</v>
      </c>
      <c r="E32" s="446">
        <v>3874.8347400000002</v>
      </c>
      <c r="F32" s="446">
        <v>6172.2966100000003</v>
      </c>
      <c r="G32" s="446">
        <v>56831.34302</v>
      </c>
      <c r="H32" s="446">
        <v>55382.358489999999</v>
      </c>
      <c r="I32" s="446">
        <v>52316.679149999996</v>
      </c>
      <c r="J32" s="446">
        <v>167.16506000000001</v>
      </c>
      <c r="K32" s="446">
        <v>118.54694000000001</v>
      </c>
      <c r="L32" s="446">
        <v>79.597529999999992</v>
      </c>
      <c r="M32" s="446">
        <v>46.945459999999997</v>
      </c>
    </row>
    <row r="33" spans="1:13" s="447" customFormat="1" ht="15" customHeight="1">
      <c r="A33" s="448" t="s">
        <v>589</v>
      </c>
      <c r="B33" s="446">
        <v>3913.56439</v>
      </c>
      <c r="C33" s="446">
        <v>3441.0439799999999</v>
      </c>
      <c r="D33" s="446">
        <v>3497.3060099999998</v>
      </c>
      <c r="E33" s="446">
        <v>6099.3832300000004</v>
      </c>
      <c r="F33" s="446">
        <v>9418.9530999999988</v>
      </c>
      <c r="G33" s="446">
        <v>7571.4543600000006</v>
      </c>
      <c r="H33" s="446">
        <v>9187.4818500000001</v>
      </c>
      <c r="I33" s="446">
        <v>11251.16618</v>
      </c>
      <c r="J33" s="446">
        <v>12829.313689999999</v>
      </c>
      <c r="K33" s="446">
        <v>12404.62731</v>
      </c>
      <c r="L33" s="446">
        <v>15895.214679999999</v>
      </c>
      <c r="M33" s="446">
        <v>17823.68993</v>
      </c>
    </row>
    <row r="34" spans="1:13" s="447" customFormat="1" ht="15" customHeight="1">
      <c r="A34" s="448" t="s">
        <v>590</v>
      </c>
      <c r="B34" s="446">
        <v>1551940.7499300002</v>
      </c>
      <c r="C34" s="446">
        <v>1838942.8639</v>
      </c>
      <c r="D34" s="446">
        <v>2112504.2594900001</v>
      </c>
      <c r="E34" s="446">
        <v>2113567.4751900001</v>
      </c>
      <c r="F34" s="446">
        <v>2163320.3194499998</v>
      </c>
      <c r="G34" s="446">
        <v>2135019.0276500001</v>
      </c>
      <c r="H34" s="446">
        <v>1844570.9240299999</v>
      </c>
      <c r="I34" s="446">
        <v>2056628.16946</v>
      </c>
      <c r="J34" s="446">
        <v>2338751.3557199999</v>
      </c>
      <c r="K34" s="446">
        <v>1178447.2630099999</v>
      </c>
      <c r="L34" s="446">
        <v>1285047.69392</v>
      </c>
      <c r="M34" s="446">
        <v>2269883.0634599999</v>
      </c>
    </row>
    <row r="35" spans="1:13" s="447" customFormat="1" ht="15" customHeight="1">
      <c r="A35" s="448" t="s">
        <v>591</v>
      </c>
      <c r="B35" s="446">
        <v>92477.296889999998</v>
      </c>
      <c r="C35" s="446">
        <v>129491.67156999999</v>
      </c>
      <c r="D35" s="446">
        <v>172868.38599000001</v>
      </c>
      <c r="E35" s="446">
        <v>211209.87257000001</v>
      </c>
      <c r="F35" s="446">
        <v>249080.66630000001</v>
      </c>
      <c r="G35" s="446">
        <v>266691.79109000001</v>
      </c>
      <c r="H35" s="446">
        <v>268906.96730999998</v>
      </c>
      <c r="I35" s="446">
        <v>292519.34041</v>
      </c>
      <c r="J35" s="446">
        <v>271515.07526000001</v>
      </c>
      <c r="K35" s="446">
        <v>41886.505250000002</v>
      </c>
      <c r="L35" s="446">
        <v>47983.461590000006</v>
      </c>
      <c r="M35" s="446">
        <v>269221.42373000004</v>
      </c>
    </row>
    <row r="36" spans="1:13" s="447" customFormat="1" ht="15" customHeight="1">
      <c r="A36" s="445" t="s">
        <v>592</v>
      </c>
      <c r="B36" s="446">
        <v>0</v>
      </c>
      <c r="C36" s="446">
        <v>0</v>
      </c>
      <c r="D36" s="446">
        <v>0.55749000000000004</v>
      </c>
      <c r="E36" s="446">
        <v>50.862699999999997</v>
      </c>
      <c r="F36" s="446">
        <v>55.264040000000001</v>
      </c>
      <c r="G36" s="446">
        <v>51.252559999999995</v>
      </c>
      <c r="H36" s="446">
        <v>83.004259999999988</v>
      </c>
      <c r="I36" s="446">
        <v>115.49764</v>
      </c>
      <c r="J36" s="446">
        <v>0</v>
      </c>
      <c r="K36" s="446">
        <v>0</v>
      </c>
      <c r="L36" s="446">
        <v>0</v>
      </c>
      <c r="M36" s="446">
        <v>1.4996400000000001</v>
      </c>
    </row>
    <row r="37" spans="1:13" s="447" customFormat="1" ht="15" customHeight="1">
      <c r="A37" s="445" t="s">
        <v>593</v>
      </c>
      <c r="B37" s="446">
        <v>82297.802689999997</v>
      </c>
      <c r="C37" s="446">
        <v>138292.99125999998</v>
      </c>
      <c r="D37" s="446">
        <v>165256.99258000002</v>
      </c>
      <c r="E37" s="446">
        <v>128324.5104</v>
      </c>
      <c r="F37" s="446">
        <v>214180.33887000001</v>
      </c>
      <c r="G37" s="446">
        <v>216624.90529</v>
      </c>
      <c r="H37" s="446">
        <v>517524.40110000002</v>
      </c>
      <c r="I37" s="446">
        <v>494678.29301999998</v>
      </c>
      <c r="J37" s="446">
        <v>1038492.46026</v>
      </c>
      <c r="K37" s="446">
        <v>1486703.99211</v>
      </c>
      <c r="L37" s="446">
        <v>1508858.8225799999</v>
      </c>
      <c r="M37" s="446">
        <v>1286982.28905</v>
      </c>
    </row>
    <row r="38" spans="1:13" s="447" customFormat="1" ht="15" customHeight="1">
      <c r="A38" s="445" t="s">
        <v>594</v>
      </c>
      <c r="B38" s="446">
        <v>77897.626940000002</v>
      </c>
      <c r="C38" s="446">
        <v>65725.729269999996</v>
      </c>
      <c r="D38" s="446">
        <v>77923.574689999994</v>
      </c>
      <c r="E38" s="446">
        <v>91352.892219999994</v>
      </c>
      <c r="F38" s="446">
        <v>62127.036039999999</v>
      </c>
      <c r="G38" s="446">
        <v>102914.51715</v>
      </c>
      <c r="H38" s="446">
        <v>133380.26691000001</v>
      </c>
      <c r="I38" s="446">
        <v>167604.46061000001</v>
      </c>
      <c r="J38" s="446">
        <v>155394.32916999998</v>
      </c>
      <c r="K38" s="446">
        <v>170042.75077000001</v>
      </c>
      <c r="L38" s="446">
        <v>171010.77901</v>
      </c>
      <c r="M38" s="446">
        <v>154672.67647000001</v>
      </c>
    </row>
    <row r="39" spans="1:13" s="447" customFormat="1" ht="15" customHeight="1">
      <c r="A39" s="445" t="s">
        <v>147</v>
      </c>
      <c r="B39" s="446">
        <v>36625.889340000002</v>
      </c>
      <c r="C39" s="446">
        <v>38482.664360000002</v>
      </c>
      <c r="D39" s="446">
        <v>40061.759789999996</v>
      </c>
      <c r="E39" s="446">
        <v>41943.028789999997</v>
      </c>
      <c r="F39" s="446">
        <v>46491.4283</v>
      </c>
      <c r="G39" s="446">
        <v>49590.010289999998</v>
      </c>
      <c r="H39" s="446">
        <v>51604.266680000001</v>
      </c>
      <c r="I39" s="446">
        <v>54940.933659999995</v>
      </c>
      <c r="J39" s="446">
        <v>83471.718379999991</v>
      </c>
      <c r="K39" s="446">
        <v>80135.29720999999</v>
      </c>
      <c r="L39" s="446">
        <v>55827.780270000003</v>
      </c>
      <c r="M39" s="446">
        <v>50374.214119999997</v>
      </c>
    </row>
    <row r="40" spans="1:13" s="447" customFormat="1" ht="15" customHeight="1">
      <c r="A40" s="445" t="s">
        <v>154</v>
      </c>
      <c r="B40" s="446">
        <v>69900.427209999994</v>
      </c>
      <c r="C40" s="446">
        <v>48982.896280000001</v>
      </c>
      <c r="D40" s="446">
        <v>28042.460360000001</v>
      </c>
      <c r="E40" s="446">
        <v>21046.708579999999</v>
      </c>
      <c r="F40" s="446">
        <v>14041.048140000001</v>
      </c>
      <c r="G40" s="446">
        <v>7026.4693600000001</v>
      </c>
      <c r="H40" s="446">
        <v>0</v>
      </c>
      <c r="I40" s="446">
        <v>50695.138890000002</v>
      </c>
      <c r="J40" s="446">
        <v>50740.277770000001</v>
      </c>
      <c r="K40" s="446">
        <v>50749.305549999997</v>
      </c>
      <c r="L40" s="446">
        <v>35549.791669999999</v>
      </c>
      <c r="M40" s="446">
        <v>35562.430549999997</v>
      </c>
    </row>
    <row r="41" spans="1:13" s="447" customFormat="1" ht="15" customHeight="1">
      <c r="A41" s="445" t="s">
        <v>595</v>
      </c>
      <c r="B41" s="446">
        <v>78963.064230000004</v>
      </c>
      <c r="C41" s="446">
        <v>77973.20898000001</v>
      </c>
      <c r="D41" s="446">
        <v>76647.569790000009</v>
      </c>
      <c r="E41" s="446">
        <v>89419.27953</v>
      </c>
      <c r="F41" s="446">
        <v>110559.06012000001</v>
      </c>
      <c r="G41" s="446">
        <v>98891.978109999996</v>
      </c>
      <c r="H41" s="446">
        <v>83715.492469999997</v>
      </c>
      <c r="I41" s="446">
        <v>65333.932639999999</v>
      </c>
      <c r="J41" s="446">
        <v>117044.24190000001</v>
      </c>
      <c r="K41" s="446">
        <v>117478.33159</v>
      </c>
      <c r="L41" s="446">
        <v>98655.327980000002</v>
      </c>
      <c r="M41" s="446">
        <v>97635.500579999993</v>
      </c>
    </row>
    <row r="42" spans="1:13" s="449" customFormat="1" ht="15" customHeight="1" thickBot="1">
      <c r="A42" s="445" t="s">
        <v>128</v>
      </c>
      <c r="B42" s="446">
        <v>0</v>
      </c>
      <c r="C42" s="446">
        <v>0</v>
      </c>
      <c r="D42" s="446">
        <v>0</v>
      </c>
      <c r="E42" s="446">
        <v>0</v>
      </c>
      <c r="F42" s="446">
        <v>0</v>
      </c>
      <c r="G42" s="446">
        <v>4290.5180399999999</v>
      </c>
      <c r="H42" s="446">
        <v>204034.85622999998</v>
      </c>
      <c r="I42" s="446">
        <v>51348.27678</v>
      </c>
      <c r="J42" s="446">
        <v>2921.42659</v>
      </c>
      <c r="K42" s="446">
        <v>1276163.2130400001</v>
      </c>
      <c r="L42" s="446">
        <v>1262285.34974</v>
      </c>
      <c r="M42" s="446">
        <v>132212.23449999999</v>
      </c>
    </row>
    <row r="43" spans="1:13" s="444" customFormat="1" ht="15" customHeight="1" thickTop="1" thickBot="1">
      <c r="A43" s="440" t="s">
        <v>596</v>
      </c>
      <c r="B43" s="441">
        <v>192978.99219999998</v>
      </c>
      <c r="C43" s="441">
        <v>217093.61331000002</v>
      </c>
      <c r="D43" s="441">
        <v>234615.79158000002</v>
      </c>
      <c r="E43" s="441">
        <v>249378.40871000002</v>
      </c>
      <c r="F43" s="441">
        <v>245919.07731999998</v>
      </c>
      <c r="G43" s="441">
        <v>314162.10032999999</v>
      </c>
      <c r="H43" s="441">
        <v>333805.66197000002</v>
      </c>
      <c r="I43" s="441">
        <v>372046.88062999997</v>
      </c>
      <c r="J43" s="441">
        <v>399861.35449</v>
      </c>
      <c r="K43" s="441">
        <v>449471.69358999998</v>
      </c>
      <c r="L43" s="441">
        <v>443263.65480999998</v>
      </c>
      <c r="M43" s="441">
        <v>403392.14754999999</v>
      </c>
    </row>
    <row r="44" spans="1:13" s="447" customFormat="1" ht="15" customHeight="1" thickTop="1">
      <c r="A44" s="445" t="s">
        <v>169</v>
      </c>
      <c r="B44" s="446">
        <v>139892.4</v>
      </c>
      <c r="C44" s="446">
        <v>168742.5</v>
      </c>
      <c r="D44" s="446">
        <v>180468.7</v>
      </c>
      <c r="E44" s="446">
        <v>194235.9</v>
      </c>
      <c r="F44" s="446">
        <v>208037.8</v>
      </c>
      <c r="G44" s="446">
        <v>247620.3</v>
      </c>
      <c r="H44" s="446">
        <v>266003.20000000001</v>
      </c>
      <c r="I44" s="446">
        <v>294410.5</v>
      </c>
      <c r="J44" s="446">
        <v>309798.90000000002</v>
      </c>
      <c r="K44" s="446">
        <v>370733.3</v>
      </c>
      <c r="L44" s="446">
        <v>378232.3</v>
      </c>
      <c r="M44" s="446">
        <v>394231.4</v>
      </c>
    </row>
    <row r="45" spans="1:13" s="447" customFormat="1" ht="15" customHeight="1">
      <c r="A45" s="445" t="s">
        <v>173</v>
      </c>
      <c r="B45" s="446">
        <v>883.29032999999993</v>
      </c>
      <c r="C45" s="446">
        <v>883.19180000000006</v>
      </c>
      <c r="D45" s="446">
        <v>883.09741000000008</v>
      </c>
      <c r="E45" s="446">
        <v>883.01370999999995</v>
      </c>
      <c r="F45" s="446">
        <v>882.28591000000006</v>
      </c>
      <c r="G45" s="446">
        <v>883.25976000000003</v>
      </c>
      <c r="H45" s="446">
        <v>883.62921999999992</v>
      </c>
      <c r="I45" s="446">
        <v>2678.0021099999999</v>
      </c>
      <c r="J45" s="446">
        <v>10417.891149999999</v>
      </c>
      <c r="K45" s="446">
        <v>883.49115000000006</v>
      </c>
      <c r="L45" s="446">
        <v>13092.54508</v>
      </c>
      <c r="M45" s="446">
        <v>883.54227000000003</v>
      </c>
    </row>
    <row r="46" spans="1:13" s="447" customFormat="1" ht="15" customHeight="1">
      <c r="A46" s="445" t="s">
        <v>177</v>
      </c>
      <c r="B46" s="446">
        <v>0</v>
      </c>
      <c r="C46" s="446">
        <v>0</v>
      </c>
      <c r="D46" s="446">
        <v>0</v>
      </c>
      <c r="E46" s="446">
        <v>0</v>
      </c>
      <c r="F46" s="446">
        <v>0</v>
      </c>
      <c r="G46" s="446">
        <v>0</v>
      </c>
      <c r="H46" s="446">
        <v>0</v>
      </c>
      <c r="I46" s="446">
        <v>0</v>
      </c>
      <c r="J46" s="446">
        <v>0</v>
      </c>
      <c r="K46" s="446">
        <v>0</v>
      </c>
      <c r="L46" s="446">
        <v>0</v>
      </c>
      <c r="M46" s="446">
        <v>0</v>
      </c>
    </row>
    <row r="47" spans="1:13" s="447" customFormat="1" ht="15" customHeight="1">
      <c r="A47" s="445" t="s">
        <v>597</v>
      </c>
      <c r="B47" s="446">
        <v>15920.32474</v>
      </c>
      <c r="C47" s="446">
        <v>19548.622449999999</v>
      </c>
      <c r="D47" s="446">
        <v>22340.552359999998</v>
      </c>
      <c r="E47" s="446">
        <v>25432.896539999998</v>
      </c>
      <c r="F47" s="446">
        <v>28315.556390000002</v>
      </c>
      <c r="G47" s="446">
        <v>29183.799579999999</v>
      </c>
      <c r="H47" s="446">
        <v>33560.768499999998</v>
      </c>
      <c r="I47" s="446">
        <v>36717.15986</v>
      </c>
      <c r="J47" s="446">
        <v>40541.281729999995</v>
      </c>
      <c r="K47" s="446">
        <v>44451.60989</v>
      </c>
      <c r="L47" s="446">
        <v>44451.60989</v>
      </c>
      <c r="M47" s="446">
        <v>45200.329869999994</v>
      </c>
    </row>
    <row r="48" spans="1:13" s="447" customFormat="1" ht="15" customHeight="1">
      <c r="A48" s="445" t="s">
        <v>183</v>
      </c>
      <c r="B48" s="446">
        <v>36282.977129999999</v>
      </c>
      <c r="C48" s="446">
        <v>27919.299059999998</v>
      </c>
      <c r="D48" s="446">
        <v>30923.44181</v>
      </c>
      <c r="E48" s="446">
        <v>28826.598460000001</v>
      </c>
      <c r="F48" s="446">
        <v>8683.435019999999</v>
      </c>
      <c r="G48" s="446">
        <v>36474.740990000006</v>
      </c>
      <c r="H48" s="446">
        <v>33358.064250000003</v>
      </c>
      <c r="I48" s="446">
        <v>38241.218659999999</v>
      </c>
      <c r="J48" s="446">
        <v>39103.281609999998</v>
      </c>
      <c r="K48" s="446">
        <v>33403.292549999998</v>
      </c>
      <c r="L48" s="446">
        <v>7487.1998400000002</v>
      </c>
      <c r="M48" s="446">
        <v>-36923.124590000007</v>
      </c>
    </row>
    <row r="49" spans="1:13" s="447" customFormat="1" ht="15" customHeight="1">
      <c r="A49" s="448" t="s">
        <v>598</v>
      </c>
      <c r="B49" s="446">
        <v>0</v>
      </c>
      <c r="C49" s="446">
        <v>0</v>
      </c>
      <c r="D49" s="446">
        <v>0</v>
      </c>
      <c r="E49" s="446">
        <v>0</v>
      </c>
      <c r="F49" s="446">
        <v>1.0031399999999999</v>
      </c>
      <c r="G49" s="446">
        <v>0</v>
      </c>
      <c r="H49" s="446">
        <v>1794.15068</v>
      </c>
      <c r="I49" s="446">
        <v>0</v>
      </c>
      <c r="J49" s="446">
        <v>0</v>
      </c>
      <c r="K49" s="446">
        <v>19708.053949999998</v>
      </c>
      <c r="L49" s="446">
        <v>0</v>
      </c>
      <c r="M49" s="446">
        <v>2499.1506600000002</v>
      </c>
    </row>
    <row r="50" spans="1:13" s="449" customFormat="1" ht="15" customHeight="1" thickBot="1">
      <c r="A50" s="448" t="s">
        <v>599</v>
      </c>
      <c r="B50" s="446">
        <v>36282.977129999999</v>
      </c>
      <c r="C50" s="446">
        <v>27919.299059999998</v>
      </c>
      <c r="D50" s="446">
        <v>30923.44181</v>
      </c>
      <c r="E50" s="446">
        <v>28826.598460000001</v>
      </c>
      <c r="F50" s="446">
        <v>8682.4318800000001</v>
      </c>
      <c r="G50" s="446">
        <v>36474.740990000006</v>
      </c>
      <c r="H50" s="446">
        <v>31563.913570000001</v>
      </c>
      <c r="I50" s="446">
        <v>38241.218659999999</v>
      </c>
      <c r="J50" s="446">
        <v>39103.281609999998</v>
      </c>
      <c r="K50" s="446">
        <v>13695.238599999999</v>
      </c>
      <c r="L50" s="446">
        <v>7487.1998400000002</v>
      </c>
      <c r="M50" s="446">
        <v>-39422.275249999999</v>
      </c>
    </row>
    <row r="51" spans="1:13" s="444" customFormat="1" ht="15" customHeight="1" thickTop="1" thickBot="1">
      <c r="A51" s="440" t="s">
        <v>600</v>
      </c>
      <c r="B51" s="441">
        <v>2617801.0359999998</v>
      </c>
      <c r="C51" s="441">
        <v>2942920.1361100003</v>
      </c>
      <c r="D51" s="441">
        <v>3343173.19539</v>
      </c>
      <c r="E51" s="441">
        <v>3420756.0660700002</v>
      </c>
      <c r="F51" s="441">
        <v>3655442.6066900003</v>
      </c>
      <c r="G51" s="441">
        <v>3871436.4313300001</v>
      </c>
      <c r="H51" s="441">
        <v>4539811.2889899993</v>
      </c>
      <c r="I51" s="441">
        <v>5218360.8518100008</v>
      </c>
      <c r="J51" s="441">
        <v>6067660.3939799992</v>
      </c>
      <c r="K51" s="441">
        <v>5671552.5798300002</v>
      </c>
      <c r="L51" s="441">
        <v>5755096.4350800002</v>
      </c>
      <c r="M51" s="441">
        <v>5568897.6726000002</v>
      </c>
    </row>
    <row r="52" spans="1:13" s="447" customFormat="1" ht="15" customHeight="1" thickTop="1">
      <c r="A52" s="450" t="s">
        <v>601</v>
      </c>
      <c r="B52" s="446">
        <v>0</v>
      </c>
      <c r="C52" s="446">
        <v>436.40499999999997</v>
      </c>
      <c r="D52" s="446">
        <v>4087.8991499999997</v>
      </c>
      <c r="E52" s="446">
        <v>6761.6935199999998</v>
      </c>
      <c r="F52" s="446">
        <v>17582.83164</v>
      </c>
      <c r="G52" s="446">
        <v>29846.26197</v>
      </c>
      <c r="H52" s="446">
        <v>33163.59042</v>
      </c>
      <c r="I52" s="446">
        <v>56016.253600000004</v>
      </c>
      <c r="J52" s="446">
        <v>39187.9421</v>
      </c>
      <c r="K52" s="446">
        <v>36049.773090000002</v>
      </c>
      <c r="L52" s="446">
        <v>33479.770069999999</v>
      </c>
      <c r="M52" s="446">
        <v>32136.562870000002</v>
      </c>
    </row>
    <row r="53" spans="1:13" s="449" customFormat="1" ht="15" customHeight="1">
      <c r="A53" s="448" t="s">
        <v>602</v>
      </c>
      <c r="B53" s="446">
        <v>0</v>
      </c>
      <c r="C53" s="446">
        <v>0</v>
      </c>
      <c r="D53" s="446">
        <v>0</v>
      </c>
      <c r="E53" s="446">
        <v>0</v>
      </c>
      <c r="F53" s="446">
        <v>0</v>
      </c>
      <c r="G53" s="446">
        <v>0</v>
      </c>
      <c r="H53" s="446">
        <v>0</v>
      </c>
      <c r="I53" s="446">
        <v>0</v>
      </c>
      <c r="J53" s="446">
        <v>0</v>
      </c>
      <c r="K53" s="446">
        <v>0</v>
      </c>
      <c r="L53" s="446">
        <v>0</v>
      </c>
      <c r="M53" s="446">
        <v>0</v>
      </c>
    </row>
    <row r="54" spans="1:13" s="449" customFormat="1" ht="15" customHeight="1">
      <c r="A54" s="448" t="s">
        <v>603</v>
      </c>
      <c r="B54" s="446">
        <v>0</v>
      </c>
      <c r="C54" s="446">
        <v>0</v>
      </c>
      <c r="D54" s="446">
        <v>23.69838</v>
      </c>
      <c r="E54" s="446">
        <v>98.302999999999997</v>
      </c>
      <c r="F54" s="446">
        <v>4.5830000000000002</v>
      </c>
      <c r="G54" s="446">
        <v>0</v>
      </c>
      <c r="H54" s="446">
        <v>0</v>
      </c>
      <c r="I54" s="446">
        <v>0</v>
      </c>
      <c r="J54" s="446">
        <v>0</v>
      </c>
      <c r="K54" s="446">
        <v>0</v>
      </c>
      <c r="L54" s="446">
        <v>0</v>
      </c>
      <c r="M54" s="446">
        <v>0</v>
      </c>
    </row>
    <row r="55" spans="1:13" s="449" customFormat="1" ht="15" customHeight="1">
      <c r="A55" s="448" t="s">
        <v>604</v>
      </c>
      <c r="B55" s="446">
        <v>0</v>
      </c>
      <c r="C55" s="446">
        <v>0</v>
      </c>
      <c r="D55" s="446">
        <v>0</v>
      </c>
      <c r="E55" s="446">
        <v>0</v>
      </c>
      <c r="F55" s="446">
        <v>0</v>
      </c>
      <c r="G55" s="446">
        <v>0</v>
      </c>
      <c r="H55" s="446">
        <v>0</v>
      </c>
      <c r="I55" s="446">
        <v>0</v>
      </c>
      <c r="J55" s="446">
        <v>0</v>
      </c>
      <c r="K55" s="446">
        <v>0</v>
      </c>
      <c r="L55" s="446">
        <v>0</v>
      </c>
      <c r="M55" s="446">
        <v>0</v>
      </c>
    </row>
    <row r="56" spans="1:13" s="449" customFormat="1" ht="15" customHeight="1">
      <c r="A56" s="448" t="s">
        <v>605</v>
      </c>
      <c r="B56" s="446">
        <v>0</v>
      </c>
      <c r="C56" s="446">
        <v>436.40499999999997</v>
      </c>
      <c r="D56" s="446">
        <v>4064.2007699999999</v>
      </c>
      <c r="E56" s="446">
        <v>6663.3905199999999</v>
      </c>
      <c r="F56" s="446">
        <v>17578.248640000002</v>
      </c>
      <c r="G56" s="446">
        <v>29846.26197</v>
      </c>
      <c r="H56" s="446">
        <v>33163.59042</v>
      </c>
      <c r="I56" s="446">
        <v>56016.253600000004</v>
      </c>
      <c r="J56" s="446">
        <v>39187.9421</v>
      </c>
      <c r="K56" s="446">
        <v>36049.773090000002</v>
      </c>
      <c r="L56" s="446">
        <v>33479.770069999999</v>
      </c>
      <c r="M56" s="446">
        <v>32136.562870000002</v>
      </c>
    </row>
    <row r="57" spans="1:13" s="449" customFormat="1" ht="15" customHeight="1">
      <c r="A57" s="448" t="s">
        <v>606</v>
      </c>
      <c r="B57" s="446">
        <v>0</v>
      </c>
      <c r="C57" s="446">
        <v>0</v>
      </c>
      <c r="D57" s="446">
        <v>0</v>
      </c>
      <c r="E57" s="446">
        <v>0</v>
      </c>
      <c r="F57" s="446">
        <v>0</v>
      </c>
      <c r="G57" s="446">
        <v>0</v>
      </c>
      <c r="H57" s="446">
        <v>0</v>
      </c>
      <c r="I57" s="446">
        <v>0</v>
      </c>
      <c r="J57" s="446">
        <v>0</v>
      </c>
      <c r="K57" s="446">
        <v>0</v>
      </c>
      <c r="L57" s="446">
        <v>0</v>
      </c>
      <c r="M57" s="446">
        <v>0</v>
      </c>
    </row>
    <row r="58" spans="1:13" s="449" customFormat="1" ht="15" customHeight="1">
      <c r="A58" s="445" t="s">
        <v>607</v>
      </c>
      <c r="B58" s="446">
        <v>3783500.6345100002</v>
      </c>
      <c r="C58" s="446">
        <v>4520950.4311099993</v>
      </c>
      <c r="D58" s="446">
        <v>4977541.4337299997</v>
      </c>
      <c r="E58" s="446">
        <v>5308000.2936499994</v>
      </c>
      <c r="F58" s="446">
        <v>5246349.6653300002</v>
      </c>
      <c r="G58" s="446">
        <v>5614665.7180399997</v>
      </c>
      <c r="H58" s="446">
        <v>5853221.6508999998</v>
      </c>
      <c r="I58" s="446">
        <v>7096887.2649099994</v>
      </c>
      <c r="J58" s="446">
        <v>5942613.3696999997</v>
      </c>
      <c r="K58" s="446">
        <v>5754275.6864099996</v>
      </c>
      <c r="L58" s="446">
        <v>5648948.1226199996</v>
      </c>
      <c r="M58" s="446">
        <v>5431428.1653199997</v>
      </c>
    </row>
    <row r="59" spans="1:13" s="444" customFormat="1">
      <c r="A59" s="451" t="s">
        <v>608</v>
      </c>
      <c r="B59" s="452">
        <v>365503.15304</v>
      </c>
      <c r="C59" s="452">
        <v>396978.78083999996</v>
      </c>
      <c r="D59" s="452">
        <v>420741.93552</v>
      </c>
      <c r="E59" s="452">
        <v>432863.32124000002</v>
      </c>
      <c r="F59" s="452">
        <v>444825.33827000001</v>
      </c>
      <c r="G59" s="452">
        <v>479486.03369999997</v>
      </c>
      <c r="H59" s="452">
        <v>524709.28081999999</v>
      </c>
      <c r="I59" s="452">
        <v>504495.97580999997</v>
      </c>
      <c r="J59" s="452">
        <v>629823.13826000004</v>
      </c>
      <c r="K59" s="452">
        <v>307946.06039</v>
      </c>
      <c r="L59" s="452">
        <v>596546.46494000009</v>
      </c>
      <c r="M59" s="452">
        <v>279822.76758999994</v>
      </c>
    </row>
    <row r="60" spans="1:13" s="444" customFormat="1" ht="15" customHeight="1">
      <c r="A60" s="448" t="s">
        <v>609</v>
      </c>
      <c r="B60" s="446">
        <v>-69539.580950000003</v>
      </c>
      <c r="C60" s="446">
        <v>-88844.819940000001</v>
      </c>
      <c r="D60" s="446">
        <v>-89420.43677</v>
      </c>
      <c r="E60" s="446">
        <v>-95573.187579999998</v>
      </c>
      <c r="F60" s="446">
        <v>-109875.87772</v>
      </c>
      <c r="G60" s="446">
        <v>-126891.32226</v>
      </c>
      <c r="H60" s="446">
        <v>-164833.33637999999</v>
      </c>
      <c r="I60" s="446">
        <v>-196123.75305999999</v>
      </c>
      <c r="J60" s="446">
        <v>-210388.62044</v>
      </c>
      <c r="K60" s="446">
        <v>-106378.73906000001</v>
      </c>
      <c r="L60" s="446">
        <v>-215224.56036999999</v>
      </c>
      <c r="M60" s="446">
        <v>-110064.74387000001</v>
      </c>
    </row>
    <row r="61" spans="1:13" s="444" customFormat="1" ht="15" customHeight="1">
      <c r="A61" s="445" t="s">
        <v>610</v>
      </c>
      <c r="B61" s="446">
        <v>295963.57208999997</v>
      </c>
      <c r="C61" s="446">
        <v>308133.96089999995</v>
      </c>
      <c r="D61" s="446">
        <v>331321.49875000003</v>
      </c>
      <c r="E61" s="446">
        <v>337290.13366000005</v>
      </c>
      <c r="F61" s="446">
        <v>334949.46055000002</v>
      </c>
      <c r="G61" s="446">
        <v>352594.71143999998</v>
      </c>
      <c r="H61" s="446">
        <v>359875.94443999999</v>
      </c>
      <c r="I61" s="446">
        <v>308372.22275000002</v>
      </c>
      <c r="J61" s="446">
        <v>419434.51782000001</v>
      </c>
      <c r="K61" s="446">
        <v>201567.32133000001</v>
      </c>
      <c r="L61" s="446">
        <v>381321.90457000001</v>
      </c>
      <c r="M61" s="446">
        <v>169758.02372</v>
      </c>
    </row>
    <row r="62" spans="1:13" s="444" customFormat="1" ht="15" customHeight="1">
      <c r="A62" s="453" t="s">
        <v>611</v>
      </c>
      <c r="B62" s="446">
        <v>20486.47309</v>
      </c>
      <c r="C62" s="446">
        <v>30054.665710000001</v>
      </c>
      <c r="D62" s="446">
        <v>30313.104010000003</v>
      </c>
      <c r="E62" s="446">
        <v>38664.523289999997</v>
      </c>
      <c r="F62" s="446">
        <v>53957.525700000006</v>
      </c>
      <c r="G62" s="446">
        <v>77881.722810000007</v>
      </c>
      <c r="H62" s="446">
        <v>38217.109039999996</v>
      </c>
      <c r="I62" s="446">
        <v>48672.809670000002</v>
      </c>
      <c r="J62" s="446">
        <v>56671.193930000001</v>
      </c>
      <c r="K62" s="446">
        <v>28389.43216</v>
      </c>
      <c r="L62" s="446">
        <v>57170.579450000005</v>
      </c>
      <c r="M62" s="446">
        <v>28159.017780000002</v>
      </c>
    </row>
    <row r="63" spans="1:13" s="444" customFormat="1" ht="15" customHeight="1">
      <c r="A63" s="448" t="s">
        <v>612</v>
      </c>
      <c r="B63" s="446">
        <v>-10014.36743</v>
      </c>
      <c r="C63" s="446">
        <v>-13966.76505</v>
      </c>
      <c r="D63" s="446">
        <v>-17488.727070000001</v>
      </c>
      <c r="E63" s="446">
        <v>-26328.31769</v>
      </c>
      <c r="F63" s="446">
        <v>-36117.369070000001</v>
      </c>
      <c r="G63" s="446">
        <v>-42855.286020000007</v>
      </c>
      <c r="H63" s="446">
        <v>-19009.21285</v>
      </c>
      <c r="I63" s="446">
        <v>-16223.062320000001</v>
      </c>
      <c r="J63" s="446">
        <v>-15577.714199999999</v>
      </c>
      <c r="K63" s="446">
        <v>-8471.4635399999988</v>
      </c>
      <c r="L63" s="446">
        <v>-19742.726449999998</v>
      </c>
      <c r="M63" s="446">
        <v>-16481.029150000002</v>
      </c>
    </row>
    <row r="64" spans="1:13" s="444" customFormat="1" ht="15" customHeight="1">
      <c r="A64" s="454" t="s">
        <v>613</v>
      </c>
      <c r="B64" s="446">
        <v>306435.67774999997</v>
      </c>
      <c r="C64" s="446">
        <v>324221.86155999999</v>
      </c>
      <c r="D64" s="446">
        <v>344145.87569000002</v>
      </c>
      <c r="E64" s="446">
        <v>349626.33925999998</v>
      </c>
      <c r="F64" s="446">
        <v>352789.61718</v>
      </c>
      <c r="G64" s="446">
        <v>387621.14822999999</v>
      </c>
      <c r="H64" s="446">
        <v>379083.84062999999</v>
      </c>
      <c r="I64" s="446">
        <v>340821.97010000004</v>
      </c>
      <c r="J64" s="446">
        <v>460527.99755000003</v>
      </c>
      <c r="K64" s="446">
        <v>221485.28994999998</v>
      </c>
      <c r="L64" s="446">
        <v>418749.75757000002</v>
      </c>
      <c r="M64" s="446">
        <v>181436.01235</v>
      </c>
    </row>
    <row r="65" spans="1:13" s="444" customFormat="1" ht="15" customHeight="1">
      <c r="A65" s="453" t="s">
        <v>614</v>
      </c>
      <c r="B65" s="446">
        <v>70498.054390000005</v>
      </c>
      <c r="C65" s="446">
        <v>56391.707040000001</v>
      </c>
      <c r="D65" s="446">
        <v>70770.988750000004</v>
      </c>
      <c r="E65" s="446">
        <v>74956.013619999998</v>
      </c>
      <c r="F65" s="446">
        <v>89375.176080000005</v>
      </c>
      <c r="G65" s="446">
        <v>81760.817190000002</v>
      </c>
      <c r="H65" s="446">
        <v>58238.821779999998</v>
      </c>
      <c r="I65" s="446">
        <v>78191.779739999998</v>
      </c>
      <c r="J65" s="446">
        <v>77314.760129999995</v>
      </c>
      <c r="K65" s="446">
        <v>42371.328289999998</v>
      </c>
      <c r="L65" s="446">
        <v>124191.14436000001</v>
      </c>
      <c r="M65" s="446">
        <v>92097.163</v>
      </c>
    </row>
    <row r="66" spans="1:13" s="444" customFormat="1" ht="15" customHeight="1">
      <c r="A66" s="453" t="s">
        <v>615</v>
      </c>
      <c r="B66" s="446">
        <v>-87742.186400000006</v>
      </c>
      <c r="C66" s="446">
        <v>-82105.478489999994</v>
      </c>
      <c r="D66" s="446">
        <v>-107402.86147</v>
      </c>
      <c r="E66" s="446">
        <v>-117062.23931999999</v>
      </c>
      <c r="F66" s="446">
        <v>-137369.07496</v>
      </c>
      <c r="G66" s="446">
        <v>-131373.19759</v>
      </c>
      <c r="H66" s="446">
        <v>-108182.99135</v>
      </c>
      <c r="I66" s="446">
        <v>-83065.607969999997</v>
      </c>
      <c r="J66" s="446">
        <v>-176829.77804</v>
      </c>
      <c r="K66" s="446">
        <v>-87616.077829999995</v>
      </c>
      <c r="L66" s="446">
        <v>-245667.52432</v>
      </c>
      <c r="M66" s="446">
        <v>-182319.79661000002</v>
      </c>
    </row>
    <row r="67" spans="1:13" s="444" customFormat="1" ht="15" customHeight="1">
      <c r="A67" s="445" t="s">
        <v>616</v>
      </c>
      <c r="B67" s="446">
        <v>289191.54574000003</v>
      </c>
      <c r="C67" s="446">
        <v>298508.09010999999</v>
      </c>
      <c r="D67" s="446">
        <v>307514.00297000003</v>
      </c>
      <c r="E67" s="446">
        <v>307520.11356000003</v>
      </c>
      <c r="F67" s="446">
        <v>304795.71830000001</v>
      </c>
      <c r="G67" s="446">
        <v>338008.76782999997</v>
      </c>
      <c r="H67" s="446">
        <v>329139.67106000002</v>
      </c>
      <c r="I67" s="446">
        <v>335948.14186999999</v>
      </c>
      <c r="J67" s="446">
        <v>361012.97963999998</v>
      </c>
      <c r="K67" s="446">
        <v>176240.54040999999</v>
      </c>
      <c r="L67" s="446">
        <v>297273.37761000003</v>
      </c>
      <c r="M67" s="446">
        <v>91213.37874</v>
      </c>
    </row>
    <row r="68" spans="1:13" s="444" customFormat="1" ht="15" customHeight="1">
      <c r="A68" s="448" t="s">
        <v>617</v>
      </c>
      <c r="B68" s="446">
        <v>-231383.79308</v>
      </c>
      <c r="C68" s="446">
        <v>-254265.50349999999</v>
      </c>
      <c r="D68" s="446">
        <v>-249158.42794999998</v>
      </c>
      <c r="E68" s="446">
        <v>-251763.36419999998</v>
      </c>
      <c r="F68" s="446">
        <v>-286494.35371</v>
      </c>
      <c r="G68" s="446">
        <v>-274720.81617000001</v>
      </c>
      <c r="H68" s="446">
        <v>-250180.95300000001</v>
      </c>
      <c r="I68" s="446">
        <v>-252988.45718</v>
      </c>
      <c r="J68" s="446">
        <v>-276724.58786999999</v>
      </c>
      <c r="K68" s="446">
        <v>-151119.96312999999</v>
      </c>
      <c r="L68" s="446">
        <v>-277474.87349000003</v>
      </c>
      <c r="M68" s="446">
        <v>-138687.76647</v>
      </c>
    </row>
    <row r="69" spans="1:13" s="444" customFormat="1" ht="15" customHeight="1">
      <c r="A69" s="454" t="s">
        <v>618</v>
      </c>
      <c r="B69" s="446">
        <v>57807.752659999998</v>
      </c>
      <c r="C69" s="446">
        <v>44242.586609999998</v>
      </c>
      <c r="D69" s="446">
        <v>58355.575020000004</v>
      </c>
      <c r="E69" s="446">
        <v>55756.749360000002</v>
      </c>
      <c r="F69" s="446">
        <v>18301.364590000001</v>
      </c>
      <c r="G69" s="446">
        <v>63287.951659999999</v>
      </c>
      <c r="H69" s="446">
        <v>78958.718059999999</v>
      </c>
      <c r="I69" s="446">
        <v>82959.684689999995</v>
      </c>
      <c r="J69" s="446">
        <v>84288.391770000002</v>
      </c>
      <c r="K69" s="446">
        <v>25120.577280000001</v>
      </c>
      <c r="L69" s="446">
        <v>19798.504120000001</v>
      </c>
      <c r="M69" s="446">
        <v>-47474.387729999995</v>
      </c>
    </row>
    <row r="70" spans="1:13" s="444" customFormat="1" ht="15" customHeight="1">
      <c r="A70" s="454" t="s">
        <v>619</v>
      </c>
      <c r="B70" s="446">
        <v>34.817920000000001</v>
      </c>
      <c r="C70" s="446">
        <v>24.506790000000002</v>
      </c>
      <c r="D70" s="446">
        <v>19.050990000000002</v>
      </c>
      <c r="E70" s="446">
        <v>211.90089</v>
      </c>
      <c r="F70" s="446">
        <v>23.326930000000001</v>
      </c>
      <c r="G70" s="446">
        <v>19.06664</v>
      </c>
      <c r="H70" s="446">
        <v>15.012799999999999</v>
      </c>
      <c r="I70" s="446">
        <v>9.3396499999999989</v>
      </c>
      <c r="J70" s="446">
        <v>15.23728</v>
      </c>
      <c r="K70" s="446">
        <v>15.841530000000001</v>
      </c>
      <c r="L70" s="446">
        <v>39.918430000000001</v>
      </c>
      <c r="M70" s="446">
        <v>17.11168</v>
      </c>
    </row>
    <row r="71" spans="1:13" s="444" customFormat="1" ht="15" customHeight="1">
      <c r="A71" s="455" t="s">
        <v>620</v>
      </c>
      <c r="B71" s="446">
        <v>7.0000000000000007E-5</v>
      </c>
      <c r="C71" s="446">
        <v>1.298E-2</v>
      </c>
      <c r="D71" s="446">
        <v>1.1480000000000001E-2</v>
      </c>
      <c r="E71" s="446">
        <v>198.9495</v>
      </c>
      <c r="F71" s="446">
        <v>-2.9363999999999999</v>
      </c>
      <c r="G71" s="446">
        <v>-0.30982999999999999</v>
      </c>
      <c r="H71" s="446">
        <v>-0.68123</v>
      </c>
      <c r="I71" s="446">
        <v>0.37545999999999996</v>
      </c>
      <c r="J71" s="446">
        <v>-1.39E-3</v>
      </c>
      <c r="K71" s="446">
        <v>1.5351400000000002</v>
      </c>
      <c r="L71" s="446">
        <v>9.5955700000000004</v>
      </c>
      <c r="M71" s="446">
        <v>3.61042</v>
      </c>
    </row>
    <row r="72" spans="1:13" s="444" customFormat="1" ht="15" customHeight="1">
      <c r="A72" s="455" t="s">
        <v>621</v>
      </c>
      <c r="B72" s="446">
        <v>34.81785</v>
      </c>
      <c r="C72" s="446">
        <v>24.49381</v>
      </c>
      <c r="D72" s="446">
        <v>19.03951</v>
      </c>
      <c r="E72" s="446">
        <v>12.95139</v>
      </c>
      <c r="F72" s="446">
        <v>26.263330000000003</v>
      </c>
      <c r="G72" s="446">
        <v>19.376470000000001</v>
      </c>
      <c r="H72" s="446">
        <v>15.694030000000001</v>
      </c>
      <c r="I72" s="446">
        <v>8.9641900000000003</v>
      </c>
      <c r="J72" s="446">
        <v>15.238670000000001</v>
      </c>
      <c r="K72" s="446">
        <v>14.306389999999999</v>
      </c>
      <c r="L72" s="446">
        <v>30.322860000000002</v>
      </c>
      <c r="M72" s="446">
        <v>13.50126</v>
      </c>
    </row>
    <row r="73" spans="1:13" s="444" customFormat="1" ht="15" customHeight="1">
      <c r="A73" s="445" t="s">
        <v>622</v>
      </c>
      <c r="B73" s="446">
        <v>-3.8656299999999999</v>
      </c>
      <c r="C73" s="446">
        <v>-0.92315000000000003</v>
      </c>
      <c r="D73" s="446">
        <v>-0.69571000000000005</v>
      </c>
      <c r="E73" s="446">
        <v>-9.5681100000000008</v>
      </c>
      <c r="F73" s="446">
        <v>-9.7877399999999994</v>
      </c>
      <c r="G73" s="446">
        <v>-0.38949</v>
      </c>
      <c r="H73" s="446">
        <v>-49.4604</v>
      </c>
      <c r="I73" s="446">
        <v>-95.181280000000001</v>
      </c>
      <c r="J73" s="446">
        <v>-501.55712</v>
      </c>
      <c r="K73" s="446">
        <v>-485.97244000000001</v>
      </c>
      <c r="L73" s="446">
        <v>-1027.3447200000001</v>
      </c>
      <c r="M73" s="446">
        <v>-179.90955</v>
      </c>
    </row>
    <row r="74" spans="1:13" s="444" customFormat="1" ht="15" customHeight="1">
      <c r="A74" s="445" t="s">
        <v>766</v>
      </c>
      <c r="B74" s="446">
        <v>2.7059999999999997E-2</v>
      </c>
      <c r="C74" s="446">
        <v>-3.5749999999999997E-2</v>
      </c>
      <c r="D74" s="446">
        <v>0.13574</v>
      </c>
      <c r="E74" s="446">
        <v>-8.7843799999999987</v>
      </c>
      <c r="F74" s="446">
        <v>-9.2690300000000008</v>
      </c>
      <c r="G74" s="446">
        <v>5.2719999999999996E-2</v>
      </c>
      <c r="H74" s="446">
        <v>-1.95417</v>
      </c>
      <c r="I74" s="446">
        <v>-1.772E-2</v>
      </c>
      <c r="J74" s="446">
        <v>-93.602270000000004</v>
      </c>
      <c r="K74" s="446">
        <v>-38.254260000000002</v>
      </c>
      <c r="L74" s="446">
        <v>-153.45815999999999</v>
      </c>
      <c r="M74" s="446">
        <v>-5.6313500000000003</v>
      </c>
    </row>
    <row r="75" spans="1:13" s="444" customFormat="1" ht="15" customHeight="1">
      <c r="A75" s="448" t="s">
        <v>311</v>
      </c>
      <c r="B75" s="446">
        <v>-3.89269</v>
      </c>
      <c r="C75" s="446">
        <v>-0.88739999999999997</v>
      </c>
      <c r="D75" s="446">
        <v>-0.83145000000000002</v>
      </c>
      <c r="E75" s="446">
        <v>-0.78373000000000004</v>
      </c>
      <c r="F75" s="446">
        <v>-0.51871</v>
      </c>
      <c r="G75" s="446">
        <v>-0.44220999999999999</v>
      </c>
      <c r="H75" s="446">
        <v>-47.506230000000002</v>
      </c>
      <c r="I75" s="446">
        <v>-95.163560000000004</v>
      </c>
      <c r="J75" s="446">
        <v>-407.95484999999996</v>
      </c>
      <c r="K75" s="446">
        <v>-447.71818000000002</v>
      </c>
      <c r="L75" s="446">
        <v>-873.88656000000003</v>
      </c>
      <c r="M75" s="446">
        <v>-174.2782</v>
      </c>
    </row>
    <row r="76" spans="1:13" s="444" customFormat="1" ht="15" customHeight="1">
      <c r="A76" s="445" t="s">
        <v>625</v>
      </c>
      <c r="B76" s="446">
        <v>57838.704949999999</v>
      </c>
      <c r="C76" s="446">
        <v>44266.170250000003</v>
      </c>
      <c r="D76" s="446">
        <v>58373.9303</v>
      </c>
      <c r="E76" s="446">
        <v>55959.082139999999</v>
      </c>
      <c r="F76" s="446">
        <v>18314.903780000001</v>
      </c>
      <c r="G76" s="446">
        <v>63306.628810000002</v>
      </c>
      <c r="H76" s="446">
        <v>78924.27046</v>
      </c>
      <c r="I76" s="446">
        <v>82873.843059999999</v>
      </c>
      <c r="J76" s="446">
        <v>83802.071930000006</v>
      </c>
      <c r="K76" s="446">
        <v>24650.446370000001</v>
      </c>
      <c r="L76" s="446">
        <v>18811.077829999998</v>
      </c>
      <c r="M76" s="446">
        <v>-47637.185600000004</v>
      </c>
    </row>
    <row r="77" spans="1:13" s="444" customFormat="1" ht="15" customHeight="1">
      <c r="A77" s="456" t="s">
        <v>626</v>
      </c>
      <c r="B77" s="446">
        <v>229.49342999999999</v>
      </c>
      <c r="C77" s="446">
        <v>118.56693</v>
      </c>
      <c r="D77" s="446">
        <v>205.54554000000002</v>
      </c>
      <c r="E77" s="446">
        <v>5586.2416499999999</v>
      </c>
      <c r="F77" s="446">
        <v>174.64964000000001</v>
      </c>
      <c r="G77" s="446">
        <v>764.08882999999992</v>
      </c>
      <c r="H77" s="446">
        <v>2140.3906499999998</v>
      </c>
      <c r="I77" s="446">
        <v>257.88125000000002</v>
      </c>
      <c r="J77" s="446">
        <v>119.46758</v>
      </c>
      <c r="K77" s="446">
        <v>186.01218</v>
      </c>
      <c r="L77" s="446">
        <v>487.04163</v>
      </c>
      <c r="M77" s="446">
        <v>76.973919999999993</v>
      </c>
    </row>
    <row r="78" spans="1:13" s="444" customFormat="1" ht="15" customHeight="1">
      <c r="A78" s="454" t="s">
        <v>627</v>
      </c>
      <c r="B78" s="446">
        <v>58068.198380000002</v>
      </c>
      <c r="C78" s="446">
        <v>44384.737179999996</v>
      </c>
      <c r="D78" s="446">
        <v>58579.475840000006</v>
      </c>
      <c r="E78" s="446">
        <v>61545.323790000002</v>
      </c>
      <c r="F78" s="446">
        <v>18489.55342</v>
      </c>
      <c r="G78" s="446">
        <v>64070.717640000003</v>
      </c>
      <c r="H78" s="446">
        <v>81064.661110000001</v>
      </c>
      <c r="I78" s="446">
        <v>83131.724310000005</v>
      </c>
      <c r="J78" s="446">
        <v>83921.539510000002</v>
      </c>
      <c r="K78" s="446">
        <v>24836.458549999999</v>
      </c>
      <c r="L78" s="446">
        <v>19298.119460000002</v>
      </c>
      <c r="M78" s="446">
        <v>-47560.21168</v>
      </c>
    </row>
    <row r="79" spans="1:13" s="444" customFormat="1" ht="15" customHeight="1">
      <c r="A79" s="453" t="s">
        <v>628</v>
      </c>
      <c r="B79" s="446">
        <v>228.97076000000001</v>
      </c>
      <c r="C79" s="446">
        <v>693.07687999999996</v>
      </c>
      <c r="D79" s="446">
        <v>-610.18702000000008</v>
      </c>
      <c r="E79" s="446">
        <v>-783.99932999999999</v>
      </c>
      <c r="F79" s="446">
        <v>-3964.0118499999999</v>
      </c>
      <c r="G79" s="446">
        <v>770.47198000000003</v>
      </c>
      <c r="H79" s="446">
        <v>391.58315999999996</v>
      </c>
      <c r="I79" s="446">
        <v>997.73489000000006</v>
      </c>
      <c r="J79" s="446">
        <v>-964.33025999999995</v>
      </c>
      <c r="K79" s="446">
        <v>-355.89903999999996</v>
      </c>
      <c r="L79" s="446">
        <v>-1569.3230700000001</v>
      </c>
      <c r="M79" s="446">
        <v>8137.9364299999997</v>
      </c>
    </row>
    <row r="80" spans="1:13" s="444" customFormat="1" ht="15" customHeight="1">
      <c r="A80" s="445" t="s">
        <v>629</v>
      </c>
      <c r="B80" s="446">
        <v>58297.169139999998</v>
      </c>
      <c r="C80" s="446">
        <v>45077.814060000004</v>
      </c>
      <c r="D80" s="446">
        <v>57969.288820000002</v>
      </c>
      <c r="E80" s="446">
        <v>60761.324460000003</v>
      </c>
      <c r="F80" s="446">
        <v>14525.541569999999</v>
      </c>
      <c r="G80" s="446">
        <v>64841.189619999997</v>
      </c>
      <c r="H80" s="446">
        <v>81456.244269999996</v>
      </c>
      <c r="I80" s="446">
        <v>84129.459199999998</v>
      </c>
      <c r="J80" s="446">
        <v>82957.20925</v>
      </c>
      <c r="K80" s="446">
        <v>24480.559510000003</v>
      </c>
      <c r="L80" s="446">
        <v>17728.79639</v>
      </c>
      <c r="M80" s="446">
        <v>-39422.275249999999</v>
      </c>
    </row>
    <row r="81" spans="1:13" s="444" customFormat="1" ht="15" customHeight="1">
      <c r="A81" s="453" t="s">
        <v>630</v>
      </c>
      <c r="B81" s="446">
        <v>0</v>
      </c>
      <c r="C81" s="446">
        <v>0</v>
      </c>
      <c r="D81" s="446">
        <v>0</v>
      </c>
      <c r="E81" s="446">
        <v>0</v>
      </c>
      <c r="F81" s="446">
        <v>0</v>
      </c>
      <c r="G81" s="446">
        <v>0</v>
      </c>
      <c r="H81" s="446">
        <v>0</v>
      </c>
      <c r="I81" s="446">
        <v>0</v>
      </c>
      <c r="J81" s="446">
        <v>0</v>
      </c>
      <c r="K81" s="446">
        <v>0</v>
      </c>
      <c r="L81" s="446">
        <v>0</v>
      </c>
      <c r="M81" s="446">
        <v>0</v>
      </c>
    </row>
    <row r="82" spans="1:13" s="444" customFormat="1" ht="15" customHeight="1">
      <c r="A82" s="445" t="s">
        <v>631</v>
      </c>
      <c r="B82" s="446">
        <v>58297.169139999998</v>
      </c>
      <c r="C82" s="446">
        <v>45077.814060000004</v>
      </c>
      <c r="D82" s="446">
        <v>57969.288820000002</v>
      </c>
      <c r="E82" s="446">
        <v>60761.324460000003</v>
      </c>
      <c r="F82" s="446">
        <v>14525.541569999999</v>
      </c>
      <c r="G82" s="446">
        <v>64841.189619999997</v>
      </c>
      <c r="H82" s="446">
        <v>81456.244269999996</v>
      </c>
      <c r="I82" s="446">
        <v>84129.459199999998</v>
      </c>
      <c r="J82" s="446">
        <v>82957.20925</v>
      </c>
      <c r="K82" s="446">
        <v>24480.559510000003</v>
      </c>
      <c r="L82" s="446">
        <v>17728.79639</v>
      </c>
      <c r="M82" s="446">
        <v>-39422.275249999999</v>
      </c>
    </row>
    <row r="83" spans="1:13" s="444" customFormat="1" ht="15" customHeight="1" thickBot="1">
      <c r="A83" s="453" t="s">
        <v>632</v>
      </c>
      <c r="B83" s="446">
        <v>-22014.191999999999</v>
      </c>
      <c r="C83" s="446">
        <v>-17158.514999999999</v>
      </c>
      <c r="D83" s="446">
        <v>-27045.847000000002</v>
      </c>
      <c r="E83" s="446">
        <v>-31934.725999999999</v>
      </c>
      <c r="F83" s="446">
        <v>-5843.1096900000002</v>
      </c>
      <c r="G83" s="446">
        <v>-28366.448629999999</v>
      </c>
      <c r="H83" s="446">
        <v>-49892.330700000006</v>
      </c>
      <c r="I83" s="446">
        <v>-45888.240539999999</v>
      </c>
      <c r="J83" s="446">
        <v>-43853.927640000002</v>
      </c>
      <c r="K83" s="446">
        <v>-10785.32091</v>
      </c>
      <c r="L83" s="446">
        <v>-10241.59655</v>
      </c>
      <c r="M83" s="446">
        <v>0</v>
      </c>
    </row>
    <row r="84" spans="1:13" s="444" customFormat="1" ht="15" customHeight="1" thickTop="1" thickBot="1">
      <c r="A84" s="440" t="s">
        <v>633</v>
      </c>
      <c r="B84" s="441">
        <v>36282.977140000003</v>
      </c>
      <c r="C84" s="441">
        <v>27919.299059999998</v>
      </c>
      <c r="D84" s="441">
        <v>30923.44182</v>
      </c>
      <c r="E84" s="441">
        <v>28826.598460000001</v>
      </c>
      <c r="F84" s="441">
        <v>8682.4318800000001</v>
      </c>
      <c r="G84" s="441">
        <v>36474.740990000006</v>
      </c>
      <c r="H84" s="441">
        <v>31563.913570000001</v>
      </c>
      <c r="I84" s="441">
        <v>38241.218659999999</v>
      </c>
      <c r="J84" s="441">
        <v>39103.281609999998</v>
      </c>
      <c r="K84" s="441">
        <v>13695.238599999999</v>
      </c>
      <c r="L84" s="441">
        <v>7487.1998400000002</v>
      </c>
      <c r="M84" s="441">
        <v>-39422.275249999999</v>
      </c>
    </row>
    <row r="85" spans="1:13" s="444" customFormat="1" ht="3.75" customHeight="1" thickTop="1" thickBot="1">
      <c r="A85" s="457"/>
      <c r="B85" s="458"/>
      <c r="C85" s="458"/>
      <c r="D85" s="458"/>
      <c r="E85" s="458"/>
      <c r="F85" s="458"/>
      <c r="G85" s="458"/>
      <c r="H85" s="458"/>
      <c r="I85" s="458"/>
      <c r="J85" s="458"/>
      <c r="K85" s="458"/>
      <c r="L85" s="458"/>
      <c r="M85" s="458"/>
    </row>
    <row r="86" spans="1:13" s="444" customFormat="1" ht="15" customHeight="1" thickTop="1">
      <c r="A86" s="459"/>
      <c r="B86" s="401"/>
      <c r="C86" s="401"/>
      <c r="D86" s="401"/>
      <c r="E86" s="401"/>
      <c r="F86" s="401"/>
      <c r="G86" s="401"/>
      <c r="H86" s="401"/>
      <c r="I86" s="401"/>
      <c r="J86" s="401"/>
      <c r="K86" s="401"/>
      <c r="L86" s="401"/>
      <c r="M86" s="401"/>
    </row>
    <row r="87" spans="1:13" s="444" customFormat="1" ht="15" customHeight="1">
      <c r="A87" s="459"/>
      <c r="B87" s="401"/>
      <c r="C87" s="401"/>
      <c r="D87" s="401"/>
      <c r="E87" s="401"/>
      <c r="F87" s="401"/>
      <c r="G87" s="401"/>
      <c r="H87" s="401"/>
      <c r="I87" s="401"/>
      <c r="J87" s="401"/>
      <c r="K87" s="401"/>
      <c r="L87" s="401"/>
      <c r="M87" s="401"/>
    </row>
  </sheetData>
  <mergeCells count="4">
    <mergeCell ref="A1:M1"/>
    <mergeCell ref="A2:M2"/>
    <mergeCell ref="A3:M3"/>
    <mergeCell ref="A4:M4"/>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E37"/>
  <sheetViews>
    <sheetView zoomScaleNormal="100" workbookViewId="0">
      <selection activeCell="P1" sqref="P1"/>
    </sheetView>
  </sheetViews>
  <sheetFormatPr baseColWidth="10" defaultColWidth="9.140625" defaultRowHeight="12.75"/>
  <cols>
    <col min="1" max="1" width="89.140625" style="304" customWidth="1"/>
    <col min="2" max="3" width="20.140625" style="297" customWidth="1"/>
    <col min="4" max="4" width="26.140625" style="297" customWidth="1"/>
    <col min="5" max="256" width="9.140625" style="297"/>
    <col min="257" max="257" width="89.140625" style="297" customWidth="1"/>
    <col min="258" max="259" width="20.140625" style="297" customWidth="1"/>
    <col min="260" max="260" width="26.140625" style="297" customWidth="1"/>
    <col min="261" max="512" width="9.140625" style="297"/>
    <col min="513" max="513" width="89.140625" style="297" customWidth="1"/>
    <col min="514" max="515" width="20.140625" style="297" customWidth="1"/>
    <col min="516" max="516" width="26.140625" style="297" customWidth="1"/>
    <col min="517" max="768" width="9.140625" style="297"/>
    <col min="769" max="769" width="89.140625" style="297" customWidth="1"/>
    <col min="770" max="771" width="20.140625" style="297" customWidth="1"/>
    <col min="772" max="772" width="26.140625" style="297" customWidth="1"/>
    <col min="773" max="1024" width="9.140625" style="297"/>
    <col min="1025" max="1025" width="89.140625" style="297" customWidth="1"/>
    <col min="1026" max="1027" width="20.140625" style="297" customWidth="1"/>
    <col min="1028" max="1028" width="26.140625" style="297" customWidth="1"/>
    <col min="1029" max="1280" width="9.140625" style="297"/>
    <col min="1281" max="1281" width="89.140625" style="297" customWidth="1"/>
    <col min="1282" max="1283" width="20.140625" style="297" customWidth="1"/>
    <col min="1284" max="1284" width="26.140625" style="297" customWidth="1"/>
    <col min="1285" max="1536" width="9.140625" style="297"/>
    <col min="1537" max="1537" width="89.140625" style="297" customWidth="1"/>
    <col min="1538" max="1539" width="20.140625" style="297" customWidth="1"/>
    <col min="1540" max="1540" width="26.140625" style="297" customWidth="1"/>
    <col min="1541" max="1792" width="9.140625" style="297"/>
    <col min="1793" max="1793" width="89.140625" style="297" customWidth="1"/>
    <col min="1794" max="1795" width="20.140625" style="297" customWidth="1"/>
    <col min="1796" max="1796" width="26.140625" style="297" customWidth="1"/>
    <col min="1797" max="2048" width="9.140625" style="297"/>
    <col min="2049" max="2049" width="89.140625" style="297" customWidth="1"/>
    <col min="2050" max="2051" width="20.140625" style="297" customWidth="1"/>
    <col min="2052" max="2052" width="26.140625" style="297" customWidth="1"/>
    <col min="2053" max="2304" width="9.140625" style="297"/>
    <col min="2305" max="2305" width="89.140625" style="297" customWidth="1"/>
    <col min="2306" max="2307" width="20.140625" style="297" customWidth="1"/>
    <col min="2308" max="2308" width="26.140625" style="297" customWidth="1"/>
    <col min="2309" max="2560" width="9.140625" style="297"/>
    <col min="2561" max="2561" width="89.140625" style="297" customWidth="1"/>
    <col min="2562" max="2563" width="20.140625" style="297" customWidth="1"/>
    <col min="2564" max="2564" width="26.140625" style="297" customWidth="1"/>
    <col min="2565" max="2816" width="9.140625" style="297"/>
    <col min="2817" max="2817" width="89.140625" style="297" customWidth="1"/>
    <col min="2818" max="2819" width="20.140625" style="297" customWidth="1"/>
    <col min="2820" max="2820" width="26.140625" style="297" customWidth="1"/>
    <col min="2821" max="3072" width="9.140625" style="297"/>
    <col min="3073" max="3073" width="89.140625" style="297" customWidth="1"/>
    <col min="3074" max="3075" width="20.140625" style="297" customWidth="1"/>
    <col min="3076" max="3076" width="26.140625" style="297" customWidth="1"/>
    <col min="3077" max="3328" width="9.140625" style="297"/>
    <col min="3329" max="3329" width="89.140625" style="297" customWidth="1"/>
    <col min="3330" max="3331" width="20.140625" style="297" customWidth="1"/>
    <col min="3332" max="3332" width="26.140625" style="297" customWidth="1"/>
    <col min="3333" max="3584" width="9.140625" style="297"/>
    <col min="3585" max="3585" width="89.140625" style="297" customWidth="1"/>
    <col min="3586" max="3587" width="20.140625" style="297" customWidth="1"/>
    <col min="3588" max="3588" width="26.140625" style="297" customWidth="1"/>
    <col min="3589" max="3840" width="9.140625" style="297"/>
    <col min="3841" max="3841" width="89.140625" style="297" customWidth="1"/>
    <col min="3842" max="3843" width="20.140625" style="297" customWidth="1"/>
    <col min="3844" max="3844" width="26.140625" style="297" customWidth="1"/>
    <col min="3845" max="4096" width="9.140625" style="297"/>
    <col min="4097" max="4097" width="89.140625" style="297" customWidth="1"/>
    <col min="4098" max="4099" width="20.140625" style="297" customWidth="1"/>
    <col min="4100" max="4100" width="26.140625" style="297" customWidth="1"/>
    <col min="4101" max="4352" width="9.140625" style="297"/>
    <col min="4353" max="4353" width="89.140625" style="297" customWidth="1"/>
    <col min="4354" max="4355" width="20.140625" style="297" customWidth="1"/>
    <col min="4356" max="4356" width="26.140625" style="297" customWidth="1"/>
    <col min="4357" max="4608" width="9.140625" style="297"/>
    <col min="4609" max="4609" width="89.140625" style="297" customWidth="1"/>
    <col min="4610" max="4611" width="20.140625" style="297" customWidth="1"/>
    <col min="4612" max="4612" width="26.140625" style="297" customWidth="1"/>
    <col min="4613" max="4864" width="9.140625" style="297"/>
    <col min="4865" max="4865" width="89.140625" style="297" customWidth="1"/>
    <col min="4866" max="4867" width="20.140625" style="297" customWidth="1"/>
    <col min="4868" max="4868" width="26.140625" style="297" customWidth="1"/>
    <col min="4869" max="5120" width="9.140625" style="297"/>
    <col min="5121" max="5121" width="89.140625" style="297" customWidth="1"/>
    <col min="5122" max="5123" width="20.140625" style="297" customWidth="1"/>
    <col min="5124" max="5124" width="26.140625" style="297" customWidth="1"/>
    <col min="5125" max="5376" width="9.140625" style="297"/>
    <col min="5377" max="5377" width="89.140625" style="297" customWidth="1"/>
    <col min="5378" max="5379" width="20.140625" style="297" customWidth="1"/>
    <col min="5380" max="5380" width="26.140625" style="297" customWidth="1"/>
    <col min="5381" max="5632" width="9.140625" style="297"/>
    <col min="5633" max="5633" width="89.140625" style="297" customWidth="1"/>
    <col min="5634" max="5635" width="20.140625" style="297" customWidth="1"/>
    <col min="5636" max="5636" width="26.140625" style="297" customWidth="1"/>
    <col min="5637" max="5888" width="9.140625" style="297"/>
    <col min="5889" max="5889" width="89.140625" style="297" customWidth="1"/>
    <col min="5890" max="5891" width="20.140625" style="297" customWidth="1"/>
    <col min="5892" max="5892" width="26.140625" style="297" customWidth="1"/>
    <col min="5893" max="6144" width="9.140625" style="297"/>
    <col min="6145" max="6145" width="89.140625" style="297" customWidth="1"/>
    <col min="6146" max="6147" width="20.140625" style="297" customWidth="1"/>
    <col min="6148" max="6148" width="26.140625" style="297" customWidth="1"/>
    <col min="6149" max="6400" width="9.140625" style="297"/>
    <col min="6401" max="6401" width="89.140625" style="297" customWidth="1"/>
    <col min="6402" max="6403" width="20.140625" style="297" customWidth="1"/>
    <col min="6404" max="6404" width="26.140625" style="297" customWidth="1"/>
    <col min="6405" max="6656" width="9.140625" style="297"/>
    <col min="6657" max="6657" width="89.140625" style="297" customWidth="1"/>
    <col min="6658" max="6659" width="20.140625" style="297" customWidth="1"/>
    <col min="6660" max="6660" width="26.140625" style="297" customWidth="1"/>
    <col min="6661" max="6912" width="9.140625" style="297"/>
    <col min="6913" max="6913" width="89.140625" style="297" customWidth="1"/>
    <col min="6914" max="6915" width="20.140625" style="297" customWidth="1"/>
    <col min="6916" max="6916" width="26.140625" style="297" customWidth="1"/>
    <col min="6917" max="7168" width="9.140625" style="297"/>
    <col min="7169" max="7169" width="89.140625" style="297" customWidth="1"/>
    <col min="7170" max="7171" width="20.140625" style="297" customWidth="1"/>
    <col min="7172" max="7172" width="26.140625" style="297" customWidth="1"/>
    <col min="7173" max="7424" width="9.140625" style="297"/>
    <col min="7425" max="7425" width="89.140625" style="297" customWidth="1"/>
    <col min="7426" max="7427" width="20.140625" style="297" customWidth="1"/>
    <col min="7428" max="7428" width="26.140625" style="297" customWidth="1"/>
    <col min="7429" max="7680" width="9.140625" style="297"/>
    <col min="7681" max="7681" width="89.140625" style="297" customWidth="1"/>
    <col min="7682" max="7683" width="20.140625" style="297" customWidth="1"/>
    <col min="7684" max="7684" width="26.140625" style="297" customWidth="1"/>
    <col min="7685" max="7936" width="9.140625" style="297"/>
    <col min="7937" max="7937" width="89.140625" style="297" customWidth="1"/>
    <col min="7938" max="7939" width="20.140625" style="297" customWidth="1"/>
    <col min="7940" max="7940" width="26.140625" style="297" customWidth="1"/>
    <col min="7941" max="8192" width="9.140625" style="297"/>
    <col min="8193" max="8193" width="89.140625" style="297" customWidth="1"/>
    <col min="8194" max="8195" width="20.140625" style="297" customWidth="1"/>
    <col min="8196" max="8196" width="26.140625" style="297" customWidth="1"/>
    <col min="8197" max="8448" width="9.140625" style="297"/>
    <col min="8449" max="8449" width="89.140625" style="297" customWidth="1"/>
    <col min="8450" max="8451" width="20.140625" style="297" customWidth="1"/>
    <col min="8452" max="8452" width="26.140625" style="297" customWidth="1"/>
    <col min="8453" max="8704" width="9.140625" style="297"/>
    <col min="8705" max="8705" width="89.140625" style="297" customWidth="1"/>
    <col min="8706" max="8707" width="20.140625" style="297" customWidth="1"/>
    <col min="8708" max="8708" width="26.140625" style="297" customWidth="1"/>
    <col min="8709" max="8960" width="9.140625" style="297"/>
    <col min="8961" max="8961" width="89.140625" style="297" customWidth="1"/>
    <col min="8962" max="8963" width="20.140625" style="297" customWidth="1"/>
    <col min="8964" max="8964" width="26.140625" style="297" customWidth="1"/>
    <col min="8965" max="9216" width="9.140625" style="297"/>
    <col min="9217" max="9217" width="89.140625" style="297" customWidth="1"/>
    <col min="9218" max="9219" width="20.140625" style="297" customWidth="1"/>
    <col min="9220" max="9220" width="26.140625" style="297" customWidth="1"/>
    <col min="9221" max="9472" width="9.140625" style="297"/>
    <col min="9473" max="9473" width="89.140625" style="297" customWidth="1"/>
    <col min="9474" max="9475" width="20.140625" style="297" customWidth="1"/>
    <col min="9476" max="9476" width="26.140625" style="297" customWidth="1"/>
    <col min="9477" max="9728" width="9.140625" style="297"/>
    <col min="9729" max="9729" width="89.140625" style="297" customWidth="1"/>
    <col min="9730" max="9731" width="20.140625" style="297" customWidth="1"/>
    <col min="9732" max="9732" width="26.140625" style="297" customWidth="1"/>
    <col min="9733" max="9984" width="9.140625" style="297"/>
    <col min="9985" max="9985" width="89.140625" style="297" customWidth="1"/>
    <col min="9986" max="9987" width="20.140625" style="297" customWidth="1"/>
    <col min="9988" max="9988" width="26.140625" style="297" customWidth="1"/>
    <col min="9989" max="10240" width="9.140625" style="297"/>
    <col min="10241" max="10241" width="89.140625" style="297" customWidth="1"/>
    <col min="10242" max="10243" width="20.140625" style="297" customWidth="1"/>
    <col min="10244" max="10244" width="26.140625" style="297" customWidth="1"/>
    <col min="10245" max="10496" width="9.140625" style="297"/>
    <col min="10497" max="10497" width="89.140625" style="297" customWidth="1"/>
    <col min="10498" max="10499" width="20.140625" style="297" customWidth="1"/>
    <col min="10500" max="10500" width="26.140625" style="297" customWidth="1"/>
    <col min="10501" max="10752" width="9.140625" style="297"/>
    <col min="10753" max="10753" width="89.140625" style="297" customWidth="1"/>
    <col min="10754" max="10755" width="20.140625" style="297" customWidth="1"/>
    <col min="10756" max="10756" width="26.140625" style="297" customWidth="1"/>
    <col min="10757" max="11008" width="9.140625" style="297"/>
    <col min="11009" max="11009" width="89.140625" style="297" customWidth="1"/>
    <col min="11010" max="11011" width="20.140625" style="297" customWidth="1"/>
    <col min="11012" max="11012" width="26.140625" style="297" customWidth="1"/>
    <col min="11013" max="11264" width="9.140625" style="297"/>
    <col min="11265" max="11265" width="89.140625" style="297" customWidth="1"/>
    <col min="11266" max="11267" width="20.140625" style="297" customWidth="1"/>
    <col min="11268" max="11268" width="26.140625" style="297" customWidth="1"/>
    <col min="11269" max="11520" width="9.140625" style="297"/>
    <col min="11521" max="11521" width="89.140625" style="297" customWidth="1"/>
    <col min="11522" max="11523" width="20.140625" style="297" customWidth="1"/>
    <col min="11524" max="11524" width="26.140625" style="297" customWidth="1"/>
    <col min="11525" max="11776" width="9.140625" style="297"/>
    <col min="11777" max="11777" width="89.140625" style="297" customWidth="1"/>
    <col min="11778" max="11779" width="20.140625" style="297" customWidth="1"/>
    <col min="11780" max="11780" width="26.140625" style="297" customWidth="1"/>
    <col min="11781" max="12032" width="9.140625" style="297"/>
    <col min="12033" max="12033" width="89.140625" style="297" customWidth="1"/>
    <col min="12034" max="12035" width="20.140625" style="297" customWidth="1"/>
    <col min="12036" max="12036" width="26.140625" style="297" customWidth="1"/>
    <col min="12037" max="12288" width="9.140625" style="297"/>
    <col min="12289" max="12289" width="89.140625" style="297" customWidth="1"/>
    <col min="12290" max="12291" width="20.140625" style="297" customWidth="1"/>
    <col min="12292" max="12292" width="26.140625" style="297" customWidth="1"/>
    <col min="12293" max="12544" width="9.140625" style="297"/>
    <col min="12545" max="12545" width="89.140625" style="297" customWidth="1"/>
    <col min="12546" max="12547" width="20.140625" style="297" customWidth="1"/>
    <col min="12548" max="12548" width="26.140625" style="297" customWidth="1"/>
    <col min="12549" max="12800" width="9.140625" style="297"/>
    <col min="12801" max="12801" width="89.140625" style="297" customWidth="1"/>
    <col min="12802" max="12803" width="20.140625" style="297" customWidth="1"/>
    <col min="12804" max="12804" width="26.140625" style="297" customWidth="1"/>
    <col min="12805" max="13056" width="9.140625" style="297"/>
    <col min="13057" max="13057" width="89.140625" style="297" customWidth="1"/>
    <col min="13058" max="13059" width="20.140625" style="297" customWidth="1"/>
    <col min="13060" max="13060" width="26.140625" style="297" customWidth="1"/>
    <col min="13061" max="13312" width="9.140625" style="297"/>
    <col min="13313" max="13313" width="89.140625" style="297" customWidth="1"/>
    <col min="13314" max="13315" width="20.140625" style="297" customWidth="1"/>
    <col min="13316" max="13316" width="26.140625" style="297" customWidth="1"/>
    <col min="13317" max="13568" width="9.140625" style="297"/>
    <col min="13569" max="13569" width="89.140625" style="297" customWidth="1"/>
    <col min="13570" max="13571" width="20.140625" style="297" customWidth="1"/>
    <col min="13572" max="13572" width="26.140625" style="297" customWidth="1"/>
    <col min="13573" max="13824" width="9.140625" style="297"/>
    <col min="13825" max="13825" width="89.140625" style="297" customWidth="1"/>
    <col min="13826" max="13827" width="20.140625" style="297" customWidth="1"/>
    <col min="13828" max="13828" width="26.140625" style="297" customWidth="1"/>
    <col min="13829" max="14080" width="9.140625" style="297"/>
    <col min="14081" max="14081" width="89.140625" style="297" customWidth="1"/>
    <col min="14082" max="14083" width="20.140625" style="297" customWidth="1"/>
    <col min="14084" max="14084" width="26.140625" style="297" customWidth="1"/>
    <col min="14085" max="14336" width="9.140625" style="297"/>
    <col min="14337" max="14337" width="89.140625" style="297" customWidth="1"/>
    <col min="14338" max="14339" width="20.140625" style="297" customWidth="1"/>
    <col min="14340" max="14340" width="26.140625" style="297" customWidth="1"/>
    <col min="14341" max="14592" width="9.140625" style="297"/>
    <col min="14593" max="14593" width="89.140625" style="297" customWidth="1"/>
    <col min="14594" max="14595" width="20.140625" style="297" customWidth="1"/>
    <col min="14596" max="14596" width="26.140625" style="297" customWidth="1"/>
    <col min="14597" max="14848" width="9.140625" style="297"/>
    <col min="14849" max="14849" width="89.140625" style="297" customWidth="1"/>
    <col min="14850" max="14851" width="20.140625" style="297" customWidth="1"/>
    <col min="14852" max="14852" width="26.140625" style="297" customWidth="1"/>
    <col min="14853" max="15104" width="9.140625" style="297"/>
    <col min="15105" max="15105" width="89.140625" style="297" customWidth="1"/>
    <col min="15106" max="15107" width="20.140625" style="297" customWidth="1"/>
    <col min="15108" max="15108" width="26.140625" style="297" customWidth="1"/>
    <col min="15109" max="15360" width="9.140625" style="297"/>
    <col min="15361" max="15361" width="89.140625" style="297" customWidth="1"/>
    <col min="15362" max="15363" width="20.140625" style="297" customWidth="1"/>
    <col min="15364" max="15364" width="26.140625" style="297" customWidth="1"/>
    <col min="15365" max="15616" width="9.140625" style="297"/>
    <col min="15617" max="15617" width="89.140625" style="297" customWidth="1"/>
    <col min="15618" max="15619" width="20.140625" style="297" customWidth="1"/>
    <col min="15620" max="15620" width="26.140625" style="297" customWidth="1"/>
    <col min="15621" max="15872" width="9.140625" style="297"/>
    <col min="15873" max="15873" width="89.140625" style="297" customWidth="1"/>
    <col min="15874" max="15875" width="20.140625" style="297" customWidth="1"/>
    <col min="15876" max="15876" width="26.140625" style="297" customWidth="1"/>
    <col min="15877" max="16128" width="9.140625" style="297"/>
    <col min="16129" max="16129" width="89.140625" style="297" customWidth="1"/>
    <col min="16130" max="16131" width="20.140625" style="297" customWidth="1"/>
    <col min="16132" max="16132" width="26.140625" style="297" customWidth="1"/>
    <col min="16133" max="16384" width="9.140625" style="297"/>
  </cols>
  <sheetData>
    <row r="1" spans="1:5" ht="30" customHeight="1">
      <c r="A1" s="910" t="s">
        <v>346</v>
      </c>
      <c r="B1" s="921"/>
      <c r="C1" s="921"/>
      <c r="D1" s="921"/>
      <c r="E1" s="429" t="s">
        <v>1442</v>
      </c>
    </row>
    <row r="2" spans="1:5" ht="15" customHeight="1">
      <c r="A2" s="911" t="s">
        <v>778</v>
      </c>
      <c r="B2" s="922"/>
      <c r="C2" s="922"/>
      <c r="D2" s="922"/>
    </row>
    <row r="3" spans="1:5" ht="15" customHeight="1">
      <c r="A3" s="911" t="s">
        <v>1443</v>
      </c>
      <c r="B3" s="922"/>
      <c r="C3" s="922"/>
      <c r="D3" s="922"/>
    </row>
    <row r="4" spans="1:5" s="281" customFormat="1" ht="30" customHeight="1">
      <c r="A4" s="912" t="s">
        <v>779</v>
      </c>
      <c r="B4" s="923"/>
      <c r="C4" s="923"/>
      <c r="D4" s="923"/>
    </row>
    <row r="5" spans="1:5" ht="3.75" customHeight="1">
      <c r="A5" s="270"/>
      <c r="B5" s="270"/>
      <c r="C5" s="270"/>
      <c r="D5" s="270"/>
    </row>
    <row r="6" spans="1:5" s="470" customFormat="1" ht="30" customHeight="1">
      <c r="A6" s="495"/>
      <c r="B6" s="205" t="s">
        <v>348</v>
      </c>
      <c r="C6" s="205" t="s">
        <v>347</v>
      </c>
      <c r="D6" s="205" t="s">
        <v>443</v>
      </c>
    </row>
    <row r="7" spans="1:5" s="498" customFormat="1" ht="15" customHeight="1">
      <c r="A7" s="496" t="s">
        <v>780</v>
      </c>
      <c r="B7" s="298">
        <v>0.12479999999999999</v>
      </c>
      <c r="C7" s="298">
        <v>0.1197</v>
      </c>
      <c r="D7" s="298">
        <v>0.12429999999999999</v>
      </c>
    </row>
    <row r="8" spans="1:5" s="2" customFormat="1" ht="15" customHeight="1">
      <c r="A8" s="499" t="s">
        <v>781</v>
      </c>
      <c r="B8" s="300">
        <v>994850867.02999997</v>
      </c>
      <c r="C8" s="300">
        <v>167963254.58000001</v>
      </c>
      <c r="D8" s="300">
        <v>1162814121.6099999</v>
      </c>
    </row>
    <row r="9" spans="1:5" s="2" customFormat="1" ht="15" customHeight="1">
      <c r="A9" s="499" t="s">
        <v>782</v>
      </c>
      <c r="B9" s="300">
        <v>0</v>
      </c>
      <c r="C9" s="300">
        <v>0</v>
      </c>
      <c r="D9" s="300">
        <v>0</v>
      </c>
    </row>
    <row r="10" spans="1:5" s="500" customFormat="1" ht="15" customHeight="1">
      <c r="A10" s="499" t="s">
        <v>783</v>
      </c>
      <c r="B10" s="300">
        <v>450349146.31</v>
      </c>
      <c r="C10" s="300">
        <v>32535854.18</v>
      </c>
      <c r="D10" s="300">
        <v>482885000.49000001</v>
      </c>
    </row>
    <row r="11" spans="1:5" s="500" customFormat="1" ht="15" customHeight="1">
      <c r="A11" s="499" t="s">
        <v>784</v>
      </c>
      <c r="B11" s="300">
        <v>245243401.65000001</v>
      </c>
      <c r="C11" s="300">
        <v>44790264.299999997</v>
      </c>
      <c r="D11" s="300">
        <v>290033665.94999999</v>
      </c>
    </row>
    <row r="12" spans="1:5" s="500" customFormat="1" ht="15" customHeight="1">
      <c r="A12" s="499" t="s">
        <v>785</v>
      </c>
      <c r="B12" s="300">
        <v>406922452.56999999</v>
      </c>
      <c r="C12" s="300">
        <v>234080284.59999999</v>
      </c>
      <c r="D12" s="300">
        <v>641002737.16999996</v>
      </c>
    </row>
    <row r="13" spans="1:5" s="500" customFormat="1" ht="15" customHeight="1">
      <c r="A13" s="499" t="s">
        <v>786</v>
      </c>
      <c r="B13" s="300">
        <v>3558559587.6100001</v>
      </c>
      <c r="C13" s="300">
        <v>223315421.91999999</v>
      </c>
      <c r="D13" s="300">
        <v>3781875009.5300002</v>
      </c>
    </row>
    <row r="14" spans="1:5" s="500" customFormat="1" ht="15" customHeight="1">
      <c r="A14" s="501" t="s">
        <v>787</v>
      </c>
      <c r="B14" s="301">
        <v>5655925455.1700001</v>
      </c>
      <c r="C14" s="301">
        <v>702685079.58000004</v>
      </c>
      <c r="D14" s="301">
        <v>6358610534.75</v>
      </c>
    </row>
    <row r="15" spans="1:5" s="405" customFormat="1" ht="15" customHeight="1">
      <c r="A15" s="499" t="s">
        <v>788</v>
      </c>
      <c r="B15" s="300">
        <v>4076442957.1244998</v>
      </c>
      <c r="C15" s="300">
        <v>427777938.35600001</v>
      </c>
      <c r="D15" s="300">
        <v>4504220895.4805002</v>
      </c>
    </row>
    <row r="16" spans="1:5" s="503" customFormat="1" ht="15" customHeight="1">
      <c r="A16" s="502" t="s">
        <v>789</v>
      </c>
      <c r="B16" s="300">
        <v>0.72070000000000001</v>
      </c>
      <c r="C16" s="300">
        <v>0.60880000000000001</v>
      </c>
      <c r="D16" s="300">
        <v>0.70840000000000003</v>
      </c>
    </row>
    <row r="17" spans="1:4" s="500" customFormat="1" ht="15" customHeight="1">
      <c r="A17" s="501" t="s">
        <v>790</v>
      </c>
      <c r="B17" s="301">
        <v>407644295.71249998</v>
      </c>
      <c r="C17" s="301">
        <v>42777793.835600004</v>
      </c>
      <c r="D17" s="301">
        <v>450422089.54809999</v>
      </c>
    </row>
    <row r="18" spans="1:4" s="500" customFormat="1" ht="15" customHeight="1">
      <c r="A18" s="499" t="s">
        <v>791</v>
      </c>
      <c r="B18" s="300">
        <v>438198186</v>
      </c>
      <c r="C18" s="300">
        <v>66928202</v>
      </c>
      <c r="D18" s="300">
        <v>505126388</v>
      </c>
    </row>
    <row r="19" spans="1:4" s="500" customFormat="1" ht="15" customHeight="1">
      <c r="A19" s="499" t="s">
        <v>792</v>
      </c>
      <c r="B19" s="300">
        <v>4762181</v>
      </c>
      <c r="C19" s="300">
        <v>0</v>
      </c>
      <c r="D19" s="300">
        <v>4762181</v>
      </c>
    </row>
    <row r="20" spans="1:4" s="500" customFormat="1" ht="15" customHeight="1">
      <c r="A20" s="502" t="s">
        <v>793</v>
      </c>
      <c r="B20" s="300">
        <v>0</v>
      </c>
      <c r="C20" s="300">
        <v>0</v>
      </c>
      <c r="D20" s="300">
        <v>0</v>
      </c>
    </row>
    <row r="21" spans="1:4" s="500" customFormat="1" ht="15" customHeight="1">
      <c r="A21" s="499" t="s">
        <v>794</v>
      </c>
      <c r="B21" s="300">
        <v>37637948</v>
      </c>
      <c r="C21" s="300">
        <v>17140956</v>
      </c>
      <c r="D21" s="300">
        <v>54778904</v>
      </c>
    </row>
    <row r="22" spans="1:4" s="500" customFormat="1" ht="15" customHeight="1">
      <c r="A22" s="501" t="s">
        <v>795</v>
      </c>
      <c r="B22" s="301">
        <v>395798057</v>
      </c>
      <c r="C22" s="301">
        <v>49787246</v>
      </c>
      <c r="D22" s="301">
        <v>445585303</v>
      </c>
    </row>
    <row r="23" spans="1:4" s="500" customFormat="1" ht="15" customHeight="1">
      <c r="A23" s="499" t="s">
        <v>796</v>
      </c>
      <c r="B23" s="300">
        <v>97607420</v>
      </c>
      <c r="C23" s="300">
        <v>0</v>
      </c>
      <c r="D23" s="300">
        <v>97607420</v>
      </c>
    </row>
    <row r="24" spans="1:4" s="500" customFormat="1" ht="15" customHeight="1">
      <c r="A24" s="499" t="s">
        <v>797</v>
      </c>
      <c r="B24" s="300">
        <v>0</v>
      </c>
      <c r="C24" s="300">
        <v>0</v>
      </c>
      <c r="D24" s="300">
        <v>0</v>
      </c>
    </row>
    <row r="25" spans="1:4" s="504" customFormat="1" ht="15" customHeight="1">
      <c r="A25" s="499" t="s">
        <v>798</v>
      </c>
      <c r="B25" s="300">
        <v>0</v>
      </c>
      <c r="C25" s="300">
        <v>0</v>
      </c>
      <c r="D25" s="300">
        <v>0</v>
      </c>
    </row>
    <row r="26" spans="1:4" s="500" customFormat="1" ht="15" customHeight="1">
      <c r="A26" s="499" t="s">
        <v>799</v>
      </c>
      <c r="B26" s="300">
        <v>97607420</v>
      </c>
      <c r="C26" s="300">
        <v>0</v>
      </c>
      <c r="D26" s="300">
        <v>97607420</v>
      </c>
    </row>
    <row r="27" spans="1:4" s="401" customFormat="1" ht="15" customHeight="1">
      <c r="A27" s="502" t="s">
        <v>800</v>
      </c>
      <c r="B27" s="300">
        <v>15707602</v>
      </c>
      <c r="C27" s="300">
        <v>1438848</v>
      </c>
      <c r="D27" s="300">
        <v>17146450</v>
      </c>
    </row>
    <row r="28" spans="1:4" s="505" customFormat="1" ht="15" customHeight="1">
      <c r="A28" s="502" t="s">
        <v>801</v>
      </c>
      <c r="B28" s="300">
        <v>0</v>
      </c>
      <c r="C28" s="300">
        <v>0</v>
      </c>
      <c r="D28" s="300">
        <v>0</v>
      </c>
    </row>
    <row r="29" spans="1:4" s="500" customFormat="1" ht="15" customHeight="1">
      <c r="A29" s="506" t="s">
        <v>802</v>
      </c>
      <c r="B29" s="301">
        <v>113315022</v>
      </c>
      <c r="C29" s="301">
        <v>1438848</v>
      </c>
      <c r="D29" s="301">
        <v>114753870</v>
      </c>
    </row>
    <row r="30" spans="1:4" s="500" customFormat="1" ht="15" customHeight="1">
      <c r="A30" s="502" t="s">
        <v>803</v>
      </c>
      <c r="B30" s="300">
        <v>0</v>
      </c>
      <c r="C30" s="300">
        <v>0</v>
      </c>
      <c r="D30" s="300">
        <v>0</v>
      </c>
    </row>
    <row r="31" spans="1:4" s="500" customFormat="1" ht="15" customHeight="1">
      <c r="A31" s="502" t="s">
        <v>804</v>
      </c>
      <c r="B31" s="300">
        <v>424644</v>
      </c>
      <c r="C31" s="300">
        <v>0</v>
      </c>
      <c r="D31" s="300">
        <v>424644</v>
      </c>
    </row>
    <row r="32" spans="1:4" s="500" customFormat="1" ht="15" customHeight="1">
      <c r="A32" s="501" t="s">
        <v>805</v>
      </c>
      <c r="B32" s="301">
        <v>508688435</v>
      </c>
      <c r="C32" s="301">
        <v>51226094</v>
      </c>
      <c r="D32" s="301">
        <v>559914529</v>
      </c>
    </row>
    <row r="33" spans="1:4" s="2" customFormat="1" ht="15" customHeight="1">
      <c r="A33" s="499" t="s">
        <v>806</v>
      </c>
      <c r="B33" s="300">
        <v>101044139.2876</v>
      </c>
      <c r="C33" s="300">
        <v>8448300.1644000001</v>
      </c>
      <c r="D33" s="300">
        <v>109492439.45200001</v>
      </c>
    </row>
    <row r="34" spans="1:4" s="508" customFormat="1" ht="15" customHeight="1">
      <c r="A34" s="499" t="s">
        <v>807</v>
      </c>
      <c r="B34" s="374">
        <v>0.24660000000000001</v>
      </c>
      <c r="C34" s="374">
        <v>0.23449999999999999</v>
      </c>
      <c r="D34" s="374">
        <v>0.2455</v>
      </c>
    </row>
    <row r="35" spans="1:4" s="430" customFormat="1" ht="3.75" customHeight="1" thickBot="1">
      <c r="A35" s="457"/>
      <c r="B35" s="457"/>
      <c r="C35" s="457"/>
      <c r="D35" s="457"/>
    </row>
    <row r="36" spans="1:4" s="430" customFormat="1" ht="15" customHeight="1" thickTop="1">
      <c r="A36" s="605" t="s">
        <v>808</v>
      </c>
      <c r="B36" s="442"/>
      <c r="C36" s="442"/>
      <c r="D36" s="442"/>
    </row>
    <row r="37" spans="1:4" s="430" customFormat="1" ht="15" customHeight="1">
      <c r="A37" s="499"/>
      <c r="B37" s="442"/>
      <c r="C37" s="442"/>
      <c r="D37" s="442"/>
    </row>
  </sheetData>
  <mergeCells count="4">
    <mergeCell ref="A1:D1"/>
    <mergeCell ref="A2:D2"/>
    <mergeCell ref="A3:D3"/>
    <mergeCell ref="A4:D4"/>
  </mergeCells>
  <hyperlinks>
    <hyperlink ref="E1" location="ÍNDICE!A1" display="ÍNDICE!A1"/>
  </hyperlink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L26"/>
  <sheetViews>
    <sheetView zoomScaleNormal="100" workbookViewId="0">
      <selection activeCell="P1" sqref="P1"/>
    </sheetView>
  </sheetViews>
  <sheetFormatPr baseColWidth="10" defaultColWidth="9.140625" defaultRowHeight="12.75"/>
  <cols>
    <col min="1" max="1" width="38.28515625" style="304" customWidth="1"/>
    <col min="2" max="2" width="13.85546875" style="297" customWidth="1"/>
    <col min="3" max="3" width="13.7109375" style="297" customWidth="1"/>
    <col min="4" max="4" width="15.140625" style="297" customWidth="1"/>
    <col min="5" max="5" width="12.140625" style="297" customWidth="1"/>
    <col min="6" max="256" width="9.140625" style="297"/>
    <col min="257" max="257" width="38.28515625" style="297" customWidth="1"/>
    <col min="258" max="258" width="13.85546875" style="297" customWidth="1"/>
    <col min="259" max="259" width="13.7109375" style="297" customWidth="1"/>
    <col min="260" max="260" width="15.140625" style="297" customWidth="1"/>
    <col min="261" max="261" width="12.140625" style="297" customWidth="1"/>
    <col min="262" max="512" width="9.140625" style="297"/>
    <col min="513" max="513" width="38.28515625" style="297" customWidth="1"/>
    <col min="514" max="514" width="13.85546875" style="297" customWidth="1"/>
    <col min="515" max="515" width="13.7109375" style="297" customWidth="1"/>
    <col min="516" max="516" width="15.140625" style="297" customWidth="1"/>
    <col min="517" max="517" width="12.140625" style="297" customWidth="1"/>
    <col min="518" max="768" width="9.140625" style="297"/>
    <col min="769" max="769" width="38.28515625" style="297" customWidth="1"/>
    <col min="770" max="770" width="13.85546875" style="297" customWidth="1"/>
    <col min="771" max="771" width="13.7109375" style="297" customWidth="1"/>
    <col min="772" max="772" width="15.140625" style="297" customWidth="1"/>
    <col min="773" max="773" width="12.140625" style="297" customWidth="1"/>
    <col min="774" max="1024" width="9.140625" style="297"/>
    <col min="1025" max="1025" width="38.28515625" style="297" customWidth="1"/>
    <col min="1026" max="1026" width="13.85546875" style="297" customWidth="1"/>
    <col min="1027" max="1027" width="13.7109375" style="297" customWidth="1"/>
    <col min="1028" max="1028" width="15.140625" style="297" customWidth="1"/>
    <col min="1029" max="1029" width="12.140625" style="297" customWidth="1"/>
    <col min="1030" max="1280" width="9.140625" style="297"/>
    <col min="1281" max="1281" width="38.28515625" style="297" customWidth="1"/>
    <col min="1282" max="1282" width="13.85546875" style="297" customWidth="1"/>
    <col min="1283" max="1283" width="13.7109375" style="297" customWidth="1"/>
    <col min="1284" max="1284" width="15.140625" style="297" customWidth="1"/>
    <col min="1285" max="1285" width="12.140625" style="297" customWidth="1"/>
    <col min="1286" max="1536" width="9.140625" style="297"/>
    <col min="1537" max="1537" width="38.28515625" style="297" customWidth="1"/>
    <col min="1538" max="1538" width="13.85546875" style="297" customWidth="1"/>
    <col min="1539" max="1539" width="13.7109375" style="297" customWidth="1"/>
    <col min="1540" max="1540" width="15.140625" style="297" customWidth="1"/>
    <col min="1541" max="1541" width="12.140625" style="297" customWidth="1"/>
    <col min="1542" max="1792" width="9.140625" style="297"/>
    <col min="1793" max="1793" width="38.28515625" style="297" customWidth="1"/>
    <col min="1794" max="1794" width="13.85546875" style="297" customWidth="1"/>
    <col min="1795" max="1795" width="13.7109375" style="297" customWidth="1"/>
    <col min="1796" max="1796" width="15.140625" style="297" customWidth="1"/>
    <col min="1797" max="1797" width="12.140625" style="297" customWidth="1"/>
    <col min="1798" max="2048" width="9.140625" style="297"/>
    <col min="2049" max="2049" width="38.28515625" style="297" customWidth="1"/>
    <col min="2050" max="2050" width="13.85546875" style="297" customWidth="1"/>
    <col min="2051" max="2051" width="13.7109375" style="297" customWidth="1"/>
    <col min="2052" max="2052" width="15.140625" style="297" customWidth="1"/>
    <col min="2053" max="2053" width="12.140625" style="297" customWidth="1"/>
    <col min="2054" max="2304" width="9.140625" style="297"/>
    <col min="2305" max="2305" width="38.28515625" style="297" customWidth="1"/>
    <col min="2306" max="2306" width="13.85546875" style="297" customWidth="1"/>
    <col min="2307" max="2307" width="13.7109375" style="297" customWidth="1"/>
    <col min="2308" max="2308" width="15.140625" style="297" customWidth="1"/>
    <col min="2309" max="2309" width="12.140625" style="297" customWidth="1"/>
    <col min="2310" max="2560" width="9.140625" style="297"/>
    <col min="2561" max="2561" width="38.28515625" style="297" customWidth="1"/>
    <col min="2562" max="2562" width="13.85546875" style="297" customWidth="1"/>
    <col min="2563" max="2563" width="13.7109375" style="297" customWidth="1"/>
    <col min="2564" max="2564" width="15.140625" style="297" customWidth="1"/>
    <col min="2565" max="2565" width="12.140625" style="297" customWidth="1"/>
    <col min="2566" max="2816" width="9.140625" style="297"/>
    <col min="2817" max="2817" width="38.28515625" style="297" customWidth="1"/>
    <col min="2818" max="2818" width="13.85546875" style="297" customWidth="1"/>
    <col min="2819" max="2819" width="13.7109375" style="297" customWidth="1"/>
    <col min="2820" max="2820" width="15.140625" style="297" customWidth="1"/>
    <col min="2821" max="2821" width="12.140625" style="297" customWidth="1"/>
    <col min="2822" max="3072" width="9.140625" style="297"/>
    <col min="3073" max="3073" width="38.28515625" style="297" customWidth="1"/>
    <col min="3074" max="3074" width="13.85546875" style="297" customWidth="1"/>
    <col min="3075" max="3075" width="13.7109375" style="297" customWidth="1"/>
    <col min="3076" max="3076" width="15.140625" style="297" customWidth="1"/>
    <col min="3077" max="3077" width="12.140625" style="297" customWidth="1"/>
    <col min="3078" max="3328" width="9.140625" style="297"/>
    <col min="3329" max="3329" width="38.28515625" style="297" customWidth="1"/>
    <col min="3330" max="3330" width="13.85546875" style="297" customWidth="1"/>
    <col min="3331" max="3331" width="13.7109375" style="297" customWidth="1"/>
    <col min="3332" max="3332" width="15.140625" style="297" customWidth="1"/>
    <col min="3333" max="3333" width="12.140625" style="297" customWidth="1"/>
    <col min="3334" max="3584" width="9.140625" style="297"/>
    <col min="3585" max="3585" width="38.28515625" style="297" customWidth="1"/>
    <col min="3586" max="3586" width="13.85546875" style="297" customWidth="1"/>
    <col min="3587" max="3587" width="13.7109375" style="297" customWidth="1"/>
    <col min="3588" max="3588" width="15.140625" style="297" customWidth="1"/>
    <col min="3589" max="3589" width="12.140625" style="297" customWidth="1"/>
    <col min="3590" max="3840" width="9.140625" style="297"/>
    <col min="3841" max="3841" width="38.28515625" style="297" customWidth="1"/>
    <col min="3842" max="3842" width="13.85546875" style="297" customWidth="1"/>
    <col min="3843" max="3843" width="13.7109375" style="297" customWidth="1"/>
    <col min="3844" max="3844" width="15.140625" style="297" customWidth="1"/>
    <col min="3845" max="3845" width="12.140625" style="297" customWidth="1"/>
    <col min="3846" max="4096" width="9.140625" style="297"/>
    <col min="4097" max="4097" width="38.28515625" style="297" customWidth="1"/>
    <col min="4098" max="4098" width="13.85546875" style="297" customWidth="1"/>
    <col min="4099" max="4099" width="13.7109375" style="297" customWidth="1"/>
    <col min="4100" max="4100" width="15.140625" style="297" customWidth="1"/>
    <col min="4101" max="4101" width="12.140625" style="297" customWidth="1"/>
    <col min="4102" max="4352" width="9.140625" style="297"/>
    <col min="4353" max="4353" width="38.28515625" style="297" customWidth="1"/>
    <col min="4354" max="4354" width="13.85546875" style="297" customWidth="1"/>
    <col min="4355" max="4355" width="13.7109375" style="297" customWidth="1"/>
    <col min="4356" max="4356" width="15.140625" style="297" customWidth="1"/>
    <col min="4357" max="4357" width="12.140625" style="297" customWidth="1"/>
    <col min="4358" max="4608" width="9.140625" style="297"/>
    <col min="4609" max="4609" width="38.28515625" style="297" customWidth="1"/>
    <col min="4610" max="4610" width="13.85546875" style="297" customWidth="1"/>
    <col min="4611" max="4611" width="13.7109375" style="297" customWidth="1"/>
    <col min="4612" max="4612" width="15.140625" style="297" customWidth="1"/>
    <col min="4613" max="4613" width="12.140625" style="297" customWidth="1"/>
    <col min="4614" max="4864" width="9.140625" style="297"/>
    <col min="4865" max="4865" width="38.28515625" style="297" customWidth="1"/>
    <col min="4866" max="4866" width="13.85546875" style="297" customWidth="1"/>
    <col min="4867" max="4867" width="13.7109375" style="297" customWidth="1"/>
    <col min="4868" max="4868" width="15.140625" style="297" customWidth="1"/>
    <col min="4869" max="4869" width="12.140625" style="297" customWidth="1"/>
    <col min="4870" max="5120" width="9.140625" style="297"/>
    <col min="5121" max="5121" width="38.28515625" style="297" customWidth="1"/>
    <col min="5122" max="5122" width="13.85546875" style="297" customWidth="1"/>
    <col min="5123" max="5123" width="13.7109375" style="297" customWidth="1"/>
    <col min="5124" max="5124" width="15.140625" style="297" customWidth="1"/>
    <col min="5125" max="5125" width="12.140625" style="297" customWidth="1"/>
    <col min="5126" max="5376" width="9.140625" style="297"/>
    <col min="5377" max="5377" width="38.28515625" style="297" customWidth="1"/>
    <col min="5378" max="5378" width="13.85546875" style="297" customWidth="1"/>
    <col min="5379" max="5379" width="13.7109375" style="297" customWidth="1"/>
    <col min="5380" max="5380" width="15.140625" style="297" customWidth="1"/>
    <col min="5381" max="5381" width="12.140625" style="297" customWidth="1"/>
    <col min="5382" max="5632" width="9.140625" style="297"/>
    <col min="5633" max="5633" width="38.28515625" style="297" customWidth="1"/>
    <col min="5634" max="5634" width="13.85546875" style="297" customWidth="1"/>
    <col min="5635" max="5635" width="13.7109375" style="297" customWidth="1"/>
    <col min="5636" max="5636" width="15.140625" style="297" customWidth="1"/>
    <col min="5637" max="5637" width="12.140625" style="297" customWidth="1"/>
    <col min="5638" max="5888" width="9.140625" style="297"/>
    <col min="5889" max="5889" width="38.28515625" style="297" customWidth="1"/>
    <col min="5890" max="5890" width="13.85546875" style="297" customWidth="1"/>
    <col min="5891" max="5891" width="13.7109375" style="297" customWidth="1"/>
    <col min="5892" max="5892" width="15.140625" style="297" customWidth="1"/>
    <col min="5893" max="5893" width="12.140625" style="297" customWidth="1"/>
    <col min="5894" max="6144" width="9.140625" style="297"/>
    <col min="6145" max="6145" width="38.28515625" style="297" customWidth="1"/>
    <col min="6146" max="6146" width="13.85546875" style="297" customWidth="1"/>
    <col min="6147" max="6147" width="13.7109375" style="297" customWidth="1"/>
    <col min="6148" max="6148" width="15.140625" style="297" customWidth="1"/>
    <col min="6149" max="6149" width="12.140625" style="297" customWidth="1"/>
    <col min="6150" max="6400" width="9.140625" style="297"/>
    <col min="6401" max="6401" width="38.28515625" style="297" customWidth="1"/>
    <col min="6402" max="6402" width="13.85546875" style="297" customWidth="1"/>
    <col min="6403" max="6403" width="13.7109375" style="297" customWidth="1"/>
    <col min="6404" max="6404" width="15.140625" style="297" customWidth="1"/>
    <col min="6405" max="6405" width="12.140625" style="297" customWidth="1"/>
    <col min="6406" max="6656" width="9.140625" style="297"/>
    <col min="6657" max="6657" width="38.28515625" style="297" customWidth="1"/>
    <col min="6658" max="6658" width="13.85546875" style="297" customWidth="1"/>
    <col min="6659" max="6659" width="13.7109375" style="297" customWidth="1"/>
    <col min="6660" max="6660" width="15.140625" style="297" customWidth="1"/>
    <col min="6661" max="6661" width="12.140625" style="297" customWidth="1"/>
    <col min="6662" max="6912" width="9.140625" style="297"/>
    <col min="6913" max="6913" width="38.28515625" style="297" customWidth="1"/>
    <col min="6914" max="6914" width="13.85546875" style="297" customWidth="1"/>
    <col min="6915" max="6915" width="13.7109375" style="297" customWidth="1"/>
    <col min="6916" max="6916" width="15.140625" style="297" customWidth="1"/>
    <col min="6917" max="6917" width="12.140625" style="297" customWidth="1"/>
    <col min="6918" max="7168" width="9.140625" style="297"/>
    <col min="7169" max="7169" width="38.28515625" style="297" customWidth="1"/>
    <col min="7170" max="7170" width="13.85546875" style="297" customWidth="1"/>
    <col min="7171" max="7171" width="13.7109375" style="297" customWidth="1"/>
    <col min="7172" max="7172" width="15.140625" style="297" customWidth="1"/>
    <col min="7173" max="7173" width="12.140625" style="297" customWidth="1"/>
    <col min="7174" max="7424" width="9.140625" style="297"/>
    <col min="7425" max="7425" width="38.28515625" style="297" customWidth="1"/>
    <col min="7426" max="7426" width="13.85546875" style="297" customWidth="1"/>
    <col min="7427" max="7427" width="13.7109375" style="297" customWidth="1"/>
    <col min="7428" max="7428" width="15.140625" style="297" customWidth="1"/>
    <col min="7429" max="7429" width="12.140625" style="297" customWidth="1"/>
    <col min="7430" max="7680" width="9.140625" style="297"/>
    <col min="7681" max="7681" width="38.28515625" style="297" customWidth="1"/>
    <col min="7682" max="7682" width="13.85546875" style="297" customWidth="1"/>
    <col min="7683" max="7683" width="13.7109375" style="297" customWidth="1"/>
    <col min="7684" max="7684" width="15.140625" style="297" customWidth="1"/>
    <col min="7685" max="7685" width="12.140625" style="297" customWidth="1"/>
    <col min="7686" max="7936" width="9.140625" style="297"/>
    <col min="7937" max="7937" width="38.28515625" style="297" customWidth="1"/>
    <col min="7938" max="7938" width="13.85546875" style="297" customWidth="1"/>
    <col min="7939" max="7939" width="13.7109375" style="297" customWidth="1"/>
    <col min="7940" max="7940" width="15.140625" style="297" customWidth="1"/>
    <col min="7941" max="7941" width="12.140625" style="297" customWidth="1"/>
    <col min="7942" max="8192" width="9.140625" style="297"/>
    <col min="8193" max="8193" width="38.28515625" style="297" customWidth="1"/>
    <col min="8194" max="8194" width="13.85546875" style="297" customWidth="1"/>
    <col min="8195" max="8195" width="13.7109375" style="297" customWidth="1"/>
    <col min="8196" max="8196" width="15.140625" style="297" customWidth="1"/>
    <col min="8197" max="8197" width="12.140625" style="297" customWidth="1"/>
    <col min="8198" max="8448" width="9.140625" style="297"/>
    <col min="8449" max="8449" width="38.28515625" style="297" customWidth="1"/>
    <col min="8450" max="8450" width="13.85546875" style="297" customWidth="1"/>
    <col min="8451" max="8451" width="13.7109375" style="297" customWidth="1"/>
    <col min="8452" max="8452" width="15.140625" style="297" customWidth="1"/>
    <col min="8453" max="8453" width="12.140625" style="297" customWidth="1"/>
    <col min="8454" max="8704" width="9.140625" style="297"/>
    <col min="8705" max="8705" width="38.28515625" style="297" customWidth="1"/>
    <col min="8706" max="8706" width="13.85546875" style="297" customWidth="1"/>
    <col min="8707" max="8707" width="13.7109375" style="297" customWidth="1"/>
    <col min="8708" max="8708" width="15.140625" style="297" customWidth="1"/>
    <col min="8709" max="8709" width="12.140625" style="297" customWidth="1"/>
    <col min="8710" max="8960" width="9.140625" style="297"/>
    <col min="8961" max="8961" width="38.28515625" style="297" customWidth="1"/>
    <col min="8962" max="8962" width="13.85546875" style="297" customWidth="1"/>
    <col min="8963" max="8963" width="13.7109375" style="297" customWidth="1"/>
    <col min="8964" max="8964" width="15.140625" style="297" customWidth="1"/>
    <col min="8965" max="8965" width="12.140625" style="297" customWidth="1"/>
    <col min="8966" max="9216" width="9.140625" style="297"/>
    <col min="9217" max="9217" width="38.28515625" style="297" customWidth="1"/>
    <col min="9218" max="9218" width="13.85546875" style="297" customWidth="1"/>
    <col min="9219" max="9219" width="13.7109375" style="297" customWidth="1"/>
    <col min="9220" max="9220" width="15.140625" style="297" customWidth="1"/>
    <col min="9221" max="9221" width="12.140625" style="297" customWidth="1"/>
    <col min="9222" max="9472" width="9.140625" style="297"/>
    <col min="9473" max="9473" width="38.28515625" style="297" customWidth="1"/>
    <col min="9474" max="9474" width="13.85546875" style="297" customWidth="1"/>
    <col min="9475" max="9475" width="13.7109375" style="297" customWidth="1"/>
    <col min="9476" max="9476" width="15.140625" style="297" customWidth="1"/>
    <col min="9477" max="9477" width="12.140625" style="297" customWidth="1"/>
    <col min="9478" max="9728" width="9.140625" style="297"/>
    <col min="9729" max="9729" width="38.28515625" style="297" customWidth="1"/>
    <col min="9730" max="9730" width="13.85546875" style="297" customWidth="1"/>
    <col min="9731" max="9731" width="13.7109375" style="297" customWidth="1"/>
    <col min="9732" max="9732" width="15.140625" style="297" customWidth="1"/>
    <col min="9733" max="9733" width="12.140625" style="297" customWidth="1"/>
    <col min="9734" max="9984" width="9.140625" style="297"/>
    <col min="9985" max="9985" width="38.28515625" style="297" customWidth="1"/>
    <col min="9986" max="9986" width="13.85546875" style="297" customWidth="1"/>
    <col min="9987" max="9987" width="13.7109375" style="297" customWidth="1"/>
    <col min="9988" max="9988" width="15.140625" style="297" customWidth="1"/>
    <col min="9989" max="9989" width="12.140625" style="297" customWidth="1"/>
    <col min="9990" max="10240" width="9.140625" style="297"/>
    <col min="10241" max="10241" width="38.28515625" style="297" customWidth="1"/>
    <col min="10242" max="10242" width="13.85546875" style="297" customWidth="1"/>
    <col min="10243" max="10243" width="13.7109375" style="297" customWidth="1"/>
    <col min="10244" max="10244" width="15.140625" style="297" customWidth="1"/>
    <col min="10245" max="10245" width="12.140625" style="297" customWidth="1"/>
    <col min="10246" max="10496" width="9.140625" style="297"/>
    <col min="10497" max="10497" width="38.28515625" style="297" customWidth="1"/>
    <col min="10498" max="10498" width="13.85546875" style="297" customWidth="1"/>
    <col min="10499" max="10499" width="13.7109375" style="297" customWidth="1"/>
    <col min="10500" max="10500" width="15.140625" style="297" customWidth="1"/>
    <col min="10501" max="10501" width="12.140625" style="297" customWidth="1"/>
    <col min="10502" max="10752" width="9.140625" style="297"/>
    <col min="10753" max="10753" width="38.28515625" style="297" customWidth="1"/>
    <col min="10754" max="10754" width="13.85546875" style="297" customWidth="1"/>
    <col min="10755" max="10755" width="13.7109375" style="297" customWidth="1"/>
    <col min="10756" max="10756" width="15.140625" style="297" customWidth="1"/>
    <col min="10757" max="10757" width="12.140625" style="297" customWidth="1"/>
    <col min="10758" max="11008" width="9.140625" style="297"/>
    <col min="11009" max="11009" width="38.28515625" style="297" customWidth="1"/>
    <col min="11010" max="11010" width="13.85546875" style="297" customWidth="1"/>
    <col min="11011" max="11011" width="13.7109375" style="297" customWidth="1"/>
    <col min="11012" max="11012" width="15.140625" style="297" customWidth="1"/>
    <col min="11013" max="11013" width="12.140625" style="297" customWidth="1"/>
    <col min="11014" max="11264" width="9.140625" style="297"/>
    <col min="11265" max="11265" width="38.28515625" style="297" customWidth="1"/>
    <col min="11266" max="11266" width="13.85546875" style="297" customWidth="1"/>
    <col min="11267" max="11267" width="13.7109375" style="297" customWidth="1"/>
    <col min="11268" max="11268" width="15.140625" style="297" customWidth="1"/>
    <col min="11269" max="11269" width="12.140625" style="297" customWidth="1"/>
    <col min="11270" max="11520" width="9.140625" style="297"/>
    <col min="11521" max="11521" width="38.28515625" style="297" customWidth="1"/>
    <col min="11522" max="11522" width="13.85546875" style="297" customWidth="1"/>
    <col min="11523" max="11523" width="13.7109375" style="297" customWidth="1"/>
    <col min="11524" max="11524" width="15.140625" style="297" customWidth="1"/>
    <col min="11525" max="11525" width="12.140625" style="297" customWidth="1"/>
    <col min="11526" max="11776" width="9.140625" style="297"/>
    <col min="11777" max="11777" width="38.28515625" style="297" customWidth="1"/>
    <col min="11778" max="11778" width="13.85546875" style="297" customWidth="1"/>
    <col min="11779" max="11779" width="13.7109375" style="297" customWidth="1"/>
    <col min="11780" max="11780" width="15.140625" style="297" customWidth="1"/>
    <col min="11781" max="11781" width="12.140625" style="297" customWidth="1"/>
    <col min="11782" max="12032" width="9.140625" style="297"/>
    <col min="12033" max="12033" width="38.28515625" style="297" customWidth="1"/>
    <col min="12034" max="12034" width="13.85546875" style="297" customWidth="1"/>
    <col min="12035" max="12035" width="13.7109375" style="297" customWidth="1"/>
    <col min="12036" max="12036" width="15.140625" style="297" customWidth="1"/>
    <col min="12037" max="12037" width="12.140625" style="297" customWidth="1"/>
    <col min="12038" max="12288" width="9.140625" style="297"/>
    <col min="12289" max="12289" width="38.28515625" style="297" customWidth="1"/>
    <col min="12290" max="12290" width="13.85546875" style="297" customWidth="1"/>
    <col min="12291" max="12291" width="13.7109375" style="297" customWidth="1"/>
    <col min="12292" max="12292" width="15.140625" style="297" customWidth="1"/>
    <col min="12293" max="12293" width="12.140625" style="297" customWidth="1"/>
    <col min="12294" max="12544" width="9.140625" style="297"/>
    <col min="12545" max="12545" width="38.28515625" style="297" customWidth="1"/>
    <col min="12546" max="12546" width="13.85546875" style="297" customWidth="1"/>
    <col min="12547" max="12547" width="13.7109375" style="297" customWidth="1"/>
    <col min="12548" max="12548" width="15.140625" style="297" customWidth="1"/>
    <col min="12549" max="12549" width="12.140625" style="297" customWidth="1"/>
    <col min="12550" max="12800" width="9.140625" style="297"/>
    <col min="12801" max="12801" width="38.28515625" style="297" customWidth="1"/>
    <col min="12802" max="12802" width="13.85546875" style="297" customWidth="1"/>
    <col min="12803" max="12803" width="13.7109375" style="297" customWidth="1"/>
    <col min="12804" max="12804" width="15.140625" style="297" customWidth="1"/>
    <col min="12805" max="12805" width="12.140625" style="297" customWidth="1"/>
    <col min="12806" max="13056" width="9.140625" style="297"/>
    <col min="13057" max="13057" width="38.28515625" style="297" customWidth="1"/>
    <col min="13058" max="13058" width="13.85546875" style="297" customWidth="1"/>
    <col min="13059" max="13059" width="13.7109375" style="297" customWidth="1"/>
    <col min="13060" max="13060" width="15.140625" style="297" customWidth="1"/>
    <col min="13061" max="13061" width="12.140625" style="297" customWidth="1"/>
    <col min="13062" max="13312" width="9.140625" style="297"/>
    <col min="13313" max="13313" width="38.28515625" style="297" customWidth="1"/>
    <col min="13314" max="13314" width="13.85546875" style="297" customWidth="1"/>
    <col min="13315" max="13315" width="13.7109375" style="297" customWidth="1"/>
    <col min="13316" max="13316" width="15.140625" style="297" customWidth="1"/>
    <col min="13317" max="13317" width="12.140625" style="297" customWidth="1"/>
    <col min="13318" max="13568" width="9.140625" style="297"/>
    <col min="13569" max="13569" width="38.28515625" style="297" customWidth="1"/>
    <col min="13570" max="13570" width="13.85546875" style="297" customWidth="1"/>
    <col min="13571" max="13571" width="13.7109375" style="297" customWidth="1"/>
    <col min="13572" max="13572" width="15.140625" style="297" customWidth="1"/>
    <col min="13573" max="13573" width="12.140625" style="297" customWidth="1"/>
    <col min="13574" max="13824" width="9.140625" style="297"/>
    <col min="13825" max="13825" width="38.28515625" style="297" customWidth="1"/>
    <col min="13826" max="13826" width="13.85546875" style="297" customWidth="1"/>
    <col min="13827" max="13827" width="13.7109375" style="297" customWidth="1"/>
    <col min="13828" max="13828" width="15.140625" style="297" customWidth="1"/>
    <col min="13829" max="13829" width="12.140625" style="297" customWidth="1"/>
    <col min="13830" max="14080" width="9.140625" style="297"/>
    <col min="14081" max="14081" width="38.28515625" style="297" customWidth="1"/>
    <col min="14082" max="14082" width="13.85546875" style="297" customWidth="1"/>
    <col min="14083" max="14083" width="13.7109375" style="297" customWidth="1"/>
    <col min="14084" max="14084" width="15.140625" style="297" customWidth="1"/>
    <col min="14085" max="14085" width="12.140625" style="297" customWidth="1"/>
    <col min="14086" max="14336" width="9.140625" style="297"/>
    <col min="14337" max="14337" width="38.28515625" style="297" customWidth="1"/>
    <col min="14338" max="14338" width="13.85546875" style="297" customWidth="1"/>
    <col min="14339" max="14339" width="13.7109375" style="297" customWidth="1"/>
    <col min="14340" max="14340" width="15.140625" style="297" customWidth="1"/>
    <col min="14341" max="14341" width="12.140625" style="297" customWidth="1"/>
    <col min="14342" max="14592" width="9.140625" style="297"/>
    <col min="14593" max="14593" width="38.28515625" style="297" customWidth="1"/>
    <col min="14594" max="14594" width="13.85546875" style="297" customWidth="1"/>
    <col min="14595" max="14595" width="13.7109375" style="297" customWidth="1"/>
    <col min="14596" max="14596" width="15.140625" style="297" customWidth="1"/>
    <col min="14597" max="14597" width="12.140625" style="297" customWidth="1"/>
    <col min="14598" max="14848" width="9.140625" style="297"/>
    <col min="14849" max="14849" width="38.28515625" style="297" customWidth="1"/>
    <col min="14850" max="14850" width="13.85546875" style="297" customWidth="1"/>
    <col min="14851" max="14851" width="13.7109375" style="297" customWidth="1"/>
    <col min="14852" max="14852" width="15.140625" style="297" customWidth="1"/>
    <col min="14853" max="14853" width="12.140625" style="297" customWidth="1"/>
    <col min="14854" max="15104" width="9.140625" style="297"/>
    <col min="15105" max="15105" width="38.28515625" style="297" customWidth="1"/>
    <col min="15106" max="15106" width="13.85546875" style="297" customWidth="1"/>
    <col min="15107" max="15107" width="13.7109375" style="297" customWidth="1"/>
    <col min="15108" max="15108" width="15.140625" style="297" customWidth="1"/>
    <col min="15109" max="15109" width="12.140625" style="297" customWidth="1"/>
    <col min="15110" max="15360" width="9.140625" style="297"/>
    <col min="15361" max="15361" width="38.28515625" style="297" customWidth="1"/>
    <col min="15362" max="15362" width="13.85546875" style="297" customWidth="1"/>
    <col min="15363" max="15363" width="13.7109375" style="297" customWidth="1"/>
    <col min="15364" max="15364" width="15.140625" style="297" customWidth="1"/>
    <col min="15365" max="15365" width="12.140625" style="297" customWidth="1"/>
    <col min="15366" max="15616" width="9.140625" style="297"/>
    <col min="15617" max="15617" width="38.28515625" style="297" customWidth="1"/>
    <col min="15618" max="15618" width="13.85546875" style="297" customWidth="1"/>
    <col min="15619" max="15619" width="13.7109375" style="297" customWidth="1"/>
    <col min="15620" max="15620" width="15.140625" style="297" customWidth="1"/>
    <col min="15621" max="15621" width="12.140625" style="297" customWidth="1"/>
    <col min="15622" max="15872" width="9.140625" style="297"/>
    <col min="15873" max="15873" width="38.28515625" style="297" customWidth="1"/>
    <col min="15874" max="15874" width="13.85546875" style="297" customWidth="1"/>
    <col min="15875" max="15875" width="13.7109375" style="297" customWidth="1"/>
    <col min="15876" max="15876" width="15.140625" style="297" customWidth="1"/>
    <col min="15877" max="15877" width="12.140625" style="297" customWidth="1"/>
    <col min="15878" max="16128" width="9.140625" style="297"/>
    <col min="16129" max="16129" width="38.28515625" style="297" customWidth="1"/>
    <col min="16130" max="16130" width="13.85546875" style="297" customWidth="1"/>
    <col min="16131" max="16131" width="13.7109375" style="297" customWidth="1"/>
    <col min="16132" max="16132" width="15.140625" style="297" customWidth="1"/>
    <col min="16133" max="16133" width="12.140625" style="297" customWidth="1"/>
    <col min="16134" max="16384" width="9.140625" style="297"/>
  </cols>
  <sheetData>
    <row r="1" spans="1:12" s="305" customFormat="1" ht="30" customHeight="1">
      <c r="A1" s="910" t="s">
        <v>346</v>
      </c>
      <c r="B1" s="910"/>
      <c r="C1" s="910"/>
      <c r="D1" s="910"/>
      <c r="E1" s="910"/>
      <c r="F1" s="429" t="s">
        <v>1442</v>
      </c>
      <c r="G1" s="270"/>
      <c r="H1" s="270"/>
      <c r="I1" s="270"/>
      <c r="J1" s="270"/>
      <c r="K1" s="270"/>
      <c r="L1" s="270"/>
    </row>
    <row r="2" spans="1:12" s="305" customFormat="1" ht="15" customHeight="1">
      <c r="A2" s="911" t="s">
        <v>809</v>
      </c>
      <c r="B2" s="911"/>
      <c r="C2" s="911"/>
      <c r="D2" s="911"/>
      <c r="E2" s="911"/>
      <c r="F2" s="270"/>
      <c r="G2" s="270"/>
      <c r="H2" s="270"/>
      <c r="I2" s="270"/>
      <c r="J2" s="270"/>
      <c r="K2" s="270"/>
      <c r="L2" s="270"/>
    </row>
    <row r="3" spans="1:12" s="305" customFormat="1" ht="15" customHeight="1">
      <c r="A3" s="911" t="s">
        <v>1443</v>
      </c>
      <c r="B3" s="911"/>
      <c r="C3" s="911"/>
      <c r="D3" s="911"/>
      <c r="E3" s="911"/>
      <c r="F3" s="270"/>
      <c r="G3" s="270"/>
      <c r="H3" s="270"/>
      <c r="I3" s="270"/>
      <c r="J3" s="270"/>
      <c r="K3" s="270"/>
      <c r="L3" s="270"/>
    </row>
    <row r="4" spans="1:12" s="306" customFormat="1" ht="30" customHeight="1">
      <c r="A4" s="912" t="s">
        <v>2</v>
      </c>
      <c r="B4" s="912"/>
      <c r="C4" s="912"/>
      <c r="D4" s="912"/>
      <c r="E4" s="912"/>
      <c r="F4" s="270"/>
      <c r="G4" s="270"/>
      <c r="H4" s="270"/>
      <c r="I4" s="270"/>
      <c r="J4" s="270"/>
      <c r="K4" s="270"/>
      <c r="L4" s="270"/>
    </row>
    <row r="5" spans="1:12" ht="15" customHeight="1">
      <c r="A5" s="307"/>
      <c r="B5" s="308"/>
      <c r="C5" s="308"/>
      <c r="D5" s="270"/>
      <c r="E5" s="270"/>
      <c r="F5" s="270"/>
      <c r="G5" s="270"/>
      <c r="H5" s="270"/>
      <c r="I5" s="270"/>
      <c r="J5" s="270"/>
      <c r="K5" s="270"/>
      <c r="L5" s="270"/>
    </row>
    <row r="6" spans="1:12" s="430" customFormat="1" ht="30" customHeight="1">
      <c r="A6" s="509"/>
      <c r="B6" s="510" t="s">
        <v>348</v>
      </c>
      <c r="C6" s="510" t="s">
        <v>347</v>
      </c>
      <c r="D6" s="511" t="s">
        <v>443</v>
      </c>
      <c r="E6" s="512" t="s">
        <v>810</v>
      </c>
      <c r="F6" s="442"/>
      <c r="G6" s="442"/>
      <c r="H6" s="442"/>
      <c r="I6" s="442"/>
      <c r="J6" s="442"/>
      <c r="K6" s="442"/>
      <c r="L6" s="442"/>
    </row>
    <row r="7" spans="1:12" s="430" customFormat="1" ht="15" customHeight="1">
      <c r="A7" s="513" t="s">
        <v>811</v>
      </c>
      <c r="B7" s="514">
        <v>3537929.8020199998</v>
      </c>
      <c r="C7" s="514">
        <v>434905.15062000003</v>
      </c>
      <c r="D7" s="514">
        <v>3972834.9526399998</v>
      </c>
      <c r="E7" s="468">
        <v>0.91030961233518004</v>
      </c>
      <c r="F7" s="606"/>
      <c r="G7" s="442"/>
      <c r="H7" s="442"/>
      <c r="I7" s="442"/>
      <c r="J7" s="442"/>
      <c r="K7" s="442"/>
      <c r="L7" s="442"/>
    </row>
    <row r="8" spans="1:12" s="430" customFormat="1" ht="15" customHeight="1">
      <c r="A8" s="513" t="s">
        <v>812</v>
      </c>
      <c r="B8" s="514">
        <v>15738.679970000001</v>
      </c>
      <c r="C8" s="514">
        <v>1337.9776200000001</v>
      </c>
      <c r="D8" s="514">
        <v>17076.657590000003</v>
      </c>
      <c r="E8" s="468">
        <v>3.9128344711132869E-3</v>
      </c>
      <c r="F8" s="606"/>
      <c r="G8" s="442"/>
      <c r="H8" s="442"/>
      <c r="I8" s="442"/>
      <c r="J8" s="442"/>
      <c r="K8" s="442"/>
      <c r="L8" s="442"/>
    </row>
    <row r="9" spans="1:12" s="430" customFormat="1" ht="15" customHeight="1">
      <c r="A9" s="513" t="s">
        <v>813</v>
      </c>
      <c r="B9" s="514">
        <v>122133.24656</v>
      </c>
      <c r="C9" s="514">
        <v>7137.3085799999999</v>
      </c>
      <c r="D9" s="514">
        <v>129270.55514</v>
      </c>
      <c r="E9" s="468">
        <v>2.9620215875731146E-2</v>
      </c>
      <c r="F9" s="606"/>
      <c r="G9" s="442"/>
      <c r="H9" s="442"/>
      <c r="I9" s="442"/>
      <c r="J9" s="442"/>
      <c r="K9" s="442"/>
      <c r="L9" s="442"/>
    </row>
    <row r="10" spans="1:12" s="430" customFormat="1" ht="15" customHeight="1">
      <c r="A10" s="513" t="s">
        <v>814</v>
      </c>
      <c r="B10" s="514">
        <v>4592.0123700000004</v>
      </c>
      <c r="C10" s="514">
        <v>147.97035</v>
      </c>
      <c r="D10" s="514">
        <v>4739.98272</v>
      </c>
      <c r="E10" s="468">
        <v>1.0860888719908634E-3</v>
      </c>
      <c r="F10" s="606"/>
      <c r="G10" s="442"/>
      <c r="H10" s="442"/>
      <c r="I10" s="442"/>
      <c r="J10" s="442"/>
      <c r="K10" s="442"/>
      <c r="L10" s="442"/>
    </row>
    <row r="11" spans="1:12" s="430" customFormat="1" ht="15" customHeight="1">
      <c r="A11" s="513" t="s">
        <v>815</v>
      </c>
      <c r="B11" s="514">
        <v>27405.735649999999</v>
      </c>
      <c r="C11" s="514">
        <v>2265.5361699999999</v>
      </c>
      <c r="D11" s="514">
        <v>29671.271819999998</v>
      </c>
      <c r="E11" s="468">
        <v>6.7986826208341301E-3</v>
      </c>
      <c r="F11" s="606"/>
      <c r="G11" s="442"/>
      <c r="H11" s="442"/>
      <c r="I11" s="442"/>
      <c r="J11" s="442"/>
      <c r="K11" s="442"/>
      <c r="L11" s="442"/>
    </row>
    <row r="12" spans="1:12" s="430" customFormat="1" ht="15" customHeight="1">
      <c r="A12" s="513" t="s">
        <v>816</v>
      </c>
      <c r="B12" s="514">
        <v>5061.9402499999997</v>
      </c>
      <c r="C12" s="514">
        <v>356.04106999999999</v>
      </c>
      <c r="D12" s="514">
        <v>5417.9813199999999</v>
      </c>
      <c r="E12" s="468">
        <v>1.2414410701282828E-3</v>
      </c>
      <c r="F12" s="606"/>
      <c r="G12" s="442"/>
      <c r="H12" s="442"/>
      <c r="I12" s="442"/>
      <c r="J12" s="442"/>
      <c r="K12" s="442"/>
      <c r="L12" s="442"/>
    </row>
    <row r="13" spans="1:12" s="430" customFormat="1" ht="15" customHeight="1">
      <c r="A13" s="513" t="s">
        <v>817</v>
      </c>
      <c r="B13" s="514">
        <v>5527.6212800000003</v>
      </c>
      <c r="C13" s="514">
        <v>46.068280000000001</v>
      </c>
      <c r="D13" s="514">
        <v>5573.6895600000007</v>
      </c>
      <c r="E13" s="468">
        <v>1.2771190454988943E-3</v>
      </c>
      <c r="F13" s="606"/>
      <c r="G13" s="442"/>
      <c r="H13" s="442"/>
      <c r="I13" s="442"/>
      <c r="J13" s="442"/>
      <c r="K13" s="442"/>
      <c r="L13" s="442"/>
    </row>
    <row r="14" spans="1:12" s="430" customFormat="1" ht="15" customHeight="1">
      <c r="A14" s="513" t="s">
        <v>818</v>
      </c>
      <c r="B14" s="514">
        <v>2592.7982400000001</v>
      </c>
      <c r="C14" s="514">
        <v>11.51707</v>
      </c>
      <c r="D14" s="514">
        <v>2604.31531</v>
      </c>
      <c r="E14" s="468">
        <v>5.9673590484026818E-4</v>
      </c>
      <c r="F14" s="606"/>
      <c r="G14" s="442"/>
      <c r="H14" s="442"/>
      <c r="I14" s="442"/>
      <c r="J14" s="442"/>
      <c r="K14" s="442"/>
      <c r="L14" s="442"/>
    </row>
    <row r="15" spans="1:12" s="430" customFormat="1" ht="15" customHeight="1">
      <c r="A15" s="513" t="s">
        <v>819</v>
      </c>
      <c r="B15" s="514">
        <v>11663.58157</v>
      </c>
      <c r="C15" s="514">
        <v>3108.5320699999997</v>
      </c>
      <c r="D15" s="514">
        <v>14772.11364</v>
      </c>
      <c r="E15" s="468">
        <v>3.3847862298089656E-3</v>
      </c>
      <c r="F15" s="606"/>
      <c r="G15" s="442"/>
      <c r="H15" s="442"/>
      <c r="I15" s="442"/>
      <c r="J15" s="442"/>
      <c r="K15" s="442"/>
      <c r="L15" s="442"/>
    </row>
    <row r="16" spans="1:12" s="430" customFormat="1" ht="15" customHeight="1">
      <c r="A16" s="513" t="s">
        <v>820</v>
      </c>
      <c r="B16" s="514">
        <v>9044.4799199999998</v>
      </c>
      <c r="C16" s="514">
        <v>1448.13012</v>
      </c>
      <c r="D16" s="514">
        <v>10492.61004</v>
      </c>
      <c r="E16" s="468">
        <v>2.404208554284267E-3</v>
      </c>
      <c r="F16" s="606"/>
      <c r="G16" s="442"/>
      <c r="H16" s="442"/>
      <c r="I16" s="442"/>
      <c r="J16" s="442"/>
      <c r="K16" s="442"/>
      <c r="L16" s="442"/>
    </row>
    <row r="17" spans="1:12" s="430" customFormat="1" ht="15" customHeight="1">
      <c r="A17" s="513" t="s">
        <v>821</v>
      </c>
      <c r="B17" s="514">
        <v>142100.64655999999</v>
      </c>
      <c r="C17" s="514">
        <v>70044.596449999997</v>
      </c>
      <c r="D17" s="514">
        <v>212145.24300999998</v>
      </c>
      <c r="E17" s="468">
        <v>4.8609583892946867E-2</v>
      </c>
      <c r="F17" s="606"/>
      <c r="G17" s="442"/>
      <c r="H17" s="442"/>
      <c r="I17" s="442"/>
      <c r="J17" s="442"/>
      <c r="K17" s="442"/>
      <c r="L17" s="442"/>
    </row>
    <row r="18" spans="1:12" s="430" customFormat="1" ht="15" customHeight="1">
      <c r="A18" s="513" t="s">
        <v>822</v>
      </c>
      <c r="B18" s="514">
        <v>130049.90741</v>
      </c>
      <c r="C18" s="514">
        <v>44246.897010000001</v>
      </c>
      <c r="D18" s="514">
        <v>174296.80442</v>
      </c>
      <c r="E18" s="468">
        <v>3.9937238358567252E-2</v>
      </c>
      <c r="F18" s="606"/>
      <c r="G18" s="442"/>
      <c r="H18" s="442"/>
      <c r="I18" s="442"/>
      <c r="J18" s="442"/>
      <c r="K18" s="442"/>
      <c r="L18" s="442"/>
    </row>
    <row r="19" spans="1:12" s="430" customFormat="1" ht="15" customHeight="1">
      <c r="A19" s="515" t="s">
        <v>823</v>
      </c>
      <c r="B19" s="516">
        <v>3846760.6336399997</v>
      </c>
      <c r="C19" s="516">
        <v>517507.19217000005</v>
      </c>
      <c r="D19" s="516">
        <v>4364267.8258099994</v>
      </c>
      <c r="E19" s="607">
        <v>1</v>
      </c>
      <c r="F19" s="606"/>
      <c r="G19" s="442"/>
      <c r="H19" s="606"/>
      <c r="I19" s="442"/>
      <c r="J19" s="442"/>
      <c r="K19" s="442"/>
      <c r="L19" s="442"/>
    </row>
    <row r="20" spans="1:12" s="430" customFormat="1" ht="15" customHeight="1">
      <c r="A20" s="518" t="s">
        <v>824</v>
      </c>
      <c r="B20" s="514">
        <v>167079.81816</v>
      </c>
      <c r="C20" s="514">
        <v>47548.533240000004</v>
      </c>
      <c r="D20" s="514">
        <v>214628.35139999999</v>
      </c>
      <c r="E20" s="468"/>
      <c r="F20" s="442"/>
      <c r="G20" s="442"/>
      <c r="H20" s="442"/>
      <c r="I20" s="442"/>
      <c r="J20" s="442"/>
      <c r="K20" s="442"/>
      <c r="L20" s="442"/>
    </row>
    <row r="21" spans="1:12" s="133" customFormat="1" ht="15" customHeight="1" thickBot="1">
      <c r="A21" s="519" t="s">
        <v>825</v>
      </c>
      <c r="B21" s="520">
        <v>0.88142176126096217</v>
      </c>
      <c r="C21" s="520">
        <v>0.11857823873903792</v>
      </c>
      <c r="D21" s="520">
        <v>1</v>
      </c>
      <c r="E21" s="520"/>
      <c r="F21" s="604"/>
      <c r="G21" s="604"/>
      <c r="H21" s="604"/>
      <c r="I21" s="604"/>
      <c r="J21" s="604"/>
      <c r="K21" s="604"/>
      <c r="L21" s="604"/>
    </row>
    <row r="22" spans="1:12" s="430" customFormat="1" ht="15" customHeight="1" thickTop="1">
      <c r="A22" s="33" t="s">
        <v>826</v>
      </c>
      <c r="B22" s="521"/>
      <c r="C22" s="521"/>
      <c r="D22" s="522"/>
      <c r="E22" s="522"/>
      <c r="F22" s="442"/>
      <c r="G22" s="442"/>
      <c r="H22" s="442"/>
      <c r="I22" s="442"/>
      <c r="J22" s="442"/>
      <c r="K22" s="442"/>
      <c r="L22" s="442"/>
    </row>
    <row r="23" spans="1:12" s="430" customFormat="1" ht="108" customHeight="1">
      <c r="A23" s="924" t="s">
        <v>490</v>
      </c>
      <c r="B23" s="924"/>
      <c r="C23" s="924"/>
      <c r="D23" s="924"/>
      <c r="E23" s="924"/>
      <c r="F23" s="442"/>
      <c r="G23" s="442"/>
      <c r="H23" s="442"/>
      <c r="I23" s="442"/>
      <c r="J23" s="442"/>
      <c r="K23" s="442"/>
      <c r="L23" s="442"/>
    </row>
    <row r="24" spans="1:12" s="430" customFormat="1" ht="107.25" customHeight="1">
      <c r="A24" s="924" t="s">
        <v>491</v>
      </c>
      <c r="B24" s="924"/>
      <c r="C24" s="924"/>
      <c r="D24" s="924"/>
      <c r="E24" s="924"/>
      <c r="F24" s="442"/>
      <c r="G24" s="442"/>
      <c r="H24" s="442"/>
      <c r="I24" s="442"/>
      <c r="J24" s="442"/>
      <c r="K24" s="442"/>
      <c r="L24" s="442"/>
    </row>
    <row r="25" spans="1:12" s="430" customFormat="1" ht="15" customHeight="1">
      <c r="A25" s="33" t="s">
        <v>827</v>
      </c>
      <c r="B25" s="523"/>
      <c r="C25" s="523"/>
      <c r="D25" s="33"/>
      <c r="E25" s="33"/>
      <c r="F25" s="442"/>
      <c r="G25" s="442"/>
      <c r="H25" s="442"/>
      <c r="I25" s="442"/>
      <c r="J25" s="442"/>
      <c r="K25" s="442"/>
      <c r="L25" s="442"/>
    </row>
    <row r="26" spans="1:12" s="430" customFormat="1" ht="15" customHeight="1">
      <c r="A26" s="608"/>
      <c r="B26" s="609"/>
      <c r="C26" s="609"/>
      <c r="D26" s="536"/>
      <c r="E26" s="536"/>
      <c r="F26" s="442"/>
      <c r="G26" s="442"/>
      <c r="H26" s="442"/>
      <c r="I26" s="442"/>
      <c r="J26" s="442"/>
      <c r="K26" s="442"/>
      <c r="L26" s="442"/>
    </row>
  </sheetData>
  <mergeCells count="6">
    <mergeCell ref="A24:E24"/>
    <mergeCell ref="A1:E1"/>
    <mergeCell ref="A2:E2"/>
    <mergeCell ref="A3:E3"/>
    <mergeCell ref="A4:E4"/>
    <mergeCell ref="A23:E23"/>
  </mergeCells>
  <hyperlinks>
    <hyperlink ref="F1" location="ÍNDICE!A1" display="ÍNDICE!A1"/>
  </hyperlink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24"/>
  <sheetViews>
    <sheetView workbookViewId="0">
      <selection activeCell="P1" sqref="P1"/>
    </sheetView>
  </sheetViews>
  <sheetFormatPr baseColWidth="10" defaultColWidth="9.140625" defaultRowHeight="12.75"/>
  <cols>
    <col min="1" max="2" width="10.7109375" style="297" customWidth="1"/>
    <col min="3" max="3" width="12.140625" style="297" bestFit="1" customWidth="1"/>
    <col min="4" max="7" width="10.7109375" style="297" customWidth="1"/>
    <col min="8" max="8" width="6.140625" style="297" customWidth="1"/>
    <col min="9" max="15" width="10.7109375" style="297" customWidth="1"/>
    <col min="16" max="16" width="10.28515625" style="297" bestFit="1" customWidth="1"/>
    <col min="17" max="256" width="9.140625" style="297"/>
    <col min="257" max="258" width="10.7109375" style="297" customWidth="1"/>
    <col min="259" max="259" width="12.140625" style="297" bestFit="1" customWidth="1"/>
    <col min="260" max="263" width="10.7109375" style="297" customWidth="1"/>
    <col min="264" max="264" width="6.140625" style="297" customWidth="1"/>
    <col min="265" max="271" width="10.7109375" style="297" customWidth="1"/>
    <col min="272" max="272" width="10.28515625" style="297" bestFit="1" customWidth="1"/>
    <col min="273" max="512" width="9.140625" style="297"/>
    <col min="513" max="514" width="10.7109375" style="297" customWidth="1"/>
    <col min="515" max="515" width="12.140625" style="297" bestFit="1" customWidth="1"/>
    <col min="516" max="519" width="10.7109375" style="297" customWidth="1"/>
    <col min="520" max="520" width="6.140625" style="297" customWidth="1"/>
    <col min="521" max="527" width="10.7109375" style="297" customWidth="1"/>
    <col min="528" max="528" width="10.28515625" style="297" bestFit="1" customWidth="1"/>
    <col min="529" max="768" width="9.140625" style="297"/>
    <col min="769" max="770" width="10.7109375" style="297" customWidth="1"/>
    <col min="771" max="771" width="12.140625" style="297" bestFit="1" customWidth="1"/>
    <col min="772" max="775" width="10.7109375" style="297" customWidth="1"/>
    <col min="776" max="776" width="6.140625" style="297" customWidth="1"/>
    <col min="777" max="783" width="10.7109375" style="297" customWidth="1"/>
    <col min="784" max="784" width="10.28515625" style="297" bestFit="1" customWidth="1"/>
    <col min="785" max="1024" width="9.140625" style="297"/>
    <col min="1025" max="1026" width="10.7109375" style="297" customWidth="1"/>
    <col min="1027" max="1027" width="12.140625" style="297" bestFit="1" customWidth="1"/>
    <col min="1028" max="1031" width="10.7109375" style="297" customWidth="1"/>
    <col min="1032" max="1032" width="6.140625" style="297" customWidth="1"/>
    <col min="1033" max="1039" width="10.7109375" style="297" customWidth="1"/>
    <col min="1040" max="1040" width="10.28515625" style="297" bestFit="1" customWidth="1"/>
    <col min="1041" max="1280" width="9.140625" style="297"/>
    <col min="1281" max="1282" width="10.7109375" style="297" customWidth="1"/>
    <col min="1283" max="1283" width="12.140625" style="297" bestFit="1" customWidth="1"/>
    <col min="1284" max="1287" width="10.7109375" style="297" customWidth="1"/>
    <col min="1288" max="1288" width="6.140625" style="297" customWidth="1"/>
    <col min="1289" max="1295" width="10.7109375" style="297" customWidth="1"/>
    <col min="1296" max="1296" width="10.28515625" style="297" bestFit="1" customWidth="1"/>
    <col min="1297" max="1536" width="9.140625" style="297"/>
    <col min="1537" max="1538" width="10.7109375" style="297" customWidth="1"/>
    <col min="1539" max="1539" width="12.140625" style="297" bestFit="1" customWidth="1"/>
    <col min="1540" max="1543" width="10.7109375" style="297" customWidth="1"/>
    <col min="1544" max="1544" width="6.140625" style="297" customWidth="1"/>
    <col min="1545" max="1551" width="10.7109375" style="297" customWidth="1"/>
    <col min="1552" max="1552" width="10.28515625" style="297" bestFit="1" customWidth="1"/>
    <col min="1553" max="1792" width="9.140625" style="297"/>
    <col min="1793" max="1794" width="10.7109375" style="297" customWidth="1"/>
    <col min="1795" max="1795" width="12.140625" style="297" bestFit="1" customWidth="1"/>
    <col min="1796" max="1799" width="10.7109375" style="297" customWidth="1"/>
    <col min="1800" max="1800" width="6.140625" style="297" customWidth="1"/>
    <col min="1801" max="1807" width="10.7109375" style="297" customWidth="1"/>
    <col min="1808" max="1808" width="10.28515625" style="297" bestFit="1" customWidth="1"/>
    <col min="1809" max="2048" width="9.140625" style="297"/>
    <col min="2049" max="2050" width="10.7109375" style="297" customWidth="1"/>
    <col min="2051" max="2051" width="12.140625" style="297" bestFit="1" customWidth="1"/>
    <col min="2052" max="2055" width="10.7109375" style="297" customWidth="1"/>
    <col min="2056" max="2056" width="6.140625" style="297" customWidth="1"/>
    <col min="2057" max="2063" width="10.7109375" style="297" customWidth="1"/>
    <col min="2064" max="2064" width="10.28515625" style="297" bestFit="1" customWidth="1"/>
    <col min="2065" max="2304" width="9.140625" style="297"/>
    <col min="2305" max="2306" width="10.7109375" style="297" customWidth="1"/>
    <col min="2307" max="2307" width="12.140625" style="297" bestFit="1" customWidth="1"/>
    <col min="2308" max="2311" width="10.7109375" style="297" customWidth="1"/>
    <col min="2312" max="2312" width="6.140625" style="297" customWidth="1"/>
    <col min="2313" max="2319" width="10.7109375" style="297" customWidth="1"/>
    <col min="2320" max="2320" width="10.28515625" style="297" bestFit="1" customWidth="1"/>
    <col min="2321" max="2560" width="9.140625" style="297"/>
    <col min="2561" max="2562" width="10.7109375" style="297" customWidth="1"/>
    <col min="2563" max="2563" width="12.140625" style="297" bestFit="1" customWidth="1"/>
    <col min="2564" max="2567" width="10.7109375" style="297" customWidth="1"/>
    <col min="2568" max="2568" width="6.140625" style="297" customWidth="1"/>
    <col min="2569" max="2575" width="10.7109375" style="297" customWidth="1"/>
    <col min="2576" max="2576" width="10.28515625" style="297" bestFit="1" customWidth="1"/>
    <col min="2577" max="2816" width="9.140625" style="297"/>
    <col min="2817" max="2818" width="10.7109375" style="297" customWidth="1"/>
    <col min="2819" max="2819" width="12.140625" style="297" bestFit="1" customWidth="1"/>
    <col min="2820" max="2823" width="10.7109375" style="297" customWidth="1"/>
    <col min="2824" max="2824" width="6.140625" style="297" customWidth="1"/>
    <col min="2825" max="2831" width="10.7109375" style="297" customWidth="1"/>
    <col min="2832" max="2832" width="10.28515625" style="297" bestFit="1" customWidth="1"/>
    <col min="2833" max="3072" width="9.140625" style="297"/>
    <col min="3073" max="3074" width="10.7109375" style="297" customWidth="1"/>
    <col min="3075" max="3075" width="12.140625" style="297" bestFit="1" customWidth="1"/>
    <col min="3076" max="3079" width="10.7109375" style="297" customWidth="1"/>
    <col min="3080" max="3080" width="6.140625" style="297" customWidth="1"/>
    <col min="3081" max="3087" width="10.7109375" style="297" customWidth="1"/>
    <col min="3088" max="3088" width="10.28515625" style="297" bestFit="1" customWidth="1"/>
    <col min="3089" max="3328" width="9.140625" style="297"/>
    <col min="3329" max="3330" width="10.7109375" style="297" customWidth="1"/>
    <col min="3331" max="3331" width="12.140625" style="297" bestFit="1" customWidth="1"/>
    <col min="3332" max="3335" width="10.7109375" style="297" customWidth="1"/>
    <col min="3336" max="3336" width="6.140625" style="297" customWidth="1"/>
    <col min="3337" max="3343" width="10.7109375" style="297" customWidth="1"/>
    <col min="3344" max="3344" width="10.28515625" style="297" bestFit="1" customWidth="1"/>
    <col min="3345" max="3584" width="9.140625" style="297"/>
    <col min="3585" max="3586" width="10.7109375" style="297" customWidth="1"/>
    <col min="3587" max="3587" width="12.140625" style="297" bestFit="1" customWidth="1"/>
    <col min="3588" max="3591" width="10.7109375" style="297" customWidth="1"/>
    <col min="3592" max="3592" width="6.140625" style="297" customWidth="1"/>
    <col min="3593" max="3599" width="10.7109375" style="297" customWidth="1"/>
    <col min="3600" max="3600" width="10.28515625" style="297" bestFit="1" customWidth="1"/>
    <col min="3601" max="3840" width="9.140625" style="297"/>
    <col min="3841" max="3842" width="10.7109375" style="297" customWidth="1"/>
    <col min="3843" max="3843" width="12.140625" style="297" bestFit="1" customWidth="1"/>
    <col min="3844" max="3847" width="10.7109375" style="297" customWidth="1"/>
    <col min="3848" max="3848" width="6.140625" style="297" customWidth="1"/>
    <col min="3849" max="3855" width="10.7109375" style="297" customWidth="1"/>
    <col min="3856" max="3856" width="10.28515625" style="297" bestFit="1" customWidth="1"/>
    <col min="3857" max="4096" width="9.140625" style="297"/>
    <col min="4097" max="4098" width="10.7109375" style="297" customWidth="1"/>
    <col min="4099" max="4099" width="12.140625" style="297" bestFit="1" customWidth="1"/>
    <col min="4100" max="4103" width="10.7109375" style="297" customWidth="1"/>
    <col min="4104" max="4104" width="6.140625" style="297" customWidth="1"/>
    <col min="4105" max="4111" width="10.7109375" style="297" customWidth="1"/>
    <col min="4112" max="4112" width="10.28515625" style="297" bestFit="1" customWidth="1"/>
    <col min="4113" max="4352" width="9.140625" style="297"/>
    <col min="4353" max="4354" width="10.7109375" style="297" customWidth="1"/>
    <col min="4355" max="4355" width="12.140625" style="297" bestFit="1" customWidth="1"/>
    <col min="4356" max="4359" width="10.7109375" style="297" customWidth="1"/>
    <col min="4360" max="4360" width="6.140625" style="297" customWidth="1"/>
    <col min="4361" max="4367" width="10.7109375" style="297" customWidth="1"/>
    <col min="4368" max="4368" width="10.28515625" style="297" bestFit="1" customWidth="1"/>
    <col min="4369" max="4608" width="9.140625" style="297"/>
    <col min="4609" max="4610" width="10.7109375" style="297" customWidth="1"/>
    <col min="4611" max="4611" width="12.140625" style="297" bestFit="1" customWidth="1"/>
    <col min="4612" max="4615" width="10.7109375" style="297" customWidth="1"/>
    <col min="4616" max="4616" width="6.140625" style="297" customWidth="1"/>
    <col min="4617" max="4623" width="10.7109375" style="297" customWidth="1"/>
    <col min="4624" max="4624" width="10.28515625" style="297" bestFit="1" customWidth="1"/>
    <col min="4625" max="4864" width="9.140625" style="297"/>
    <col min="4865" max="4866" width="10.7109375" style="297" customWidth="1"/>
    <col min="4867" max="4867" width="12.140625" style="297" bestFit="1" customWidth="1"/>
    <col min="4868" max="4871" width="10.7109375" style="297" customWidth="1"/>
    <col min="4872" max="4872" width="6.140625" style="297" customWidth="1"/>
    <col min="4873" max="4879" width="10.7109375" style="297" customWidth="1"/>
    <col min="4880" max="4880" width="10.28515625" style="297" bestFit="1" customWidth="1"/>
    <col min="4881" max="5120" width="9.140625" style="297"/>
    <col min="5121" max="5122" width="10.7109375" style="297" customWidth="1"/>
    <col min="5123" max="5123" width="12.140625" style="297" bestFit="1" customWidth="1"/>
    <col min="5124" max="5127" width="10.7109375" style="297" customWidth="1"/>
    <col min="5128" max="5128" width="6.140625" style="297" customWidth="1"/>
    <col min="5129" max="5135" width="10.7109375" style="297" customWidth="1"/>
    <col min="5136" max="5136" width="10.28515625" style="297" bestFit="1" customWidth="1"/>
    <col min="5137" max="5376" width="9.140625" style="297"/>
    <col min="5377" max="5378" width="10.7109375" style="297" customWidth="1"/>
    <col min="5379" max="5379" width="12.140625" style="297" bestFit="1" customWidth="1"/>
    <col min="5380" max="5383" width="10.7109375" style="297" customWidth="1"/>
    <col min="5384" max="5384" width="6.140625" style="297" customWidth="1"/>
    <col min="5385" max="5391" width="10.7109375" style="297" customWidth="1"/>
    <col min="5392" max="5392" width="10.28515625" style="297" bestFit="1" customWidth="1"/>
    <col min="5393" max="5632" width="9.140625" style="297"/>
    <col min="5633" max="5634" width="10.7109375" style="297" customWidth="1"/>
    <col min="5635" max="5635" width="12.140625" style="297" bestFit="1" customWidth="1"/>
    <col min="5636" max="5639" width="10.7109375" style="297" customWidth="1"/>
    <col min="5640" max="5640" width="6.140625" style="297" customWidth="1"/>
    <col min="5641" max="5647" width="10.7109375" style="297" customWidth="1"/>
    <col min="5648" max="5648" width="10.28515625" style="297" bestFit="1" customWidth="1"/>
    <col min="5649" max="5888" width="9.140625" style="297"/>
    <col min="5889" max="5890" width="10.7109375" style="297" customWidth="1"/>
    <col min="5891" max="5891" width="12.140625" style="297" bestFit="1" customWidth="1"/>
    <col min="5892" max="5895" width="10.7109375" style="297" customWidth="1"/>
    <col min="5896" max="5896" width="6.140625" style="297" customWidth="1"/>
    <col min="5897" max="5903" width="10.7109375" style="297" customWidth="1"/>
    <col min="5904" max="5904" width="10.28515625" style="297" bestFit="1" customWidth="1"/>
    <col min="5905" max="6144" width="9.140625" style="297"/>
    <col min="6145" max="6146" width="10.7109375" style="297" customWidth="1"/>
    <col min="6147" max="6147" width="12.140625" style="297" bestFit="1" customWidth="1"/>
    <col min="6148" max="6151" width="10.7109375" style="297" customWidth="1"/>
    <col min="6152" max="6152" width="6.140625" style="297" customWidth="1"/>
    <col min="6153" max="6159" width="10.7109375" style="297" customWidth="1"/>
    <col min="6160" max="6160" width="10.28515625" style="297" bestFit="1" customWidth="1"/>
    <col min="6161" max="6400" width="9.140625" style="297"/>
    <col min="6401" max="6402" width="10.7109375" style="297" customWidth="1"/>
    <col min="6403" max="6403" width="12.140625" style="297" bestFit="1" customWidth="1"/>
    <col min="6404" max="6407" width="10.7109375" style="297" customWidth="1"/>
    <col min="6408" max="6408" width="6.140625" style="297" customWidth="1"/>
    <col min="6409" max="6415" width="10.7109375" style="297" customWidth="1"/>
    <col min="6416" max="6416" width="10.28515625" style="297" bestFit="1" customWidth="1"/>
    <col min="6417" max="6656" width="9.140625" style="297"/>
    <col min="6657" max="6658" width="10.7109375" style="297" customWidth="1"/>
    <col min="6659" max="6659" width="12.140625" style="297" bestFit="1" customWidth="1"/>
    <col min="6660" max="6663" width="10.7109375" style="297" customWidth="1"/>
    <col min="6664" max="6664" width="6.140625" style="297" customWidth="1"/>
    <col min="6665" max="6671" width="10.7109375" style="297" customWidth="1"/>
    <col min="6672" max="6672" width="10.28515625" style="297" bestFit="1" customWidth="1"/>
    <col min="6673" max="6912" width="9.140625" style="297"/>
    <col min="6913" max="6914" width="10.7109375" style="297" customWidth="1"/>
    <col min="6915" max="6915" width="12.140625" style="297" bestFit="1" customWidth="1"/>
    <col min="6916" max="6919" width="10.7109375" style="297" customWidth="1"/>
    <col min="6920" max="6920" width="6.140625" style="297" customWidth="1"/>
    <col min="6921" max="6927" width="10.7109375" style="297" customWidth="1"/>
    <col min="6928" max="6928" width="10.28515625" style="297" bestFit="1" customWidth="1"/>
    <col min="6929" max="7168" width="9.140625" style="297"/>
    <col min="7169" max="7170" width="10.7109375" style="297" customWidth="1"/>
    <col min="7171" max="7171" width="12.140625" style="297" bestFit="1" customWidth="1"/>
    <col min="7172" max="7175" width="10.7109375" style="297" customWidth="1"/>
    <col min="7176" max="7176" width="6.140625" style="297" customWidth="1"/>
    <col min="7177" max="7183" width="10.7109375" style="297" customWidth="1"/>
    <col min="7184" max="7184" width="10.28515625" style="297" bestFit="1" customWidth="1"/>
    <col min="7185" max="7424" width="9.140625" style="297"/>
    <col min="7425" max="7426" width="10.7109375" style="297" customWidth="1"/>
    <col min="7427" max="7427" width="12.140625" style="297" bestFit="1" customWidth="1"/>
    <col min="7428" max="7431" width="10.7109375" style="297" customWidth="1"/>
    <col min="7432" max="7432" width="6.140625" style="297" customWidth="1"/>
    <col min="7433" max="7439" width="10.7109375" style="297" customWidth="1"/>
    <col min="7440" max="7440" width="10.28515625" style="297" bestFit="1" customWidth="1"/>
    <col min="7441" max="7680" width="9.140625" style="297"/>
    <col min="7681" max="7682" width="10.7109375" style="297" customWidth="1"/>
    <col min="7683" max="7683" width="12.140625" style="297" bestFit="1" customWidth="1"/>
    <col min="7684" max="7687" width="10.7109375" style="297" customWidth="1"/>
    <col min="7688" max="7688" width="6.140625" style="297" customWidth="1"/>
    <col min="7689" max="7695" width="10.7109375" style="297" customWidth="1"/>
    <col min="7696" max="7696" width="10.28515625" style="297" bestFit="1" customWidth="1"/>
    <col min="7697" max="7936" width="9.140625" style="297"/>
    <col min="7937" max="7938" width="10.7109375" style="297" customWidth="1"/>
    <col min="7939" max="7939" width="12.140625" style="297" bestFit="1" customWidth="1"/>
    <col min="7940" max="7943" width="10.7109375" style="297" customWidth="1"/>
    <col min="7944" max="7944" width="6.140625" style="297" customWidth="1"/>
    <col min="7945" max="7951" width="10.7109375" style="297" customWidth="1"/>
    <col min="7952" max="7952" width="10.28515625" style="297" bestFit="1" customWidth="1"/>
    <col min="7953" max="8192" width="9.140625" style="297"/>
    <col min="8193" max="8194" width="10.7109375" style="297" customWidth="1"/>
    <col min="8195" max="8195" width="12.140625" style="297" bestFit="1" customWidth="1"/>
    <col min="8196" max="8199" width="10.7109375" style="297" customWidth="1"/>
    <col min="8200" max="8200" width="6.140625" style="297" customWidth="1"/>
    <col min="8201" max="8207" width="10.7109375" style="297" customWidth="1"/>
    <col min="8208" max="8208" width="10.28515625" style="297" bestFit="1" customWidth="1"/>
    <col min="8209" max="8448" width="9.140625" style="297"/>
    <col min="8449" max="8450" width="10.7109375" style="297" customWidth="1"/>
    <col min="8451" max="8451" width="12.140625" style="297" bestFit="1" customWidth="1"/>
    <col min="8452" max="8455" width="10.7109375" style="297" customWidth="1"/>
    <col min="8456" max="8456" width="6.140625" style="297" customWidth="1"/>
    <col min="8457" max="8463" width="10.7109375" style="297" customWidth="1"/>
    <col min="8464" max="8464" width="10.28515625" style="297" bestFit="1" customWidth="1"/>
    <col min="8465" max="8704" width="9.140625" style="297"/>
    <col min="8705" max="8706" width="10.7109375" style="297" customWidth="1"/>
    <col min="8707" max="8707" width="12.140625" style="297" bestFit="1" customWidth="1"/>
    <col min="8708" max="8711" width="10.7109375" style="297" customWidth="1"/>
    <col min="8712" max="8712" width="6.140625" style="297" customWidth="1"/>
    <col min="8713" max="8719" width="10.7109375" style="297" customWidth="1"/>
    <col min="8720" max="8720" width="10.28515625" style="297" bestFit="1" customWidth="1"/>
    <col min="8721" max="8960" width="9.140625" style="297"/>
    <col min="8961" max="8962" width="10.7109375" style="297" customWidth="1"/>
    <col min="8963" max="8963" width="12.140625" style="297" bestFit="1" customWidth="1"/>
    <col min="8964" max="8967" width="10.7109375" style="297" customWidth="1"/>
    <col min="8968" max="8968" width="6.140625" style="297" customWidth="1"/>
    <col min="8969" max="8975" width="10.7109375" style="297" customWidth="1"/>
    <col min="8976" max="8976" width="10.28515625" style="297" bestFit="1" customWidth="1"/>
    <col min="8977" max="9216" width="9.140625" style="297"/>
    <col min="9217" max="9218" width="10.7109375" style="297" customWidth="1"/>
    <col min="9219" max="9219" width="12.140625" style="297" bestFit="1" customWidth="1"/>
    <col min="9220" max="9223" width="10.7109375" style="297" customWidth="1"/>
    <col min="9224" max="9224" width="6.140625" style="297" customWidth="1"/>
    <col min="9225" max="9231" width="10.7109375" style="297" customWidth="1"/>
    <col min="9232" max="9232" width="10.28515625" style="297" bestFit="1" customWidth="1"/>
    <col min="9233" max="9472" width="9.140625" style="297"/>
    <col min="9473" max="9474" width="10.7109375" style="297" customWidth="1"/>
    <col min="9475" max="9475" width="12.140625" style="297" bestFit="1" customWidth="1"/>
    <col min="9476" max="9479" width="10.7109375" style="297" customWidth="1"/>
    <col min="9480" max="9480" width="6.140625" style="297" customWidth="1"/>
    <col min="9481" max="9487" width="10.7109375" style="297" customWidth="1"/>
    <col min="9488" max="9488" width="10.28515625" style="297" bestFit="1" customWidth="1"/>
    <col min="9489" max="9728" width="9.140625" style="297"/>
    <col min="9729" max="9730" width="10.7109375" style="297" customWidth="1"/>
    <col min="9731" max="9731" width="12.140625" style="297" bestFit="1" customWidth="1"/>
    <col min="9732" max="9735" width="10.7109375" style="297" customWidth="1"/>
    <col min="9736" max="9736" width="6.140625" style="297" customWidth="1"/>
    <col min="9737" max="9743" width="10.7109375" style="297" customWidth="1"/>
    <col min="9744" max="9744" width="10.28515625" style="297" bestFit="1" customWidth="1"/>
    <col min="9745" max="9984" width="9.140625" style="297"/>
    <col min="9985" max="9986" width="10.7109375" style="297" customWidth="1"/>
    <col min="9987" max="9987" width="12.140625" style="297" bestFit="1" customWidth="1"/>
    <col min="9988" max="9991" width="10.7109375" style="297" customWidth="1"/>
    <col min="9992" max="9992" width="6.140625" style="297" customWidth="1"/>
    <col min="9993" max="9999" width="10.7109375" style="297" customWidth="1"/>
    <col min="10000" max="10000" width="10.28515625" style="297" bestFit="1" customWidth="1"/>
    <col min="10001" max="10240" width="9.140625" style="297"/>
    <col min="10241" max="10242" width="10.7109375" style="297" customWidth="1"/>
    <col min="10243" max="10243" width="12.140625" style="297" bestFit="1" customWidth="1"/>
    <col min="10244" max="10247" width="10.7109375" style="297" customWidth="1"/>
    <col min="10248" max="10248" width="6.140625" style="297" customWidth="1"/>
    <col min="10249" max="10255" width="10.7109375" style="297" customWidth="1"/>
    <col min="10256" max="10256" width="10.28515625" style="297" bestFit="1" customWidth="1"/>
    <col min="10257" max="10496" width="9.140625" style="297"/>
    <col min="10497" max="10498" width="10.7109375" style="297" customWidth="1"/>
    <col min="10499" max="10499" width="12.140625" style="297" bestFit="1" customWidth="1"/>
    <col min="10500" max="10503" width="10.7109375" style="297" customWidth="1"/>
    <col min="10504" max="10504" width="6.140625" style="297" customWidth="1"/>
    <col min="10505" max="10511" width="10.7109375" style="297" customWidth="1"/>
    <col min="10512" max="10512" width="10.28515625" style="297" bestFit="1" customWidth="1"/>
    <col min="10513" max="10752" width="9.140625" style="297"/>
    <col min="10753" max="10754" width="10.7109375" style="297" customWidth="1"/>
    <col min="10755" max="10755" width="12.140625" style="297" bestFit="1" customWidth="1"/>
    <col min="10756" max="10759" width="10.7109375" style="297" customWidth="1"/>
    <col min="10760" max="10760" width="6.140625" style="297" customWidth="1"/>
    <col min="10761" max="10767" width="10.7109375" style="297" customWidth="1"/>
    <col min="10768" max="10768" width="10.28515625" style="297" bestFit="1" customWidth="1"/>
    <col min="10769" max="11008" width="9.140625" style="297"/>
    <col min="11009" max="11010" width="10.7109375" style="297" customWidth="1"/>
    <col min="11011" max="11011" width="12.140625" style="297" bestFit="1" customWidth="1"/>
    <col min="11012" max="11015" width="10.7109375" style="297" customWidth="1"/>
    <col min="11016" max="11016" width="6.140625" style="297" customWidth="1"/>
    <col min="11017" max="11023" width="10.7109375" style="297" customWidth="1"/>
    <col min="11024" max="11024" width="10.28515625" style="297" bestFit="1" customWidth="1"/>
    <col min="11025" max="11264" width="9.140625" style="297"/>
    <col min="11265" max="11266" width="10.7109375" style="297" customWidth="1"/>
    <col min="11267" max="11267" width="12.140625" style="297" bestFit="1" customWidth="1"/>
    <col min="11268" max="11271" width="10.7109375" style="297" customWidth="1"/>
    <col min="11272" max="11272" width="6.140625" style="297" customWidth="1"/>
    <col min="11273" max="11279" width="10.7109375" style="297" customWidth="1"/>
    <col min="11280" max="11280" width="10.28515625" style="297" bestFit="1" customWidth="1"/>
    <col min="11281" max="11520" width="9.140625" style="297"/>
    <col min="11521" max="11522" width="10.7109375" style="297" customWidth="1"/>
    <col min="11523" max="11523" width="12.140625" style="297" bestFit="1" customWidth="1"/>
    <col min="11524" max="11527" width="10.7109375" style="297" customWidth="1"/>
    <col min="11528" max="11528" width="6.140625" style="297" customWidth="1"/>
    <col min="11529" max="11535" width="10.7109375" style="297" customWidth="1"/>
    <col min="11536" max="11536" width="10.28515625" style="297" bestFit="1" customWidth="1"/>
    <col min="11537" max="11776" width="9.140625" style="297"/>
    <col min="11777" max="11778" width="10.7109375" style="297" customWidth="1"/>
    <col min="11779" max="11779" width="12.140625" style="297" bestFit="1" customWidth="1"/>
    <col min="11780" max="11783" width="10.7109375" style="297" customWidth="1"/>
    <col min="11784" max="11784" width="6.140625" style="297" customWidth="1"/>
    <col min="11785" max="11791" width="10.7109375" style="297" customWidth="1"/>
    <col min="11792" max="11792" width="10.28515625" style="297" bestFit="1" customWidth="1"/>
    <col min="11793" max="12032" width="9.140625" style="297"/>
    <col min="12033" max="12034" width="10.7109375" style="297" customWidth="1"/>
    <col min="12035" max="12035" width="12.140625" style="297" bestFit="1" customWidth="1"/>
    <col min="12036" max="12039" width="10.7109375" style="297" customWidth="1"/>
    <col min="12040" max="12040" width="6.140625" style="297" customWidth="1"/>
    <col min="12041" max="12047" width="10.7109375" style="297" customWidth="1"/>
    <col min="12048" max="12048" width="10.28515625" style="297" bestFit="1" customWidth="1"/>
    <col min="12049" max="12288" width="9.140625" style="297"/>
    <col min="12289" max="12290" width="10.7109375" style="297" customWidth="1"/>
    <col min="12291" max="12291" width="12.140625" style="297" bestFit="1" customWidth="1"/>
    <col min="12292" max="12295" width="10.7109375" style="297" customWidth="1"/>
    <col min="12296" max="12296" width="6.140625" style="297" customWidth="1"/>
    <col min="12297" max="12303" width="10.7109375" style="297" customWidth="1"/>
    <col min="12304" max="12304" width="10.28515625" style="297" bestFit="1" customWidth="1"/>
    <col min="12305" max="12544" width="9.140625" style="297"/>
    <col min="12545" max="12546" width="10.7109375" style="297" customWidth="1"/>
    <col min="12547" max="12547" width="12.140625" style="297" bestFit="1" customWidth="1"/>
    <col min="12548" max="12551" width="10.7109375" style="297" customWidth="1"/>
    <col min="12552" max="12552" width="6.140625" style="297" customWidth="1"/>
    <col min="12553" max="12559" width="10.7109375" style="297" customWidth="1"/>
    <col min="12560" max="12560" width="10.28515625" style="297" bestFit="1" customWidth="1"/>
    <col min="12561" max="12800" width="9.140625" style="297"/>
    <col min="12801" max="12802" width="10.7109375" style="297" customWidth="1"/>
    <col min="12803" max="12803" width="12.140625" style="297" bestFit="1" customWidth="1"/>
    <col min="12804" max="12807" width="10.7109375" style="297" customWidth="1"/>
    <col min="12808" max="12808" width="6.140625" style="297" customWidth="1"/>
    <col min="12809" max="12815" width="10.7109375" style="297" customWidth="1"/>
    <col min="12816" max="12816" width="10.28515625" style="297" bestFit="1" customWidth="1"/>
    <col min="12817" max="13056" width="9.140625" style="297"/>
    <col min="13057" max="13058" width="10.7109375" style="297" customWidth="1"/>
    <col min="13059" max="13059" width="12.140625" style="297" bestFit="1" customWidth="1"/>
    <col min="13060" max="13063" width="10.7109375" style="297" customWidth="1"/>
    <col min="13064" max="13064" width="6.140625" style="297" customWidth="1"/>
    <col min="13065" max="13071" width="10.7109375" style="297" customWidth="1"/>
    <col min="13072" max="13072" width="10.28515625" style="297" bestFit="1" customWidth="1"/>
    <col min="13073" max="13312" width="9.140625" style="297"/>
    <col min="13313" max="13314" width="10.7109375" style="297" customWidth="1"/>
    <col min="13315" max="13315" width="12.140625" style="297" bestFit="1" customWidth="1"/>
    <col min="13316" max="13319" width="10.7109375" style="297" customWidth="1"/>
    <col min="13320" max="13320" width="6.140625" style="297" customWidth="1"/>
    <col min="13321" max="13327" width="10.7109375" style="297" customWidth="1"/>
    <col min="13328" max="13328" width="10.28515625" style="297" bestFit="1" customWidth="1"/>
    <col min="13329" max="13568" width="9.140625" style="297"/>
    <col min="13569" max="13570" width="10.7109375" style="297" customWidth="1"/>
    <col min="13571" max="13571" width="12.140625" style="297" bestFit="1" customWidth="1"/>
    <col min="13572" max="13575" width="10.7109375" style="297" customWidth="1"/>
    <col min="13576" max="13576" width="6.140625" style="297" customWidth="1"/>
    <col min="13577" max="13583" width="10.7109375" style="297" customWidth="1"/>
    <col min="13584" max="13584" width="10.28515625" style="297" bestFit="1" customWidth="1"/>
    <col min="13585" max="13824" width="9.140625" style="297"/>
    <col min="13825" max="13826" width="10.7109375" style="297" customWidth="1"/>
    <col min="13827" max="13827" width="12.140625" style="297" bestFit="1" customWidth="1"/>
    <col min="13828" max="13831" width="10.7109375" style="297" customWidth="1"/>
    <col min="13832" max="13832" width="6.140625" style="297" customWidth="1"/>
    <col min="13833" max="13839" width="10.7109375" style="297" customWidth="1"/>
    <col min="13840" max="13840" width="10.28515625" style="297" bestFit="1" customWidth="1"/>
    <col min="13841" max="14080" width="9.140625" style="297"/>
    <col min="14081" max="14082" width="10.7109375" style="297" customWidth="1"/>
    <col min="14083" max="14083" width="12.140625" style="297" bestFit="1" customWidth="1"/>
    <col min="14084" max="14087" width="10.7109375" style="297" customWidth="1"/>
    <col min="14088" max="14088" width="6.140625" style="297" customWidth="1"/>
    <col min="14089" max="14095" width="10.7109375" style="297" customWidth="1"/>
    <col min="14096" max="14096" width="10.28515625" style="297" bestFit="1" customWidth="1"/>
    <col min="14097" max="14336" width="9.140625" style="297"/>
    <col min="14337" max="14338" width="10.7109375" style="297" customWidth="1"/>
    <col min="14339" max="14339" width="12.140625" style="297" bestFit="1" customWidth="1"/>
    <col min="14340" max="14343" width="10.7109375" style="297" customWidth="1"/>
    <col min="14344" max="14344" width="6.140625" style="297" customWidth="1"/>
    <col min="14345" max="14351" width="10.7109375" style="297" customWidth="1"/>
    <col min="14352" max="14352" width="10.28515625" style="297" bestFit="1" customWidth="1"/>
    <col min="14353" max="14592" width="9.140625" style="297"/>
    <col min="14593" max="14594" width="10.7109375" style="297" customWidth="1"/>
    <col min="14595" max="14595" width="12.140625" style="297" bestFit="1" customWidth="1"/>
    <col min="14596" max="14599" width="10.7109375" style="297" customWidth="1"/>
    <col min="14600" max="14600" width="6.140625" style="297" customWidth="1"/>
    <col min="14601" max="14607" width="10.7109375" style="297" customWidth="1"/>
    <col min="14608" max="14608" width="10.28515625" style="297" bestFit="1" customWidth="1"/>
    <col min="14609" max="14848" width="9.140625" style="297"/>
    <col min="14849" max="14850" width="10.7109375" style="297" customWidth="1"/>
    <col min="14851" max="14851" width="12.140625" style="297" bestFit="1" customWidth="1"/>
    <col min="14852" max="14855" width="10.7109375" style="297" customWidth="1"/>
    <col min="14856" max="14856" width="6.140625" style="297" customWidth="1"/>
    <col min="14857" max="14863" width="10.7109375" style="297" customWidth="1"/>
    <col min="14864" max="14864" width="10.28515625" style="297" bestFit="1" customWidth="1"/>
    <col min="14865" max="15104" width="9.140625" style="297"/>
    <col min="15105" max="15106" width="10.7109375" style="297" customWidth="1"/>
    <col min="15107" max="15107" width="12.140625" style="297" bestFit="1" customWidth="1"/>
    <col min="15108" max="15111" width="10.7109375" style="297" customWidth="1"/>
    <col min="15112" max="15112" width="6.140625" style="297" customWidth="1"/>
    <col min="15113" max="15119" width="10.7109375" style="297" customWidth="1"/>
    <col min="15120" max="15120" width="10.28515625" style="297" bestFit="1" customWidth="1"/>
    <col min="15121" max="15360" width="9.140625" style="297"/>
    <col min="15361" max="15362" width="10.7109375" style="297" customWidth="1"/>
    <col min="15363" max="15363" width="12.140625" style="297" bestFit="1" customWidth="1"/>
    <col min="15364" max="15367" width="10.7109375" style="297" customWidth="1"/>
    <col min="15368" max="15368" width="6.140625" style="297" customWidth="1"/>
    <col min="15369" max="15375" width="10.7109375" style="297" customWidth="1"/>
    <col min="15376" max="15376" width="10.28515625" style="297" bestFit="1" customWidth="1"/>
    <col min="15377" max="15616" width="9.140625" style="297"/>
    <col min="15617" max="15618" width="10.7109375" style="297" customWidth="1"/>
    <col min="15619" max="15619" width="12.140625" style="297" bestFit="1" customWidth="1"/>
    <col min="15620" max="15623" width="10.7109375" style="297" customWidth="1"/>
    <col min="15624" max="15624" width="6.140625" style="297" customWidth="1"/>
    <col min="15625" max="15631" width="10.7109375" style="297" customWidth="1"/>
    <col min="15632" max="15632" width="10.28515625" style="297" bestFit="1" customWidth="1"/>
    <col min="15633" max="15872" width="9.140625" style="297"/>
    <col min="15873" max="15874" width="10.7109375" style="297" customWidth="1"/>
    <col min="15875" max="15875" width="12.140625" style="297" bestFit="1" customWidth="1"/>
    <col min="15876" max="15879" width="10.7109375" style="297" customWidth="1"/>
    <col min="15880" max="15880" width="6.140625" style="297" customWidth="1"/>
    <col min="15881" max="15887" width="10.7109375" style="297" customWidth="1"/>
    <col min="15888" max="15888" width="10.28515625" style="297" bestFit="1" customWidth="1"/>
    <col min="15889" max="16128" width="9.140625" style="297"/>
    <col min="16129" max="16130" width="10.7109375" style="297" customWidth="1"/>
    <col min="16131" max="16131" width="12.140625" style="297" bestFit="1" customWidth="1"/>
    <col min="16132" max="16135" width="10.7109375" style="297" customWidth="1"/>
    <col min="16136" max="16136" width="6.140625" style="297" customWidth="1"/>
    <col min="16137" max="16143" width="10.7109375" style="297" customWidth="1"/>
    <col min="16144" max="16144" width="10.28515625" style="297" bestFit="1" customWidth="1"/>
    <col min="16145" max="16384" width="9.140625" style="297"/>
  </cols>
  <sheetData>
    <row r="1" spans="1:16" ht="30" customHeight="1">
      <c r="A1" s="910" t="s">
        <v>346</v>
      </c>
      <c r="B1" s="910"/>
      <c r="C1" s="910"/>
      <c r="D1" s="910"/>
      <c r="E1" s="910"/>
      <c r="F1" s="910"/>
      <c r="G1" s="910"/>
      <c r="H1" s="910"/>
      <c r="I1" s="910"/>
      <c r="J1" s="910"/>
      <c r="K1" s="910"/>
      <c r="L1" s="910"/>
      <c r="M1" s="910"/>
      <c r="N1" s="910"/>
      <c r="O1" s="910"/>
      <c r="P1" s="429" t="s">
        <v>1442</v>
      </c>
    </row>
    <row r="2" spans="1:16" ht="15" customHeight="1">
      <c r="A2" s="911" t="s">
        <v>828</v>
      </c>
      <c r="B2" s="911"/>
      <c r="C2" s="911"/>
      <c r="D2" s="911"/>
      <c r="E2" s="911"/>
      <c r="F2" s="911"/>
      <c r="G2" s="911"/>
      <c r="H2" s="911"/>
      <c r="I2" s="911"/>
      <c r="J2" s="911"/>
      <c r="K2" s="911"/>
      <c r="L2" s="911"/>
      <c r="M2" s="911"/>
      <c r="N2" s="911"/>
      <c r="O2" s="911"/>
    </row>
    <row r="3" spans="1:16" ht="15" customHeight="1">
      <c r="A3" s="911" t="s">
        <v>1443</v>
      </c>
      <c r="B3" s="911"/>
      <c r="C3" s="911"/>
      <c r="D3" s="911"/>
      <c r="E3" s="911"/>
      <c r="F3" s="911"/>
      <c r="G3" s="911"/>
      <c r="H3" s="911"/>
      <c r="I3" s="911"/>
      <c r="J3" s="911"/>
      <c r="K3" s="911"/>
      <c r="L3" s="911"/>
      <c r="M3" s="911"/>
      <c r="N3" s="911"/>
      <c r="O3" s="911"/>
    </row>
    <row r="4" spans="1:16" ht="30" customHeight="1">
      <c r="A4" s="912" t="s">
        <v>2</v>
      </c>
      <c r="B4" s="912"/>
      <c r="C4" s="912"/>
      <c r="D4" s="912"/>
      <c r="E4" s="912"/>
      <c r="F4" s="912"/>
      <c r="G4" s="912"/>
      <c r="H4" s="912"/>
      <c r="I4" s="912"/>
      <c r="J4" s="912"/>
      <c r="K4" s="912"/>
      <c r="L4" s="912"/>
      <c r="M4" s="912"/>
      <c r="N4" s="912"/>
      <c r="O4" s="912"/>
    </row>
    <row r="5" spans="1:16" ht="15" customHeight="1">
      <c r="A5" s="270"/>
      <c r="B5" s="270"/>
      <c r="C5" s="270"/>
      <c r="D5" s="270"/>
      <c r="E5" s="270"/>
      <c r="F5" s="270"/>
      <c r="G5" s="270"/>
      <c r="H5" s="270"/>
      <c r="I5" s="270"/>
      <c r="J5" s="270"/>
      <c r="K5" s="270"/>
      <c r="L5" s="270"/>
      <c r="M5" s="270"/>
      <c r="N5" s="270"/>
      <c r="O5" s="270"/>
    </row>
    <row r="6" spans="1:16" s="479" customFormat="1" ht="30" customHeight="1">
      <c r="A6" s="928" t="s">
        <v>829</v>
      </c>
      <c r="B6" s="928"/>
      <c r="C6" s="928"/>
      <c r="D6" s="928"/>
      <c r="E6" s="928"/>
      <c r="F6" s="928"/>
      <c r="G6" s="928"/>
      <c r="H6" s="405"/>
      <c r="I6" s="928" t="s">
        <v>830</v>
      </c>
      <c r="J6" s="928"/>
      <c r="K6" s="928"/>
      <c r="L6" s="928"/>
      <c r="M6" s="928"/>
      <c r="N6" s="928"/>
      <c r="O6" s="928"/>
    </row>
    <row r="7" spans="1:16" s="479" customFormat="1" ht="15" customHeight="1">
      <c r="A7" s="412" t="s">
        <v>831</v>
      </c>
      <c r="B7" s="422" t="s">
        <v>832</v>
      </c>
      <c r="C7" s="422" t="s">
        <v>833</v>
      </c>
      <c r="D7" s="422" t="s">
        <v>834</v>
      </c>
      <c r="E7" s="422" t="s">
        <v>7</v>
      </c>
      <c r="F7" s="422" t="s">
        <v>810</v>
      </c>
      <c r="G7" s="423"/>
      <c r="H7" s="405"/>
      <c r="I7" s="412" t="s">
        <v>831</v>
      </c>
      <c r="J7" s="413" t="s">
        <v>3</v>
      </c>
      <c r="K7" s="413" t="s">
        <v>4</v>
      </c>
      <c r="L7" s="413" t="s">
        <v>5</v>
      </c>
      <c r="M7" s="413" t="s">
        <v>835</v>
      </c>
      <c r="N7" s="413" t="s">
        <v>7</v>
      </c>
      <c r="O7" s="413" t="s">
        <v>810</v>
      </c>
    </row>
    <row r="8" spans="1:16" s="479" customFormat="1" ht="15" customHeight="1">
      <c r="A8" s="402" t="s">
        <v>972</v>
      </c>
      <c r="B8" s="610">
        <v>106617.40537000001</v>
      </c>
      <c r="C8" s="610">
        <v>876604.71879999992</v>
      </c>
      <c r="D8" s="610">
        <v>2271715.7402199996</v>
      </c>
      <c r="E8" s="610">
        <v>3254937.8643899998</v>
      </c>
      <c r="F8" s="611">
        <v>0.8730529453353576</v>
      </c>
      <c r="G8" s="404"/>
      <c r="H8" s="405"/>
      <c r="I8" s="402" t="s">
        <v>972</v>
      </c>
      <c r="J8" s="610">
        <v>99179.119069999986</v>
      </c>
      <c r="K8" s="612">
        <v>7438.2862999999998</v>
      </c>
      <c r="L8" s="610">
        <v>0</v>
      </c>
      <c r="M8" s="610">
        <v>0</v>
      </c>
      <c r="N8" s="610">
        <v>106617.40537000001</v>
      </c>
      <c r="O8" s="611">
        <v>0.91603834222805403</v>
      </c>
    </row>
    <row r="9" spans="1:16" s="479" customFormat="1" ht="15" customHeight="1">
      <c r="A9" s="402" t="s">
        <v>973</v>
      </c>
      <c r="B9" s="610">
        <v>9772.2700999999997</v>
      </c>
      <c r="C9" s="610">
        <v>170561.11611</v>
      </c>
      <c r="D9" s="610">
        <v>292953.80353999999</v>
      </c>
      <c r="E9" s="610">
        <v>473287.18975000002</v>
      </c>
      <c r="F9" s="611">
        <v>0.12694705466464243</v>
      </c>
      <c r="G9" s="404"/>
      <c r="H9" s="405"/>
      <c r="I9" s="402" t="s">
        <v>973</v>
      </c>
      <c r="J9" s="610">
        <v>9076.1994099999993</v>
      </c>
      <c r="K9" s="610">
        <v>696.0706899999999</v>
      </c>
      <c r="L9" s="610">
        <v>0</v>
      </c>
      <c r="M9" s="610">
        <v>0</v>
      </c>
      <c r="N9" s="610">
        <v>9772.2700999999997</v>
      </c>
      <c r="O9" s="611">
        <v>8.3961657771946016E-2</v>
      </c>
    </row>
    <row r="10" spans="1:16" s="479" customFormat="1" ht="15" customHeight="1">
      <c r="A10" s="402"/>
      <c r="B10" s="610"/>
      <c r="C10" s="610"/>
      <c r="D10" s="610"/>
      <c r="E10" s="612"/>
      <c r="F10" s="613"/>
      <c r="G10" s="404"/>
      <c r="H10" s="405"/>
      <c r="I10" s="402"/>
      <c r="J10" s="614"/>
      <c r="K10" s="614"/>
      <c r="L10" s="615"/>
      <c r="M10" s="616"/>
      <c r="N10" s="617"/>
      <c r="O10" s="611"/>
    </row>
    <row r="11" spans="1:16" s="479" customFormat="1" ht="15" customHeight="1">
      <c r="A11" s="412" t="s">
        <v>848</v>
      </c>
      <c r="B11" s="618">
        <v>116389.67547</v>
      </c>
      <c r="C11" s="618">
        <v>1047165.83491</v>
      </c>
      <c r="D11" s="618">
        <v>2564669.5437600003</v>
      </c>
      <c r="E11" s="619">
        <v>3728225.0541399997</v>
      </c>
      <c r="F11" s="620">
        <v>1</v>
      </c>
      <c r="G11" s="423"/>
      <c r="H11" s="405"/>
      <c r="I11" s="412" t="s">
        <v>848</v>
      </c>
      <c r="J11" s="621">
        <v>108255.31848</v>
      </c>
      <c r="K11" s="621">
        <v>8134.3569900000002</v>
      </c>
      <c r="L11" s="622">
        <v>0</v>
      </c>
      <c r="M11" s="621">
        <v>0</v>
      </c>
      <c r="N11" s="621">
        <v>116389.67547</v>
      </c>
      <c r="O11" s="620">
        <v>1</v>
      </c>
      <c r="P11" s="524"/>
    </row>
    <row r="12" spans="1:16" s="479" customFormat="1" ht="15" customHeight="1">
      <c r="A12" s="405"/>
      <c r="B12" s="424"/>
      <c r="C12" s="424"/>
      <c r="D12" s="424"/>
      <c r="E12" s="409"/>
      <c r="F12" s="409"/>
      <c r="G12" s="401"/>
      <c r="H12" s="405"/>
      <c r="I12" s="409"/>
      <c r="J12" s="424"/>
      <c r="K12" s="424"/>
      <c r="L12" s="411"/>
      <c r="M12" s="424"/>
      <c r="N12" s="424"/>
      <c r="O12" s="425"/>
    </row>
    <row r="13" spans="1:16" s="479" customFormat="1" ht="30" customHeight="1">
      <c r="A13" s="927" t="s">
        <v>849</v>
      </c>
      <c r="B13" s="927"/>
      <c r="C13" s="927"/>
      <c r="D13" s="927"/>
      <c r="E13" s="927"/>
      <c r="F13" s="927"/>
      <c r="G13" s="927"/>
      <c r="H13" s="405"/>
      <c r="I13" s="927" t="s">
        <v>850</v>
      </c>
      <c r="J13" s="927"/>
      <c r="K13" s="927"/>
      <c r="L13" s="927"/>
      <c r="M13" s="927"/>
      <c r="N13" s="927"/>
      <c r="O13" s="927"/>
    </row>
    <row r="14" spans="1:16" s="479" customFormat="1" ht="15" customHeight="1">
      <c r="A14" s="412" t="s">
        <v>831</v>
      </c>
      <c r="B14" s="413" t="s">
        <v>3</v>
      </c>
      <c r="C14" s="413" t="s">
        <v>4</v>
      </c>
      <c r="D14" s="413" t="s">
        <v>5</v>
      </c>
      <c r="E14" s="413" t="s">
        <v>835</v>
      </c>
      <c r="F14" s="413" t="s">
        <v>7</v>
      </c>
      <c r="G14" s="413" t="s">
        <v>810</v>
      </c>
      <c r="H14" s="405"/>
      <c r="I14" s="415" t="s">
        <v>831</v>
      </c>
      <c r="J14" s="413" t="s">
        <v>3</v>
      </c>
      <c r="K14" s="413" t="s">
        <v>4</v>
      </c>
      <c r="L14" s="413" t="s">
        <v>5</v>
      </c>
      <c r="M14" s="413" t="s">
        <v>835</v>
      </c>
      <c r="N14" s="413" t="s">
        <v>7</v>
      </c>
      <c r="O14" s="413" t="s">
        <v>810</v>
      </c>
    </row>
    <row r="15" spans="1:16" s="479" customFormat="1" ht="15" customHeight="1">
      <c r="A15" s="402" t="s">
        <v>972</v>
      </c>
      <c r="B15" s="610">
        <v>843720.03399000003</v>
      </c>
      <c r="C15" s="610">
        <v>32884.684809999999</v>
      </c>
      <c r="D15" s="610">
        <v>0</v>
      </c>
      <c r="E15" s="610">
        <v>0</v>
      </c>
      <c r="F15" s="612">
        <v>876604.71879999992</v>
      </c>
      <c r="G15" s="623">
        <v>0.83712119854955047</v>
      </c>
      <c r="H15" s="405"/>
      <c r="I15" s="402" t="s">
        <v>972</v>
      </c>
      <c r="J15" s="610">
        <v>2210739.9800900002</v>
      </c>
      <c r="K15" s="610">
        <v>53454.310130000005</v>
      </c>
      <c r="L15" s="610">
        <v>0</v>
      </c>
      <c r="M15" s="610">
        <v>7521.45</v>
      </c>
      <c r="N15" s="610">
        <v>2271715.7402199996</v>
      </c>
      <c r="O15" s="624">
        <v>0.88577327466894307</v>
      </c>
    </row>
    <row r="16" spans="1:16" s="479" customFormat="1" ht="15" customHeight="1">
      <c r="A16" s="402" t="s">
        <v>973</v>
      </c>
      <c r="B16" s="616">
        <v>134850.1795</v>
      </c>
      <c r="C16" s="616">
        <v>35710.936609999997</v>
      </c>
      <c r="D16" s="616">
        <v>0</v>
      </c>
      <c r="E16" s="616">
        <v>0</v>
      </c>
      <c r="F16" s="616">
        <v>170561.11611</v>
      </c>
      <c r="G16" s="623">
        <v>0.16287880145044945</v>
      </c>
      <c r="H16" s="405"/>
      <c r="I16" s="402" t="s">
        <v>973</v>
      </c>
      <c r="J16" s="610">
        <v>243747.07268000001</v>
      </c>
      <c r="K16" s="610">
        <v>49206.730859999996</v>
      </c>
      <c r="L16" s="610">
        <v>0</v>
      </c>
      <c r="M16" s="610">
        <v>0</v>
      </c>
      <c r="N16" s="610">
        <v>292953.80353999999</v>
      </c>
      <c r="O16" s="624">
        <v>0.11422672533105668</v>
      </c>
    </row>
    <row r="17" spans="1:15" s="479" customFormat="1" ht="15" customHeight="1">
      <c r="A17" s="402"/>
      <c r="B17" s="625"/>
      <c r="C17" s="625"/>
      <c r="D17" s="625"/>
      <c r="E17" s="625"/>
      <c r="F17" s="625"/>
      <c r="G17" s="623"/>
      <c r="H17" s="405"/>
      <c r="I17" s="402"/>
      <c r="J17" s="610"/>
      <c r="K17" s="610"/>
      <c r="L17" s="626"/>
      <c r="M17" s="610"/>
      <c r="N17" s="610"/>
      <c r="O17" s="624"/>
    </row>
    <row r="18" spans="1:15" s="479" customFormat="1" ht="15" customHeight="1">
      <c r="A18" s="412" t="s">
        <v>851</v>
      </c>
      <c r="B18" s="627">
        <v>978570.21348999999</v>
      </c>
      <c r="C18" s="627">
        <v>68595.621419999996</v>
      </c>
      <c r="D18" s="627">
        <v>0</v>
      </c>
      <c r="E18" s="627">
        <v>0</v>
      </c>
      <c r="F18" s="627">
        <v>1047165.83491</v>
      </c>
      <c r="G18" s="628">
        <v>1</v>
      </c>
      <c r="H18" s="405"/>
      <c r="I18" s="412" t="s">
        <v>851</v>
      </c>
      <c r="J18" s="618">
        <v>2454487.05277</v>
      </c>
      <c r="K18" s="618">
        <v>102661.04098999999</v>
      </c>
      <c r="L18" s="619">
        <v>0</v>
      </c>
      <c r="M18" s="618">
        <v>7521.45</v>
      </c>
      <c r="N18" s="618">
        <v>2564669.5437600003</v>
      </c>
      <c r="O18" s="629">
        <v>1</v>
      </c>
    </row>
    <row r="19" spans="1:15" s="479" customFormat="1" ht="15" customHeight="1" thickBot="1">
      <c r="A19" s="550"/>
      <c r="B19" s="630"/>
      <c r="C19" s="630"/>
      <c r="D19" s="630"/>
      <c r="E19" s="630"/>
      <c r="F19" s="538"/>
      <c r="G19" s="442"/>
      <c r="H19" s="550"/>
      <c r="I19" s="442"/>
      <c r="J19" s="542"/>
      <c r="K19" s="630"/>
      <c r="L19" s="630"/>
      <c r="M19" s="630"/>
      <c r="N19" s="630"/>
      <c r="O19" s="630"/>
    </row>
    <row r="20" spans="1:15" s="479" customFormat="1" ht="15" customHeight="1" thickTop="1">
      <c r="A20" s="631" t="s">
        <v>852</v>
      </c>
      <c r="B20" s="632"/>
      <c r="C20" s="632"/>
      <c r="D20" s="632"/>
      <c r="E20" s="632"/>
      <c r="F20" s="633"/>
      <c r="G20" s="634"/>
      <c r="H20" s="635"/>
      <c r="I20" s="634"/>
      <c r="J20" s="636"/>
      <c r="K20" s="632"/>
      <c r="L20" s="632"/>
      <c r="M20" s="632"/>
      <c r="N20" s="632"/>
      <c r="O20" s="632"/>
    </row>
    <row r="21" spans="1:15" s="479" customFormat="1" ht="15" customHeight="1">
      <c r="A21" s="536" t="s">
        <v>853</v>
      </c>
      <c r="B21" s="630"/>
      <c r="C21" s="630"/>
      <c r="D21" s="630"/>
      <c r="E21" s="630"/>
      <c r="F21" s="538"/>
      <c r="G21" s="442"/>
      <c r="H21" s="442"/>
      <c r="I21" s="442"/>
      <c r="J21" s="540"/>
      <c r="K21" s="630"/>
      <c r="L21" s="630"/>
      <c r="M21" s="630"/>
      <c r="N21" s="630"/>
      <c r="O21" s="630"/>
    </row>
    <row r="22" spans="1:15" s="479" customFormat="1" ht="15" customHeight="1">
      <c r="A22" s="536" t="s">
        <v>854</v>
      </c>
      <c r="B22" s="630"/>
      <c r="C22" s="630"/>
      <c r="D22" s="630"/>
      <c r="E22" s="630"/>
      <c r="F22" s="538"/>
      <c r="G22" s="442"/>
      <c r="H22" s="442"/>
      <c r="I22" s="442"/>
      <c r="J22" s="540"/>
      <c r="K22" s="630"/>
      <c r="L22" s="630"/>
      <c r="M22" s="630"/>
      <c r="N22" s="630"/>
      <c r="O22" s="630"/>
    </row>
    <row r="23" spans="1:15" s="479" customFormat="1" ht="15" customHeight="1">
      <c r="A23" s="536" t="s">
        <v>855</v>
      </c>
      <c r="B23" s="630"/>
      <c r="C23" s="630"/>
      <c r="D23" s="630"/>
      <c r="E23" s="630"/>
      <c r="F23" s="538"/>
      <c r="G23" s="442"/>
      <c r="H23" s="442"/>
      <c r="I23" s="442"/>
      <c r="J23" s="540"/>
      <c r="K23" s="630"/>
      <c r="L23" s="630"/>
      <c r="M23" s="630"/>
      <c r="N23" s="630"/>
      <c r="O23" s="630"/>
    </row>
    <row r="24" spans="1:15" s="479" customFormat="1" ht="15" customHeight="1">
      <c r="A24" s="550"/>
      <c r="B24" s="630"/>
      <c r="C24" s="630"/>
      <c r="D24" s="630"/>
      <c r="E24" s="630"/>
      <c r="F24" s="538"/>
      <c r="G24" s="442"/>
      <c r="H24" s="442"/>
      <c r="I24" s="442"/>
      <c r="J24" s="542"/>
      <c r="K24" s="630"/>
      <c r="L24" s="630"/>
      <c r="M24" s="630"/>
      <c r="N24" s="630"/>
      <c r="O24" s="630"/>
    </row>
  </sheetData>
  <mergeCells count="8">
    <mergeCell ref="A13:G13"/>
    <mergeCell ref="I13:O13"/>
    <mergeCell ref="A1:O1"/>
    <mergeCell ref="A2:O2"/>
    <mergeCell ref="A3:O3"/>
    <mergeCell ref="A4:O4"/>
    <mergeCell ref="A6:G6"/>
    <mergeCell ref="I6:O6"/>
  </mergeCells>
  <hyperlinks>
    <hyperlink ref="P1" location="ÍNDICE!A1" display="ÍNDICE!A1"/>
  </hyperlinks>
  <printOptions horizontalCentered="1" verticalCentered="1"/>
  <pageMargins left="0.72" right="0.5" top="0.54" bottom="0.52" header="0.5" footer="0.5"/>
  <pageSetup scale="66"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N23"/>
  <sheetViews>
    <sheetView topLeftCell="C1" zoomScaleNormal="100" workbookViewId="0">
      <selection activeCell="P1" sqref="P1"/>
    </sheetView>
  </sheetViews>
  <sheetFormatPr baseColWidth="10" defaultColWidth="9.140625" defaultRowHeight="12.75"/>
  <cols>
    <col min="1" max="2" width="31.140625" style="297" hidden="1" customWidth="1"/>
    <col min="3" max="3" width="64.5703125" style="304" customWidth="1"/>
    <col min="4" max="9" width="9.7109375" style="297" bestFit="1" customWidth="1"/>
    <col min="10" max="10" width="9.7109375" style="357" bestFit="1" customWidth="1"/>
    <col min="11" max="11" width="9.7109375" style="357" customWidth="1"/>
    <col min="12" max="12" width="9.7109375" style="357" bestFit="1" customWidth="1"/>
    <col min="13" max="13" width="9.7109375" style="357" customWidth="1"/>
    <col min="14" max="256" width="9.140625" style="297"/>
    <col min="257" max="258" width="0" style="297" hidden="1" customWidth="1"/>
    <col min="259" max="259" width="64.5703125" style="297" customWidth="1"/>
    <col min="260" max="266" width="9.7109375" style="297" bestFit="1" customWidth="1"/>
    <col min="267" max="267" width="9.7109375" style="297" customWidth="1"/>
    <col min="268" max="268" width="9.7109375" style="297" bestFit="1" customWidth="1"/>
    <col min="269" max="269" width="9.7109375" style="297" customWidth="1"/>
    <col min="270" max="512" width="9.140625" style="297"/>
    <col min="513" max="514" width="0" style="297" hidden="1" customWidth="1"/>
    <col min="515" max="515" width="64.5703125" style="297" customWidth="1"/>
    <col min="516" max="522" width="9.7109375" style="297" bestFit="1" customWidth="1"/>
    <col min="523" max="523" width="9.7109375" style="297" customWidth="1"/>
    <col min="524" max="524" width="9.7109375" style="297" bestFit="1" customWidth="1"/>
    <col min="525" max="525" width="9.7109375" style="297" customWidth="1"/>
    <col min="526" max="768" width="9.140625" style="297"/>
    <col min="769" max="770" width="0" style="297" hidden="1" customWidth="1"/>
    <col min="771" max="771" width="64.5703125" style="297" customWidth="1"/>
    <col min="772" max="778" width="9.7109375" style="297" bestFit="1" customWidth="1"/>
    <col min="779" max="779" width="9.7109375" style="297" customWidth="1"/>
    <col min="780" max="780" width="9.7109375" style="297" bestFit="1" customWidth="1"/>
    <col min="781" max="781" width="9.7109375" style="297" customWidth="1"/>
    <col min="782" max="1024" width="9.140625" style="297"/>
    <col min="1025" max="1026" width="0" style="297" hidden="1" customWidth="1"/>
    <col min="1027" max="1027" width="64.5703125" style="297" customWidth="1"/>
    <col min="1028" max="1034" width="9.7109375" style="297" bestFit="1" customWidth="1"/>
    <col min="1035" max="1035" width="9.7109375" style="297" customWidth="1"/>
    <col min="1036" max="1036" width="9.7109375" style="297" bestFit="1" customWidth="1"/>
    <col min="1037" max="1037" width="9.7109375" style="297" customWidth="1"/>
    <col min="1038" max="1280" width="9.140625" style="297"/>
    <col min="1281" max="1282" width="0" style="297" hidden="1" customWidth="1"/>
    <col min="1283" max="1283" width="64.5703125" style="297" customWidth="1"/>
    <col min="1284" max="1290" width="9.7109375" style="297" bestFit="1" customWidth="1"/>
    <col min="1291" max="1291" width="9.7109375" style="297" customWidth="1"/>
    <col min="1292" max="1292" width="9.7109375" style="297" bestFit="1" customWidth="1"/>
    <col min="1293" max="1293" width="9.7109375" style="297" customWidth="1"/>
    <col min="1294" max="1536" width="9.140625" style="297"/>
    <col min="1537" max="1538" width="0" style="297" hidden="1" customWidth="1"/>
    <col min="1539" max="1539" width="64.5703125" style="297" customWidth="1"/>
    <col min="1540" max="1546" width="9.7109375" style="297" bestFit="1" customWidth="1"/>
    <col min="1547" max="1547" width="9.7109375" style="297" customWidth="1"/>
    <col min="1548" max="1548" width="9.7109375" style="297" bestFit="1" customWidth="1"/>
    <col min="1549" max="1549" width="9.7109375" style="297" customWidth="1"/>
    <col min="1550" max="1792" width="9.140625" style="297"/>
    <col min="1793" max="1794" width="0" style="297" hidden="1" customWidth="1"/>
    <col min="1795" max="1795" width="64.5703125" style="297" customWidth="1"/>
    <col min="1796" max="1802" width="9.7109375" style="297" bestFit="1" customWidth="1"/>
    <col min="1803" max="1803" width="9.7109375" style="297" customWidth="1"/>
    <col min="1804" max="1804" width="9.7109375" style="297" bestFit="1" customWidth="1"/>
    <col min="1805" max="1805" width="9.7109375" style="297" customWidth="1"/>
    <col min="1806" max="2048" width="9.140625" style="297"/>
    <col min="2049" max="2050" width="0" style="297" hidden="1" customWidth="1"/>
    <col min="2051" max="2051" width="64.5703125" style="297" customWidth="1"/>
    <col min="2052" max="2058" width="9.7109375" style="297" bestFit="1" customWidth="1"/>
    <col min="2059" max="2059" width="9.7109375" style="297" customWidth="1"/>
    <col min="2060" max="2060" width="9.7109375" style="297" bestFit="1" customWidth="1"/>
    <col min="2061" max="2061" width="9.7109375" style="297" customWidth="1"/>
    <col min="2062" max="2304" width="9.140625" style="297"/>
    <col min="2305" max="2306" width="0" style="297" hidden="1" customWidth="1"/>
    <col min="2307" max="2307" width="64.5703125" style="297" customWidth="1"/>
    <col min="2308" max="2314" width="9.7109375" style="297" bestFit="1" customWidth="1"/>
    <col min="2315" max="2315" width="9.7109375" style="297" customWidth="1"/>
    <col min="2316" max="2316" width="9.7109375" style="297" bestFit="1" customWidth="1"/>
    <col min="2317" max="2317" width="9.7109375" style="297" customWidth="1"/>
    <col min="2318" max="2560" width="9.140625" style="297"/>
    <col min="2561" max="2562" width="0" style="297" hidden="1" customWidth="1"/>
    <col min="2563" max="2563" width="64.5703125" style="297" customWidth="1"/>
    <col min="2564" max="2570" width="9.7109375" style="297" bestFit="1" customWidth="1"/>
    <col min="2571" max="2571" width="9.7109375" style="297" customWidth="1"/>
    <col min="2572" max="2572" width="9.7109375" style="297" bestFit="1" customWidth="1"/>
    <col min="2573" max="2573" width="9.7109375" style="297" customWidth="1"/>
    <col min="2574" max="2816" width="9.140625" style="297"/>
    <col min="2817" max="2818" width="0" style="297" hidden="1" customWidth="1"/>
    <col min="2819" max="2819" width="64.5703125" style="297" customWidth="1"/>
    <col min="2820" max="2826" width="9.7109375" style="297" bestFit="1" customWidth="1"/>
    <col min="2827" max="2827" width="9.7109375" style="297" customWidth="1"/>
    <col min="2828" max="2828" width="9.7109375" style="297" bestFit="1" customWidth="1"/>
    <col min="2829" max="2829" width="9.7109375" style="297" customWidth="1"/>
    <col min="2830" max="3072" width="9.140625" style="297"/>
    <col min="3073" max="3074" width="0" style="297" hidden="1" customWidth="1"/>
    <col min="3075" max="3075" width="64.5703125" style="297" customWidth="1"/>
    <col min="3076" max="3082" width="9.7109375" style="297" bestFit="1" customWidth="1"/>
    <col min="3083" max="3083" width="9.7109375" style="297" customWidth="1"/>
    <col min="3084" max="3084" width="9.7109375" style="297" bestFit="1" customWidth="1"/>
    <col min="3085" max="3085" width="9.7109375" style="297" customWidth="1"/>
    <col min="3086" max="3328" width="9.140625" style="297"/>
    <col min="3329" max="3330" width="0" style="297" hidden="1" customWidth="1"/>
    <col min="3331" max="3331" width="64.5703125" style="297" customWidth="1"/>
    <col min="3332" max="3338" width="9.7109375" style="297" bestFit="1" customWidth="1"/>
    <col min="3339" max="3339" width="9.7109375" style="297" customWidth="1"/>
    <col min="3340" max="3340" width="9.7109375" style="297" bestFit="1" customWidth="1"/>
    <col min="3341" max="3341" width="9.7109375" style="297" customWidth="1"/>
    <col min="3342" max="3584" width="9.140625" style="297"/>
    <col min="3585" max="3586" width="0" style="297" hidden="1" customWidth="1"/>
    <col min="3587" max="3587" width="64.5703125" style="297" customWidth="1"/>
    <col min="3588" max="3594" width="9.7109375" style="297" bestFit="1" customWidth="1"/>
    <col min="3595" max="3595" width="9.7109375" style="297" customWidth="1"/>
    <col min="3596" max="3596" width="9.7109375" style="297" bestFit="1" customWidth="1"/>
    <col min="3597" max="3597" width="9.7109375" style="297" customWidth="1"/>
    <col min="3598" max="3840" width="9.140625" style="297"/>
    <col min="3841" max="3842" width="0" style="297" hidden="1" customWidth="1"/>
    <col min="3843" max="3843" width="64.5703125" style="297" customWidth="1"/>
    <col min="3844" max="3850" width="9.7109375" style="297" bestFit="1" customWidth="1"/>
    <col min="3851" max="3851" width="9.7109375" style="297" customWidth="1"/>
    <col min="3852" max="3852" width="9.7109375" style="297" bestFit="1" customWidth="1"/>
    <col min="3853" max="3853" width="9.7109375" style="297" customWidth="1"/>
    <col min="3854" max="4096" width="9.140625" style="297"/>
    <col min="4097" max="4098" width="0" style="297" hidden="1" customWidth="1"/>
    <col min="4099" max="4099" width="64.5703125" style="297" customWidth="1"/>
    <col min="4100" max="4106" width="9.7109375" style="297" bestFit="1" customWidth="1"/>
    <col min="4107" max="4107" width="9.7109375" style="297" customWidth="1"/>
    <col min="4108" max="4108" width="9.7109375" style="297" bestFit="1" customWidth="1"/>
    <col min="4109" max="4109" width="9.7109375" style="297" customWidth="1"/>
    <col min="4110" max="4352" width="9.140625" style="297"/>
    <col min="4353" max="4354" width="0" style="297" hidden="1" customWidth="1"/>
    <col min="4355" max="4355" width="64.5703125" style="297" customWidth="1"/>
    <col min="4356" max="4362" width="9.7109375" style="297" bestFit="1" customWidth="1"/>
    <col min="4363" max="4363" width="9.7109375" style="297" customWidth="1"/>
    <col min="4364" max="4364" width="9.7109375" style="297" bestFit="1" customWidth="1"/>
    <col min="4365" max="4365" width="9.7109375" style="297" customWidth="1"/>
    <col min="4366" max="4608" width="9.140625" style="297"/>
    <col min="4609" max="4610" width="0" style="297" hidden="1" customWidth="1"/>
    <col min="4611" max="4611" width="64.5703125" style="297" customWidth="1"/>
    <col min="4612" max="4618" width="9.7109375" style="297" bestFit="1" customWidth="1"/>
    <col min="4619" max="4619" width="9.7109375" style="297" customWidth="1"/>
    <col min="4620" max="4620" width="9.7109375" style="297" bestFit="1" customWidth="1"/>
    <col min="4621" max="4621" width="9.7109375" style="297" customWidth="1"/>
    <col min="4622" max="4864" width="9.140625" style="297"/>
    <col min="4865" max="4866" width="0" style="297" hidden="1" customWidth="1"/>
    <col min="4867" max="4867" width="64.5703125" style="297" customWidth="1"/>
    <col min="4868" max="4874" width="9.7109375" style="297" bestFit="1" customWidth="1"/>
    <col min="4875" max="4875" width="9.7109375" style="297" customWidth="1"/>
    <col min="4876" max="4876" width="9.7109375" style="297" bestFit="1" customWidth="1"/>
    <col min="4877" max="4877" width="9.7109375" style="297" customWidth="1"/>
    <col min="4878" max="5120" width="9.140625" style="297"/>
    <col min="5121" max="5122" width="0" style="297" hidden="1" customWidth="1"/>
    <col min="5123" max="5123" width="64.5703125" style="297" customWidth="1"/>
    <col min="5124" max="5130" width="9.7109375" style="297" bestFit="1" customWidth="1"/>
    <col min="5131" max="5131" width="9.7109375" style="297" customWidth="1"/>
    <col min="5132" max="5132" width="9.7109375" style="297" bestFit="1" customWidth="1"/>
    <col min="5133" max="5133" width="9.7109375" style="297" customWidth="1"/>
    <col min="5134" max="5376" width="9.140625" style="297"/>
    <col min="5377" max="5378" width="0" style="297" hidden="1" customWidth="1"/>
    <col min="5379" max="5379" width="64.5703125" style="297" customWidth="1"/>
    <col min="5380" max="5386" width="9.7109375" style="297" bestFit="1" customWidth="1"/>
    <col min="5387" max="5387" width="9.7109375" style="297" customWidth="1"/>
    <col min="5388" max="5388" width="9.7109375" style="297" bestFit="1" customWidth="1"/>
    <col min="5389" max="5389" width="9.7109375" style="297" customWidth="1"/>
    <col min="5390" max="5632" width="9.140625" style="297"/>
    <col min="5633" max="5634" width="0" style="297" hidden="1" customWidth="1"/>
    <col min="5635" max="5635" width="64.5703125" style="297" customWidth="1"/>
    <col min="5636" max="5642" width="9.7109375" style="297" bestFit="1" customWidth="1"/>
    <col min="5643" max="5643" width="9.7109375" style="297" customWidth="1"/>
    <col min="5644" max="5644" width="9.7109375" style="297" bestFit="1" customWidth="1"/>
    <col min="5645" max="5645" width="9.7109375" style="297" customWidth="1"/>
    <col min="5646" max="5888" width="9.140625" style="297"/>
    <col min="5889" max="5890" width="0" style="297" hidden="1" customWidth="1"/>
    <col min="5891" max="5891" width="64.5703125" style="297" customWidth="1"/>
    <col min="5892" max="5898" width="9.7109375" style="297" bestFit="1" customWidth="1"/>
    <col min="5899" max="5899" width="9.7109375" style="297" customWidth="1"/>
    <col min="5900" max="5900" width="9.7109375" style="297" bestFit="1" customWidth="1"/>
    <col min="5901" max="5901" width="9.7109375" style="297" customWidth="1"/>
    <col min="5902" max="6144" width="9.140625" style="297"/>
    <col min="6145" max="6146" width="0" style="297" hidden="1" customWidth="1"/>
    <col min="6147" max="6147" width="64.5703125" style="297" customWidth="1"/>
    <col min="6148" max="6154" width="9.7109375" style="297" bestFit="1" customWidth="1"/>
    <col min="6155" max="6155" width="9.7109375" style="297" customWidth="1"/>
    <col min="6156" max="6156" width="9.7109375" style="297" bestFit="1" customWidth="1"/>
    <col min="6157" max="6157" width="9.7109375" style="297" customWidth="1"/>
    <col min="6158" max="6400" width="9.140625" style="297"/>
    <col min="6401" max="6402" width="0" style="297" hidden="1" customWidth="1"/>
    <col min="6403" max="6403" width="64.5703125" style="297" customWidth="1"/>
    <col min="6404" max="6410" width="9.7109375" style="297" bestFit="1" customWidth="1"/>
    <col min="6411" max="6411" width="9.7109375" style="297" customWidth="1"/>
    <col min="6412" max="6412" width="9.7109375" style="297" bestFit="1" customWidth="1"/>
    <col min="6413" max="6413" width="9.7109375" style="297" customWidth="1"/>
    <col min="6414" max="6656" width="9.140625" style="297"/>
    <col min="6657" max="6658" width="0" style="297" hidden="1" customWidth="1"/>
    <col min="6659" max="6659" width="64.5703125" style="297" customWidth="1"/>
    <col min="6660" max="6666" width="9.7109375" style="297" bestFit="1" customWidth="1"/>
    <col min="6667" max="6667" width="9.7109375" style="297" customWidth="1"/>
    <col min="6668" max="6668" width="9.7109375" style="297" bestFit="1" customWidth="1"/>
    <col min="6669" max="6669" width="9.7109375" style="297" customWidth="1"/>
    <col min="6670" max="6912" width="9.140625" style="297"/>
    <col min="6913" max="6914" width="0" style="297" hidden="1" customWidth="1"/>
    <col min="6915" max="6915" width="64.5703125" style="297" customWidth="1"/>
    <col min="6916" max="6922" width="9.7109375" style="297" bestFit="1" customWidth="1"/>
    <col min="6923" max="6923" width="9.7109375" style="297" customWidth="1"/>
    <col min="6924" max="6924" width="9.7109375" style="297" bestFit="1" customWidth="1"/>
    <col min="6925" max="6925" width="9.7109375" style="297" customWidth="1"/>
    <col min="6926" max="7168" width="9.140625" style="297"/>
    <col min="7169" max="7170" width="0" style="297" hidden="1" customWidth="1"/>
    <col min="7171" max="7171" width="64.5703125" style="297" customWidth="1"/>
    <col min="7172" max="7178" width="9.7109375" style="297" bestFit="1" customWidth="1"/>
    <col min="7179" max="7179" width="9.7109375" style="297" customWidth="1"/>
    <col min="7180" max="7180" width="9.7109375" style="297" bestFit="1" customWidth="1"/>
    <col min="7181" max="7181" width="9.7109375" style="297" customWidth="1"/>
    <col min="7182" max="7424" width="9.140625" style="297"/>
    <col min="7425" max="7426" width="0" style="297" hidden="1" customWidth="1"/>
    <col min="7427" max="7427" width="64.5703125" style="297" customWidth="1"/>
    <col min="7428" max="7434" width="9.7109375" style="297" bestFit="1" customWidth="1"/>
    <col min="7435" max="7435" width="9.7109375" style="297" customWidth="1"/>
    <col min="7436" max="7436" width="9.7109375" style="297" bestFit="1" customWidth="1"/>
    <col min="7437" max="7437" width="9.7109375" style="297" customWidth="1"/>
    <col min="7438" max="7680" width="9.140625" style="297"/>
    <col min="7681" max="7682" width="0" style="297" hidden="1" customWidth="1"/>
    <col min="7683" max="7683" width="64.5703125" style="297" customWidth="1"/>
    <col min="7684" max="7690" width="9.7109375" style="297" bestFit="1" customWidth="1"/>
    <col min="7691" max="7691" width="9.7109375" style="297" customWidth="1"/>
    <col min="7692" max="7692" width="9.7109375" style="297" bestFit="1" customWidth="1"/>
    <col min="7693" max="7693" width="9.7109375" style="297" customWidth="1"/>
    <col min="7694" max="7936" width="9.140625" style="297"/>
    <col min="7937" max="7938" width="0" style="297" hidden="1" customWidth="1"/>
    <col min="7939" max="7939" width="64.5703125" style="297" customWidth="1"/>
    <col min="7940" max="7946" width="9.7109375" style="297" bestFit="1" customWidth="1"/>
    <col min="7947" max="7947" width="9.7109375" style="297" customWidth="1"/>
    <col min="7948" max="7948" width="9.7109375" style="297" bestFit="1" customWidth="1"/>
    <col min="7949" max="7949" width="9.7109375" style="297" customWidth="1"/>
    <col min="7950" max="8192" width="9.140625" style="297"/>
    <col min="8193" max="8194" width="0" style="297" hidden="1" customWidth="1"/>
    <col min="8195" max="8195" width="64.5703125" style="297" customWidth="1"/>
    <col min="8196" max="8202" width="9.7109375" style="297" bestFit="1" customWidth="1"/>
    <col min="8203" max="8203" width="9.7109375" style="297" customWidth="1"/>
    <col min="8204" max="8204" width="9.7109375" style="297" bestFit="1" customWidth="1"/>
    <col min="8205" max="8205" width="9.7109375" style="297" customWidth="1"/>
    <col min="8206" max="8448" width="9.140625" style="297"/>
    <col min="8449" max="8450" width="0" style="297" hidden="1" customWidth="1"/>
    <col min="8451" max="8451" width="64.5703125" style="297" customWidth="1"/>
    <col min="8452" max="8458" width="9.7109375" style="297" bestFit="1" customWidth="1"/>
    <col min="8459" max="8459" width="9.7109375" style="297" customWidth="1"/>
    <col min="8460" max="8460" width="9.7109375" style="297" bestFit="1" customWidth="1"/>
    <col min="8461" max="8461" width="9.7109375" style="297" customWidth="1"/>
    <col min="8462" max="8704" width="9.140625" style="297"/>
    <col min="8705" max="8706" width="0" style="297" hidden="1" customWidth="1"/>
    <col min="8707" max="8707" width="64.5703125" style="297" customWidth="1"/>
    <col min="8708" max="8714" width="9.7109375" style="297" bestFit="1" customWidth="1"/>
    <col min="8715" max="8715" width="9.7109375" style="297" customWidth="1"/>
    <col min="8716" max="8716" width="9.7109375" style="297" bestFit="1" customWidth="1"/>
    <col min="8717" max="8717" width="9.7109375" style="297" customWidth="1"/>
    <col min="8718" max="8960" width="9.140625" style="297"/>
    <col min="8961" max="8962" width="0" style="297" hidden="1" customWidth="1"/>
    <col min="8963" max="8963" width="64.5703125" style="297" customWidth="1"/>
    <col min="8964" max="8970" width="9.7109375" style="297" bestFit="1" customWidth="1"/>
    <col min="8971" max="8971" width="9.7109375" style="297" customWidth="1"/>
    <col min="8972" max="8972" width="9.7109375" style="297" bestFit="1" customWidth="1"/>
    <col min="8973" max="8973" width="9.7109375" style="297" customWidth="1"/>
    <col min="8974" max="9216" width="9.140625" style="297"/>
    <col min="9217" max="9218" width="0" style="297" hidden="1" customWidth="1"/>
    <col min="9219" max="9219" width="64.5703125" style="297" customWidth="1"/>
    <col min="9220" max="9226" width="9.7109375" style="297" bestFit="1" customWidth="1"/>
    <col min="9227" max="9227" width="9.7109375" style="297" customWidth="1"/>
    <col min="9228" max="9228" width="9.7109375" style="297" bestFit="1" customWidth="1"/>
    <col min="9229" max="9229" width="9.7109375" style="297" customWidth="1"/>
    <col min="9230" max="9472" width="9.140625" style="297"/>
    <col min="9473" max="9474" width="0" style="297" hidden="1" customWidth="1"/>
    <col min="9475" max="9475" width="64.5703125" style="297" customWidth="1"/>
    <col min="9476" max="9482" width="9.7109375" style="297" bestFit="1" customWidth="1"/>
    <col min="9483" max="9483" width="9.7109375" style="297" customWidth="1"/>
    <col min="9484" max="9484" width="9.7109375" style="297" bestFit="1" customWidth="1"/>
    <col min="9485" max="9485" width="9.7109375" style="297" customWidth="1"/>
    <col min="9486" max="9728" width="9.140625" style="297"/>
    <col min="9729" max="9730" width="0" style="297" hidden="1" customWidth="1"/>
    <col min="9731" max="9731" width="64.5703125" style="297" customWidth="1"/>
    <col min="9732" max="9738" width="9.7109375" style="297" bestFit="1" customWidth="1"/>
    <col min="9739" max="9739" width="9.7109375" style="297" customWidth="1"/>
    <col min="9740" max="9740" width="9.7109375" style="297" bestFit="1" customWidth="1"/>
    <col min="9741" max="9741" width="9.7109375" style="297" customWidth="1"/>
    <col min="9742" max="9984" width="9.140625" style="297"/>
    <col min="9985" max="9986" width="0" style="297" hidden="1" customWidth="1"/>
    <col min="9987" max="9987" width="64.5703125" style="297" customWidth="1"/>
    <col min="9988" max="9994" width="9.7109375" style="297" bestFit="1" customWidth="1"/>
    <col min="9995" max="9995" width="9.7109375" style="297" customWidth="1"/>
    <col min="9996" max="9996" width="9.7109375" style="297" bestFit="1" customWidth="1"/>
    <col min="9997" max="9997" width="9.7109375" style="297" customWidth="1"/>
    <col min="9998" max="10240" width="9.140625" style="297"/>
    <col min="10241" max="10242" width="0" style="297" hidden="1" customWidth="1"/>
    <col min="10243" max="10243" width="64.5703125" style="297" customWidth="1"/>
    <col min="10244" max="10250" width="9.7109375" style="297" bestFit="1" customWidth="1"/>
    <col min="10251" max="10251" width="9.7109375" style="297" customWidth="1"/>
    <col min="10252" max="10252" width="9.7109375" style="297" bestFit="1" customWidth="1"/>
    <col min="10253" max="10253" width="9.7109375" style="297" customWidth="1"/>
    <col min="10254" max="10496" width="9.140625" style="297"/>
    <col min="10497" max="10498" width="0" style="297" hidden="1" customWidth="1"/>
    <col min="10499" max="10499" width="64.5703125" style="297" customWidth="1"/>
    <col min="10500" max="10506" width="9.7109375" style="297" bestFit="1" customWidth="1"/>
    <col min="10507" max="10507" width="9.7109375" style="297" customWidth="1"/>
    <col min="10508" max="10508" width="9.7109375" style="297" bestFit="1" customWidth="1"/>
    <col min="10509" max="10509" width="9.7109375" style="297" customWidth="1"/>
    <col min="10510" max="10752" width="9.140625" style="297"/>
    <col min="10753" max="10754" width="0" style="297" hidden="1" customWidth="1"/>
    <col min="10755" max="10755" width="64.5703125" style="297" customWidth="1"/>
    <col min="10756" max="10762" width="9.7109375" style="297" bestFit="1" customWidth="1"/>
    <col min="10763" max="10763" width="9.7109375" style="297" customWidth="1"/>
    <col min="10764" max="10764" width="9.7109375" style="297" bestFit="1" customWidth="1"/>
    <col min="10765" max="10765" width="9.7109375" style="297" customWidth="1"/>
    <col min="10766" max="11008" width="9.140625" style="297"/>
    <col min="11009" max="11010" width="0" style="297" hidden="1" customWidth="1"/>
    <col min="11011" max="11011" width="64.5703125" style="297" customWidth="1"/>
    <col min="11012" max="11018" width="9.7109375" style="297" bestFit="1" customWidth="1"/>
    <col min="11019" max="11019" width="9.7109375" style="297" customWidth="1"/>
    <col min="11020" max="11020" width="9.7109375" style="297" bestFit="1" customWidth="1"/>
    <col min="11021" max="11021" width="9.7109375" style="297" customWidth="1"/>
    <col min="11022" max="11264" width="9.140625" style="297"/>
    <col min="11265" max="11266" width="0" style="297" hidden="1" customWidth="1"/>
    <col min="11267" max="11267" width="64.5703125" style="297" customWidth="1"/>
    <col min="11268" max="11274" width="9.7109375" style="297" bestFit="1" customWidth="1"/>
    <col min="11275" max="11275" width="9.7109375" style="297" customWidth="1"/>
    <col min="11276" max="11276" width="9.7109375" style="297" bestFit="1" customWidth="1"/>
    <col min="11277" max="11277" width="9.7109375" style="297" customWidth="1"/>
    <col min="11278" max="11520" width="9.140625" style="297"/>
    <col min="11521" max="11522" width="0" style="297" hidden="1" customWidth="1"/>
    <col min="11523" max="11523" width="64.5703125" style="297" customWidth="1"/>
    <col min="11524" max="11530" width="9.7109375" style="297" bestFit="1" customWidth="1"/>
    <col min="11531" max="11531" width="9.7109375" style="297" customWidth="1"/>
    <col min="11532" max="11532" width="9.7109375" style="297" bestFit="1" customWidth="1"/>
    <col min="11533" max="11533" width="9.7109375" style="297" customWidth="1"/>
    <col min="11534" max="11776" width="9.140625" style="297"/>
    <col min="11777" max="11778" width="0" style="297" hidden="1" customWidth="1"/>
    <col min="11779" max="11779" width="64.5703125" style="297" customWidth="1"/>
    <col min="11780" max="11786" width="9.7109375" style="297" bestFit="1" customWidth="1"/>
    <col min="11787" max="11787" width="9.7109375" style="297" customWidth="1"/>
    <col min="11788" max="11788" width="9.7109375" style="297" bestFit="1" customWidth="1"/>
    <col min="11789" max="11789" width="9.7109375" style="297" customWidth="1"/>
    <col min="11790" max="12032" width="9.140625" style="297"/>
    <col min="12033" max="12034" width="0" style="297" hidden="1" customWidth="1"/>
    <col min="12035" max="12035" width="64.5703125" style="297" customWidth="1"/>
    <col min="12036" max="12042" width="9.7109375" style="297" bestFit="1" customWidth="1"/>
    <col min="12043" max="12043" width="9.7109375" style="297" customWidth="1"/>
    <col min="12044" max="12044" width="9.7109375" style="297" bestFit="1" customWidth="1"/>
    <col min="12045" max="12045" width="9.7109375" style="297" customWidth="1"/>
    <col min="12046" max="12288" width="9.140625" style="297"/>
    <col min="12289" max="12290" width="0" style="297" hidden="1" customWidth="1"/>
    <col min="12291" max="12291" width="64.5703125" style="297" customWidth="1"/>
    <col min="12292" max="12298" width="9.7109375" style="297" bestFit="1" customWidth="1"/>
    <col min="12299" max="12299" width="9.7109375" style="297" customWidth="1"/>
    <col min="12300" max="12300" width="9.7109375" style="297" bestFit="1" customWidth="1"/>
    <col min="12301" max="12301" width="9.7109375" style="297" customWidth="1"/>
    <col min="12302" max="12544" width="9.140625" style="297"/>
    <col min="12545" max="12546" width="0" style="297" hidden="1" customWidth="1"/>
    <col min="12547" max="12547" width="64.5703125" style="297" customWidth="1"/>
    <col min="12548" max="12554" width="9.7109375" style="297" bestFit="1" customWidth="1"/>
    <col min="12555" max="12555" width="9.7109375" style="297" customWidth="1"/>
    <col min="12556" max="12556" width="9.7109375" style="297" bestFit="1" customWidth="1"/>
    <col min="12557" max="12557" width="9.7109375" style="297" customWidth="1"/>
    <col min="12558" max="12800" width="9.140625" style="297"/>
    <col min="12801" max="12802" width="0" style="297" hidden="1" customWidth="1"/>
    <col min="12803" max="12803" width="64.5703125" style="297" customWidth="1"/>
    <col min="12804" max="12810" width="9.7109375" style="297" bestFit="1" customWidth="1"/>
    <col min="12811" max="12811" width="9.7109375" style="297" customWidth="1"/>
    <col min="12812" max="12812" width="9.7109375" style="297" bestFit="1" customWidth="1"/>
    <col min="12813" max="12813" width="9.7109375" style="297" customWidth="1"/>
    <col min="12814" max="13056" width="9.140625" style="297"/>
    <col min="13057" max="13058" width="0" style="297" hidden="1" customWidth="1"/>
    <col min="13059" max="13059" width="64.5703125" style="297" customWidth="1"/>
    <col min="13060" max="13066" width="9.7109375" style="297" bestFit="1" customWidth="1"/>
    <col min="13067" max="13067" width="9.7109375" style="297" customWidth="1"/>
    <col min="13068" max="13068" width="9.7109375" style="297" bestFit="1" customWidth="1"/>
    <col min="13069" max="13069" width="9.7109375" style="297" customWidth="1"/>
    <col min="13070" max="13312" width="9.140625" style="297"/>
    <col min="13313" max="13314" width="0" style="297" hidden="1" customWidth="1"/>
    <col min="13315" max="13315" width="64.5703125" style="297" customWidth="1"/>
    <col min="13316" max="13322" width="9.7109375" style="297" bestFit="1" customWidth="1"/>
    <col min="13323" max="13323" width="9.7109375" style="297" customWidth="1"/>
    <col min="13324" max="13324" width="9.7109375" style="297" bestFit="1" customWidth="1"/>
    <col min="13325" max="13325" width="9.7109375" style="297" customWidth="1"/>
    <col min="13326" max="13568" width="9.140625" style="297"/>
    <col min="13569" max="13570" width="0" style="297" hidden="1" customWidth="1"/>
    <col min="13571" max="13571" width="64.5703125" style="297" customWidth="1"/>
    <col min="13572" max="13578" width="9.7109375" style="297" bestFit="1" customWidth="1"/>
    <col min="13579" max="13579" width="9.7109375" style="297" customWidth="1"/>
    <col min="13580" max="13580" width="9.7109375" style="297" bestFit="1" customWidth="1"/>
    <col min="13581" max="13581" width="9.7109375" style="297" customWidth="1"/>
    <col min="13582" max="13824" width="9.140625" style="297"/>
    <col min="13825" max="13826" width="0" style="297" hidden="1" customWidth="1"/>
    <col min="13827" max="13827" width="64.5703125" style="297" customWidth="1"/>
    <col min="13828" max="13834" width="9.7109375" style="297" bestFit="1" customWidth="1"/>
    <col min="13835" max="13835" width="9.7109375" style="297" customWidth="1"/>
    <col min="13836" max="13836" width="9.7109375" style="297" bestFit="1" customWidth="1"/>
    <col min="13837" max="13837" width="9.7109375" style="297" customWidth="1"/>
    <col min="13838" max="14080" width="9.140625" style="297"/>
    <col min="14081" max="14082" width="0" style="297" hidden="1" customWidth="1"/>
    <col min="14083" max="14083" width="64.5703125" style="297" customWidth="1"/>
    <col min="14084" max="14090" width="9.7109375" style="297" bestFit="1" customWidth="1"/>
    <col min="14091" max="14091" width="9.7109375" style="297" customWidth="1"/>
    <col min="14092" max="14092" width="9.7109375" style="297" bestFit="1" customWidth="1"/>
    <col min="14093" max="14093" width="9.7109375" style="297" customWidth="1"/>
    <col min="14094" max="14336" width="9.140625" style="297"/>
    <col min="14337" max="14338" width="0" style="297" hidden="1" customWidth="1"/>
    <col min="14339" max="14339" width="64.5703125" style="297" customWidth="1"/>
    <col min="14340" max="14346" width="9.7109375" style="297" bestFit="1" customWidth="1"/>
    <col min="14347" max="14347" width="9.7109375" style="297" customWidth="1"/>
    <col min="14348" max="14348" width="9.7109375" style="297" bestFit="1" customWidth="1"/>
    <col min="14349" max="14349" width="9.7109375" style="297" customWidth="1"/>
    <col min="14350" max="14592" width="9.140625" style="297"/>
    <col min="14593" max="14594" width="0" style="297" hidden="1" customWidth="1"/>
    <col min="14595" max="14595" width="64.5703125" style="297" customWidth="1"/>
    <col min="14596" max="14602" width="9.7109375" style="297" bestFit="1" customWidth="1"/>
    <col min="14603" max="14603" width="9.7109375" style="297" customWidth="1"/>
    <col min="14604" max="14604" width="9.7109375" style="297" bestFit="1" customWidth="1"/>
    <col min="14605" max="14605" width="9.7109375" style="297" customWidth="1"/>
    <col min="14606" max="14848" width="9.140625" style="297"/>
    <col min="14849" max="14850" width="0" style="297" hidden="1" customWidth="1"/>
    <col min="14851" max="14851" width="64.5703125" style="297" customWidth="1"/>
    <col min="14852" max="14858" width="9.7109375" style="297" bestFit="1" customWidth="1"/>
    <col min="14859" max="14859" width="9.7109375" style="297" customWidth="1"/>
    <col min="14860" max="14860" width="9.7109375" style="297" bestFit="1" customWidth="1"/>
    <col min="14861" max="14861" width="9.7109375" style="297" customWidth="1"/>
    <col min="14862" max="15104" width="9.140625" style="297"/>
    <col min="15105" max="15106" width="0" style="297" hidden="1" customWidth="1"/>
    <col min="15107" max="15107" width="64.5703125" style="297" customWidth="1"/>
    <col min="15108" max="15114" width="9.7109375" style="297" bestFit="1" customWidth="1"/>
    <col min="15115" max="15115" width="9.7109375" style="297" customWidth="1"/>
    <col min="15116" max="15116" width="9.7109375" style="297" bestFit="1" customWidth="1"/>
    <col min="15117" max="15117" width="9.7109375" style="297" customWidth="1"/>
    <col min="15118" max="15360" width="9.140625" style="297"/>
    <col min="15361" max="15362" width="0" style="297" hidden="1" customWidth="1"/>
    <col min="15363" max="15363" width="64.5703125" style="297" customWidth="1"/>
    <col min="15364" max="15370" width="9.7109375" style="297" bestFit="1" customWidth="1"/>
    <col min="15371" max="15371" width="9.7109375" style="297" customWidth="1"/>
    <col min="15372" max="15372" width="9.7109375" style="297" bestFit="1" customWidth="1"/>
    <col min="15373" max="15373" width="9.7109375" style="297" customWidth="1"/>
    <col min="15374" max="15616" width="9.140625" style="297"/>
    <col min="15617" max="15618" width="0" style="297" hidden="1" customWidth="1"/>
    <col min="15619" max="15619" width="64.5703125" style="297" customWidth="1"/>
    <col min="15620" max="15626" width="9.7109375" style="297" bestFit="1" customWidth="1"/>
    <col min="15627" max="15627" width="9.7109375" style="297" customWidth="1"/>
    <col min="15628" max="15628" width="9.7109375" style="297" bestFit="1" customWidth="1"/>
    <col min="15629" max="15629" width="9.7109375" style="297" customWidth="1"/>
    <col min="15630" max="15872" width="9.140625" style="297"/>
    <col min="15873" max="15874" width="0" style="297" hidden="1" customWidth="1"/>
    <col min="15875" max="15875" width="64.5703125" style="297" customWidth="1"/>
    <col min="15876" max="15882" width="9.7109375" style="297" bestFit="1" customWidth="1"/>
    <col min="15883" max="15883" width="9.7109375" style="297" customWidth="1"/>
    <col min="15884" max="15884" width="9.7109375" style="297" bestFit="1" customWidth="1"/>
    <col min="15885" max="15885" width="9.7109375" style="297" customWidth="1"/>
    <col min="15886" max="16128" width="9.140625" style="297"/>
    <col min="16129" max="16130" width="0" style="297" hidden="1" customWidth="1"/>
    <col min="16131" max="16131" width="64.5703125" style="297" customWidth="1"/>
    <col min="16132" max="16138" width="9.7109375" style="297" bestFit="1" customWidth="1"/>
    <col min="16139" max="16139" width="9.7109375" style="297" customWidth="1"/>
    <col min="16140" max="16140" width="9.7109375" style="297" bestFit="1" customWidth="1"/>
    <col min="16141" max="16141" width="9.7109375" style="297" customWidth="1"/>
    <col min="16142" max="16384" width="9.140625" style="297"/>
  </cols>
  <sheetData>
    <row r="1" spans="1:14" s="305" customFormat="1" ht="30" customHeight="1">
      <c r="A1" s="270"/>
      <c r="B1" s="270"/>
      <c r="C1" s="910" t="s">
        <v>346</v>
      </c>
      <c r="D1" s="910"/>
      <c r="E1" s="910"/>
      <c r="F1" s="910"/>
      <c r="G1" s="910"/>
      <c r="H1" s="910"/>
      <c r="I1" s="910"/>
      <c r="J1" s="910"/>
      <c r="K1" s="910"/>
      <c r="L1" s="910"/>
      <c r="M1" s="292"/>
      <c r="N1" s="429" t="s">
        <v>1442</v>
      </c>
    </row>
    <row r="2" spans="1:14" s="305" customFormat="1" ht="15" customHeight="1">
      <c r="A2" s="270"/>
      <c r="B2" s="270"/>
      <c r="C2" s="938" t="s">
        <v>856</v>
      </c>
      <c r="D2" s="938"/>
      <c r="E2" s="938"/>
      <c r="F2" s="938"/>
      <c r="G2" s="938"/>
      <c r="H2" s="938"/>
      <c r="I2" s="938"/>
      <c r="J2" s="938"/>
      <c r="K2" s="938"/>
      <c r="L2" s="938"/>
      <c r="M2" s="359"/>
    </row>
    <row r="3" spans="1:14" s="306" customFormat="1" ht="30" customHeight="1">
      <c r="A3" s="270"/>
      <c r="B3" s="270"/>
      <c r="C3" s="912" t="s">
        <v>2</v>
      </c>
      <c r="D3" s="912"/>
      <c r="E3" s="912"/>
      <c r="F3" s="912"/>
      <c r="G3" s="912"/>
      <c r="H3" s="912"/>
      <c r="I3" s="912"/>
      <c r="J3" s="912"/>
      <c r="K3" s="912"/>
      <c r="L3" s="912"/>
      <c r="M3" s="294"/>
    </row>
    <row r="4" spans="1:14" s="320" customFormat="1" ht="3.75" customHeight="1">
      <c r="A4" s="318"/>
      <c r="B4" s="318"/>
      <c r="C4" s="319"/>
      <c r="D4" s="319"/>
      <c r="E4" s="319"/>
      <c r="F4" s="319"/>
      <c r="G4" s="319"/>
      <c r="H4" s="319"/>
      <c r="I4" s="319"/>
      <c r="J4" s="319"/>
      <c r="K4" s="319"/>
      <c r="L4" s="319"/>
      <c r="M4" s="319"/>
    </row>
    <row r="5" spans="1:14" s="545" customFormat="1" ht="15" customHeight="1">
      <c r="A5" s="442"/>
      <c r="B5" s="442"/>
      <c r="C5" s="543"/>
      <c r="D5" s="544">
        <v>2015</v>
      </c>
      <c r="E5" s="544">
        <v>2016</v>
      </c>
      <c r="F5" s="544">
        <v>2017</v>
      </c>
      <c r="G5" s="544">
        <v>2018</v>
      </c>
      <c r="H5" s="544">
        <v>2019</v>
      </c>
      <c r="I5" s="544">
        <v>2020</v>
      </c>
      <c r="J5" s="544">
        <v>2021</v>
      </c>
      <c r="K5" s="544">
        <v>2022</v>
      </c>
      <c r="L5" s="544">
        <v>2023</v>
      </c>
      <c r="M5" s="544">
        <v>2024</v>
      </c>
    </row>
    <row r="6" spans="1:14" s="545" customFormat="1" ht="15" customHeight="1">
      <c r="A6" s="442"/>
      <c r="B6" s="442"/>
      <c r="C6" s="546"/>
      <c r="D6" s="548" t="str">
        <f>"DIC"</f>
        <v>DIC</v>
      </c>
      <c r="E6" s="547" t="s">
        <v>857</v>
      </c>
      <c r="F6" s="548" t="str">
        <f>"DIC"</f>
        <v>DIC</v>
      </c>
      <c r="G6" s="548" t="str">
        <f>"DIC"</f>
        <v>DIC</v>
      </c>
      <c r="H6" s="549" t="str">
        <f>"DIC"</f>
        <v>DIC</v>
      </c>
      <c r="I6" s="549" t="str">
        <f>"DIC"</f>
        <v>DIC</v>
      </c>
      <c r="J6" s="549" t="str">
        <f>"DIC"</f>
        <v>DIC</v>
      </c>
      <c r="K6" s="549" t="s">
        <v>857</v>
      </c>
      <c r="L6" s="549" t="s">
        <v>857</v>
      </c>
      <c r="M6" s="549" t="s">
        <v>1446</v>
      </c>
    </row>
    <row r="7" spans="1:14" s="470" customFormat="1" ht="15" customHeight="1">
      <c r="A7" s="442" t="s">
        <v>635</v>
      </c>
      <c r="B7" s="442" t="s">
        <v>858</v>
      </c>
      <c r="C7" s="550" t="s">
        <v>859</v>
      </c>
      <c r="D7" s="551">
        <v>7437917</v>
      </c>
      <c r="E7" s="551">
        <v>7767737</v>
      </c>
      <c r="F7" s="551">
        <v>3714714</v>
      </c>
      <c r="G7" s="551">
        <v>3954550</v>
      </c>
      <c r="H7" s="551">
        <v>4037972</v>
      </c>
      <c r="I7" s="551">
        <v>4073141</v>
      </c>
      <c r="J7" s="551">
        <v>4184106.1386100003</v>
      </c>
      <c r="K7" s="551">
        <v>4646402.1563500008</v>
      </c>
      <c r="L7" s="551">
        <v>4156996.2136399997</v>
      </c>
      <c r="M7" s="551">
        <v>4057760.4499899996</v>
      </c>
    </row>
    <row r="8" spans="1:14" s="470" customFormat="1" ht="15" customHeight="1">
      <c r="A8" s="442" t="s">
        <v>635</v>
      </c>
      <c r="B8" s="477" t="s">
        <v>860</v>
      </c>
      <c r="C8" s="442" t="s">
        <v>861</v>
      </c>
      <c r="D8" s="551">
        <v>7336521</v>
      </c>
      <c r="E8" s="551">
        <v>7609484</v>
      </c>
      <c r="F8" s="551">
        <v>3614989</v>
      </c>
      <c r="G8" s="551">
        <v>3828573</v>
      </c>
      <c r="H8" s="551">
        <v>3772182</v>
      </c>
      <c r="I8" s="551">
        <v>3807103</v>
      </c>
      <c r="J8" s="551">
        <v>3823592.9964800002</v>
      </c>
      <c r="K8" s="551">
        <v>4127504.50618</v>
      </c>
      <c r="L8" s="551">
        <v>3152603.7900999999</v>
      </c>
      <c r="M8" s="551">
        <v>2876917.4771599998</v>
      </c>
    </row>
    <row r="9" spans="1:14" s="470" customFormat="1" ht="15" customHeight="1">
      <c r="A9" s="442" t="s">
        <v>635</v>
      </c>
      <c r="B9" s="477" t="s">
        <v>862</v>
      </c>
      <c r="C9" s="442" t="s">
        <v>974</v>
      </c>
      <c r="D9" s="551">
        <v>101396</v>
      </c>
      <c r="E9" s="551">
        <v>158253</v>
      </c>
      <c r="F9" s="551">
        <v>99725</v>
      </c>
      <c r="G9" s="551">
        <v>125977</v>
      </c>
      <c r="H9" s="551">
        <v>265790</v>
      </c>
      <c r="I9" s="551">
        <v>266038</v>
      </c>
      <c r="J9" s="551">
        <v>360513.14212999999</v>
      </c>
      <c r="K9" s="551">
        <v>518897.65017000004</v>
      </c>
      <c r="L9" s="551">
        <v>1004392.42354</v>
      </c>
      <c r="M9" s="551">
        <v>1180842.9728299999</v>
      </c>
    </row>
    <row r="10" spans="1:14" s="470" customFormat="1" ht="15" customHeight="1">
      <c r="A10" s="442" t="s">
        <v>635</v>
      </c>
      <c r="B10" s="442" t="s">
        <v>864</v>
      </c>
      <c r="C10" s="550" t="s">
        <v>865</v>
      </c>
      <c r="D10" s="551">
        <v>43161</v>
      </c>
      <c r="E10" s="551">
        <v>61715</v>
      </c>
      <c r="F10" s="551">
        <v>19395</v>
      </c>
      <c r="G10" s="551">
        <v>37379</v>
      </c>
      <c r="H10" s="551">
        <v>37359</v>
      </c>
      <c r="I10" s="551">
        <v>22608</v>
      </c>
      <c r="J10" s="551">
        <v>14751.315980000001</v>
      </c>
      <c r="K10" s="551">
        <v>40358.958259999999</v>
      </c>
      <c r="L10" s="551">
        <v>101407.14724999999</v>
      </c>
      <c r="M10" s="551">
        <v>125366.18603</v>
      </c>
    </row>
    <row r="11" spans="1:14" s="470" customFormat="1" ht="15" customHeight="1">
      <c r="A11" s="442" t="s">
        <v>635</v>
      </c>
      <c r="B11" s="442" t="s">
        <v>866</v>
      </c>
      <c r="C11" s="442" t="s">
        <v>867</v>
      </c>
      <c r="D11" s="551">
        <v>36132</v>
      </c>
      <c r="E11" s="551">
        <v>42613</v>
      </c>
      <c r="F11" s="551">
        <v>18508</v>
      </c>
      <c r="G11" s="551">
        <v>30898</v>
      </c>
      <c r="H11" s="551">
        <v>26512</v>
      </c>
      <c r="I11" s="551">
        <v>12100</v>
      </c>
      <c r="J11" s="551">
        <v>13035.122079999999</v>
      </c>
      <c r="K11" s="551">
        <v>32372.0478</v>
      </c>
      <c r="L11" s="551">
        <v>77400.453299999994</v>
      </c>
      <c r="M11" s="551">
        <v>91428.296969999996</v>
      </c>
    </row>
    <row r="12" spans="1:14" s="470" customFormat="1" ht="15" customHeight="1">
      <c r="A12" s="442" t="s">
        <v>635</v>
      </c>
      <c r="B12" s="477" t="s">
        <v>868</v>
      </c>
      <c r="C12" s="442" t="s">
        <v>869</v>
      </c>
      <c r="D12" s="551">
        <v>7029</v>
      </c>
      <c r="E12" s="551">
        <v>19102</v>
      </c>
      <c r="F12" s="551">
        <v>887</v>
      </c>
      <c r="G12" s="551">
        <v>6481</v>
      </c>
      <c r="H12" s="551">
        <v>10848</v>
      </c>
      <c r="I12" s="551">
        <v>10508</v>
      </c>
      <c r="J12" s="551">
        <v>1716.1939</v>
      </c>
      <c r="K12" s="551">
        <v>7986.9104600000001</v>
      </c>
      <c r="L12" s="551">
        <v>24006.693950000001</v>
      </c>
      <c r="M12" s="551">
        <v>33937.889060000001</v>
      </c>
    </row>
    <row r="13" spans="1:14" s="470" customFormat="1" ht="15" customHeight="1">
      <c r="A13" s="442" t="s">
        <v>635</v>
      </c>
      <c r="B13" s="442" t="s">
        <v>870</v>
      </c>
      <c r="C13" s="550" t="s">
        <v>871</v>
      </c>
      <c r="D13" s="551">
        <v>91877</v>
      </c>
      <c r="E13" s="551">
        <v>129011</v>
      </c>
      <c r="F13" s="551">
        <v>85329</v>
      </c>
      <c r="G13" s="551">
        <v>80786</v>
      </c>
      <c r="H13" s="551">
        <v>110362</v>
      </c>
      <c r="I13" s="551">
        <v>122958</v>
      </c>
      <c r="J13" s="551">
        <v>110525.89447</v>
      </c>
      <c r="K13" s="551">
        <v>99701.414599999989</v>
      </c>
      <c r="L13" s="551">
        <v>109205.55120999999</v>
      </c>
      <c r="M13" s="551">
        <v>117271.56192000001</v>
      </c>
    </row>
    <row r="14" spans="1:14" s="470" customFormat="1" ht="15" customHeight="1">
      <c r="A14" s="442" t="s">
        <v>635</v>
      </c>
      <c r="B14" s="442" t="s">
        <v>872</v>
      </c>
      <c r="C14" s="442" t="s">
        <v>873</v>
      </c>
      <c r="D14" s="551">
        <v>85577</v>
      </c>
      <c r="E14" s="551">
        <v>120241</v>
      </c>
      <c r="F14" s="551">
        <v>67837</v>
      </c>
      <c r="G14" s="551">
        <v>68028</v>
      </c>
      <c r="H14" s="551">
        <v>82926</v>
      </c>
      <c r="I14" s="551">
        <v>76235</v>
      </c>
      <c r="J14" s="551">
        <v>61636.550049999998</v>
      </c>
      <c r="K14" s="551">
        <v>51266.042990000002</v>
      </c>
      <c r="L14" s="551">
        <v>56116.67727</v>
      </c>
      <c r="M14" s="551">
        <v>58640.622069999998</v>
      </c>
    </row>
    <row r="15" spans="1:14" s="470" customFormat="1" ht="15" customHeight="1">
      <c r="A15" s="442" t="s">
        <v>635</v>
      </c>
      <c r="B15" s="477" t="s">
        <v>874</v>
      </c>
      <c r="C15" s="442" t="s">
        <v>875</v>
      </c>
      <c r="D15" s="551">
        <v>6300</v>
      </c>
      <c r="E15" s="551">
        <v>8770</v>
      </c>
      <c r="F15" s="551">
        <v>17492</v>
      </c>
      <c r="G15" s="551">
        <v>12758</v>
      </c>
      <c r="H15" s="551">
        <v>27435</v>
      </c>
      <c r="I15" s="551">
        <v>46723</v>
      </c>
      <c r="J15" s="551">
        <v>48889.344420000001</v>
      </c>
      <c r="K15" s="551">
        <v>48435.371610000002</v>
      </c>
      <c r="L15" s="551">
        <v>53088.873939999998</v>
      </c>
      <c r="M15" s="551">
        <v>58630.939850000002</v>
      </c>
    </row>
    <row r="16" spans="1:14" s="470" customFormat="1" ht="15" customHeight="1">
      <c r="A16" s="442" t="s">
        <v>635</v>
      </c>
      <c r="B16" s="442" t="s">
        <v>876</v>
      </c>
      <c r="C16" s="550" t="s">
        <v>877</v>
      </c>
      <c r="D16" s="551">
        <v>80448</v>
      </c>
      <c r="E16" s="551">
        <v>85234</v>
      </c>
      <c r="F16" s="551">
        <v>95183</v>
      </c>
      <c r="G16" s="551">
        <v>80333</v>
      </c>
      <c r="H16" s="551">
        <v>80399</v>
      </c>
      <c r="I16" s="551">
        <v>65116</v>
      </c>
      <c r="J16" s="551">
        <v>85719.868680000014</v>
      </c>
      <c r="K16" s="551">
        <v>71472.191409999999</v>
      </c>
      <c r="L16" s="551">
        <v>70498.285080000001</v>
      </c>
      <c r="M16" s="551">
        <v>63869.627049999996</v>
      </c>
    </row>
    <row r="17" spans="1:13" s="470" customFormat="1" ht="15" customHeight="1">
      <c r="A17" s="442" t="s">
        <v>635</v>
      </c>
      <c r="B17" s="442" t="s">
        <v>878</v>
      </c>
      <c r="C17" s="442" t="s">
        <v>879</v>
      </c>
      <c r="D17" s="551">
        <v>87450</v>
      </c>
      <c r="E17" s="551">
        <v>90919</v>
      </c>
      <c r="F17" s="551">
        <v>54117</v>
      </c>
      <c r="G17" s="551">
        <v>54558</v>
      </c>
      <c r="H17" s="551">
        <v>56872</v>
      </c>
      <c r="I17" s="551">
        <v>426769</v>
      </c>
      <c r="J17" s="551">
        <v>611946.30228999991</v>
      </c>
      <c r="K17" s="551">
        <v>699716.49951999995</v>
      </c>
      <c r="L17" s="551">
        <v>727208.24827999994</v>
      </c>
      <c r="M17" s="551">
        <v>701087.27367999998</v>
      </c>
    </row>
    <row r="18" spans="1:13" s="470" customFormat="1" ht="15" customHeight="1">
      <c r="A18" s="442" t="s">
        <v>635</v>
      </c>
      <c r="B18" s="442" t="s">
        <v>880</v>
      </c>
      <c r="C18" s="552" t="s">
        <v>881</v>
      </c>
      <c r="D18" s="551">
        <v>-264408</v>
      </c>
      <c r="E18" s="551">
        <v>-273392</v>
      </c>
      <c r="F18" s="551">
        <v>-148775</v>
      </c>
      <c r="G18" s="551">
        <v>-149934</v>
      </c>
      <c r="H18" s="551">
        <v>-185321</v>
      </c>
      <c r="I18" s="551">
        <v>-224342</v>
      </c>
      <c r="J18" s="551">
        <v>-190723.92496</v>
      </c>
      <c r="K18" s="551">
        <v>-177083.43887000001</v>
      </c>
      <c r="L18" s="551">
        <v>-256254.28483000002</v>
      </c>
      <c r="M18" s="551">
        <v>-291315.79854000005</v>
      </c>
    </row>
    <row r="19" spans="1:13" s="470" customFormat="1" ht="15" customHeight="1">
      <c r="A19" s="442" t="s">
        <v>635</v>
      </c>
      <c r="B19" s="442" t="s">
        <v>882</v>
      </c>
      <c r="C19" s="553" t="s">
        <v>883</v>
      </c>
      <c r="D19" s="554">
        <v>7476445</v>
      </c>
      <c r="E19" s="554">
        <v>7861223</v>
      </c>
      <c r="F19" s="554">
        <v>3819964</v>
      </c>
      <c r="G19" s="554">
        <v>4057671</v>
      </c>
      <c r="H19" s="554">
        <v>4137644</v>
      </c>
      <c r="I19" s="554">
        <v>4486251</v>
      </c>
      <c r="J19" s="554">
        <v>4816325.5950699998</v>
      </c>
      <c r="K19" s="554">
        <v>5380567.7812700002</v>
      </c>
      <c r="L19" s="554">
        <v>4909061.1606299998</v>
      </c>
      <c r="M19" s="554">
        <v>4774039.3001300003</v>
      </c>
    </row>
    <row r="20" spans="1:13" s="545" customFormat="1" ht="3.75" customHeight="1" thickBot="1">
      <c r="A20" s="442"/>
      <c r="B20" s="442"/>
      <c r="C20" s="555"/>
      <c r="D20" s="556"/>
      <c r="E20" s="556"/>
      <c r="F20" s="556"/>
      <c r="G20" s="556"/>
      <c r="H20" s="556"/>
      <c r="I20" s="556"/>
      <c r="J20" s="638"/>
      <c r="K20" s="638"/>
      <c r="L20" s="638"/>
      <c r="M20" s="638"/>
    </row>
    <row r="21" spans="1:13" s="545" customFormat="1" ht="15" customHeight="1" thickTop="1">
      <c r="A21" s="442"/>
      <c r="B21" s="442"/>
      <c r="C21" s="536" t="s">
        <v>884</v>
      </c>
      <c r="D21" s="557"/>
      <c r="E21" s="557"/>
      <c r="F21" s="557"/>
      <c r="G21" s="557"/>
      <c r="H21" s="557"/>
      <c r="I21" s="557"/>
      <c r="J21" s="639"/>
      <c r="K21" s="639"/>
      <c r="L21" s="639"/>
      <c r="M21" s="639"/>
    </row>
    <row r="22" spans="1:13" s="545" customFormat="1" ht="15" customHeight="1">
      <c r="A22" s="442"/>
      <c r="B22" s="442"/>
      <c r="C22" s="536" t="s">
        <v>885</v>
      </c>
      <c r="D22" s="557"/>
      <c r="E22" s="557"/>
      <c r="F22" s="557"/>
      <c r="G22" s="557"/>
      <c r="H22" s="557"/>
      <c r="I22" s="557"/>
      <c r="J22" s="639"/>
      <c r="K22" s="639"/>
      <c r="L22" s="639"/>
      <c r="M22" s="639"/>
    </row>
    <row r="23" spans="1:13" s="545" customFormat="1" ht="15" customHeight="1">
      <c r="A23" s="442"/>
      <c r="B23" s="442"/>
      <c r="C23" s="442"/>
      <c r="D23" s="557"/>
      <c r="E23" s="557"/>
      <c r="F23" s="557"/>
      <c r="G23" s="557"/>
      <c r="H23" s="557"/>
      <c r="I23" s="557"/>
      <c r="J23" s="639"/>
      <c r="K23" s="639"/>
      <c r="L23" s="639"/>
      <c r="M23" s="639"/>
    </row>
  </sheetData>
  <mergeCells count="3">
    <mergeCell ref="C1:L1"/>
    <mergeCell ref="C2:L2"/>
    <mergeCell ref="C3:L3"/>
  </mergeCells>
  <hyperlinks>
    <hyperlink ref="N1" location="ÍNDICE!A1" display="ÍNDICE!A1"/>
  </hyperlinks>
  <pageMargins left="0.94" right="0.56999999999999995" top="0.64" bottom="0.43" header="0.5" footer="0.39"/>
  <pageSetup scale="3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N35"/>
  <sheetViews>
    <sheetView topLeftCell="C1" zoomScale="85" zoomScaleNormal="85" workbookViewId="0">
      <selection activeCell="P1" sqref="P1"/>
    </sheetView>
  </sheetViews>
  <sheetFormatPr baseColWidth="10" defaultColWidth="9.140625" defaultRowHeight="12.75"/>
  <cols>
    <col min="1" max="1" width="2.28515625" style="297" hidden="1" customWidth="1"/>
    <col min="2" max="2" width="46.5703125" style="297" hidden="1" customWidth="1"/>
    <col min="3" max="3" width="69" style="304" customWidth="1"/>
    <col min="4" max="4" width="15" style="344" bestFit="1" customWidth="1"/>
    <col min="5" max="5" width="14.85546875" style="297" bestFit="1" customWidth="1"/>
    <col min="6" max="10" width="15" style="297" bestFit="1" customWidth="1"/>
    <col min="11" max="12" width="15" style="297" customWidth="1"/>
    <col min="13" max="13" width="15" style="297" bestFit="1" customWidth="1"/>
    <col min="14" max="256" width="9.140625" style="297"/>
    <col min="257" max="258" width="0" style="297" hidden="1" customWidth="1"/>
    <col min="259" max="259" width="69" style="297" customWidth="1"/>
    <col min="260" max="260" width="15" style="297" bestFit="1" customWidth="1"/>
    <col min="261" max="261" width="14.85546875" style="297" bestFit="1" customWidth="1"/>
    <col min="262" max="266" width="15" style="297" bestFit="1" customWidth="1"/>
    <col min="267" max="268" width="15" style="297" customWidth="1"/>
    <col min="269" max="269" width="15" style="297" bestFit="1" customWidth="1"/>
    <col min="270" max="512" width="9.140625" style="297"/>
    <col min="513" max="514" width="0" style="297" hidden="1" customWidth="1"/>
    <col min="515" max="515" width="69" style="297" customWidth="1"/>
    <col min="516" max="516" width="15" style="297" bestFit="1" customWidth="1"/>
    <col min="517" max="517" width="14.85546875" style="297" bestFit="1" customWidth="1"/>
    <col min="518" max="522" width="15" style="297" bestFit="1" customWidth="1"/>
    <col min="523" max="524" width="15" style="297" customWidth="1"/>
    <col min="525" max="525" width="15" style="297" bestFit="1" customWidth="1"/>
    <col min="526" max="768" width="9.140625" style="297"/>
    <col min="769" max="770" width="0" style="297" hidden="1" customWidth="1"/>
    <col min="771" max="771" width="69" style="297" customWidth="1"/>
    <col min="772" max="772" width="15" style="297" bestFit="1" customWidth="1"/>
    <col min="773" max="773" width="14.85546875" style="297" bestFit="1" customWidth="1"/>
    <col min="774" max="778" width="15" style="297" bestFit="1" customWidth="1"/>
    <col min="779" max="780" width="15" style="297" customWidth="1"/>
    <col min="781" max="781" width="15" style="297" bestFit="1" customWidth="1"/>
    <col min="782" max="1024" width="9.140625" style="297"/>
    <col min="1025" max="1026" width="0" style="297" hidden="1" customWidth="1"/>
    <col min="1027" max="1027" width="69" style="297" customWidth="1"/>
    <col min="1028" max="1028" width="15" style="297" bestFit="1" customWidth="1"/>
    <col min="1029" max="1029" width="14.85546875" style="297" bestFit="1" customWidth="1"/>
    <col min="1030" max="1034" width="15" style="297" bestFit="1" customWidth="1"/>
    <col min="1035" max="1036" width="15" style="297" customWidth="1"/>
    <col min="1037" max="1037" width="15" style="297" bestFit="1" customWidth="1"/>
    <col min="1038" max="1280" width="9.140625" style="297"/>
    <col min="1281" max="1282" width="0" style="297" hidden="1" customWidth="1"/>
    <col min="1283" max="1283" width="69" style="297" customWidth="1"/>
    <col min="1284" max="1284" width="15" style="297" bestFit="1" customWidth="1"/>
    <col min="1285" max="1285" width="14.85546875" style="297" bestFit="1" customWidth="1"/>
    <col min="1286" max="1290" width="15" style="297" bestFit="1" customWidth="1"/>
    <col min="1291" max="1292" width="15" style="297" customWidth="1"/>
    <col min="1293" max="1293" width="15" style="297" bestFit="1" customWidth="1"/>
    <col min="1294" max="1536" width="9.140625" style="297"/>
    <col min="1537" max="1538" width="0" style="297" hidden="1" customWidth="1"/>
    <col min="1539" max="1539" width="69" style="297" customWidth="1"/>
    <col min="1540" max="1540" width="15" style="297" bestFit="1" customWidth="1"/>
    <col min="1541" max="1541" width="14.85546875" style="297" bestFit="1" customWidth="1"/>
    <col min="1542" max="1546" width="15" style="297" bestFit="1" customWidth="1"/>
    <col min="1547" max="1548" width="15" style="297" customWidth="1"/>
    <col min="1549" max="1549" width="15" style="297" bestFit="1" customWidth="1"/>
    <col min="1550" max="1792" width="9.140625" style="297"/>
    <col min="1793" max="1794" width="0" style="297" hidden="1" customWidth="1"/>
    <col min="1795" max="1795" width="69" style="297" customWidth="1"/>
    <col min="1796" max="1796" width="15" style="297" bestFit="1" customWidth="1"/>
    <col min="1797" max="1797" width="14.85546875" style="297" bestFit="1" customWidth="1"/>
    <col min="1798" max="1802" width="15" style="297" bestFit="1" customWidth="1"/>
    <col min="1803" max="1804" width="15" style="297" customWidth="1"/>
    <col min="1805" max="1805" width="15" style="297" bestFit="1" customWidth="1"/>
    <col min="1806" max="2048" width="9.140625" style="297"/>
    <col min="2049" max="2050" width="0" style="297" hidden="1" customWidth="1"/>
    <col min="2051" max="2051" width="69" style="297" customWidth="1"/>
    <col min="2052" max="2052" width="15" style="297" bestFit="1" customWidth="1"/>
    <col min="2053" max="2053" width="14.85546875" style="297" bestFit="1" customWidth="1"/>
    <col min="2054" max="2058" width="15" style="297" bestFit="1" customWidth="1"/>
    <col min="2059" max="2060" width="15" style="297" customWidth="1"/>
    <col min="2061" max="2061" width="15" style="297" bestFit="1" customWidth="1"/>
    <col min="2062" max="2304" width="9.140625" style="297"/>
    <col min="2305" max="2306" width="0" style="297" hidden="1" customWidth="1"/>
    <col min="2307" max="2307" width="69" style="297" customWidth="1"/>
    <col min="2308" max="2308" width="15" style="297" bestFit="1" customWidth="1"/>
    <col min="2309" max="2309" width="14.85546875" style="297" bestFit="1" customWidth="1"/>
    <col min="2310" max="2314" width="15" style="297" bestFit="1" customWidth="1"/>
    <col min="2315" max="2316" width="15" style="297" customWidth="1"/>
    <col min="2317" max="2317" width="15" style="297" bestFit="1" customWidth="1"/>
    <col min="2318" max="2560" width="9.140625" style="297"/>
    <col min="2561" max="2562" width="0" style="297" hidden="1" customWidth="1"/>
    <col min="2563" max="2563" width="69" style="297" customWidth="1"/>
    <col min="2564" max="2564" width="15" style="297" bestFit="1" customWidth="1"/>
    <col min="2565" max="2565" width="14.85546875" style="297" bestFit="1" customWidth="1"/>
    <col min="2566" max="2570" width="15" style="297" bestFit="1" customWidth="1"/>
    <col min="2571" max="2572" width="15" style="297" customWidth="1"/>
    <col min="2573" max="2573" width="15" style="297" bestFit="1" customWidth="1"/>
    <col min="2574" max="2816" width="9.140625" style="297"/>
    <col min="2817" max="2818" width="0" style="297" hidden="1" customWidth="1"/>
    <col min="2819" max="2819" width="69" style="297" customWidth="1"/>
    <col min="2820" max="2820" width="15" style="297" bestFit="1" customWidth="1"/>
    <col min="2821" max="2821" width="14.85546875" style="297" bestFit="1" customWidth="1"/>
    <col min="2822" max="2826" width="15" style="297" bestFit="1" customWidth="1"/>
    <col min="2827" max="2828" width="15" style="297" customWidth="1"/>
    <col min="2829" max="2829" width="15" style="297" bestFit="1" customWidth="1"/>
    <col min="2830" max="3072" width="9.140625" style="297"/>
    <col min="3073" max="3074" width="0" style="297" hidden="1" customWidth="1"/>
    <col min="3075" max="3075" width="69" style="297" customWidth="1"/>
    <col min="3076" max="3076" width="15" style="297" bestFit="1" customWidth="1"/>
    <col min="3077" max="3077" width="14.85546875" style="297" bestFit="1" customWidth="1"/>
    <col min="3078" max="3082" width="15" style="297" bestFit="1" customWidth="1"/>
    <col min="3083" max="3084" width="15" style="297" customWidth="1"/>
    <col min="3085" max="3085" width="15" style="297" bestFit="1" customWidth="1"/>
    <col min="3086" max="3328" width="9.140625" style="297"/>
    <col min="3329" max="3330" width="0" style="297" hidden="1" customWidth="1"/>
    <col min="3331" max="3331" width="69" style="297" customWidth="1"/>
    <col min="3332" max="3332" width="15" style="297" bestFit="1" customWidth="1"/>
    <col min="3333" max="3333" width="14.85546875" style="297" bestFit="1" customWidth="1"/>
    <col min="3334" max="3338" width="15" style="297" bestFit="1" customWidth="1"/>
    <col min="3339" max="3340" width="15" style="297" customWidth="1"/>
    <col min="3341" max="3341" width="15" style="297" bestFit="1" customWidth="1"/>
    <col min="3342" max="3584" width="9.140625" style="297"/>
    <col min="3585" max="3586" width="0" style="297" hidden="1" customWidth="1"/>
    <col min="3587" max="3587" width="69" style="297" customWidth="1"/>
    <col min="3588" max="3588" width="15" style="297" bestFit="1" customWidth="1"/>
    <col min="3589" max="3589" width="14.85546875" style="297" bestFit="1" customWidth="1"/>
    <col min="3590" max="3594" width="15" style="297" bestFit="1" customWidth="1"/>
    <col min="3595" max="3596" width="15" style="297" customWidth="1"/>
    <col min="3597" max="3597" width="15" style="297" bestFit="1" customWidth="1"/>
    <col min="3598" max="3840" width="9.140625" style="297"/>
    <col min="3841" max="3842" width="0" style="297" hidden="1" customWidth="1"/>
    <col min="3843" max="3843" width="69" style="297" customWidth="1"/>
    <col min="3844" max="3844" width="15" style="297" bestFit="1" customWidth="1"/>
    <col min="3845" max="3845" width="14.85546875" style="297" bestFit="1" customWidth="1"/>
    <col min="3846" max="3850" width="15" style="297" bestFit="1" customWidth="1"/>
    <col min="3851" max="3852" width="15" style="297" customWidth="1"/>
    <col min="3853" max="3853" width="15" style="297" bestFit="1" customWidth="1"/>
    <col min="3854" max="4096" width="9.140625" style="297"/>
    <col min="4097" max="4098" width="0" style="297" hidden="1" customWidth="1"/>
    <col min="4099" max="4099" width="69" style="297" customWidth="1"/>
    <col min="4100" max="4100" width="15" style="297" bestFit="1" customWidth="1"/>
    <col min="4101" max="4101" width="14.85546875" style="297" bestFit="1" customWidth="1"/>
    <col min="4102" max="4106" width="15" style="297" bestFit="1" customWidth="1"/>
    <col min="4107" max="4108" width="15" style="297" customWidth="1"/>
    <col min="4109" max="4109" width="15" style="297" bestFit="1" customWidth="1"/>
    <col min="4110" max="4352" width="9.140625" style="297"/>
    <col min="4353" max="4354" width="0" style="297" hidden="1" customWidth="1"/>
    <col min="4355" max="4355" width="69" style="297" customWidth="1"/>
    <col min="4356" max="4356" width="15" style="297" bestFit="1" customWidth="1"/>
    <col min="4357" max="4357" width="14.85546875" style="297" bestFit="1" customWidth="1"/>
    <col min="4358" max="4362" width="15" style="297" bestFit="1" customWidth="1"/>
    <col min="4363" max="4364" width="15" style="297" customWidth="1"/>
    <col min="4365" max="4365" width="15" style="297" bestFit="1" customWidth="1"/>
    <col min="4366" max="4608" width="9.140625" style="297"/>
    <col min="4609" max="4610" width="0" style="297" hidden="1" customWidth="1"/>
    <col min="4611" max="4611" width="69" style="297" customWidth="1"/>
    <col min="4612" max="4612" width="15" style="297" bestFit="1" customWidth="1"/>
    <col min="4613" max="4613" width="14.85546875" style="297" bestFit="1" customWidth="1"/>
    <col min="4614" max="4618" width="15" style="297" bestFit="1" customWidth="1"/>
    <col min="4619" max="4620" width="15" style="297" customWidth="1"/>
    <col min="4621" max="4621" width="15" style="297" bestFit="1" customWidth="1"/>
    <col min="4622" max="4864" width="9.140625" style="297"/>
    <col min="4865" max="4866" width="0" style="297" hidden="1" customWidth="1"/>
    <col min="4867" max="4867" width="69" style="297" customWidth="1"/>
    <col min="4868" max="4868" width="15" style="297" bestFit="1" customWidth="1"/>
    <col min="4869" max="4869" width="14.85546875" style="297" bestFit="1" customWidth="1"/>
    <col min="4870" max="4874" width="15" style="297" bestFit="1" customWidth="1"/>
    <col min="4875" max="4876" width="15" style="297" customWidth="1"/>
    <col min="4877" max="4877" width="15" style="297" bestFit="1" customWidth="1"/>
    <col min="4878" max="5120" width="9.140625" style="297"/>
    <col min="5121" max="5122" width="0" style="297" hidden="1" customWidth="1"/>
    <col min="5123" max="5123" width="69" style="297" customWidth="1"/>
    <col min="5124" max="5124" width="15" style="297" bestFit="1" customWidth="1"/>
    <col min="5125" max="5125" width="14.85546875" style="297" bestFit="1" customWidth="1"/>
    <col min="5126" max="5130" width="15" style="297" bestFit="1" customWidth="1"/>
    <col min="5131" max="5132" width="15" style="297" customWidth="1"/>
    <col min="5133" max="5133" width="15" style="297" bestFit="1" customWidth="1"/>
    <col min="5134" max="5376" width="9.140625" style="297"/>
    <col min="5377" max="5378" width="0" style="297" hidden="1" customWidth="1"/>
    <col min="5379" max="5379" width="69" style="297" customWidth="1"/>
    <col min="5380" max="5380" width="15" style="297" bestFit="1" customWidth="1"/>
    <col min="5381" max="5381" width="14.85546875" style="297" bestFit="1" customWidth="1"/>
    <col min="5382" max="5386" width="15" style="297" bestFit="1" customWidth="1"/>
    <col min="5387" max="5388" width="15" style="297" customWidth="1"/>
    <col min="5389" max="5389" width="15" style="297" bestFit="1" customWidth="1"/>
    <col min="5390" max="5632" width="9.140625" style="297"/>
    <col min="5633" max="5634" width="0" style="297" hidden="1" customWidth="1"/>
    <col min="5635" max="5635" width="69" style="297" customWidth="1"/>
    <col min="5636" max="5636" width="15" style="297" bestFit="1" customWidth="1"/>
    <col min="5637" max="5637" width="14.85546875" style="297" bestFit="1" customWidth="1"/>
    <col min="5638" max="5642" width="15" style="297" bestFit="1" customWidth="1"/>
    <col min="5643" max="5644" width="15" style="297" customWidth="1"/>
    <col min="5645" max="5645" width="15" style="297" bestFit="1" customWidth="1"/>
    <col min="5646" max="5888" width="9.140625" style="297"/>
    <col min="5889" max="5890" width="0" style="297" hidden="1" customWidth="1"/>
    <col min="5891" max="5891" width="69" style="297" customWidth="1"/>
    <col min="5892" max="5892" width="15" style="297" bestFit="1" customWidth="1"/>
    <col min="5893" max="5893" width="14.85546875" style="297" bestFit="1" customWidth="1"/>
    <col min="5894" max="5898" width="15" style="297" bestFit="1" customWidth="1"/>
    <col min="5899" max="5900" width="15" style="297" customWidth="1"/>
    <col min="5901" max="5901" width="15" style="297" bestFit="1" customWidth="1"/>
    <col min="5902" max="6144" width="9.140625" style="297"/>
    <col min="6145" max="6146" width="0" style="297" hidden="1" customWidth="1"/>
    <col min="6147" max="6147" width="69" style="297" customWidth="1"/>
    <col min="6148" max="6148" width="15" style="297" bestFit="1" customWidth="1"/>
    <col min="6149" max="6149" width="14.85546875" style="297" bestFit="1" customWidth="1"/>
    <col min="6150" max="6154" width="15" style="297" bestFit="1" customWidth="1"/>
    <col min="6155" max="6156" width="15" style="297" customWidth="1"/>
    <col min="6157" max="6157" width="15" style="297" bestFit="1" customWidth="1"/>
    <col min="6158" max="6400" width="9.140625" style="297"/>
    <col min="6401" max="6402" width="0" style="297" hidden="1" customWidth="1"/>
    <col min="6403" max="6403" width="69" style="297" customWidth="1"/>
    <col min="6404" max="6404" width="15" style="297" bestFit="1" customWidth="1"/>
    <col min="6405" max="6405" width="14.85546875" style="297" bestFit="1" customWidth="1"/>
    <col min="6406" max="6410" width="15" style="297" bestFit="1" customWidth="1"/>
    <col min="6411" max="6412" width="15" style="297" customWidth="1"/>
    <col min="6413" max="6413" width="15" style="297" bestFit="1" customWidth="1"/>
    <col min="6414" max="6656" width="9.140625" style="297"/>
    <col min="6657" max="6658" width="0" style="297" hidden="1" customWidth="1"/>
    <col min="6659" max="6659" width="69" style="297" customWidth="1"/>
    <col min="6660" max="6660" width="15" style="297" bestFit="1" customWidth="1"/>
    <col min="6661" max="6661" width="14.85546875" style="297" bestFit="1" customWidth="1"/>
    <col min="6662" max="6666" width="15" style="297" bestFit="1" customWidth="1"/>
    <col min="6667" max="6668" width="15" style="297" customWidth="1"/>
    <col min="6669" max="6669" width="15" style="297" bestFit="1" customWidth="1"/>
    <col min="6670" max="6912" width="9.140625" style="297"/>
    <col min="6913" max="6914" width="0" style="297" hidden="1" customWidth="1"/>
    <col min="6915" max="6915" width="69" style="297" customWidth="1"/>
    <col min="6916" max="6916" width="15" style="297" bestFit="1" customWidth="1"/>
    <col min="6917" max="6917" width="14.85546875" style="297" bestFit="1" customWidth="1"/>
    <col min="6918" max="6922" width="15" style="297" bestFit="1" customWidth="1"/>
    <col min="6923" max="6924" width="15" style="297" customWidth="1"/>
    <col min="6925" max="6925" width="15" style="297" bestFit="1" customWidth="1"/>
    <col min="6926" max="7168" width="9.140625" style="297"/>
    <col min="7169" max="7170" width="0" style="297" hidden="1" customWidth="1"/>
    <col min="7171" max="7171" width="69" style="297" customWidth="1"/>
    <col min="7172" max="7172" width="15" style="297" bestFit="1" customWidth="1"/>
    <col min="7173" max="7173" width="14.85546875" style="297" bestFit="1" customWidth="1"/>
    <col min="7174" max="7178" width="15" style="297" bestFit="1" customWidth="1"/>
    <col min="7179" max="7180" width="15" style="297" customWidth="1"/>
    <col min="7181" max="7181" width="15" style="297" bestFit="1" customWidth="1"/>
    <col min="7182" max="7424" width="9.140625" style="297"/>
    <col min="7425" max="7426" width="0" style="297" hidden="1" customWidth="1"/>
    <col min="7427" max="7427" width="69" style="297" customWidth="1"/>
    <col min="7428" max="7428" width="15" style="297" bestFit="1" customWidth="1"/>
    <col min="7429" max="7429" width="14.85546875" style="297" bestFit="1" customWidth="1"/>
    <col min="7430" max="7434" width="15" style="297" bestFit="1" customWidth="1"/>
    <col min="7435" max="7436" width="15" style="297" customWidth="1"/>
    <col min="7437" max="7437" width="15" style="297" bestFit="1" customWidth="1"/>
    <col min="7438" max="7680" width="9.140625" style="297"/>
    <col min="7681" max="7682" width="0" style="297" hidden="1" customWidth="1"/>
    <col min="7683" max="7683" width="69" style="297" customWidth="1"/>
    <col min="7684" max="7684" width="15" style="297" bestFit="1" customWidth="1"/>
    <col min="7685" max="7685" width="14.85546875" style="297" bestFit="1" customWidth="1"/>
    <col min="7686" max="7690" width="15" style="297" bestFit="1" customWidth="1"/>
    <col min="7691" max="7692" width="15" style="297" customWidth="1"/>
    <col min="7693" max="7693" width="15" style="297" bestFit="1" customWidth="1"/>
    <col min="7694" max="7936" width="9.140625" style="297"/>
    <col min="7937" max="7938" width="0" style="297" hidden="1" customWidth="1"/>
    <col min="7939" max="7939" width="69" style="297" customWidth="1"/>
    <col min="7940" max="7940" width="15" style="297" bestFit="1" customWidth="1"/>
    <col min="7941" max="7941" width="14.85546875" style="297" bestFit="1" customWidth="1"/>
    <col min="7942" max="7946" width="15" style="297" bestFit="1" customWidth="1"/>
    <col min="7947" max="7948" width="15" style="297" customWidth="1"/>
    <col min="7949" max="7949" width="15" style="297" bestFit="1" customWidth="1"/>
    <col min="7950" max="8192" width="9.140625" style="297"/>
    <col min="8193" max="8194" width="0" style="297" hidden="1" customWidth="1"/>
    <col min="8195" max="8195" width="69" style="297" customWidth="1"/>
    <col min="8196" max="8196" width="15" style="297" bestFit="1" customWidth="1"/>
    <col min="8197" max="8197" width="14.85546875" style="297" bestFit="1" customWidth="1"/>
    <col min="8198" max="8202" width="15" style="297" bestFit="1" customWidth="1"/>
    <col min="8203" max="8204" width="15" style="297" customWidth="1"/>
    <col min="8205" max="8205" width="15" style="297" bestFit="1" customWidth="1"/>
    <col min="8206" max="8448" width="9.140625" style="297"/>
    <col min="8449" max="8450" width="0" style="297" hidden="1" customWidth="1"/>
    <col min="8451" max="8451" width="69" style="297" customWidth="1"/>
    <col min="8452" max="8452" width="15" style="297" bestFit="1" customWidth="1"/>
    <col min="8453" max="8453" width="14.85546875" style="297" bestFit="1" customWidth="1"/>
    <col min="8454" max="8458" width="15" style="297" bestFit="1" customWidth="1"/>
    <col min="8459" max="8460" width="15" style="297" customWidth="1"/>
    <col min="8461" max="8461" width="15" style="297" bestFit="1" customWidth="1"/>
    <col min="8462" max="8704" width="9.140625" style="297"/>
    <col min="8705" max="8706" width="0" style="297" hidden="1" customWidth="1"/>
    <col min="8707" max="8707" width="69" style="297" customWidth="1"/>
    <col min="8708" max="8708" width="15" style="297" bestFit="1" customWidth="1"/>
    <col min="8709" max="8709" width="14.85546875" style="297" bestFit="1" customWidth="1"/>
    <col min="8710" max="8714" width="15" style="297" bestFit="1" customWidth="1"/>
    <col min="8715" max="8716" width="15" style="297" customWidth="1"/>
    <col min="8717" max="8717" width="15" style="297" bestFit="1" customWidth="1"/>
    <col min="8718" max="8960" width="9.140625" style="297"/>
    <col min="8961" max="8962" width="0" style="297" hidden="1" customWidth="1"/>
    <col min="8963" max="8963" width="69" style="297" customWidth="1"/>
    <col min="8964" max="8964" width="15" style="297" bestFit="1" customWidth="1"/>
    <col min="8965" max="8965" width="14.85546875" style="297" bestFit="1" customWidth="1"/>
    <col min="8966" max="8970" width="15" style="297" bestFit="1" customWidth="1"/>
    <col min="8971" max="8972" width="15" style="297" customWidth="1"/>
    <col min="8973" max="8973" width="15" style="297" bestFit="1" customWidth="1"/>
    <col min="8974" max="9216" width="9.140625" style="297"/>
    <col min="9217" max="9218" width="0" style="297" hidden="1" customWidth="1"/>
    <col min="9219" max="9219" width="69" style="297" customWidth="1"/>
    <col min="9220" max="9220" width="15" style="297" bestFit="1" customWidth="1"/>
    <col min="9221" max="9221" width="14.85546875" style="297" bestFit="1" customWidth="1"/>
    <col min="9222" max="9226" width="15" style="297" bestFit="1" customWidth="1"/>
    <col min="9227" max="9228" width="15" style="297" customWidth="1"/>
    <col min="9229" max="9229" width="15" style="297" bestFit="1" customWidth="1"/>
    <col min="9230" max="9472" width="9.140625" style="297"/>
    <col min="9473" max="9474" width="0" style="297" hidden="1" customWidth="1"/>
    <col min="9475" max="9475" width="69" style="297" customWidth="1"/>
    <col min="9476" max="9476" width="15" style="297" bestFit="1" customWidth="1"/>
    <col min="9477" max="9477" width="14.85546875" style="297" bestFit="1" customWidth="1"/>
    <col min="9478" max="9482" width="15" style="297" bestFit="1" customWidth="1"/>
    <col min="9483" max="9484" width="15" style="297" customWidth="1"/>
    <col min="9485" max="9485" width="15" style="297" bestFit="1" customWidth="1"/>
    <col min="9486" max="9728" width="9.140625" style="297"/>
    <col min="9729" max="9730" width="0" style="297" hidden="1" customWidth="1"/>
    <col min="9731" max="9731" width="69" style="297" customWidth="1"/>
    <col min="9732" max="9732" width="15" style="297" bestFit="1" customWidth="1"/>
    <col min="9733" max="9733" width="14.85546875" style="297" bestFit="1" customWidth="1"/>
    <col min="9734" max="9738" width="15" style="297" bestFit="1" customWidth="1"/>
    <col min="9739" max="9740" width="15" style="297" customWidth="1"/>
    <col min="9741" max="9741" width="15" style="297" bestFit="1" customWidth="1"/>
    <col min="9742" max="9984" width="9.140625" style="297"/>
    <col min="9985" max="9986" width="0" style="297" hidden="1" customWidth="1"/>
    <col min="9987" max="9987" width="69" style="297" customWidth="1"/>
    <col min="9988" max="9988" width="15" style="297" bestFit="1" customWidth="1"/>
    <col min="9989" max="9989" width="14.85546875" style="297" bestFit="1" customWidth="1"/>
    <col min="9990" max="9994" width="15" style="297" bestFit="1" customWidth="1"/>
    <col min="9995" max="9996" width="15" style="297" customWidth="1"/>
    <col min="9997" max="9997" width="15" style="297" bestFit="1" customWidth="1"/>
    <col min="9998" max="10240" width="9.140625" style="297"/>
    <col min="10241" max="10242" width="0" style="297" hidden="1" customWidth="1"/>
    <col min="10243" max="10243" width="69" style="297" customWidth="1"/>
    <col min="10244" max="10244" width="15" style="297" bestFit="1" customWidth="1"/>
    <col min="10245" max="10245" width="14.85546875" style="297" bestFit="1" customWidth="1"/>
    <col min="10246" max="10250" width="15" style="297" bestFit="1" customWidth="1"/>
    <col min="10251" max="10252" width="15" style="297" customWidth="1"/>
    <col min="10253" max="10253" width="15" style="297" bestFit="1" customWidth="1"/>
    <col min="10254" max="10496" width="9.140625" style="297"/>
    <col min="10497" max="10498" width="0" style="297" hidden="1" customWidth="1"/>
    <col min="10499" max="10499" width="69" style="297" customWidth="1"/>
    <col min="10500" max="10500" width="15" style="297" bestFit="1" customWidth="1"/>
    <col min="10501" max="10501" width="14.85546875" style="297" bestFit="1" customWidth="1"/>
    <col min="10502" max="10506" width="15" style="297" bestFit="1" customWidth="1"/>
    <col min="10507" max="10508" width="15" style="297" customWidth="1"/>
    <col min="10509" max="10509" width="15" style="297" bestFit="1" customWidth="1"/>
    <col min="10510" max="10752" width="9.140625" style="297"/>
    <col min="10753" max="10754" width="0" style="297" hidden="1" customWidth="1"/>
    <col min="10755" max="10755" width="69" style="297" customWidth="1"/>
    <col min="10756" max="10756" width="15" style="297" bestFit="1" customWidth="1"/>
    <col min="10757" max="10757" width="14.85546875" style="297" bestFit="1" customWidth="1"/>
    <col min="10758" max="10762" width="15" style="297" bestFit="1" customWidth="1"/>
    <col min="10763" max="10764" width="15" style="297" customWidth="1"/>
    <col min="10765" max="10765" width="15" style="297" bestFit="1" customWidth="1"/>
    <col min="10766" max="11008" width="9.140625" style="297"/>
    <col min="11009" max="11010" width="0" style="297" hidden="1" customWidth="1"/>
    <col min="11011" max="11011" width="69" style="297" customWidth="1"/>
    <col min="11012" max="11012" width="15" style="297" bestFit="1" customWidth="1"/>
    <col min="11013" max="11013" width="14.85546875" style="297" bestFit="1" customWidth="1"/>
    <col min="11014" max="11018" width="15" style="297" bestFit="1" customWidth="1"/>
    <col min="11019" max="11020" width="15" style="297" customWidth="1"/>
    <col min="11021" max="11021" width="15" style="297" bestFit="1" customWidth="1"/>
    <col min="11022" max="11264" width="9.140625" style="297"/>
    <col min="11265" max="11266" width="0" style="297" hidden="1" customWidth="1"/>
    <col min="11267" max="11267" width="69" style="297" customWidth="1"/>
    <col min="11268" max="11268" width="15" style="297" bestFit="1" customWidth="1"/>
    <col min="11269" max="11269" width="14.85546875" style="297" bestFit="1" customWidth="1"/>
    <col min="11270" max="11274" width="15" style="297" bestFit="1" customWidth="1"/>
    <col min="11275" max="11276" width="15" style="297" customWidth="1"/>
    <col min="11277" max="11277" width="15" style="297" bestFit="1" customWidth="1"/>
    <col min="11278" max="11520" width="9.140625" style="297"/>
    <col min="11521" max="11522" width="0" style="297" hidden="1" customWidth="1"/>
    <col min="11523" max="11523" width="69" style="297" customWidth="1"/>
    <col min="11524" max="11524" width="15" style="297" bestFit="1" customWidth="1"/>
    <col min="11525" max="11525" width="14.85546875" style="297" bestFit="1" customWidth="1"/>
    <col min="11526" max="11530" width="15" style="297" bestFit="1" customWidth="1"/>
    <col min="11531" max="11532" width="15" style="297" customWidth="1"/>
    <col min="11533" max="11533" width="15" style="297" bestFit="1" customWidth="1"/>
    <col min="11534" max="11776" width="9.140625" style="297"/>
    <col min="11777" max="11778" width="0" style="297" hidden="1" customWidth="1"/>
    <col min="11779" max="11779" width="69" style="297" customWidth="1"/>
    <col min="11780" max="11780" width="15" style="297" bestFit="1" customWidth="1"/>
    <col min="11781" max="11781" width="14.85546875" style="297" bestFit="1" customWidth="1"/>
    <col min="11782" max="11786" width="15" style="297" bestFit="1" customWidth="1"/>
    <col min="11787" max="11788" width="15" style="297" customWidth="1"/>
    <col min="11789" max="11789" width="15" style="297" bestFit="1" customWidth="1"/>
    <col min="11790" max="12032" width="9.140625" style="297"/>
    <col min="12033" max="12034" width="0" style="297" hidden="1" customWidth="1"/>
    <col min="12035" max="12035" width="69" style="297" customWidth="1"/>
    <col min="12036" max="12036" width="15" style="297" bestFit="1" customWidth="1"/>
    <col min="12037" max="12037" width="14.85546875" style="297" bestFit="1" customWidth="1"/>
    <col min="12038" max="12042" width="15" style="297" bestFit="1" customWidth="1"/>
    <col min="12043" max="12044" width="15" style="297" customWidth="1"/>
    <col min="12045" max="12045" width="15" style="297" bestFit="1" customWidth="1"/>
    <col min="12046" max="12288" width="9.140625" style="297"/>
    <col min="12289" max="12290" width="0" style="297" hidden="1" customWidth="1"/>
    <col min="12291" max="12291" width="69" style="297" customWidth="1"/>
    <col min="12292" max="12292" width="15" style="297" bestFit="1" customWidth="1"/>
    <col min="12293" max="12293" width="14.85546875" style="297" bestFit="1" customWidth="1"/>
    <col min="12294" max="12298" width="15" style="297" bestFit="1" customWidth="1"/>
    <col min="12299" max="12300" width="15" style="297" customWidth="1"/>
    <col min="12301" max="12301" width="15" style="297" bestFit="1" customWidth="1"/>
    <col min="12302" max="12544" width="9.140625" style="297"/>
    <col min="12545" max="12546" width="0" style="297" hidden="1" customWidth="1"/>
    <col min="12547" max="12547" width="69" style="297" customWidth="1"/>
    <col min="12548" max="12548" width="15" style="297" bestFit="1" customWidth="1"/>
    <col min="12549" max="12549" width="14.85546875" style="297" bestFit="1" customWidth="1"/>
    <col min="12550" max="12554" width="15" style="297" bestFit="1" customWidth="1"/>
    <col min="12555" max="12556" width="15" style="297" customWidth="1"/>
    <col min="12557" max="12557" width="15" style="297" bestFit="1" customWidth="1"/>
    <col min="12558" max="12800" width="9.140625" style="297"/>
    <col min="12801" max="12802" width="0" style="297" hidden="1" customWidth="1"/>
    <col min="12803" max="12803" width="69" style="297" customWidth="1"/>
    <col min="12804" max="12804" width="15" style="297" bestFit="1" customWidth="1"/>
    <col min="12805" max="12805" width="14.85546875" style="297" bestFit="1" customWidth="1"/>
    <col min="12806" max="12810" width="15" style="297" bestFit="1" customWidth="1"/>
    <col min="12811" max="12812" width="15" style="297" customWidth="1"/>
    <col min="12813" max="12813" width="15" style="297" bestFit="1" customWidth="1"/>
    <col min="12814" max="13056" width="9.140625" style="297"/>
    <col min="13057" max="13058" width="0" style="297" hidden="1" customWidth="1"/>
    <col min="13059" max="13059" width="69" style="297" customWidth="1"/>
    <col min="13060" max="13060" width="15" style="297" bestFit="1" customWidth="1"/>
    <col min="13061" max="13061" width="14.85546875" style="297" bestFit="1" customWidth="1"/>
    <col min="13062" max="13066" width="15" style="297" bestFit="1" customWidth="1"/>
    <col min="13067" max="13068" width="15" style="297" customWidth="1"/>
    <col min="13069" max="13069" width="15" style="297" bestFit="1" customWidth="1"/>
    <col min="13070" max="13312" width="9.140625" style="297"/>
    <col min="13313" max="13314" width="0" style="297" hidden="1" customWidth="1"/>
    <col min="13315" max="13315" width="69" style="297" customWidth="1"/>
    <col min="13316" max="13316" width="15" style="297" bestFit="1" customWidth="1"/>
    <col min="13317" max="13317" width="14.85546875" style="297" bestFit="1" customWidth="1"/>
    <col min="13318" max="13322" width="15" style="297" bestFit="1" customWidth="1"/>
    <col min="13323" max="13324" width="15" style="297" customWidth="1"/>
    <col min="13325" max="13325" width="15" style="297" bestFit="1" customWidth="1"/>
    <col min="13326" max="13568" width="9.140625" style="297"/>
    <col min="13569" max="13570" width="0" style="297" hidden="1" customWidth="1"/>
    <col min="13571" max="13571" width="69" style="297" customWidth="1"/>
    <col min="13572" max="13572" width="15" style="297" bestFit="1" customWidth="1"/>
    <col min="13573" max="13573" width="14.85546875" style="297" bestFit="1" customWidth="1"/>
    <col min="13574" max="13578" width="15" style="297" bestFit="1" customWidth="1"/>
    <col min="13579" max="13580" width="15" style="297" customWidth="1"/>
    <col min="13581" max="13581" width="15" style="297" bestFit="1" customWidth="1"/>
    <col min="13582" max="13824" width="9.140625" style="297"/>
    <col min="13825" max="13826" width="0" style="297" hidden="1" customWidth="1"/>
    <col min="13827" max="13827" width="69" style="297" customWidth="1"/>
    <col min="13828" max="13828" width="15" style="297" bestFit="1" customWidth="1"/>
    <col min="13829" max="13829" width="14.85546875" style="297" bestFit="1" customWidth="1"/>
    <col min="13830" max="13834" width="15" style="297" bestFit="1" customWidth="1"/>
    <col min="13835" max="13836" width="15" style="297" customWidth="1"/>
    <col min="13837" max="13837" width="15" style="297" bestFit="1" customWidth="1"/>
    <col min="13838" max="14080" width="9.140625" style="297"/>
    <col min="14081" max="14082" width="0" style="297" hidden="1" customWidth="1"/>
    <col min="14083" max="14083" width="69" style="297" customWidth="1"/>
    <col min="14084" max="14084" width="15" style="297" bestFit="1" customWidth="1"/>
    <col min="14085" max="14085" width="14.85546875" style="297" bestFit="1" customWidth="1"/>
    <col min="14086" max="14090" width="15" style="297" bestFit="1" customWidth="1"/>
    <col min="14091" max="14092" width="15" style="297" customWidth="1"/>
    <col min="14093" max="14093" width="15" style="297" bestFit="1" customWidth="1"/>
    <col min="14094" max="14336" width="9.140625" style="297"/>
    <col min="14337" max="14338" width="0" style="297" hidden="1" customWidth="1"/>
    <col min="14339" max="14339" width="69" style="297" customWidth="1"/>
    <col min="14340" max="14340" width="15" style="297" bestFit="1" customWidth="1"/>
    <col min="14341" max="14341" width="14.85546875" style="297" bestFit="1" customWidth="1"/>
    <col min="14342" max="14346" width="15" style="297" bestFit="1" customWidth="1"/>
    <col min="14347" max="14348" width="15" style="297" customWidth="1"/>
    <col min="14349" max="14349" width="15" style="297" bestFit="1" customWidth="1"/>
    <col min="14350" max="14592" width="9.140625" style="297"/>
    <col min="14593" max="14594" width="0" style="297" hidden="1" customWidth="1"/>
    <col min="14595" max="14595" width="69" style="297" customWidth="1"/>
    <col min="14596" max="14596" width="15" style="297" bestFit="1" customWidth="1"/>
    <col min="14597" max="14597" width="14.85546875" style="297" bestFit="1" customWidth="1"/>
    <col min="14598" max="14602" width="15" style="297" bestFit="1" customWidth="1"/>
    <col min="14603" max="14604" width="15" style="297" customWidth="1"/>
    <col min="14605" max="14605" width="15" style="297" bestFit="1" customWidth="1"/>
    <col min="14606" max="14848" width="9.140625" style="297"/>
    <col min="14849" max="14850" width="0" style="297" hidden="1" customWidth="1"/>
    <col min="14851" max="14851" width="69" style="297" customWidth="1"/>
    <col min="14852" max="14852" width="15" style="297" bestFit="1" customWidth="1"/>
    <col min="14853" max="14853" width="14.85546875" style="297" bestFit="1" customWidth="1"/>
    <col min="14854" max="14858" width="15" style="297" bestFit="1" customWidth="1"/>
    <col min="14859" max="14860" width="15" style="297" customWidth="1"/>
    <col min="14861" max="14861" width="15" style="297" bestFit="1" customWidth="1"/>
    <col min="14862" max="15104" width="9.140625" style="297"/>
    <col min="15105" max="15106" width="0" style="297" hidden="1" customWidth="1"/>
    <col min="15107" max="15107" width="69" style="297" customWidth="1"/>
    <col min="15108" max="15108" width="15" style="297" bestFit="1" customWidth="1"/>
    <col min="15109" max="15109" width="14.85546875" style="297" bestFit="1" customWidth="1"/>
    <col min="15110" max="15114" width="15" style="297" bestFit="1" customWidth="1"/>
    <col min="15115" max="15116" width="15" style="297" customWidth="1"/>
    <col min="15117" max="15117" width="15" style="297" bestFit="1" customWidth="1"/>
    <col min="15118" max="15360" width="9.140625" style="297"/>
    <col min="15361" max="15362" width="0" style="297" hidden="1" customWidth="1"/>
    <col min="15363" max="15363" width="69" style="297" customWidth="1"/>
    <col min="15364" max="15364" width="15" style="297" bestFit="1" customWidth="1"/>
    <col min="15365" max="15365" width="14.85546875" style="297" bestFit="1" customWidth="1"/>
    <col min="15366" max="15370" width="15" style="297" bestFit="1" customWidth="1"/>
    <col min="15371" max="15372" width="15" style="297" customWidth="1"/>
    <col min="15373" max="15373" width="15" style="297" bestFit="1" customWidth="1"/>
    <col min="15374" max="15616" width="9.140625" style="297"/>
    <col min="15617" max="15618" width="0" style="297" hidden="1" customWidth="1"/>
    <col min="15619" max="15619" width="69" style="297" customWidth="1"/>
    <col min="15620" max="15620" width="15" style="297" bestFit="1" customWidth="1"/>
    <col min="15621" max="15621" width="14.85546875" style="297" bestFit="1" customWidth="1"/>
    <col min="15622" max="15626" width="15" style="297" bestFit="1" customWidth="1"/>
    <col min="15627" max="15628" width="15" style="297" customWidth="1"/>
    <col min="15629" max="15629" width="15" style="297" bestFit="1" customWidth="1"/>
    <col min="15630" max="15872" width="9.140625" style="297"/>
    <col min="15873" max="15874" width="0" style="297" hidden="1" customWidth="1"/>
    <col min="15875" max="15875" width="69" style="297" customWidth="1"/>
    <col min="15876" max="15876" width="15" style="297" bestFit="1" customWidth="1"/>
    <col min="15877" max="15877" width="14.85546875" style="297" bestFit="1" customWidth="1"/>
    <col min="15878" max="15882" width="15" style="297" bestFit="1" customWidth="1"/>
    <col min="15883" max="15884" width="15" style="297" customWidth="1"/>
    <col min="15885" max="15885" width="15" style="297" bestFit="1" customWidth="1"/>
    <col min="15886" max="16128" width="9.140625" style="297"/>
    <col min="16129" max="16130" width="0" style="297" hidden="1" customWidth="1"/>
    <col min="16131" max="16131" width="69" style="297" customWidth="1"/>
    <col min="16132" max="16132" width="15" style="297" bestFit="1" customWidth="1"/>
    <col min="16133" max="16133" width="14.85546875" style="297" bestFit="1" customWidth="1"/>
    <col min="16134" max="16138" width="15" style="297" bestFit="1" customWidth="1"/>
    <col min="16139" max="16140" width="15" style="297" customWidth="1"/>
    <col min="16141" max="16141" width="15" style="297" bestFit="1" customWidth="1"/>
    <col min="16142" max="16384" width="9.140625" style="297"/>
  </cols>
  <sheetData>
    <row r="1" spans="1:14" s="323" customFormat="1" ht="30" customHeight="1">
      <c r="A1" s="270"/>
      <c r="B1" s="270"/>
      <c r="C1" s="910" t="s">
        <v>346</v>
      </c>
      <c r="D1" s="910"/>
      <c r="E1" s="910"/>
      <c r="F1" s="910"/>
      <c r="G1" s="910"/>
      <c r="H1" s="910"/>
      <c r="I1" s="910"/>
      <c r="J1" s="910"/>
      <c r="K1" s="910"/>
      <c r="L1" s="910"/>
      <c r="M1" s="910"/>
      <c r="N1" s="429" t="s">
        <v>1442</v>
      </c>
    </row>
    <row r="2" spans="1:14" s="323" customFormat="1" ht="21" customHeight="1">
      <c r="A2" s="270"/>
      <c r="B2" s="270"/>
      <c r="C2" s="911" t="s">
        <v>886</v>
      </c>
      <c r="D2" s="911"/>
      <c r="E2" s="911"/>
      <c r="F2" s="911"/>
      <c r="G2" s="911"/>
      <c r="H2" s="911"/>
      <c r="I2" s="911"/>
      <c r="J2" s="911"/>
      <c r="K2" s="911"/>
      <c r="L2" s="911"/>
      <c r="M2" s="911"/>
    </row>
    <row r="3" spans="1:14" s="324" customFormat="1" ht="30" customHeight="1">
      <c r="A3" s="270" t="s">
        <v>975</v>
      </c>
      <c r="B3" s="270"/>
      <c r="C3" s="912" t="s">
        <v>2</v>
      </c>
      <c r="D3" s="912"/>
      <c r="E3" s="912"/>
      <c r="F3" s="912"/>
      <c r="G3" s="912"/>
      <c r="H3" s="912"/>
      <c r="I3" s="912"/>
      <c r="J3" s="912"/>
      <c r="K3" s="912"/>
      <c r="L3" s="912"/>
      <c r="M3" s="912"/>
    </row>
    <row r="4" spans="1:14" s="320" customFormat="1" ht="3.75" customHeight="1" thickBot="1">
      <c r="A4" s="318"/>
      <c r="B4" s="318"/>
      <c r="C4" s="319"/>
      <c r="D4" s="325"/>
      <c r="E4" s="326"/>
      <c r="F4" s="326"/>
      <c r="G4" s="326"/>
      <c r="H4" s="326"/>
      <c r="I4" s="326"/>
      <c r="J4" s="326"/>
      <c r="K4" s="326"/>
      <c r="L4" s="326"/>
      <c r="M4" s="326"/>
    </row>
    <row r="5" spans="1:14" ht="15" customHeight="1" thickTop="1" thickBot="1">
      <c r="A5" s="328"/>
      <c r="B5" s="328"/>
      <c r="C5" s="310"/>
      <c r="D5" s="391">
        <v>2015</v>
      </c>
      <c r="E5" s="391">
        <v>2016</v>
      </c>
      <c r="F5" s="391">
        <v>2017</v>
      </c>
      <c r="G5" s="391">
        <v>2018</v>
      </c>
      <c r="H5" s="391">
        <v>2019</v>
      </c>
      <c r="I5" s="391">
        <v>2020</v>
      </c>
      <c r="J5" s="391">
        <v>2021</v>
      </c>
      <c r="K5" s="391">
        <v>2022</v>
      </c>
      <c r="L5" s="391">
        <v>2023</v>
      </c>
      <c r="M5" s="391">
        <v>2024</v>
      </c>
    </row>
    <row r="6" spans="1:14" s="283" customFormat="1" ht="15" customHeight="1" thickTop="1" thickBot="1">
      <c r="A6" s="327"/>
      <c r="B6" s="327"/>
      <c r="C6" s="399"/>
      <c r="D6" s="392" t="s">
        <v>857</v>
      </c>
      <c r="E6" s="392" t="s">
        <v>857</v>
      </c>
      <c r="F6" s="393" t="s">
        <v>857</v>
      </c>
      <c r="G6" s="392" t="s">
        <v>857</v>
      </c>
      <c r="H6" s="392" t="s">
        <v>857</v>
      </c>
      <c r="I6" s="392" t="s">
        <v>857</v>
      </c>
      <c r="J6" s="392" t="s">
        <v>857</v>
      </c>
      <c r="K6" s="392" t="s">
        <v>857</v>
      </c>
      <c r="L6" s="392" t="s">
        <v>857</v>
      </c>
      <c r="M6" s="392" t="s">
        <v>1446</v>
      </c>
    </row>
    <row r="7" spans="1:14" s="283" customFormat="1" ht="15" customHeight="1" thickTop="1" thickBot="1">
      <c r="A7" s="327" t="s">
        <v>635</v>
      </c>
      <c r="B7" s="329" t="s">
        <v>889</v>
      </c>
      <c r="C7" s="394" t="s">
        <v>110</v>
      </c>
      <c r="D7" s="395">
        <v>6976620</v>
      </c>
      <c r="E7" s="395">
        <v>7406594</v>
      </c>
      <c r="F7" s="395">
        <v>3699790</v>
      </c>
      <c r="G7" s="395">
        <v>3853298</v>
      </c>
      <c r="H7" s="395">
        <v>3703507</v>
      </c>
      <c r="I7" s="395">
        <v>3583449</v>
      </c>
      <c r="J7" s="395">
        <v>4340530.9196999995</v>
      </c>
      <c r="K7" s="395">
        <v>4593800.8664799994</v>
      </c>
      <c r="L7" s="395">
        <v>2505387.7801599996</v>
      </c>
      <c r="M7" s="641">
        <v>3868432.20866</v>
      </c>
    </row>
    <row r="8" spans="1:14" s="283" customFormat="1" ht="15" customHeight="1" thickTop="1" thickBot="1">
      <c r="A8" s="328" t="s">
        <v>635</v>
      </c>
      <c r="B8" s="330" t="s">
        <v>890</v>
      </c>
      <c r="C8" s="396" t="s">
        <v>891</v>
      </c>
      <c r="D8" s="397">
        <v>188767</v>
      </c>
      <c r="E8" s="397">
        <v>177204</v>
      </c>
      <c r="F8" s="397">
        <v>71468</v>
      </c>
      <c r="G8" s="397">
        <v>75340</v>
      </c>
      <c r="H8" s="397">
        <v>135780</v>
      </c>
      <c r="I8" s="397">
        <v>316526</v>
      </c>
      <c r="J8" s="397">
        <v>431510.72247000004</v>
      </c>
      <c r="K8" s="397">
        <v>402193.99223000003</v>
      </c>
      <c r="L8" s="397">
        <v>117218.5592</v>
      </c>
      <c r="M8" s="642">
        <v>116719.04049</v>
      </c>
    </row>
    <row r="9" spans="1:14" s="283" customFormat="1" ht="15" customHeight="1" thickTop="1">
      <c r="A9" s="270" t="s">
        <v>635</v>
      </c>
      <c r="B9" s="331" t="s">
        <v>892</v>
      </c>
      <c r="C9" s="332" t="s">
        <v>893</v>
      </c>
      <c r="D9" s="333">
        <v>187366</v>
      </c>
      <c r="E9" s="333">
        <v>174194</v>
      </c>
      <c r="F9" s="333">
        <v>71116</v>
      </c>
      <c r="G9" s="333">
        <v>75243</v>
      </c>
      <c r="H9" s="333">
        <v>135680</v>
      </c>
      <c r="I9" s="333">
        <v>315732</v>
      </c>
      <c r="J9" s="333">
        <v>431410.77448999998</v>
      </c>
      <c r="K9" s="333">
        <v>402075.60917000001</v>
      </c>
      <c r="L9" s="333">
        <v>117045.79076999999</v>
      </c>
      <c r="M9" s="643">
        <v>116377.19601</v>
      </c>
    </row>
    <row r="10" spans="1:14" s="283" customFormat="1" ht="15" customHeight="1" thickBot="1">
      <c r="A10" s="270" t="s">
        <v>635</v>
      </c>
      <c r="B10" s="331" t="s">
        <v>894</v>
      </c>
      <c r="C10" s="332" t="s">
        <v>895</v>
      </c>
      <c r="D10" s="333">
        <v>1402</v>
      </c>
      <c r="E10" s="333">
        <v>3010</v>
      </c>
      <c r="F10" s="333">
        <v>353</v>
      </c>
      <c r="G10" s="333">
        <v>97</v>
      </c>
      <c r="H10" s="333">
        <v>100</v>
      </c>
      <c r="I10" s="333">
        <v>795</v>
      </c>
      <c r="J10" s="333">
        <v>99.947980000000001</v>
      </c>
      <c r="K10" s="333">
        <v>118.38306</v>
      </c>
      <c r="L10" s="333">
        <v>172.76842999999997</v>
      </c>
      <c r="M10" s="643">
        <v>341.84447999999998</v>
      </c>
    </row>
    <row r="11" spans="1:14" s="283" customFormat="1" ht="15" customHeight="1" thickTop="1" thickBot="1">
      <c r="A11" s="328" t="s">
        <v>635</v>
      </c>
      <c r="B11" s="330" t="s">
        <v>896</v>
      </c>
      <c r="C11" s="396" t="s">
        <v>897</v>
      </c>
      <c r="D11" s="397">
        <v>1322722</v>
      </c>
      <c r="E11" s="397">
        <v>1288187</v>
      </c>
      <c r="F11" s="397">
        <v>544564</v>
      </c>
      <c r="G11" s="397">
        <v>623884</v>
      </c>
      <c r="H11" s="397">
        <v>631955</v>
      </c>
      <c r="I11" s="397">
        <v>881069</v>
      </c>
      <c r="J11" s="397">
        <v>1315751.1378199998</v>
      </c>
      <c r="K11" s="397">
        <v>1385038.26997</v>
      </c>
      <c r="L11" s="397">
        <v>881217.68776999996</v>
      </c>
      <c r="M11" s="644">
        <v>901062.09220000007</v>
      </c>
    </row>
    <row r="12" spans="1:14" s="283" customFormat="1" ht="15" customHeight="1" thickTop="1">
      <c r="A12" s="270" t="s">
        <v>635</v>
      </c>
      <c r="B12" s="331" t="s">
        <v>898</v>
      </c>
      <c r="C12" s="332" t="s">
        <v>899</v>
      </c>
      <c r="D12" s="333">
        <v>1308597</v>
      </c>
      <c r="E12" s="333">
        <v>1270714</v>
      </c>
      <c r="F12" s="333">
        <v>538149</v>
      </c>
      <c r="G12" s="333">
        <v>616259</v>
      </c>
      <c r="H12" s="333">
        <v>623492</v>
      </c>
      <c r="I12" s="333">
        <v>871567</v>
      </c>
      <c r="J12" s="333">
        <v>1306181.1983699999</v>
      </c>
      <c r="K12" s="333">
        <v>1375069.18817</v>
      </c>
      <c r="L12" s="333">
        <v>871120.86000999995</v>
      </c>
      <c r="M12" s="643">
        <v>889593.58220000006</v>
      </c>
    </row>
    <row r="13" spans="1:14" s="283" customFormat="1" ht="15" customHeight="1">
      <c r="A13" s="270" t="s">
        <v>635</v>
      </c>
      <c r="B13" s="331" t="s">
        <v>900</v>
      </c>
      <c r="C13" s="332" t="s">
        <v>901</v>
      </c>
      <c r="D13" s="333">
        <v>14125</v>
      </c>
      <c r="E13" s="333">
        <v>17473</v>
      </c>
      <c r="F13" s="333">
        <v>6416</v>
      </c>
      <c r="G13" s="333">
        <v>7625</v>
      </c>
      <c r="H13" s="333">
        <v>8462</v>
      </c>
      <c r="I13" s="333">
        <v>9502</v>
      </c>
      <c r="J13" s="333">
        <v>9569.9394499999999</v>
      </c>
      <c r="K13" s="333">
        <v>9969.0817999999999</v>
      </c>
      <c r="L13" s="333">
        <v>10096.82776</v>
      </c>
      <c r="M13" s="643">
        <v>11468.51</v>
      </c>
    </row>
    <row r="14" spans="1:14" s="283" customFormat="1" ht="15" customHeight="1">
      <c r="A14" s="270" t="s">
        <v>635</v>
      </c>
      <c r="B14" s="331" t="s">
        <v>902</v>
      </c>
      <c r="C14" s="332" t="s">
        <v>903</v>
      </c>
      <c r="D14" s="333">
        <v>0</v>
      </c>
      <c r="E14" s="333">
        <v>0</v>
      </c>
      <c r="F14" s="333">
        <v>0</v>
      </c>
      <c r="G14" s="333">
        <v>0</v>
      </c>
      <c r="H14" s="333">
        <v>0</v>
      </c>
      <c r="I14" s="333">
        <v>0</v>
      </c>
      <c r="J14" s="333">
        <v>0</v>
      </c>
      <c r="K14" s="333">
        <v>0</v>
      </c>
      <c r="L14" s="333">
        <v>0</v>
      </c>
      <c r="M14" s="643">
        <v>0</v>
      </c>
    </row>
    <row r="15" spans="1:14" s="283" customFormat="1" ht="15" customHeight="1" thickBot="1">
      <c r="A15" s="270" t="s">
        <v>635</v>
      </c>
      <c r="B15" s="334">
        <v>212.04</v>
      </c>
      <c r="C15" s="332" t="s">
        <v>904</v>
      </c>
      <c r="D15" s="333">
        <v>0</v>
      </c>
      <c r="E15" s="333">
        <v>0</v>
      </c>
      <c r="F15" s="333">
        <v>0</v>
      </c>
      <c r="G15" s="333">
        <v>0</v>
      </c>
      <c r="H15" s="333">
        <v>0</v>
      </c>
      <c r="I15" s="333">
        <v>0</v>
      </c>
      <c r="J15" s="333">
        <v>0</v>
      </c>
      <c r="K15" s="333">
        <v>0</v>
      </c>
      <c r="L15" s="333">
        <v>0</v>
      </c>
      <c r="M15" s="643">
        <v>0</v>
      </c>
    </row>
    <row r="16" spans="1:14" s="283" customFormat="1" ht="15" customHeight="1" thickTop="1" thickBot="1">
      <c r="A16" s="328" t="s">
        <v>635</v>
      </c>
      <c r="B16" s="330" t="s">
        <v>905</v>
      </c>
      <c r="C16" s="396" t="s">
        <v>906</v>
      </c>
      <c r="D16" s="397">
        <v>120056</v>
      </c>
      <c r="E16" s="397">
        <v>16475</v>
      </c>
      <c r="F16" s="397">
        <v>5264</v>
      </c>
      <c r="G16" s="397">
        <v>6342</v>
      </c>
      <c r="H16" s="397">
        <v>56974</v>
      </c>
      <c r="I16" s="397">
        <v>55525</v>
      </c>
      <c r="J16" s="397">
        <v>52459.773179999997</v>
      </c>
      <c r="K16" s="397">
        <v>167.16506000000001</v>
      </c>
      <c r="L16" s="397">
        <v>79.597529999999992</v>
      </c>
      <c r="M16" s="644">
        <v>46.945459999999997</v>
      </c>
    </row>
    <row r="17" spans="1:13" s="283" customFormat="1" ht="15" customHeight="1" thickTop="1">
      <c r="A17" s="270" t="s">
        <v>635</v>
      </c>
      <c r="B17" s="331" t="s">
        <v>907</v>
      </c>
      <c r="C17" s="332" t="s">
        <v>908</v>
      </c>
      <c r="D17" s="333">
        <v>8988</v>
      </c>
      <c r="E17" s="333">
        <v>2084</v>
      </c>
      <c r="F17" s="333">
        <v>1447</v>
      </c>
      <c r="G17" s="333">
        <v>1219</v>
      </c>
      <c r="H17" s="333">
        <v>846</v>
      </c>
      <c r="I17" s="333">
        <v>460</v>
      </c>
      <c r="J17" s="333">
        <v>329.62617999999998</v>
      </c>
      <c r="K17" s="333">
        <v>167.16506000000001</v>
      </c>
      <c r="L17" s="333">
        <v>79.597529999999992</v>
      </c>
      <c r="M17" s="643">
        <v>36.032919999999997</v>
      </c>
    </row>
    <row r="18" spans="1:13" s="283" customFormat="1" ht="15" customHeight="1">
      <c r="A18" s="270" t="s">
        <v>635</v>
      </c>
      <c r="B18" s="331" t="s">
        <v>909</v>
      </c>
      <c r="C18" s="332" t="s">
        <v>910</v>
      </c>
      <c r="D18" s="333">
        <v>54</v>
      </c>
      <c r="E18" s="333">
        <v>12</v>
      </c>
      <c r="F18" s="333">
        <v>0</v>
      </c>
      <c r="G18" s="333">
        <v>0</v>
      </c>
      <c r="H18" s="333">
        <v>0</v>
      </c>
      <c r="I18" s="333">
        <v>0</v>
      </c>
      <c r="J18" s="333">
        <v>0</v>
      </c>
      <c r="K18" s="333">
        <v>0</v>
      </c>
      <c r="L18" s="333">
        <v>0</v>
      </c>
      <c r="M18" s="643">
        <v>10.912540000000002</v>
      </c>
    </row>
    <row r="19" spans="1:13" s="283" customFormat="1" ht="15" customHeight="1">
      <c r="A19" s="270" t="s">
        <v>635</v>
      </c>
      <c r="B19" s="331" t="s">
        <v>911</v>
      </c>
      <c r="C19" s="332" t="s">
        <v>912</v>
      </c>
      <c r="D19" s="333">
        <v>0</v>
      </c>
      <c r="E19" s="333">
        <v>4</v>
      </c>
      <c r="F19" s="333">
        <v>0</v>
      </c>
      <c r="G19" s="333">
        <v>0</v>
      </c>
      <c r="H19" s="333">
        <v>0</v>
      </c>
      <c r="I19" s="333">
        <v>0</v>
      </c>
      <c r="J19" s="333">
        <v>0</v>
      </c>
      <c r="K19" s="333">
        <v>0</v>
      </c>
      <c r="L19" s="333">
        <v>0</v>
      </c>
      <c r="M19" s="643">
        <v>0</v>
      </c>
    </row>
    <row r="20" spans="1:13" s="283" customFormat="1" ht="15" customHeight="1">
      <c r="A20" s="270" t="s">
        <v>635</v>
      </c>
      <c r="B20" s="331" t="s">
        <v>913</v>
      </c>
      <c r="C20" s="332" t="s">
        <v>914</v>
      </c>
      <c r="D20" s="333">
        <v>72</v>
      </c>
      <c r="E20" s="333">
        <v>107</v>
      </c>
      <c r="F20" s="333">
        <v>0</v>
      </c>
      <c r="G20" s="333">
        <v>40</v>
      </c>
      <c r="H20" s="333">
        <v>60</v>
      </c>
      <c r="I20" s="333">
        <v>0</v>
      </c>
      <c r="J20" s="333">
        <v>0</v>
      </c>
      <c r="K20" s="333">
        <v>0</v>
      </c>
      <c r="L20" s="333">
        <v>0</v>
      </c>
      <c r="M20" s="643">
        <v>0</v>
      </c>
    </row>
    <row r="21" spans="1:13" s="283" customFormat="1" ht="15" customHeight="1">
      <c r="A21" s="270" t="s">
        <v>635</v>
      </c>
      <c r="B21" s="331" t="s">
        <v>915</v>
      </c>
      <c r="C21" s="332" t="s">
        <v>916</v>
      </c>
      <c r="D21" s="333">
        <v>426</v>
      </c>
      <c r="E21" s="333">
        <v>32</v>
      </c>
      <c r="F21" s="333">
        <v>563</v>
      </c>
      <c r="G21" s="333">
        <v>119</v>
      </c>
      <c r="H21" s="333">
        <v>0</v>
      </c>
      <c r="I21" s="333">
        <v>0</v>
      </c>
      <c r="J21" s="333">
        <v>0</v>
      </c>
      <c r="K21" s="333">
        <v>0</v>
      </c>
      <c r="L21" s="333">
        <v>0</v>
      </c>
      <c r="M21" s="643">
        <v>0</v>
      </c>
    </row>
    <row r="22" spans="1:13" s="283" customFormat="1" ht="15" customHeight="1">
      <c r="A22" s="270" t="s">
        <v>635</v>
      </c>
      <c r="B22" s="331" t="s">
        <v>917</v>
      </c>
      <c r="C22" s="332" t="s">
        <v>918</v>
      </c>
      <c r="D22" s="333">
        <v>107</v>
      </c>
      <c r="E22" s="333">
        <v>443</v>
      </c>
      <c r="F22" s="333">
        <v>520</v>
      </c>
      <c r="G22" s="333">
        <v>918</v>
      </c>
      <c r="H22" s="333">
        <v>1040</v>
      </c>
      <c r="I22" s="333">
        <v>65</v>
      </c>
      <c r="J22" s="333">
        <v>130.14699999999999</v>
      </c>
      <c r="K22" s="333">
        <v>0</v>
      </c>
      <c r="L22" s="333">
        <v>0</v>
      </c>
      <c r="M22" s="643">
        <v>0</v>
      </c>
    </row>
    <row r="23" spans="1:13" s="283" customFormat="1" ht="15" customHeight="1">
      <c r="A23" s="270" t="s">
        <v>635</v>
      </c>
      <c r="B23" s="331" t="s">
        <v>919</v>
      </c>
      <c r="C23" s="332" t="s">
        <v>920</v>
      </c>
      <c r="D23" s="333">
        <v>5365</v>
      </c>
      <c r="E23" s="333">
        <v>52</v>
      </c>
      <c r="F23" s="333">
        <v>0</v>
      </c>
      <c r="G23" s="333">
        <v>2000</v>
      </c>
      <c r="H23" s="333">
        <v>0</v>
      </c>
      <c r="I23" s="333">
        <v>0</v>
      </c>
      <c r="J23" s="333">
        <v>0</v>
      </c>
      <c r="K23" s="333">
        <v>0</v>
      </c>
      <c r="L23" s="333">
        <v>0</v>
      </c>
      <c r="M23" s="643">
        <v>0</v>
      </c>
    </row>
    <row r="24" spans="1:13" s="283" customFormat="1" ht="15" customHeight="1" thickBot="1">
      <c r="A24" s="270" t="s">
        <v>635</v>
      </c>
      <c r="B24" s="331" t="s">
        <v>921</v>
      </c>
      <c r="C24" s="332" t="s">
        <v>922</v>
      </c>
      <c r="D24" s="333">
        <v>105043</v>
      </c>
      <c r="E24" s="333">
        <v>13741</v>
      </c>
      <c r="F24" s="333">
        <v>2734</v>
      </c>
      <c r="G24" s="333">
        <v>2046</v>
      </c>
      <c r="H24" s="333">
        <v>55028</v>
      </c>
      <c r="I24" s="333">
        <v>55000</v>
      </c>
      <c r="J24" s="333">
        <v>52000</v>
      </c>
      <c r="K24" s="333">
        <v>0</v>
      </c>
      <c r="L24" s="333">
        <v>0</v>
      </c>
      <c r="M24" s="643">
        <v>0</v>
      </c>
    </row>
    <row r="25" spans="1:13" s="283" customFormat="1" ht="15" customHeight="1" thickTop="1" thickBot="1">
      <c r="A25" s="327" t="s">
        <v>635</v>
      </c>
      <c r="B25" s="335" t="s">
        <v>923</v>
      </c>
      <c r="C25" s="396" t="s">
        <v>924</v>
      </c>
      <c r="D25" s="398">
        <v>72355</v>
      </c>
      <c r="E25" s="398">
        <v>81295</v>
      </c>
      <c r="F25" s="398">
        <v>43008</v>
      </c>
      <c r="G25" s="398">
        <v>58931</v>
      </c>
      <c r="H25" s="398">
        <v>56373</v>
      </c>
      <c r="I25" s="398">
        <v>39410</v>
      </c>
      <c r="J25" s="398">
        <v>35456.256500000003</v>
      </c>
      <c r="K25" s="398">
        <v>40095.355409999996</v>
      </c>
      <c r="L25" s="398">
        <v>47729.255990000005</v>
      </c>
      <c r="M25" s="645">
        <v>47511.337639999998</v>
      </c>
    </row>
    <row r="26" spans="1:13" s="283" customFormat="1" ht="15" customHeight="1" thickTop="1" thickBot="1">
      <c r="A26" s="327" t="s">
        <v>635</v>
      </c>
      <c r="B26" s="335" t="s">
        <v>925</v>
      </c>
      <c r="C26" s="396" t="s">
        <v>926</v>
      </c>
      <c r="D26" s="398">
        <v>4959551</v>
      </c>
      <c r="E26" s="398">
        <v>5460134</v>
      </c>
      <c r="F26" s="398">
        <v>2772120</v>
      </c>
      <c r="G26" s="398">
        <v>2775817</v>
      </c>
      <c r="H26" s="398">
        <v>2508032</v>
      </c>
      <c r="I26" s="398">
        <v>2010001</v>
      </c>
      <c r="J26" s="398">
        <v>2203744.3764</v>
      </c>
      <c r="K26" s="398">
        <v>2490853.2798800003</v>
      </c>
      <c r="L26" s="398">
        <v>1407972.19092</v>
      </c>
      <c r="M26" s="646">
        <v>2510600.8927699998</v>
      </c>
    </row>
    <row r="27" spans="1:13" s="283" customFormat="1" ht="15" customHeight="1" thickTop="1" thickBot="1">
      <c r="A27" s="328" t="s">
        <v>635</v>
      </c>
      <c r="B27" s="336" t="s">
        <v>927</v>
      </c>
      <c r="C27" s="396" t="s">
        <v>928</v>
      </c>
      <c r="D27" s="397">
        <v>313168</v>
      </c>
      <c r="E27" s="397">
        <v>383298</v>
      </c>
      <c r="F27" s="397">
        <v>263365</v>
      </c>
      <c r="G27" s="397">
        <v>312983</v>
      </c>
      <c r="H27" s="397">
        <v>314393</v>
      </c>
      <c r="I27" s="397">
        <v>280916</v>
      </c>
      <c r="J27" s="397">
        <v>301608.65333</v>
      </c>
      <c r="K27" s="397">
        <v>275452.80392999999</v>
      </c>
      <c r="L27" s="397">
        <v>51170.488749999997</v>
      </c>
      <c r="M27" s="642">
        <v>292491.90010000003</v>
      </c>
    </row>
    <row r="28" spans="1:13" s="283" customFormat="1" ht="15" customHeight="1" thickTop="1">
      <c r="A28" s="270" t="s">
        <v>635</v>
      </c>
      <c r="B28" s="331" t="s">
        <v>929</v>
      </c>
      <c r="C28" s="332" t="s">
        <v>930</v>
      </c>
      <c r="D28" s="333">
        <v>0</v>
      </c>
      <c r="E28" s="333">
        <v>0</v>
      </c>
      <c r="F28" s="333">
        <v>0</v>
      </c>
      <c r="G28" s="333">
        <v>0</v>
      </c>
      <c r="H28" s="333">
        <v>0</v>
      </c>
      <c r="I28" s="333">
        <v>0</v>
      </c>
      <c r="J28" s="333">
        <v>0</v>
      </c>
      <c r="K28" s="333">
        <v>0</v>
      </c>
      <c r="L28" s="333">
        <v>0</v>
      </c>
      <c r="M28" s="643">
        <v>0</v>
      </c>
    </row>
    <row r="29" spans="1:13" s="283" customFormat="1" ht="15" customHeight="1">
      <c r="A29" s="270" t="s">
        <v>635</v>
      </c>
      <c r="B29" s="331" t="s">
        <v>931</v>
      </c>
      <c r="C29" s="332" t="s">
        <v>932</v>
      </c>
      <c r="D29" s="333">
        <v>446</v>
      </c>
      <c r="E29" s="333">
        <v>548</v>
      </c>
      <c r="F29" s="333">
        <v>668</v>
      </c>
      <c r="G29" s="333">
        <v>790</v>
      </c>
      <c r="H29" s="333">
        <v>792</v>
      </c>
      <c r="I29" s="333">
        <v>692</v>
      </c>
      <c r="J29" s="333">
        <v>1119.2173500000001</v>
      </c>
      <c r="K29" s="333">
        <v>1262.8680900000002</v>
      </c>
      <c r="L29" s="333">
        <v>0</v>
      </c>
      <c r="M29" s="643">
        <v>0</v>
      </c>
    </row>
    <row r="30" spans="1:13" s="283" customFormat="1" ht="15" customHeight="1">
      <c r="A30" s="270" t="s">
        <v>635</v>
      </c>
      <c r="B30" s="331" t="s">
        <v>933</v>
      </c>
      <c r="C30" s="332" t="s">
        <v>934</v>
      </c>
      <c r="D30" s="333">
        <v>9009</v>
      </c>
      <c r="E30" s="333">
        <v>867</v>
      </c>
      <c r="F30" s="333">
        <v>351</v>
      </c>
      <c r="G30" s="333">
        <v>473</v>
      </c>
      <c r="H30" s="333">
        <v>3986</v>
      </c>
      <c r="I30" s="333">
        <v>11509</v>
      </c>
      <c r="J30" s="333">
        <v>8606.2797899999987</v>
      </c>
      <c r="K30" s="333">
        <v>3.9883000000000002</v>
      </c>
      <c r="L30" s="333">
        <v>35.769539999999999</v>
      </c>
      <c r="M30" s="643">
        <v>9.1524599999999996</v>
      </c>
    </row>
    <row r="31" spans="1:13" s="283" customFormat="1" ht="15" customHeight="1">
      <c r="A31" s="270" t="s">
        <v>635</v>
      </c>
      <c r="B31" s="337" t="s">
        <v>935</v>
      </c>
      <c r="C31" s="332" t="s">
        <v>936</v>
      </c>
      <c r="D31" s="333">
        <v>885</v>
      </c>
      <c r="E31" s="333">
        <v>659</v>
      </c>
      <c r="F31" s="333">
        <v>54</v>
      </c>
      <c r="G31" s="333">
        <v>111</v>
      </c>
      <c r="H31" s="333">
        <v>280</v>
      </c>
      <c r="I31" s="333">
        <v>241</v>
      </c>
      <c r="J31" s="333">
        <v>194.00964999999999</v>
      </c>
      <c r="K31" s="333">
        <v>197.11492000000001</v>
      </c>
      <c r="L31" s="333">
        <v>185.91851</v>
      </c>
      <c r="M31" s="643">
        <v>165.60204000000002</v>
      </c>
    </row>
    <row r="32" spans="1:13" s="283" customFormat="1" ht="15" customHeight="1">
      <c r="A32" s="270" t="s">
        <v>635</v>
      </c>
      <c r="B32" s="337" t="s">
        <v>937</v>
      </c>
      <c r="C32" s="338" t="s">
        <v>938</v>
      </c>
      <c r="D32" s="333">
        <v>302827</v>
      </c>
      <c r="E32" s="333">
        <v>381224</v>
      </c>
      <c r="F32" s="333">
        <v>262292</v>
      </c>
      <c r="G32" s="333">
        <v>311609</v>
      </c>
      <c r="H32" s="333">
        <v>309334</v>
      </c>
      <c r="I32" s="333">
        <v>268474</v>
      </c>
      <c r="J32" s="333">
        <v>291689.14654000005</v>
      </c>
      <c r="K32" s="333">
        <v>273988.83262</v>
      </c>
      <c r="L32" s="333">
        <v>50948.8007</v>
      </c>
      <c r="M32" s="643">
        <v>292317.14560000005</v>
      </c>
    </row>
    <row r="33" spans="1:13" s="283" customFormat="1" ht="15" customHeight="1">
      <c r="A33" s="270" t="s">
        <v>635</v>
      </c>
      <c r="B33" s="337" t="s">
        <v>939</v>
      </c>
      <c r="C33" s="400" t="s">
        <v>940</v>
      </c>
      <c r="D33" s="381">
        <v>23849</v>
      </c>
      <c r="E33" s="381">
        <v>16909</v>
      </c>
      <c r="F33" s="381">
        <v>0</v>
      </c>
      <c r="G33" s="381">
        <v>0</v>
      </c>
      <c r="H33" s="381">
        <v>92634</v>
      </c>
      <c r="I33" s="381">
        <v>294397</v>
      </c>
      <c r="J33" s="381">
        <v>135191.46462000001</v>
      </c>
      <c r="K33" s="381">
        <v>57126.628149999997</v>
      </c>
      <c r="L33" s="381">
        <v>1307717.3113499999</v>
      </c>
      <c r="M33" s="647">
        <v>178295.84028</v>
      </c>
    </row>
    <row r="34" spans="1:13" ht="3.75" customHeight="1" thickBot="1">
      <c r="A34" s="270"/>
      <c r="B34" s="270"/>
      <c r="C34" s="339"/>
      <c r="D34" s="340"/>
      <c r="E34" s="341"/>
      <c r="F34" s="341"/>
      <c r="G34" s="341"/>
      <c r="H34" s="341"/>
      <c r="I34" s="341"/>
      <c r="J34" s="341"/>
      <c r="K34" s="341"/>
      <c r="L34" s="341"/>
      <c r="M34" s="358"/>
    </row>
    <row r="35" spans="1:13" ht="15" customHeight="1" thickTop="1">
      <c r="A35" s="270"/>
      <c r="B35" s="270"/>
      <c r="C35" s="270"/>
      <c r="D35" s="342"/>
      <c r="E35" s="343"/>
      <c r="F35" s="343"/>
      <c r="G35" s="343"/>
      <c r="H35" s="343"/>
      <c r="I35" s="343"/>
      <c r="J35" s="343"/>
      <c r="K35" s="343"/>
      <c r="L35" s="343"/>
      <c r="M35" s="343"/>
    </row>
  </sheetData>
  <mergeCells count="3">
    <mergeCell ref="C1:M1"/>
    <mergeCell ref="C2:M2"/>
    <mergeCell ref="C3:M3"/>
  </mergeCells>
  <hyperlinks>
    <hyperlink ref="N1" location="ÍNDICE!A1" display="ÍNDICE!A1"/>
  </hyperlinks>
  <pageMargins left="0.87" right="0.53" top="0.57999999999999996" bottom="0.33" header="0.5" footer="0.31"/>
  <pageSetup scale="3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T51"/>
  <sheetViews>
    <sheetView zoomScale="70" zoomScaleNormal="70" workbookViewId="0">
      <selection sqref="A1:S1"/>
    </sheetView>
  </sheetViews>
  <sheetFormatPr baseColWidth="10" defaultColWidth="10.7109375" defaultRowHeight="12.75"/>
  <cols>
    <col min="1" max="1" width="39.140625" style="297" customWidth="1"/>
    <col min="2" max="2" width="20.7109375" style="297" bestFit="1" customWidth="1"/>
    <col min="3" max="3" width="18.7109375" style="297" customWidth="1"/>
    <col min="4" max="4" width="17.7109375" style="297" customWidth="1"/>
    <col min="5" max="5" width="14.28515625" style="297" customWidth="1"/>
    <col min="6" max="8" width="13.85546875" style="297" customWidth="1"/>
    <col min="9" max="9" width="17.7109375" style="297" customWidth="1"/>
    <col min="10" max="12" width="13.85546875" style="297" customWidth="1"/>
    <col min="13" max="14" width="17.7109375" style="297" customWidth="1"/>
    <col min="15" max="17" width="15.140625" style="297" customWidth="1"/>
    <col min="18" max="18" width="17" style="297" bestFit="1" customWidth="1"/>
    <col min="19" max="19" width="18.7109375" style="297" bestFit="1" customWidth="1"/>
    <col min="20" max="256" width="10.7109375" style="297"/>
    <col min="257" max="257" width="39.140625" style="297" customWidth="1"/>
    <col min="258" max="258" width="20.7109375" style="297" bestFit="1" customWidth="1"/>
    <col min="259" max="259" width="18.7109375" style="297" customWidth="1"/>
    <col min="260" max="260" width="17.7109375" style="297" customWidth="1"/>
    <col min="261" max="261" width="14.28515625" style="297" customWidth="1"/>
    <col min="262" max="264" width="13.85546875" style="297" customWidth="1"/>
    <col min="265" max="265" width="17.7109375" style="297" customWidth="1"/>
    <col min="266" max="268" width="13.85546875" style="297" customWidth="1"/>
    <col min="269" max="270" width="17.7109375" style="297" customWidth="1"/>
    <col min="271" max="273" width="15.140625" style="297" customWidth="1"/>
    <col min="274" max="274" width="17" style="297" bestFit="1" customWidth="1"/>
    <col min="275" max="275" width="18.7109375" style="297" bestFit="1" customWidth="1"/>
    <col min="276" max="512" width="10.7109375" style="297"/>
    <col min="513" max="513" width="39.140625" style="297" customWidth="1"/>
    <col min="514" max="514" width="20.7109375" style="297" bestFit="1" customWidth="1"/>
    <col min="515" max="515" width="18.7109375" style="297" customWidth="1"/>
    <col min="516" max="516" width="17.7109375" style="297" customWidth="1"/>
    <col min="517" max="517" width="14.28515625" style="297" customWidth="1"/>
    <col min="518" max="520" width="13.85546875" style="297" customWidth="1"/>
    <col min="521" max="521" width="17.7109375" style="297" customWidth="1"/>
    <col min="522" max="524" width="13.85546875" style="297" customWidth="1"/>
    <col min="525" max="526" width="17.7109375" style="297" customWidth="1"/>
    <col min="527" max="529" width="15.140625" style="297" customWidth="1"/>
    <col min="530" max="530" width="17" style="297" bestFit="1" customWidth="1"/>
    <col min="531" max="531" width="18.7109375" style="297" bestFit="1" customWidth="1"/>
    <col min="532" max="768" width="10.7109375" style="297"/>
    <col min="769" max="769" width="39.140625" style="297" customWidth="1"/>
    <col min="770" max="770" width="20.7109375" style="297" bestFit="1" customWidth="1"/>
    <col min="771" max="771" width="18.7109375" style="297" customWidth="1"/>
    <col min="772" max="772" width="17.7109375" style="297" customWidth="1"/>
    <col min="773" max="773" width="14.28515625" style="297" customWidth="1"/>
    <col min="774" max="776" width="13.85546875" style="297" customWidth="1"/>
    <col min="777" max="777" width="17.7109375" style="297" customWidth="1"/>
    <col min="778" max="780" width="13.85546875" style="297" customWidth="1"/>
    <col min="781" max="782" width="17.7109375" style="297" customWidth="1"/>
    <col min="783" max="785" width="15.140625" style="297" customWidth="1"/>
    <col min="786" max="786" width="17" style="297" bestFit="1" customWidth="1"/>
    <col min="787" max="787" width="18.7109375" style="297" bestFit="1" customWidth="1"/>
    <col min="788" max="1024" width="10.7109375" style="297"/>
    <col min="1025" max="1025" width="39.140625" style="297" customWidth="1"/>
    <col min="1026" max="1026" width="20.7109375" style="297" bestFit="1" customWidth="1"/>
    <col min="1027" max="1027" width="18.7109375" style="297" customWidth="1"/>
    <col min="1028" max="1028" width="17.7109375" style="297" customWidth="1"/>
    <col min="1029" max="1029" width="14.28515625" style="297" customWidth="1"/>
    <col min="1030" max="1032" width="13.85546875" style="297" customWidth="1"/>
    <col min="1033" max="1033" width="17.7109375" style="297" customWidth="1"/>
    <col min="1034" max="1036" width="13.85546875" style="297" customWidth="1"/>
    <col min="1037" max="1038" width="17.7109375" style="297" customWidth="1"/>
    <col min="1039" max="1041" width="15.140625" style="297" customWidth="1"/>
    <col min="1042" max="1042" width="17" style="297" bestFit="1" customWidth="1"/>
    <col min="1043" max="1043" width="18.7109375" style="297" bestFit="1" customWidth="1"/>
    <col min="1044" max="1280" width="10.7109375" style="297"/>
    <col min="1281" max="1281" width="39.140625" style="297" customWidth="1"/>
    <col min="1282" max="1282" width="20.7109375" style="297" bestFit="1" customWidth="1"/>
    <col min="1283" max="1283" width="18.7109375" style="297" customWidth="1"/>
    <col min="1284" max="1284" width="17.7109375" style="297" customWidth="1"/>
    <col min="1285" max="1285" width="14.28515625" style="297" customWidth="1"/>
    <col min="1286" max="1288" width="13.85546875" style="297" customWidth="1"/>
    <col min="1289" max="1289" width="17.7109375" style="297" customWidth="1"/>
    <col min="1290" max="1292" width="13.85546875" style="297" customWidth="1"/>
    <col min="1293" max="1294" width="17.7109375" style="297" customWidth="1"/>
    <col min="1295" max="1297" width="15.140625" style="297" customWidth="1"/>
    <col min="1298" max="1298" width="17" style="297" bestFit="1" customWidth="1"/>
    <col min="1299" max="1299" width="18.7109375" style="297" bestFit="1" customWidth="1"/>
    <col min="1300" max="1536" width="10.7109375" style="297"/>
    <col min="1537" max="1537" width="39.140625" style="297" customWidth="1"/>
    <col min="1538" max="1538" width="20.7109375" style="297" bestFit="1" customWidth="1"/>
    <col min="1539" max="1539" width="18.7109375" style="297" customWidth="1"/>
    <col min="1540" max="1540" width="17.7109375" style="297" customWidth="1"/>
    <col min="1541" max="1541" width="14.28515625" style="297" customWidth="1"/>
    <col min="1542" max="1544" width="13.85546875" style="297" customWidth="1"/>
    <col min="1545" max="1545" width="17.7109375" style="297" customWidth="1"/>
    <col min="1546" max="1548" width="13.85546875" style="297" customWidth="1"/>
    <col min="1549" max="1550" width="17.7109375" style="297" customWidth="1"/>
    <col min="1551" max="1553" width="15.140625" style="297" customWidth="1"/>
    <col min="1554" max="1554" width="17" style="297" bestFit="1" customWidth="1"/>
    <col min="1555" max="1555" width="18.7109375" style="297" bestFit="1" customWidth="1"/>
    <col min="1556" max="1792" width="10.7109375" style="297"/>
    <col min="1793" max="1793" width="39.140625" style="297" customWidth="1"/>
    <col min="1794" max="1794" width="20.7109375" style="297" bestFit="1" customWidth="1"/>
    <col min="1795" max="1795" width="18.7109375" style="297" customWidth="1"/>
    <col min="1796" max="1796" width="17.7109375" style="297" customWidth="1"/>
    <col min="1797" max="1797" width="14.28515625" style="297" customWidth="1"/>
    <col min="1798" max="1800" width="13.85546875" style="297" customWidth="1"/>
    <col min="1801" max="1801" width="17.7109375" style="297" customWidth="1"/>
    <col min="1802" max="1804" width="13.85546875" style="297" customWidth="1"/>
    <col min="1805" max="1806" width="17.7109375" style="297" customWidth="1"/>
    <col min="1807" max="1809" width="15.140625" style="297" customWidth="1"/>
    <col min="1810" max="1810" width="17" style="297" bestFit="1" customWidth="1"/>
    <col min="1811" max="1811" width="18.7109375" style="297" bestFit="1" customWidth="1"/>
    <col min="1812" max="2048" width="10.7109375" style="297"/>
    <col min="2049" max="2049" width="39.140625" style="297" customWidth="1"/>
    <col min="2050" max="2050" width="20.7109375" style="297" bestFit="1" customWidth="1"/>
    <col min="2051" max="2051" width="18.7109375" style="297" customWidth="1"/>
    <col min="2052" max="2052" width="17.7109375" style="297" customWidth="1"/>
    <col min="2053" max="2053" width="14.28515625" style="297" customWidth="1"/>
    <col min="2054" max="2056" width="13.85546875" style="297" customWidth="1"/>
    <col min="2057" max="2057" width="17.7109375" style="297" customWidth="1"/>
    <col min="2058" max="2060" width="13.85546875" style="297" customWidth="1"/>
    <col min="2061" max="2062" width="17.7109375" style="297" customWidth="1"/>
    <col min="2063" max="2065" width="15.140625" style="297" customWidth="1"/>
    <col min="2066" max="2066" width="17" style="297" bestFit="1" customWidth="1"/>
    <col min="2067" max="2067" width="18.7109375" style="297" bestFit="1" customWidth="1"/>
    <col min="2068" max="2304" width="10.7109375" style="297"/>
    <col min="2305" max="2305" width="39.140625" style="297" customWidth="1"/>
    <col min="2306" max="2306" width="20.7109375" style="297" bestFit="1" customWidth="1"/>
    <col min="2307" max="2307" width="18.7109375" style="297" customWidth="1"/>
    <col min="2308" max="2308" width="17.7109375" style="297" customWidth="1"/>
    <col min="2309" max="2309" width="14.28515625" style="297" customWidth="1"/>
    <col min="2310" max="2312" width="13.85546875" style="297" customWidth="1"/>
    <col min="2313" max="2313" width="17.7109375" style="297" customWidth="1"/>
    <col min="2314" max="2316" width="13.85546875" style="297" customWidth="1"/>
    <col min="2317" max="2318" width="17.7109375" style="297" customWidth="1"/>
    <col min="2319" max="2321" width="15.140625" style="297" customWidth="1"/>
    <col min="2322" max="2322" width="17" style="297" bestFit="1" customWidth="1"/>
    <col min="2323" max="2323" width="18.7109375" style="297" bestFit="1" customWidth="1"/>
    <col min="2324" max="2560" width="10.7109375" style="297"/>
    <col min="2561" max="2561" width="39.140625" style="297" customWidth="1"/>
    <col min="2562" max="2562" width="20.7109375" style="297" bestFit="1" customWidth="1"/>
    <col min="2563" max="2563" width="18.7109375" style="297" customWidth="1"/>
    <col min="2564" max="2564" width="17.7109375" style="297" customWidth="1"/>
    <col min="2565" max="2565" width="14.28515625" style="297" customWidth="1"/>
    <col min="2566" max="2568" width="13.85546875" style="297" customWidth="1"/>
    <col min="2569" max="2569" width="17.7109375" style="297" customWidth="1"/>
    <col min="2570" max="2572" width="13.85546875" style="297" customWidth="1"/>
    <col min="2573" max="2574" width="17.7109375" style="297" customWidth="1"/>
    <col min="2575" max="2577" width="15.140625" style="297" customWidth="1"/>
    <col min="2578" max="2578" width="17" style="297" bestFit="1" customWidth="1"/>
    <col min="2579" max="2579" width="18.7109375" style="297" bestFit="1" customWidth="1"/>
    <col min="2580" max="2816" width="10.7109375" style="297"/>
    <col min="2817" max="2817" width="39.140625" style="297" customWidth="1"/>
    <col min="2818" max="2818" width="20.7109375" style="297" bestFit="1" customWidth="1"/>
    <col min="2819" max="2819" width="18.7109375" style="297" customWidth="1"/>
    <col min="2820" max="2820" width="17.7109375" style="297" customWidth="1"/>
    <col min="2821" max="2821" width="14.28515625" style="297" customWidth="1"/>
    <col min="2822" max="2824" width="13.85546875" style="297" customWidth="1"/>
    <col min="2825" max="2825" width="17.7109375" style="297" customWidth="1"/>
    <col min="2826" max="2828" width="13.85546875" style="297" customWidth="1"/>
    <col min="2829" max="2830" width="17.7109375" style="297" customWidth="1"/>
    <col min="2831" max="2833" width="15.140625" style="297" customWidth="1"/>
    <col min="2834" max="2834" width="17" style="297" bestFit="1" customWidth="1"/>
    <col min="2835" max="2835" width="18.7109375" style="297" bestFit="1" customWidth="1"/>
    <col min="2836" max="3072" width="10.7109375" style="297"/>
    <col min="3073" max="3073" width="39.140625" style="297" customWidth="1"/>
    <col min="3074" max="3074" width="20.7109375" style="297" bestFit="1" customWidth="1"/>
    <col min="3075" max="3075" width="18.7109375" style="297" customWidth="1"/>
    <col min="3076" max="3076" width="17.7109375" style="297" customWidth="1"/>
    <col min="3077" max="3077" width="14.28515625" style="297" customWidth="1"/>
    <col min="3078" max="3080" width="13.85546875" style="297" customWidth="1"/>
    <col min="3081" max="3081" width="17.7109375" style="297" customWidth="1"/>
    <col min="3082" max="3084" width="13.85546875" style="297" customWidth="1"/>
    <col min="3085" max="3086" width="17.7109375" style="297" customWidth="1"/>
    <col min="3087" max="3089" width="15.140625" style="297" customWidth="1"/>
    <col min="3090" max="3090" width="17" style="297" bestFit="1" customWidth="1"/>
    <col min="3091" max="3091" width="18.7109375" style="297" bestFit="1" customWidth="1"/>
    <col min="3092" max="3328" width="10.7109375" style="297"/>
    <col min="3329" max="3329" width="39.140625" style="297" customWidth="1"/>
    <col min="3330" max="3330" width="20.7109375" style="297" bestFit="1" customWidth="1"/>
    <col min="3331" max="3331" width="18.7109375" style="297" customWidth="1"/>
    <col min="3332" max="3332" width="17.7109375" style="297" customWidth="1"/>
    <col min="3333" max="3333" width="14.28515625" style="297" customWidth="1"/>
    <col min="3334" max="3336" width="13.85546875" style="297" customWidth="1"/>
    <col min="3337" max="3337" width="17.7109375" style="297" customWidth="1"/>
    <col min="3338" max="3340" width="13.85546875" style="297" customWidth="1"/>
    <col min="3341" max="3342" width="17.7109375" style="297" customWidth="1"/>
    <col min="3343" max="3345" width="15.140625" style="297" customWidth="1"/>
    <col min="3346" max="3346" width="17" style="297" bestFit="1" customWidth="1"/>
    <col min="3347" max="3347" width="18.7109375" style="297" bestFit="1" customWidth="1"/>
    <col min="3348" max="3584" width="10.7109375" style="297"/>
    <col min="3585" max="3585" width="39.140625" style="297" customWidth="1"/>
    <col min="3586" max="3586" width="20.7109375" style="297" bestFit="1" customWidth="1"/>
    <col min="3587" max="3587" width="18.7109375" style="297" customWidth="1"/>
    <col min="3588" max="3588" width="17.7109375" style="297" customWidth="1"/>
    <col min="3589" max="3589" width="14.28515625" style="297" customWidth="1"/>
    <col min="3590" max="3592" width="13.85546875" style="297" customWidth="1"/>
    <col min="3593" max="3593" width="17.7109375" style="297" customWidth="1"/>
    <col min="3594" max="3596" width="13.85546875" style="297" customWidth="1"/>
    <col min="3597" max="3598" width="17.7109375" style="297" customWidth="1"/>
    <col min="3599" max="3601" width="15.140625" style="297" customWidth="1"/>
    <col min="3602" max="3602" width="17" style="297" bestFit="1" customWidth="1"/>
    <col min="3603" max="3603" width="18.7109375" style="297" bestFit="1" customWidth="1"/>
    <col min="3604" max="3840" width="10.7109375" style="297"/>
    <col min="3841" max="3841" width="39.140625" style="297" customWidth="1"/>
    <col min="3842" max="3842" width="20.7109375" style="297" bestFit="1" customWidth="1"/>
    <col min="3843" max="3843" width="18.7109375" style="297" customWidth="1"/>
    <col min="3844" max="3844" width="17.7109375" style="297" customWidth="1"/>
    <col min="3845" max="3845" width="14.28515625" style="297" customWidth="1"/>
    <col min="3846" max="3848" width="13.85546875" style="297" customWidth="1"/>
    <col min="3849" max="3849" width="17.7109375" style="297" customWidth="1"/>
    <col min="3850" max="3852" width="13.85546875" style="297" customWidth="1"/>
    <col min="3853" max="3854" width="17.7109375" style="297" customWidth="1"/>
    <col min="3855" max="3857" width="15.140625" style="297" customWidth="1"/>
    <col min="3858" max="3858" width="17" style="297" bestFit="1" customWidth="1"/>
    <col min="3859" max="3859" width="18.7109375" style="297" bestFit="1" customWidth="1"/>
    <col min="3860" max="4096" width="10.7109375" style="297"/>
    <col min="4097" max="4097" width="39.140625" style="297" customWidth="1"/>
    <col min="4098" max="4098" width="20.7109375" style="297" bestFit="1" customWidth="1"/>
    <col min="4099" max="4099" width="18.7109375" style="297" customWidth="1"/>
    <col min="4100" max="4100" width="17.7109375" style="297" customWidth="1"/>
    <col min="4101" max="4101" width="14.28515625" style="297" customWidth="1"/>
    <col min="4102" max="4104" width="13.85546875" style="297" customWidth="1"/>
    <col min="4105" max="4105" width="17.7109375" style="297" customWidth="1"/>
    <col min="4106" max="4108" width="13.85546875" style="297" customWidth="1"/>
    <col min="4109" max="4110" width="17.7109375" style="297" customWidth="1"/>
    <col min="4111" max="4113" width="15.140625" style="297" customWidth="1"/>
    <col min="4114" max="4114" width="17" style="297" bestFit="1" customWidth="1"/>
    <col min="4115" max="4115" width="18.7109375" style="297" bestFit="1" customWidth="1"/>
    <col min="4116" max="4352" width="10.7109375" style="297"/>
    <col min="4353" max="4353" width="39.140625" style="297" customWidth="1"/>
    <col min="4354" max="4354" width="20.7109375" style="297" bestFit="1" customWidth="1"/>
    <col min="4355" max="4355" width="18.7109375" style="297" customWidth="1"/>
    <col min="4356" max="4356" width="17.7109375" style="297" customWidth="1"/>
    <col min="4357" max="4357" width="14.28515625" style="297" customWidth="1"/>
    <col min="4358" max="4360" width="13.85546875" style="297" customWidth="1"/>
    <col min="4361" max="4361" width="17.7109375" style="297" customWidth="1"/>
    <col min="4362" max="4364" width="13.85546875" style="297" customWidth="1"/>
    <col min="4365" max="4366" width="17.7109375" style="297" customWidth="1"/>
    <col min="4367" max="4369" width="15.140625" style="297" customWidth="1"/>
    <col min="4370" max="4370" width="17" style="297" bestFit="1" customWidth="1"/>
    <col min="4371" max="4371" width="18.7109375" style="297" bestFit="1" customWidth="1"/>
    <col min="4372" max="4608" width="10.7109375" style="297"/>
    <col min="4609" max="4609" width="39.140625" style="297" customWidth="1"/>
    <col min="4610" max="4610" width="20.7109375" style="297" bestFit="1" customWidth="1"/>
    <col min="4611" max="4611" width="18.7109375" style="297" customWidth="1"/>
    <col min="4612" max="4612" width="17.7109375" style="297" customWidth="1"/>
    <col min="4613" max="4613" width="14.28515625" style="297" customWidth="1"/>
    <col min="4614" max="4616" width="13.85546875" style="297" customWidth="1"/>
    <col min="4617" max="4617" width="17.7109375" style="297" customWidth="1"/>
    <col min="4618" max="4620" width="13.85546875" style="297" customWidth="1"/>
    <col min="4621" max="4622" width="17.7109375" style="297" customWidth="1"/>
    <col min="4623" max="4625" width="15.140625" style="297" customWidth="1"/>
    <col min="4626" max="4626" width="17" style="297" bestFit="1" customWidth="1"/>
    <col min="4627" max="4627" width="18.7109375" style="297" bestFit="1" customWidth="1"/>
    <col min="4628" max="4864" width="10.7109375" style="297"/>
    <col min="4865" max="4865" width="39.140625" style="297" customWidth="1"/>
    <col min="4866" max="4866" width="20.7109375" style="297" bestFit="1" customWidth="1"/>
    <col min="4867" max="4867" width="18.7109375" style="297" customWidth="1"/>
    <col min="4868" max="4868" width="17.7109375" style="297" customWidth="1"/>
    <col min="4869" max="4869" width="14.28515625" style="297" customWidth="1"/>
    <col min="4870" max="4872" width="13.85546875" style="297" customWidth="1"/>
    <col min="4873" max="4873" width="17.7109375" style="297" customWidth="1"/>
    <col min="4874" max="4876" width="13.85546875" style="297" customWidth="1"/>
    <col min="4877" max="4878" width="17.7109375" style="297" customWidth="1"/>
    <col min="4879" max="4881" width="15.140625" style="297" customWidth="1"/>
    <col min="4882" max="4882" width="17" style="297" bestFit="1" customWidth="1"/>
    <col min="4883" max="4883" width="18.7109375" style="297" bestFit="1" customWidth="1"/>
    <col min="4884" max="5120" width="10.7109375" style="297"/>
    <col min="5121" max="5121" width="39.140625" style="297" customWidth="1"/>
    <col min="5122" max="5122" width="20.7109375" style="297" bestFit="1" customWidth="1"/>
    <col min="5123" max="5123" width="18.7109375" style="297" customWidth="1"/>
    <col min="5124" max="5124" width="17.7109375" style="297" customWidth="1"/>
    <col min="5125" max="5125" width="14.28515625" style="297" customWidth="1"/>
    <col min="5126" max="5128" width="13.85546875" style="297" customWidth="1"/>
    <col min="5129" max="5129" width="17.7109375" style="297" customWidth="1"/>
    <col min="5130" max="5132" width="13.85546875" style="297" customWidth="1"/>
    <col min="5133" max="5134" width="17.7109375" style="297" customWidth="1"/>
    <col min="5135" max="5137" width="15.140625" style="297" customWidth="1"/>
    <col min="5138" max="5138" width="17" style="297" bestFit="1" customWidth="1"/>
    <col min="5139" max="5139" width="18.7109375" style="297" bestFit="1" customWidth="1"/>
    <col min="5140" max="5376" width="10.7109375" style="297"/>
    <col min="5377" max="5377" width="39.140625" style="297" customWidth="1"/>
    <col min="5378" max="5378" width="20.7109375" style="297" bestFit="1" customWidth="1"/>
    <col min="5379" max="5379" width="18.7109375" style="297" customWidth="1"/>
    <col min="5380" max="5380" width="17.7109375" style="297" customWidth="1"/>
    <col min="5381" max="5381" width="14.28515625" style="297" customWidth="1"/>
    <col min="5382" max="5384" width="13.85546875" style="297" customWidth="1"/>
    <col min="5385" max="5385" width="17.7109375" style="297" customWidth="1"/>
    <col min="5386" max="5388" width="13.85546875" style="297" customWidth="1"/>
    <col min="5389" max="5390" width="17.7109375" style="297" customWidth="1"/>
    <col min="5391" max="5393" width="15.140625" style="297" customWidth="1"/>
    <col min="5394" max="5394" width="17" style="297" bestFit="1" customWidth="1"/>
    <col min="5395" max="5395" width="18.7109375" style="297" bestFit="1" customWidth="1"/>
    <col min="5396" max="5632" width="10.7109375" style="297"/>
    <col min="5633" max="5633" width="39.140625" style="297" customWidth="1"/>
    <col min="5634" max="5634" width="20.7109375" style="297" bestFit="1" customWidth="1"/>
    <col min="5635" max="5635" width="18.7109375" style="297" customWidth="1"/>
    <col min="5636" max="5636" width="17.7109375" style="297" customWidth="1"/>
    <col min="5637" max="5637" width="14.28515625" style="297" customWidth="1"/>
    <col min="5638" max="5640" width="13.85546875" style="297" customWidth="1"/>
    <col min="5641" max="5641" width="17.7109375" style="297" customWidth="1"/>
    <col min="5642" max="5644" width="13.85546875" style="297" customWidth="1"/>
    <col min="5645" max="5646" width="17.7109375" style="297" customWidth="1"/>
    <col min="5647" max="5649" width="15.140625" style="297" customWidth="1"/>
    <col min="5650" max="5650" width="17" style="297" bestFit="1" customWidth="1"/>
    <col min="5651" max="5651" width="18.7109375" style="297" bestFit="1" customWidth="1"/>
    <col min="5652" max="5888" width="10.7109375" style="297"/>
    <col min="5889" max="5889" width="39.140625" style="297" customWidth="1"/>
    <col min="5890" max="5890" width="20.7109375" style="297" bestFit="1" customWidth="1"/>
    <col min="5891" max="5891" width="18.7109375" style="297" customWidth="1"/>
    <col min="5892" max="5892" width="17.7109375" style="297" customWidth="1"/>
    <col min="5893" max="5893" width="14.28515625" style="297" customWidth="1"/>
    <col min="5894" max="5896" width="13.85546875" style="297" customWidth="1"/>
    <col min="5897" max="5897" width="17.7109375" style="297" customWidth="1"/>
    <col min="5898" max="5900" width="13.85546875" style="297" customWidth="1"/>
    <col min="5901" max="5902" width="17.7109375" style="297" customWidth="1"/>
    <col min="5903" max="5905" width="15.140625" style="297" customWidth="1"/>
    <col min="5906" max="5906" width="17" style="297" bestFit="1" customWidth="1"/>
    <col min="5907" max="5907" width="18.7109375" style="297" bestFit="1" customWidth="1"/>
    <col min="5908" max="6144" width="10.7109375" style="297"/>
    <col min="6145" max="6145" width="39.140625" style="297" customWidth="1"/>
    <col min="6146" max="6146" width="20.7109375" style="297" bestFit="1" customWidth="1"/>
    <col min="6147" max="6147" width="18.7109375" style="297" customWidth="1"/>
    <col min="6148" max="6148" width="17.7109375" style="297" customWidth="1"/>
    <col min="6149" max="6149" width="14.28515625" style="297" customWidth="1"/>
    <col min="6150" max="6152" width="13.85546875" style="297" customWidth="1"/>
    <col min="6153" max="6153" width="17.7109375" style="297" customWidth="1"/>
    <col min="6154" max="6156" width="13.85546875" style="297" customWidth="1"/>
    <col min="6157" max="6158" width="17.7109375" style="297" customWidth="1"/>
    <col min="6159" max="6161" width="15.140625" style="297" customWidth="1"/>
    <col min="6162" max="6162" width="17" style="297" bestFit="1" customWidth="1"/>
    <col min="6163" max="6163" width="18.7109375" style="297" bestFit="1" customWidth="1"/>
    <col min="6164" max="6400" width="10.7109375" style="297"/>
    <col min="6401" max="6401" width="39.140625" style="297" customWidth="1"/>
    <col min="6402" max="6402" width="20.7109375" style="297" bestFit="1" customWidth="1"/>
    <col min="6403" max="6403" width="18.7109375" style="297" customWidth="1"/>
    <col min="6404" max="6404" width="17.7109375" style="297" customWidth="1"/>
    <col min="6405" max="6405" width="14.28515625" style="297" customWidth="1"/>
    <col min="6406" max="6408" width="13.85546875" style="297" customWidth="1"/>
    <col min="6409" max="6409" width="17.7109375" style="297" customWidth="1"/>
    <col min="6410" max="6412" width="13.85546875" style="297" customWidth="1"/>
    <col min="6413" max="6414" width="17.7109375" style="297" customWidth="1"/>
    <col min="6415" max="6417" width="15.140625" style="297" customWidth="1"/>
    <col min="6418" max="6418" width="17" style="297" bestFit="1" customWidth="1"/>
    <col min="6419" max="6419" width="18.7109375" style="297" bestFit="1" customWidth="1"/>
    <col min="6420" max="6656" width="10.7109375" style="297"/>
    <col min="6657" max="6657" width="39.140625" style="297" customWidth="1"/>
    <col min="6658" max="6658" width="20.7109375" style="297" bestFit="1" customWidth="1"/>
    <col min="6659" max="6659" width="18.7109375" style="297" customWidth="1"/>
    <col min="6660" max="6660" width="17.7109375" style="297" customWidth="1"/>
    <col min="6661" max="6661" width="14.28515625" style="297" customWidth="1"/>
    <col min="6662" max="6664" width="13.85546875" style="297" customWidth="1"/>
    <col min="6665" max="6665" width="17.7109375" style="297" customWidth="1"/>
    <col min="6666" max="6668" width="13.85546875" style="297" customWidth="1"/>
    <col min="6669" max="6670" width="17.7109375" style="297" customWidth="1"/>
    <col min="6671" max="6673" width="15.140625" style="297" customWidth="1"/>
    <col min="6674" max="6674" width="17" style="297" bestFit="1" customWidth="1"/>
    <col min="6675" max="6675" width="18.7109375" style="297" bestFit="1" customWidth="1"/>
    <col min="6676" max="6912" width="10.7109375" style="297"/>
    <col min="6913" max="6913" width="39.140625" style="297" customWidth="1"/>
    <col min="6914" max="6914" width="20.7109375" style="297" bestFit="1" customWidth="1"/>
    <col min="6915" max="6915" width="18.7109375" style="297" customWidth="1"/>
    <col min="6916" max="6916" width="17.7109375" style="297" customWidth="1"/>
    <col min="6917" max="6917" width="14.28515625" style="297" customWidth="1"/>
    <col min="6918" max="6920" width="13.85546875" style="297" customWidth="1"/>
    <col min="6921" max="6921" width="17.7109375" style="297" customWidth="1"/>
    <col min="6922" max="6924" width="13.85546875" style="297" customWidth="1"/>
    <col min="6925" max="6926" width="17.7109375" style="297" customWidth="1"/>
    <col min="6927" max="6929" width="15.140625" style="297" customWidth="1"/>
    <col min="6930" max="6930" width="17" style="297" bestFit="1" customWidth="1"/>
    <col min="6931" max="6931" width="18.7109375" style="297" bestFit="1" customWidth="1"/>
    <col min="6932" max="7168" width="10.7109375" style="297"/>
    <col min="7169" max="7169" width="39.140625" style="297" customWidth="1"/>
    <col min="7170" max="7170" width="20.7109375" style="297" bestFit="1" customWidth="1"/>
    <col min="7171" max="7171" width="18.7109375" style="297" customWidth="1"/>
    <col min="7172" max="7172" width="17.7109375" style="297" customWidth="1"/>
    <col min="7173" max="7173" width="14.28515625" style="297" customWidth="1"/>
    <col min="7174" max="7176" width="13.85546875" style="297" customWidth="1"/>
    <col min="7177" max="7177" width="17.7109375" style="297" customWidth="1"/>
    <col min="7178" max="7180" width="13.85546875" style="297" customWidth="1"/>
    <col min="7181" max="7182" width="17.7109375" style="297" customWidth="1"/>
    <col min="7183" max="7185" width="15.140625" style="297" customWidth="1"/>
    <col min="7186" max="7186" width="17" style="297" bestFit="1" customWidth="1"/>
    <col min="7187" max="7187" width="18.7109375" style="297" bestFit="1" customWidth="1"/>
    <col min="7188" max="7424" width="10.7109375" style="297"/>
    <col min="7425" max="7425" width="39.140625" style="297" customWidth="1"/>
    <col min="7426" max="7426" width="20.7109375" style="297" bestFit="1" customWidth="1"/>
    <col min="7427" max="7427" width="18.7109375" style="297" customWidth="1"/>
    <col min="7428" max="7428" width="17.7109375" style="297" customWidth="1"/>
    <col min="7429" max="7429" width="14.28515625" style="297" customWidth="1"/>
    <col min="7430" max="7432" width="13.85546875" style="297" customWidth="1"/>
    <col min="7433" max="7433" width="17.7109375" style="297" customWidth="1"/>
    <col min="7434" max="7436" width="13.85546875" style="297" customWidth="1"/>
    <col min="7437" max="7438" width="17.7109375" style="297" customWidth="1"/>
    <col min="7439" max="7441" width="15.140625" style="297" customWidth="1"/>
    <col min="7442" max="7442" width="17" style="297" bestFit="1" customWidth="1"/>
    <col min="7443" max="7443" width="18.7109375" style="297" bestFit="1" customWidth="1"/>
    <col min="7444" max="7680" width="10.7109375" style="297"/>
    <col min="7681" max="7681" width="39.140625" style="297" customWidth="1"/>
    <col min="7682" max="7682" width="20.7109375" style="297" bestFit="1" customWidth="1"/>
    <col min="7683" max="7683" width="18.7109375" style="297" customWidth="1"/>
    <col min="7684" max="7684" width="17.7109375" style="297" customWidth="1"/>
    <col min="7685" max="7685" width="14.28515625" style="297" customWidth="1"/>
    <col min="7686" max="7688" width="13.85546875" style="297" customWidth="1"/>
    <col min="7689" max="7689" width="17.7109375" style="297" customWidth="1"/>
    <col min="7690" max="7692" width="13.85546875" style="297" customWidth="1"/>
    <col min="7693" max="7694" width="17.7109375" style="297" customWidth="1"/>
    <col min="7695" max="7697" width="15.140625" style="297" customWidth="1"/>
    <col min="7698" max="7698" width="17" style="297" bestFit="1" customWidth="1"/>
    <col min="7699" max="7699" width="18.7109375" style="297" bestFit="1" customWidth="1"/>
    <col min="7700" max="7936" width="10.7109375" style="297"/>
    <col min="7937" max="7937" width="39.140625" style="297" customWidth="1"/>
    <col min="7938" max="7938" width="20.7109375" style="297" bestFit="1" customWidth="1"/>
    <col min="7939" max="7939" width="18.7109375" style="297" customWidth="1"/>
    <col min="7940" max="7940" width="17.7109375" style="297" customWidth="1"/>
    <col min="7941" max="7941" width="14.28515625" style="297" customWidth="1"/>
    <col min="7942" max="7944" width="13.85546875" style="297" customWidth="1"/>
    <col min="7945" max="7945" width="17.7109375" style="297" customWidth="1"/>
    <col min="7946" max="7948" width="13.85546875" style="297" customWidth="1"/>
    <col min="7949" max="7950" width="17.7109375" style="297" customWidth="1"/>
    <col min="7951" max="7953" width="15.140625" style="297" customWidth="1"/>
    <col min="7954" max="7954" width="17" style="297" bestFit="1" customWidth="1"/>
    <col min="7955" max="7955" width="18.7109375" style="297" bestFit="1" customWidth="1"/>
    <col min="7956" max="8192" width="10.7109375" style="297"/>
    <col min="8193" max="8193" width="39.140625" style="297" customWidth="1"/>
    <col min="8194" max="8194" width="20.7109375" style="297" bestFit="1" customWidth="1"/>
    <col min="8195" max="8195" width="18.7109375" style="297" customWidth="1"/>
    <col min="8196" max="8196" width="17.7109375" style="297" customWidth="1"/>
    <col min="8197" max="8197" width="14.28515625" style="297" customWidth="1"/>
    <col min="8198" max="8200" width="13.85546875" style="297" customWidth="1"/>
    <col min="8201" max="8201" width="17.7109375" style="297" customWidth="1"/>
    <col min="8202" max="8204" width="13.85546875" style="297" customWidth="1"/>
    <col min="8205" max="8206" width="17.7109375" style="297" customWidth="1"/>
    <col min="8207" max="8209" width="15.140625" style="297" customWidth="1"/>
    <col min="8210" max="8210" width="17" style="297" bestFit="1" customWidth="1"/>
    <col min="8211" max="8211" width="18.7109375" style="297" bestFit="1" customWidth="1"/>
    <col min="8212" max="8448" width="10.7109375" style="297"/>
    <col min="8449" max="8449" width="39.140625" style="297" customWidth="1"/>
    <col min="8450" max="8450" width="20.7109375" style="297" bestFit="1" customWidth="1"/>
    <col min="8451" max="8451" width="18.7109375" style="297" customWidth="1"/>
    <col min="8452" max="8452" width="17.7109375" style="297" customWidth="1"/>
    <col min="8453" max="8453" width="14.28515625" style="297" customWidth="1"/>
    <col min="8454" max="8456" width="13.85546875" style="297" customWidth="1"/>
    <col min="8457" max="8457" width="17.7109375" style="297" customWidth="1"/>
    <col min="8458" max="8460" width="13.85546875" style="297" customWidth="1"/>
    <col min="8461" max="8462" width="17.7109375" style="297" customWidth="1"/>
    <col min="8463" max="8465" width="15.140625" style="297" customWidth="1"/>
    <col min="8466" max="8466" width="17" style="297" bestFit="1" customWidth="1"/>
    <col min="8467" max="8467" width="18.7109375" style="297" bestFit="1" customWidth="1"/>
    <col min="8468" max="8704" width="10.7109375" style="297"/>
    <col min="8705" max="8705" width="39.140625" style="297" customWidth="1"/>
    <col min="8706" max="8706" width="20.7109375" style="297" bestFit="1" customWidth="1"/>
    <col min="8707" max="8707" width="18.7109375" style="297" customWidth="1"/>
    <col min="8708" max="8708" width="17.7109375" style="297" customWidth="1"/>
    <col min="8709" max="8709" width="14.28515625" style="297" customWidth="1"/>
    <col min="8710" max="8712" width="13.85546875" style="297" customWidth="1"/>
    <col min="8713" max="8713" width="17.7109375" style="297" customWidth="1"/>
    <col min="8714" max="8716" width="13.85546875" style="297" customWidth="1"/>
    <col min="8717" max="8718" width="17.7109375" style="297" customWidth="1"/>
    <col min="8719" max="8721" width="15.140625" style="297" customWidth="1"/>
    <col min="8722" max="8722" width="17" style="297" bestFit="1" customWidth="1"/>
    <col min="8723" max="8723" width="18.7109375" style="297" bestFit="1" customWidth="1"/>
    <col min="8724" max="8960" width="10.7109375" style="297"/>
    <col min="8961" max="8961" width="39.140625" style="297" customWidth="1"/>
    <col min="8962" max="8962" width="20.7109375" style="297" bestFit="1" customWidth="1"/>
    <col min="8963" max="8963" width="18.7109375" style="297" customWidth="1"/>
    <col min="8964" max="8964" width="17.7109375" style="297" customWidth="1"/>
    <col min="8965" max="8965" width="14.28515625" style="297" customWidth="1"/>
    <col min="8966" max="8968" width="13.85546875" style="297" customWidth="1"/>
    <col min="8969" max="8969" width="17.7109375" style="297" customWidth="1"/>
    <col min="8970" max="8972" width="13.85546875" style="297" customWidth="1"/>
    <col min="8973" max="8974" width="17.7109375" style="297" customWidth="1"/>
    <col min="8975" max="8977" width="15.140625" style="297" customWidth="1"/>
    <col min="8978" max="8978" width="17" style="297" bestFit="1" customWidth="1"/>
    <col min="8979" max="8979" width="18.7109375" style="297" bestFit="1" customWidth="1"/>
    <col min="8980" max="9216" width="10.7109375" style="297"/>
    <col min="9217" max="9217" width="39.140625" style="297" customWidth="1"/>
    <col min="9218" max="9218" width="20.7109375" style="297" bestFit="1" customWidth="1"/>
    <col min="9219" max="9219" width="18.7109375" style="297" customWidth="1"/>
    <col min="9220" max="9220" width="17.7109375" style="297" customWidth="1"/>
    <col min="9221" max="9221" width="14.28515625" style="297" customWidth="1"/>
    <col min="9222" max="9224" width="13.85546875" style="297" customWidth="1"/>
    <col min="9225" max="9225" width="17.7109375" style="297" customWidth="1"/>
    <col min="9226" max="9228" width="13.85546875" style="297" customWidth="1"/>
    <col min="9229" max="9230" width="17.7109375" style="297" customWidth="1"/>
    <col min="9231" max="9233" width="15.140625" style="297" customWidth="1"/>
    <col min="9234" max="9234" width="17" style="297" bestFit="1" customWidth="1"/>
    <col min="9235" max="9235" width="18.7109375" style="297" bestFit="1" customWidth="1"/>
    <col min="9236" max="9472" width="10.7109375" style="297"/>
    <col min="9473" max="9473" width="39.140625" style="297" customWidth="1"/>
    <col min="9474" max="9474" width="20.7109375" style="297" bestFit="1" customWidth="1"/>
    <col min="9475" max="9475" width="18.7109375" style="297" customWidth="1"/>
    <col min="9476" max="9476" width="17.7109375" style="297" customWidth="1"/>
    <col min="9477" max="9477" width="14.28515625" style="297" customWidth="1"/>
    <col min="9478" max="9480" width="13.85546875" style="297" customWidth="1"/>
    <col min="9481" max="9481" width="17.7109375" style="297" customWidth="1"/>
    <col min="9482" max="9484" width="13.85546875" style="297" customWidth="1"/>
    <col min="9485" max="9486" width="17.7109375" style="297" customWidth="1"/>
    <col min="9487" max="9489" width="15.140625" style="297" customWidth="1"/>
    <col min="9490" max="9490" width="17" style="297" bestFit="1" customWidth="1"/>
    <col min="9491" max="9491" width="18.7109375" style="297" bestFit="1" customWidth="1"/>
    <col min="9492" max="9728" width="10.7109375" style="297"/>
    <col min="9729" max="9729" width="39.140625" style="297" customWidth="1"/>
    <col min="9730" max="9730" width="20.7109375" style="297" bestFit="1" customWidth="1"/>
    <col min="9731" max="9731" width="18.7109375" style="297" customWidth="1"/>
    <col min="9732" max="9732" width="17.7109375" style="297" customWidth="1"/>
    <col min="9733" max="9733" width="14.28515625" style="297" customWidth="1"/>
    <col min="9734" max="9736" width="13.85546875" style="297" customWidth="1"/>
    <col min="9737" max="9737" width="17.7109375" style="297" customWidth="1"/>
    <col min="9738" max="9740" width="13.85546875" style="297" customWidth="1"/>
    <col min="9741" max="9742" width="17.7109375" style="297" customWidth="1"/>
    <col min="9743" max="9745" width="15.140625" style="297" customWidth="1"/>
    <col min="9746" max="9746" width="17" style="297" bestFit="1" customWidth="1"/>
    <col min="9747" max="9747" width="18.7109375" style="297" bestFit="1" customWidth="1"/>
    <col min="9748" max="9984" width="10.7109375" style="297"/>
    <col min="9985" max="9985" width="39.140625" style="297" customWidth="1"/>
    <col min="9986" max="9986" width="20.7109375" style="297" bestFit="1" customWidth="1"/>
    <col min="9987" max="9987" width="18.7109375" style="297" customWidth="1"/>
    <col min="9988" max="9988" width="17.7109375" style="297" customWidth="1"/>
    <col min="9989" max="9989" width="14.28515625" style="297" customWidth="1"/>
    <col min="9990" max="9992" width="13.85546875" style="297" customWidth="1"/>
    <col min="9993" max="9993" width="17.7109375" style="297" customWidth="1"/>
    <col min="9994" max="9996" width="13.85546875" style="297" customWidth="1"/>
    <col min="9997" max="9998" width="17.7109375" style="297" customWidth="1"/>
    <col min="9999" max="10001" width="15.140625" style="297" customWidth="1"/>
    <col min="10002" max="10002" width="17" style="297" bestFit="1" customWidth="1"/>
    <col min="10003" max="10003" width="18.7109375" style="297" bestFit="1" customWidth="1"/>
    <col min="10004" max="10240" width="10.7109375" style="297"/>
    <col min="10241" max="10241" width="39.140625" style="297" customWidth="1"/>
    <col min="10242" max="10242" width="20.7109375" style="297" bestFit="1" customWidth="1"/>
    <col min="10243" max="10243" width="18.7109375" style="297" customWidth="1"/>
    <col min="10244" max="10244" width="17.7109375" style="297" customWidth="1"/>
    <col min="10245" max="10245" width="14.28515625" style="297" customWidth="1"/>
    <col min="10246" max="10248" width="13.85546875" style="297" customWidth="1"/>
    <col min="10249" max="10249" width="17.7109375" style="297" customWidth="1"/>
    <col min="10250" max="10252" width="13.85546875" style="297" customWidth="1"/>
    <col min="10253" max="10254" width="17.7109375" style="297" customWidth="1"/>
    <col min="10255" max="10257" width="15.140625" style="297" customWidth="1"/>
    <col min="10258" max="10258" width="17" style="297" bestFit="1" customWidth="1"/>
    <col min="10259" max="10259" width="18.7109375" style="297" bestFit="1" customWidth="1"/>
    <col min="10260" max="10496" width="10.7109375" style="297"/>
    <col min="10497" max="10497" width="39.140625" style="297" customWidth="1"/>
    <col min="10498" max="10498" width="20.7109375" style="297" bestFit="1" customWidth="1"/>
    <col min="10499" max="10499" width="18.7109375" style="297" customWidth="1"/>
    <col min="10500" max="10500" width="17.7109375" style="297" customWidth="1"/>
    <col min="10501" max="10501" width="14.28515625" style="297" customWidth="1"/>
    <col min="10502" max="10504" width="13.85546875" style="297" customWidth="1"/>
    <col min="10505" max="10505" width="17.7109375" style="297" customWidth="1"/>
    <col min="10506" max="10508" width="13.85546875" style="297" customWidth="1"/>
    <col min="10509" max="10510" width="17.7109375" style="297" customWidth="1"/>
    <col min="10511" max="10513" width="15.140625" style="297" customWidth="1"/>
    <col min="10514" max="10514" width="17" style="297" bestFit="1" customWidth="1"/>
    <col min="10515" max="10515" width="18.7109375" style="297" bestFit="1" customWidth="1"/>
    <col min="10516" max="10752" width="10.7109375" style="297"/>
    <col min="10753" max="10753" width="39.140625" style="297" customWidth="1"/>
    <col min="10754" max="10754" width="20.7109375" style="297" bestFit="1" customWidth="1"/>
    <col min="10755" max="10755" width="18.7109375" style="297" customWidth="1"/>
    <col min="10756" max="10756" width="17.7109375" style="297" customWidth="1"/>
    <col min="10757" max="10757" width="14.28515625" style="297" customWidth="1"/>
    <col min="10758" max="10760" width="13.85546875" style="297" customWidth="1"/>
    <col min="10761" max="10761" width="17.7109375" style="297" customWidth="1"/>
    <col min="10762" max="10764" width="13.85546875" style="297" customWidth="1"/>
    <col min="10765" max="10766" width="17.7109375" style="297" customWidth="1"/>
    <col min="10767" max="10769" width="15.140625" style="297" customWidth="1"/>
    <col min="10770" max="10770" width="17" style="297" bestFit="1" customWidth="1"/>
    <col min="10771" max="10771" width="18.7109375" style="297" bestFit="1" customWidth="1"/>
    <col min="10772" max="11008" width="10.7109375" style="297"/>
    <col min="11009" max="11009" width="39.140625" style="297" customWidth="1"/>
    <col min="11010" max="11010" width="20.7109375" style="297" bestFit="1" customWidth="1"/>
    <col min="11011" max="11011" width="18.7109375" style="297" customWidth="1"/>
    <col min="11012" max="11012" width="17.7109375" style="297" customWidth="1"/>
    <col min="11013" max="11013" width="14.28515625" style="297" customWidth="1"/>
    <col min="11014" max="11016" width="13.85546875" style="297" customWidth="1"/>
    <col min="11017" max="11017" width="17.7109375" style="297" customWidth="1"/>
    <col min="11018" max="11020" width="13.85546875" style="297" customWidth="1"/>
    <col min="11021" max="11022" width="17.7109375" style="297" customWidth="1"/>
    <col min="11023" max="11025" width="15.140625" style="297" customWidth="1"/>
    <col min="11026" max="11026" width="17" style="297" bestFit="1" customWidth="1"/>
    <col min="11027" max="11027" width="18.7109375" style="297" bestFit="1" customWidth="1"/>
    <col min="11028" max="11264" width="10.7109375" style="297"/>
    <col min="11265" max="11265" width="39.140625" style="297" customWidth="1"/>
    <col min="11266" max="11266" width="20.7109375" style="297" bestFit="1" customWidth="1"/>
    <col min="11267" max="11267" width="18.7109375" style="297" customWidth="1"/>
    <col min="11268" max="11268" width="17.7109375" style="297" customWidth="1"/>
    <col min="11269" max="11269" width="14.28515625" style="297" customWidth="1"/>
    <col min="11270" max="11272" width="13.85546875" style="297" customWidth="1"/>
    <col min="11273" max="11273" width="17.7109375" style="297" customWidth="1"/>
    <col min="11274" max="11276" width="13.85546875" style="297" customWidth="1"/>
    <col min="11277" max="11278" width="17.7109375" style="297" customWidth="1"/>
    <col min="11279" max="11281" width="15.140625" style="297" customWidth="1"/>
    <col min="11282" max="11282" width="17" style="297" bestFit="1" customWidth="1"/>
    <col min="11283" max="11283" width="18.7109375" style="297" bestFit="1" customWidth="1"/>
    <col min="11284" max="11520" width="10.7109375" style="297"/>
    <col min="11521" max="11521" width="39.140625" style="297" customWidth="1"/>
    <col min="11522" max="11522" width="20.7109375" style="297" bestFit="1" customWidth="1"/>
    <col min="11523" max="11523" width="18.7109375" style="297" customWidth="1"/>
    <col min="11524" max="11524" width="17.7109375" style="297" customWidth="1"/>
    <col min="11525" max="11525" width="14.28515625" style="297" customWidth="1"/>
    <col min="11526" max="11528" width="13.85546875" style="297" customWidth="1"/>
    <col min="11529" max="11529" width="17.7109375" style="297" customWidth="1"/>
    <col min="11530" max="11532" width="13.85546875" style="297" customWidth="1"/>
    <col min="11533" max="11534" width="17.7109375" style="297" customWidth="1"/>
    <col min="11535" max="11537" width="15.140625" style="297" customWidth="1"/>
    <col min="11538" max="11538" width="17" style="297" bestFit="1" customWidth="1"/>
    <col min="11539" max="11539" width="18.7109375" style="297" bestFit="1" customWidth="1"/>
    <col min="11540" max="11776" width="10.7109375" style="297"/>
    <col min="11777" max="11777" width="39.140625" style="297" customWidth="1"/>
    <col min="11778" max="11778" width="20.7109375" style="297" bestFit="1" customWidth="1"/>
    <col min="11779" max="11779" width="18.7109375" style="297" customWidth="1"/>
    <col min="11780" max="11780" width="17.7109375" style="297" customWidth="1"/>
    <col min="11781" max="11781" width="14.28515625" style="297" customWidth="1"/>
    <col min="11782" max="11784" width="13.85546875" style="297" customWidth="1"/>
    <col min="11785" max="11785" width="17.7109375" style="297" customWidth="1"/>
    <col min="11786" max="11788" width="13.85546875" style="297" customWidth="1"/>
    <col min="11789" max="11790" width="17.7109375" style="297" customWidth="1"/>
    <col min="11791" max="11793" width="15.140625" style="297" customWidth="1"/>
    <col min="11794" max="11794" width="17" style="297" bestFit="1" customWidth="1"/>
    <col min="11795" max="11795" width="18.7109375" style="297" bestFit="1" customWidth="1"/>
    <col min="11796" max="12032" width="10.7109375" style="297"/>
    <col min="12033" max="12033" width="39.140625" style="297" customWidth="1"/>
    <col min="12034" max="12034" width="20.7109375" style="297" bestFit="1" customWidth="1"/>
    <col min="12035" max="12035" width="18.7109375" style="297" customWidth="1"/>
    <col min="12036" max="12036" width="17.7109375" style="297" customWidth="1"/>
    <col min="12037" max="12037" width="14.28515625" style="297" customWidth="1"/>
    <col min="12038" max="12040" width="13.85546875" style="297" customWidth="1"/>
    <col min="12041" max="12041" width="17.7109375" style="297" customWidth="1"/>
    <col min="12042" max="12044" width="13.85546875" style="297" customWidth="1"/>
    <col min="12045" max="12046" width="17.7109375" style="297" customWidth="1"/>
    <col min="12047" max="12049" width="15.140625" style="297" customWidth="1"/>
    <col min="12050" max="12050" width="17" style="297" bestFit="1" customWidth="1"/>
    <col min="12051" max="12051" width="18.7109375" style="297" bestFit="1" customWidth="1"/>
    <col min="12052" max="12288" width="10.7109375" style="297"/>
    <col min="12289" max="12289" width="39.140625" style="297" customWidth="1"/>
    <col min="12290" max="12290" width="20.7109375" style="297" bestFit="1" customWidth="1"/>
    <col min="12291" max="12291" width="18.7109375" style="297" customWidth="1"/>
    <col min="12292" max="12292" width="17.7109375" style="297" customWidth="1"/>
    <col min="12293" max="12293" width="14.28515625" style="297" customWidth="1"/>
    <col min="12294" max="12296" width="13.85546875" style="297" customWidth="1"/>
    <col min="12297" max="12297" width="17.7109375" style="297" customWidth="1"/>
    <col min="12298" max="12300" width="13.85546875" style="297" customWidth="1"/>
    <col min="12301" max="12302" width="17.7109375" style="297" customWidth="1"/>
    <col min="12303" max="12305" width="15.140625" style="297" customWidth="1"/>
    <col min="12306" max="12306" width="17" style="297" bestFit="1" customWidth="1"/>
    <col min="12307" max="12307" width="18.7109375" style="297" bestFit="1" customWidth="1"/>
    <col min="12308" max="12544" width="10.7109375" style="297"/>
    <col min="12545" max="12545" width="39.140625" style="297" customWidth="1"/>
    <col min="12546" max="12546" width="20.7109375" style="297" bestFit="1" customWidth="1"/>
    <col min="12547" max="12547" width="18.7109375" style="297" customWidth="1"/>
    <col min="12548" max="12548" width="17.7109375" style="297" customWidth="1"/>
    <col min="12549" max="12549" width="14.28515625" style="297" customWidth="1"/>
    <col min="12550" max="12552" width="13.85546875" style="297" customWidth="1"/>
    <col min="12553" max="12553" width="17.7109375" style="297" customWidth="1"/>
    <col min="12554" max="12556" width="13.85546875" style="297" customWidth="1"/>
    <col min="12557" max="12558" width="17.7109375" style="297" customWidth="1"/>
    <col min="12559" max="12561" width="15.140625" style="297" customWidth="1"/>
    <col min="12562" max="12562" width="17" style="297" bestFit="1" customWidth="1"/>
    <col min="12563" max="12563" width="18.7109375" style="297" bestFit="1" customWidth="1"/>
    <col min="12564" max="12800" width="10.7109375" style="297"/>
    <col min="12801" max="12801" width="39.140625" style="297" customWidth="1"/>
    <col min="12802" max="12802" width="20.7109375" style="297" bestFit="1" customWidth="1"/>
    <col min="12803" max="12803" width="18.7109375" style="297" customWidth="1"/>
    <col min="12804" max="12804" width="17.7109375" style="297" customWidth="1"/>
    <col min="12805" max="12805" width="14.28515625" style="297" customWidth="1"/>
    <col min="12806" max="12808" width="13.85546875" style="297" customWidth="1"/>
    <col min="12809" max="12809" width="17.7109375" style="297" customWidth="1"/>
    <col min="12810" max="12812" width="13.85546875" style="297" customWidth="1"/>
    <col min="12813" max="12814" width="17.7109375" style="297" customWidth="1"/>
    <col min="12815" max="12817" width="15.140625" style="297" customWidth="1"/>
    <col min="12818" max="12818" width="17" style="297" bestFit="1" customWidth="1"/>
    <col min="12819" max="12819" width="18.7109375" style="297" bestFit="1" customWidth="1"/>
    <col min="12820" max="13056" width="10.7109375" style="297"/>
    <col min="13057" max="13057" width="39.140625" style="297" customWidth="1"/>
    <col min="13058" max="13058" width="20.7109375" style="297" bestFit="1" customWidth="1"/>
    <col min="13059" max="13059" width="18.7109375" style="297" customWidth="1"/>
    <col min="13060" max="13060" width="17.7109375" style="297" customWidth="1"/>
    <col min="13061" max="13061" width="14.28515625" style="297" customWidth="1"/>
    <col min="13062" max="13064" width="13.85546875" style="297" customWidth="1"/>
    <col min="13065" max="13065" width="17.7109375" style="297" customWidth="1"/>
    <col min="13066" max="13068" width="13.85546875" style="297" customWidth="1"/>
    <col min="13069" max="13070" width="17.7109375" style="297" customWidth="1"/>
    <col min="13071" max="13073" width="15.140625" style="297" customWidth="1"/>
    <col min="13074" max="13074" width="17" style="297" bestFit="1" customWidth="1"/>
    <col min="13075" max="13075" width="18.7109375" style="297" bestFit="1" customWidth="1"/>
    <col min="13076" max="13312" width="10.7109375" style="297"/>
    <col min="13313" max="13313" width="39.140625" style="297" customWidth="1"/>
    <col min="13314" max="13314" width="20.7109375" style="297" bestFit="1" customWidth="1"/>
    <col min="13315" max="13315" width="18.7109375" style="297" customWidth="1"/>
    <col min="13316" max="13316" width="17.7109375" style="297" customWidth="1"/>
    <col min="13317" max="13317" width="14.28515625" style="297" customWidth="1"/>
    <col min="13318" max="13320" width="13.85546875" style="297" customWidth="1"/>
    <col min="13321" max="13321" width="17.7109375" style="297" customWidth="1"/>
    <col min="13322" max="13324" width="13.85546875" style="297" customWidth="1"/>
    <col min="13325" max="13326" width="17.7109375" style="297" customWidth="1"/>
    <col min="13327" max="13329" width="15.140625" style="297" customWidth="1"/>
    <col min="13330" max="13330" width="17" style="297" bestFit="1" customWidth="1"/>
    <col min="13331" max="13331" width="18.7109375" style="297" bestFit="1" customWidth="1"/>
    <col min="13332" max="13568" width="10.7109375" style="297"/>
    <col min="13569" max="13569" width="39.140625" style="297" customWidth="1"/>
    <col min="13570" max="13570" width="20.7109375" style="297" bestFit="1" customWidth="1"/>
    <col min="13571" max="13571" width="18.7109375" style="297" customWidth="1"/>
    <col min="13572" max="13572" width="17.7109375" style="297" customWidth="1"/>
    <col min="13573" max="13573" width="14.28515625" style="297" customWidth="1"/>
    <col min="13574" max="13576" width="13.85546875" style="297" customWidth="1"/>
    <col min="13577" max="13577" width="17.7109375" style="297" customWidth="1"/>
    <col min="13578" max="13580" width="13.85546875" style="297" customWidth="1"/>
    <col min="13581" max="13582" width="17.7109375" style="297" customWidth="1"/>
    <col min="13583" max="13585" width="15.140625" style="297" customWidth="1"/>
    <col min="13586" max="13586" width="17" style="297" bestFit="1" customWidth="1"/>
    <col min="13587" max="13587" width="18.7109375" style="297" bestFit="1" customWidth="1"/>
    <col min="13588" max="13824" width="10.7109375" style="297"/>
    <col min="13825" max="13825" width="39.140625" style="297" customWidth="1"/>
    <col min="13826" max="13826" width="20.7109375" style="297" bestFit="1" customWidth="1"/>
    <col min="13827" max="13827" width="18.7109375" style="297" customWidth="1"/>
    <col min="13828" max="13828" width="17.7109375" style="297" customWidth="1"/>
    <col min="13829" max="13829" width="14.28515625" style="297" customWidth="1"/>
    <col min="13830" max="13832" width="13.85546875" style="297" customWidth="1"/>
    <col min="13833" max="13833" width="17.7109375" style="297" customWidth="1"/>
    <col min="13834" max="13836" width="13.85546875" style="297" customWidth="1"/>
    <col min="13837" max="13838" width="17.7109375" style="297" customWidth="1"/>
    <col min="13839" max="13841" width="15.140625" style="297" customWidth="1"/>
    <col min="13842" max="13842" width="17" style="297" bestFit="1" customWidth="1"/>
    <col min="13843" max="13843" width="18.7109375" style="297" bestFit="1" customWidth="1"/>
    <col min="13844" max="14080" width="10.7109375" style="297"/>
    <col min="14081" max="14081" width="39.140625" style="297" customWidth="1"/>
    <col min="14082" max="14082" width="20.7109375" style="297" bestFit="1" customWidth="1"/>
    <col min="14083" max="14083" width="18.7109375" style="297" customWidth="1"/>
    <col min="14084" max="14084" width="17.7109375" style="297" customWidth="1"/>
    <col min="14085" max="14085" width="14.28515625" style="297" customWidth="1"/>
    <col min="14086" max="14088" width="13.85546875" style="297" customWidth="1"/>
    <col min="14089" max="14089" width="17.7109375" style="297" customWidth="1"/>
    <col min="14090" max="14092" width="13.85546875" style="297" customWidth="1"/>
    <col min="14093" max="14094" width="17.7109375" style="297" customWidth="1"/>
    <col min="14095" max="14097" width="15.140625" style="297" customWidth="1"/>
    <col min="14098" max="14098" width="17" style="297" bestFit="1" customWidth="1"/>
    <col min="14099" max="14099" width="18.7109375" style="297" bestFit="1" customWidth="1"/>
    <col min="14100" max="14336" width="10.7109375" style="297"/>
    <col min="14337" max="14337" width="39.140625" style="297" customWidth="1"/>
    <col min="14338" max="14338" width="20.7109375" style="297" bestFit="1" customWidth="1"/>
    <col min="14339" max="14339" width="18.7109375" style="297" customWidth="1"/>
    <col min="14340" max="14340" width="17.7109375" style="297" customWidth="1"/>
    <col min="14341" max="14341" width="14.28515625" style="297" customWidth="1"/>
    <col min="14342" max="14344" width="13.85546875" style="297" customWidth="1"/>
    <col min="14345" max="14345" width="17.7109375" style="297" customWidth="1"/>
    <col min="14346" max="14348" width="13.85546875" style="297" customWidth="1"/>
    <col min="14349" max="14350" width="17.7109375" style="297" customWidth="1"/>
    <col min="14351" max="14353" width="15.140625" style="297" customWidth="1"/>
    <col min="14354" max="14354" width="17" style="297" bestFit="1" customWidth="1"/>
    <col min="14355" max="14355" width="18.7109375" style="297" bestFit="1" customWidth="1"/>
    <col min="14356" max="14592" width="10.7109375" style="297"/>
    <col min="14593" max="14593" width="39.140625" style="297" customWidth="1"/>
    <col min="14594" max="14594" width="20.7109375" style="297" bestFit="1" customWidth="1"/>
    <col min="14595" max="14595" width="18.7109375" style="297" customWidth="1"/>
    <col min="14596" max="14596" width="17.7109375" style="297" customWidth="1"/>
    <col min="14597" max="14597" width="14.28515625" style="297" customWidth="1"/>
    <col min="14598" max="14600" width="13.85546875" style="297" customWidth="1"/>
    <col min="14601" max="14601" width="17.7109375" style="297" customWidth="1"/>
    <col min="14602" max="14604" width="13.85546875" style="297" customWidth="1"/>
    <col min="14605" max="14606" width="17.7109375" style="297" customWidth="1"/>
    <col min="14607" max="14609" width="15.140625" style="297" customWidth="1"/>
    <col min="14610" max="14610" width="17" style="297" bestFit="1" customWidth="1"/>
    <col min="14611" max="14611" width="18.7109375" style="297" bestFit="1" customWidth="1"/>
    <col min="14612" max="14848" width="10.7109375" style="297"/>
    <col min="14849" max="14849" width="39.140625" style="297" customWidth="1"/>
    <col min="14850" max="14850" width="20.7109375" style="297" bestFit="1" customWidth="1"/>
    <col min="14851" max="14851" width="18.7109375" style="297" customWidth="1"/>
    <col min="14852" max="14852" width="17.7109375" style="297" customWidth="1"/>
    <col min="14853" max="14853" width="14.28515625" style="297" customWidth="1"/>
    <col min="14854" max="14856" width="13.85546875" style="297" customWidth="1"/>
    <col min="14857" max="14857" width="17.7109375" style="297" customWidth="1"/>
    <col min="14858" max="14860" width="13.85546875" style="297" customWidth="1"/>
    <col min="14861" max="14862" width="17.7109375" style="297" customWidth="1"/>
    <col min="14863" max="14865" width="15.140625" style="297" customWidth="1"/>
    <col min="14866" max="14866" width="17" style="297" bestFit="1" customWidth="1"/>
    <col min="14867" max="14867" width="18.7109375" style="297" bestFit="1" customWidth="1"/>
    <col min="14868" max="15104" width="10.7109375" style="297"/>
    <col min="15105" max="15105" width="39.140625" style="297" customWidth="1"/>
    <col min="15106" max="15106" width="20.7109375" style="297" bestFit="1" customWidth="1"/>
    <col min="15107" max="15107" width="18.7109375" style="297" customWidth="1"/>
    <col min="15108" max="15108" width="17.7109375" style="297" customWidth="1"/>
    <col min="15109" max="15109" width="14.28515625" style="297" customWidth="1"/>
    <col min="15110" max="15112" width="13.85546875" style="297" customWidth="1"/>
    <col min="15113" max="15113" width="17.7109375" style="297" customWidth="1"/>
    <col min="15114" max="15116" width="13.85546875" style="297" customWidth="1"/>
    <col min="15117" max="15118" width="17.7109375" style="297" customWidth="1"/>
    <col min="15119" max="15121" width="15.140625" style="297" customWidth="1"/>
    <col min="15122" max="15122" width="17" style="297" bestFit="1" customWidth="1"/>
    <col min="15123" max="15123" width="18.7109375" style="297" bestFit="1" customWidth="1"/>
    <col min="15124" max="15360" width="10.7109375" style="297"/>
    <col min="15361" max="15361" width="39.140625" style="297" customWidth="1"/>
    <col min="15362" max="15362" width="20.7109375" style="297" bestFit="1" customWidth="1"/>
    <col min="15363" max="15363" width="18.7109375" style="297" customWidth="1"/>
    <col min="15364" max="15364" width="17.7109375" style="297" customWidth="1"/>
    <col min="15365" max="15365" width="14.28515625" style="297" customWidth="1"/>
    <col min="15366" max="15368" width="13.85546875" style="297" customWidth="1"/>
    <col min="15369" max="15369" width="17.7109375" style="297" customWidth="1"/>
    <col min="15370" max="15372" width="13.85546875" style="297" customWidth="1"/>
    <col min="15373" max="15374" width="17.7109375" style="297" customWidth="1"/>
    <col min="15375" max="15377" width="15.140625" style="297" customWidth="1"/>
    <col min="15378" max="15378" width="17" style="297" bestFit="1" customWidth="1"/>
    <col min="15379" max="15379" width="18.7109375" style="297" bestFit="1" customWidth="1"/>
    <col min="15380" max="15616" width="10.7109375" style="297"/>
    <col min="15617" max="15617" width="39.140625" style="297" customWidth="1"/>
    <col min="15618" max="15618" width="20.7109375" style="297" bestFit="1" customWidth="1"/>
    <col min="15619" max="15619" width="18.7109375" style="297" customWidth="1"/>
    <col min="15620" max="15620" width="17.7109375" style="297" customWidth="1"/>
    <col min="15621" max="15621" width="14.28515625" style="297" customWidth="1"/>
    <col min="15622" max="15624" width="13.85546875" style="297" customWidth="1"/>
    <col min="15625" max="15625" width="17.7109375" style="297" customWidth="1"/>
    <col min="15626" max="15628" width="13.85546875" style="297" customWidth="1"/>
    <col min="15629" max="15630" width="17.7109375" style="297" customWidth="1"/>
    <col min="15631" max="15633" width="15.140625" style="297" customWidth="1"/>
    <col min="15634" max="15634" width="17" style="297" bestFit="1" customWidth="1"/>
    <col min="15635" max="15635" width="18.7109375" style="297" bestFit="1" customWidth="1"/>
    <col min="15636" max="15872" width="10.7109375" style="297"/>
    <col min="15873" max="15873" width="39.140625" style="297" customWidth="1"/>
    <col min="15874" max="15874" width="20.7109375" style="297" bestFit="1" customWidth="1"/>
    <col min="15875" max="15875" width="18.7109375" style="297" customWidth="1"/>
    <col min="15876" max="15876" width="17.7109375" style="297" customWidth="1"/>
    <col min="15877" max="15877" width="14.28515625" style="297" customWidth="1"/>
    <col min="15878" max="15880" width="13.85546875" style="297" customWidth="1"/>
    <col min="15881" max="15881" width="17.7109375" style="297" customWidth="1"/>
    <col min="15882" max="15884" width="13.85546875" style="297" customWidth="1"/>
    <col min="15885" max="15886" width="17.7109375" style="297" customWidth="1"/>
    <col min="15887" max="15889" width="15.140625" style="297" customWidth="1"/>
    <col min="15890" max="15890" width="17" style="297" bestFit="1" customWidth="1"/>
    <col min="15891" max="15891" width="18.7109375" style="297" bestFit="1" customWidth="1"/>
    <col min="15892" max="16128" width="10.7109375" style="297"/>
    <col min="16129" max="16129" width="39.140625" style="297" customWidth="1"/>
    <col min="16130" max="16130" width="20.7109375" style="297" bestFit="1" customWidth="1"/>
    <col min="16131" max="16131" width="18.7109375" style="297" customWidth="1"/>
    <col min="16132" max="16132" width="17.7109375" style="297" customWidth="1"/>
    <col min="16133" max="16133" width="14.28515625" style="297" customWidth="1"/>
    <col min="16134" max="16136" width="13.85546875" style="297" customWidth="1"/>
    <col min="16137" max="16137" width="17.7109375" style="297" customWidth="1"/>
    <col min="16138" max="16140" width="13.85546875" style="297" customWidth="1"/>
    <col min="16141" max="16142" width="17.7109375" style="297" customWidth="1"/>
    <col min="16143" max="16145" width="15.140625" style="297" customWidth="1"/>
    <col min="16146" max="16146" width="17" style="297" bestFit="1" customWidth="1"/>
    <col min="16147" max="16147" width="18.7109375" style="297" bestFit="1" customWidth="1"/>
    <col min="16148" max="16384" width="10.7109375" style="297"/>
  </cols>
  <sheetData>
    <row r="1" spans="1:20" s="352" customFormat="1" ht="30" customHeight="1">
      <c r="A1" s="910" t="s">
        <v>976</v>
      </c>
      <c r="B1" s="910"/>
      <c r="C1" s="910"/>
      <c r="D1" s="910"/>
      <c r="E1" s="910"/>
      <c r="F1" s="910"/>
      <c r="G1" s="910"/>
      <c r="H1" s="910"/>
      <c r="I1" s="910"/>
      <c r="J1" s="910"/>
      <c r="K1" s="910"/>
      <c r="L1" s="910"/>
      <c r="M1" s="910"/>
      <c r="N1" s="910"/>
      <c r="O1" s="910"/>
      <c r="P1" s="910"/>
      <c r="Q1" s="910"/>
      <c r="R1" s="910"/>
      <c r="S1" s="910"/>
      <c r="T1" s="429" t="s">
        <v>1442</v>
      </c>
    </row>
    <row r="2" spans="1:20" s="352" customFormat="1" ht="15" customHeight="1">
      <c r="A2" s="911" t="s">
        <v>977</v>
      </c>
      <c r="B2" s="911"/>
      <c r="C2" s="911"/>
      <c r="D2" s="911"/>
      <c r="E2" s="911"/>
      <c r="F2" s="911"/>
      <c r="G2" s="911"/>
      <c r="H2" s="911"/>
      <c r="I2" s="911"/>
      <c r="J2" s="911"/>
      <c r="K2" s="911"/>
      <c r="L2" s="911"/>
      <c r="M2" s="911"/>
      <c r="N2" s="911"/>
      <c r="O2" s="911"/>
      <c r="P2" s="911"/>
      <c r="Q2" s="911"/>
      <c r="R2" s="911"/>
      <c r="S2" s="911"/>
    </row>
    <row r="3" spans="1:20" s="352" customFormat="1" ht="15" customHeight="1">
      <c r="A3" s="911" t="s">
        <v>1443</v>
      </c>
      <c r="B3" s="911"/>
      <c r="C3" s="911"/>
      <c r="D3" s="911"/>
      <c r="E3" s="911"/>
      <c r="F3" s="911"/>
      <c r="G3" s="911"/>
      <c r="H3" s="911"/>
      <c r="I3" s="911"/>
      <c r="J3" s="911"/>
      <c r="K3" s="911"/>
      <c r="L3" s="911"/>
      <c r="M3" s="911"/>
      <c r="N3" s="911"/>
      <c r="O3" s="911"/>
      <c r="P3" s="911"/>
      <c r="Q3" s="911"/>
      <c r="R3" s="911"/>
      <c r="S3" s="911"/>
    </row>
    <row r="4" spans="1:20" s="352" customFormat="1" ht="30" customHeight="1">
      <c r="A4" s="912" t="s">
        <v>2</v>
      </c>
      <c r="B4" s="912"/>
      <c r="C4" s="912"/>
      <c r="D4" s="912"/>
      <c r="E4" s="912"/>
      <c r="F4" s="912"/>
      <c r="G4" s="912"/>
      <c r="H4" s="912"/>
      <c r="I4" s="912"/>
      <c r="J4" s="912"/>
      <c r="K4" s="912"/>
      <c r="L4" s="912"/>
      <c r="M4" s="912"/>
      <c r="N4" s="912"/>
      <c r="O4" s="912"/>
      <c r="P4" s="912"/>
      <c r="Q4" s="912"/>
      <c r="R4" s="912"/>
      <c r="S4" s="912"/>
    </row>
    <row r="5" spans="1:20" s="353" customFormat="1" ht="15" customHeight="1">
      <c r="A5" s="322"/>
      <c r="B5" s="322"/>
      <c r="C5" s="322"/>
      <c r="D5" s="322"/>
      <c r="E5" s="322"/>
      <c r="F5" s="322"/>
      <c r="G5" s="322"/>
      <c r="H5" s="322"/>
      <c r="I5" s="322"/>
      <c r="J5" s="322"/>
      <c r="K5" s="322"/>
      <c r="L5" s="322"/>
      <c r="M5" s="322"/>
      <c r="N5" s="322"/>
      <c r="O5" s="322"/>
      <c r="P5" s="322"/>
      <c r="Q5" s="322"/>
      <c r="R5" s="322"/>
      <c r="S5" s="322"/>
    </row>
    <row r="6" spans="1:20" s="650" customFormat="1" ht="15" customHeight="1">
      <c r="A6" s="648"/>
      <c r="B6" s="649" t="s">
        <v>978</v>
      </c>
      <c r="C6" s="939" t="s">
        <v>979</v>
      </c>
      <c r="D6" s="939"/>
      <c r="E6" s="939"/>
      <c r="F6" s="939"/>
      <c r="G6" s="939"/>
      <c r="H6" s="939" t="s">
        <v>980</v>
      </c>
      <c r="I6" s="939"/>
      <c r="J6" s="939"/>
      <c r="K6" s="939"/>
      <c r="L6" s="939"/>
      <c r="M6" s="939" t="s">
        <v>981</v>
      </c>
      <c r="N6" s="939"/>
      <c r="O6" s="939"/>
      <c r="P6" s="939"/>
      <c r="Q6" s="939"/>
      <c r="R6" s="939" t="s">
        <v>982</v>
      </c>
      <c r="S6" s="939"/>
    </row>
    <row r="7" spans="1:20" s="650" customFormat="1" ht="15" customHeight="1">
      <c r="A7" s="648"/>
      <c r="B7" s="649" t="s">
        <v>983</v>
      </c>
      <c r="C7" s="648"/>
      <c r="D7" s="648"/>
      <c r="E7" s="648"/>
      <c r="F7" s="648"/>
      <c r="G7" s="648"/>
      <c r="H7" s="648"/>
      <c r="I7" s="648"/>
      <c r="J7" s="648"/>
      <c r="K7" s="648"/>
      <c r="L7" s="648"/>
      <c r="M7" s="648"/>
      <c r="N7" s="648"/>
      <c r="O7" s="648"/>
      <c r="P7" s="648"/>
      <c r="Q7" s="648"/>
      <c r="R7" s="648"/>
      <c r="S7" s="648"/>
    </row>
    <row r="8" spans="1:20" s="650" customFormat="1" ht="15" customHeight="1">
      <c r="A8" s="651" t="s">
        <v>333</v>
      </c>
      <c r="B8" s="649" t="s">
        <v>984</v>
      </c>
      <c r="C8" s="649" t="s">
        <v>3</v>
      </c>
      <c r="D8" s="649" t="s">
        <v>5</v>
      </c>
      <c r="E8" s="649" t="s">
        <v>4</v>
      </c>
      <c r="F8" s="649" t="s">
        <v>6</v>
      </c>
      <c r="G8" s="649" t="s">
        <v>7</v>
      </c>
      <c r="H8" s="649" t="s">
        <v>3</v>
      </c>
      <c r="I8" s="649" t="s">
        <v>5</v>
      </c>
      <c r="J8" s="649" t="s">
        <v>4</v>
      </c>
      <c r="K8" s="649" t="s">
        <v>6</v>
      </c>
      <c r="L8" s="649" t="s">
        <v>7</v>
      </c>
      <c r="M8" s="649" t="s">
        <v>3</v>
      </c>
      <c r="N8" s="649" t="s">
        <v>5</v>
      </c>
      <c r="O8" s="649" t="s">
        <v>4</v>
      </c>
      <c r="P8" s="649" t="s">
        <v>6</v>
      </c>
      <c r="Q8" s="649" t="s">
        <v>7</v>
      </c>
      <c r="R8" s="649" t="s">
        <v>985</v>
      </c>
      <c r="S8" s="649" t="s">
        <v>986</v>
      </c>
    </row>
    <row r="9" spans="1:20" s="430" customFormat="1" ht="15" customHeight="1">
      <c r="A9" s="442"/>
      <c r="B9" s="442" t="s">
        <v>987</v>
      </c>
      <c r="C9" s="442" t="s">
        <v>987</v>
      </c>
      <c r="D9" s="442" t="s">
        <v>987</v>
      </c>
      <c r="E9" s="652" t="s">
        <v>987</v>
      </c>
      <c r="F9" s="652"/>
      <c r="G9" s="652"/>
      <c r="H9" s="442"/>
      <c r="I9" s="652" t="s">
        <v>987</v>
      </c>
      <c r="J9" s="652" t="s">
        <v>987</v>
      </c>
      <c r="K9" s="652"/>
      <c r="L9" s="652"/>
      <c r="M9" s="442"/>
      <c r="N9" s="442"/>
      <c r="O9" s="442"/>
      <c r="P9" s="442"/>
      <c r="Q9" s="442"/>
      <c r="R9" s="442"/>
      <c r="S9" s="442"/>
    </row>
    <row r="10" spans="1:20" s="430" customFormat="1" ht="15" customHeight="1">
      <c r="A10" s="442"/>
      <c r="B10" s="652" t="s">
        <v>987</v>
      </c>
      <c r="C10" s="652" t="s">
        <v>987</v>
      </c>
      <c r="D10" s="485" t="s">
        <v>987</v>
      </c>
      <c r="E10" s="653" t="s">
        <v>987</v>
      </c>
      <c r="F10" s="653"/>
      <c r="G10" s="653"/>
      <c r="H10" s="442" t="s">
        <v>987</v>
      </c>
      <c r="I10" s="442" t="s">
        <v>987</v>
      </c>
      <c r="J10" s="652" t="s">
        <v>987</v>
      </c>
      <c r="K10" s="652"/>
      <c r="L10" s="653"/>
      <c r="M10" s="654"/>
      <c r="N10" s="654"/>
      <c r="O10" s="654"/>
      <c r="P10" s="654"/>
      <c r="Q10" s="653"/>
      <c r="R10" s="442"/>
      <c r="S10" s="442"/>
    </row>
    <row r="11" spans="1:20" s="430" customFormat="1" ht="15" customHeight="1">
      <c r="A11" s="655" t="s">
        <v>342</v>
      </c>
      <c r="B11" s="426">
        <v>15476990.720000001</v>
      </c>
      <c r="C11" s="426">
        <v>1269447.95</v>
      </c>
      <c r="D11" s="426">
        <v>0</v>
      </c>
      <c r="E11" s="426">
        <v>455977.4</v>
      </c>
      <c r="F11" s="426">
        <v>6632.53</v>
      </c>
      <c r="G11" s="426">
        <f>SUM(C11:F11)</f>
        <v>1732057.8800000001</v>
      </c>
      <c r="H11" s="426">
        <v>2561099.0099999998</v>
      </c>
      <c r="I11" s="426">
        <v>0</v>
      </c>
      <c r="J11" s="426">
        <v>1053642</v>
      </c>
      <c r="K11" s="426">
        <v>11030.03</v>
      </c>
      <c r="L11" s="426">
        <f>SUM(H11:K11)</f>
        <v>3625771.0399999996</v>
      </c>
      <c r="M11" s="426">
        <v>1291651.0599999998</v>
      </c>
      <c r="N11" s="426">
        <v>0</v>
      </c>
      <c r="O11" s="426">
        <v>597664.6</v>
      </c>
      <c r="P11" s="426">
        <v>4397.5000000000009</v>
      </c>
      <c r="Q11" s="426">
        <f>SUM(M11:P11)</f>
        <v>1893713.1599999997</v>
      </c>
      <c r="R11" s="427">
        <v>0.11191179935010002</v>
      </c>
      <c r="S11" s="427">
        <v>0.2342684767081129</v>
      </c>
    </row>
    <row r="12" spans="1:20" s="430" customFormat="1" ht="15" customHeight="1">
      <c r="A12" s="655" t="s">
        <v>403</v>
      </c>
      <c r="B12" s="426">
        <v>31619487.030000001</v>
      </c>
      <c r="C12" s="426">
        <v>2788333.44</v>
      </c>
      <c r="D12" s="426">
        <v>0</v>
      </c>
      <c r="E12" s="426">
        <v>445890.34</v>
      </c>
      <c r="F12" s="426">
        <v>244.8</v>
      </c>
      <c r="G12" s="426">
        <f t="shared" ref="G12:G22" si="0">SUM(C12:F12)</f>
        <v>3234468.5799999996</v>
      </c>
      <c r="H12" s="426">
        <v>7745560.5700000003</v>
      </c>
      <c r="I12" s="426">
        <v>171.5</v>
      </c>
      <c r="J12" s="426">
        <v>648954.92000000004</v>
      </c>
      <c r="K12" s="426">
        <v>6104.59</v>
      </c>
      <c r="L12" s="426">
        <f t="shared" ref="L12:L24" si="1">SUM(H12:K12)</f>
        <v>8400791.5800000001</v>
      </c>
      <c r="M12" s="426">
        <v>4957227.1300000008</v>
      </c>
      <c r="N12" s="426">
        <v>171.5</v>
      </c>
      <c r="O12" s="426">
        <v>203064.58000000002</v>
      </c>
      <c r="P12" s="426">
        <v>5859.79</v>
      </c>
      <c r="Q12" s="426">
        <f t="shared" ref="Q12:Q24" si="2">SUM(M12:P12)</f>
        <v>5166323.0000000009</v>
      </c>
      <c r="R12" s="427">
        <v>0.10229351845370527</v>
      </c>
      <c r="S12" s="427">
        <v>0.26568399329279063</v>
      </c>
    </row>
    <row r="13" spans="1:20" s="430" customFormat="1" ht="15" customHeight="1">
      <c r="A13" s="655" t="s">
        <v>340</v>
      </c>
      <c r="B13" s="426">
        <v>18408353.82</v>
      </c>
      <c r="C13" s="426">
        <v>1513767.83</v>
      </c>
      <c r="D13" s="426">
        <v>11.43</v>
      </c>
      <c r="E13" s="426">
        <v>569172.02</v>
      </c>
      <c r="F13" s="426">
        <v>24918.87</v>
      </c>
      <c r="G13" s="426">
        <f t="shared" si="0"/>
        <v>2107870.15</v>
      </c>
      <c r="H13" s="426">
        <v>2231665.9</v>
      </c>
      <c r="I13" s="426">
        <v>1830.34</v>
      </c>
      <c r="J13" s="426">
        <v>681906.22</v>
      </c>
      <c r="K13" s="426">
        <v>68798.87</v>
      </c>
      <c r="L13" s="426">
        <f t="shared" si="1"/>
        <v>2984201.33</v>
      </c>
      <c r="M13" s="426">
        <v>717898.06999999983</v>
      </c>
      <c r="N13" s="426">
        <v>1818.9099999999999</v>
      </c>
      <c r="O13" s="426">
        <v>112734.19999999995</v>
      </c>
      <c r="P13" s="426">
        <v>43880</v>
      </c>
      <c r="Q13" s="426">
        <f t="shared" si="2"/>
        <v>876331.17999999982</v>
      </c>
      <c r="R13" s="427">
        <v>0.11450617315437932</v>
      </c>
      <c r="S13" s="427">
        <v>0.16211125444350027</v>
      </c>
    </row>
    <row r="14" spans="1:20" s="430" customFormat="1" ht="15" customHeight="1">
      <c r="A14" s="655" t="s">
        <v>339</v>
      </c>
      <c r="B14" s="426">
        <v>11779260.68</v>
      </c>
      <c r="C14" s="426">
        <v>1145246.3600000001</v>
      </c>
      <c r="D14" s="426">
        <v>2573.7800000000002</v>
      </c>
      <c r="E14" s="426">
        <v>506264.32000000001</v>
      </c>
      <c r="F14" s="426">
        <v>744.41</v>
      </c>
      <c r="G14" s="426">
        <f t="shared" si="0"/>
        <v>1654828.87</v>
      </c>
      <c r="H14" s="426">
        <v>1717602.37</v>
      </c>
      <c r="I14" s="426">
        <v>2585.91</v>
      </c>
      <c r="J14" s="426">
        <v>525800.61</v>
      </c>
      <c r="K14" s="426">
        <v>1372.17</v>
      </c>
      <c r="L14" s="426">
        <f t="shared" si="1"/>
        <v>2247361.06</v>
      </c>
      <c r="M14" s="426">
        <v>572356.01</v>
      </c>
      <c r="N14" s="426">
        <v>12.129999999999654</v>
      </c>
      <c r="O14" s="426">
        <v>19536.289999999979</v>
      </c>
      <c r="P14" s="426">
        <v>627.7600000000001</v>
      </c>
      <c r="Q14" s="426">
        <f t="shared" si="2"/>
        <v>592532.18999999994</v>
      </c>
      <c r="R14" s="427">
        <v>0.14048664979540976</v>
      </c>
      <c r="S14" s="427">
        <v>0.19078965319239374</v>
      </c>
    </row>
    <row r="15" spans="1:20" s="430" customFormat="1" ht="15" customHeight="1">
      <c r="A15" s="655" t="s">
        <v>334</v>
      </c>
      <c r="B15" s="426">
        <v>10746053.85</v>
      </c>
      <c r="C15" s="426">
        <v>1077382.3899999999</v>
      </c>
      <c r="D15" s="426">
        <v>0</v>
      </c>
      <c r="E15" s="426">
        <v>263565.44</v>
      </c>
      <c r="F15" s="426">
        <v>0.01</v>
      </c>
      <c r="G15" s="426">
        <f t="shared" si="0"/>
        <v>1340947.8399999999</v>
      </c>
      <c r="H15" s="426">
        <v>2597008.71</v>
      </c>
      <c r="I15" s="426">
        <v>0</v>
      </c>
      <c r="J15" s="426">
        <v>635096.66</v>
      </c>
      <c r="K15" s="426">
        <v>2608.3000000000002</v>
      </c>
      <c r="L15" s="426">
        <f t="shared" si="1"/>
        <v>3234713.67</v>
      </c>
      <c r="M15" s="426">
        <v>1519626.32</v>
      </c>
      <c r="N15" s="426">
        <v>0</v>
      </c>
      <c r="O15" s="426">
        <v>371531.22000000003</v>
      </c>
      <c r="P15" s="426">
        <v>2608.29</v>
      </c>
      <c r="Q15" s="426">
        <f t="shared" si="2"/>
        <v>1893765.83</v>
      </c>
      <c r="R15" s="427">
        <v>0.12478514054719723</v>
      </c>
      <c r="S15" s="427">
        <v>0.30101409458319439</v>
      </c>
    </row>
    <row r="16" spans="1:20" s="430" customFormat="1" ht="15" customHeight="1">
      <c r="A16" s="655" t="s">
        <v>337</v>
      </c>
      <c r="B16" s="426">
        <v>7632541.21</v>
      </c>
      <c r="C16" s="426">
        <v>675448.77</v>
      </c>
      <c r="D16" s="426">
        <v>0</v>
      </c>
      <c r="E16" s="426">
        <v>185766.19</v>
      </c>
      <c r="F16" s="426">
        <v>8047.07</v>
      </c>
      <c r="G16" s="426">
        <f t="shared" si="0"/>
        <v>869262.02999999991</v>
      </c>
      <c r="H16" s="426">
        <v>1310881.2</v>
      </c>
      <c r="I16" s="426">
        <v>86.05</v>
      </c>
      <c r="J16" s="426">
        <v>334305.98</v>
      </c>
      <c r="K16" s="426">
        <v>8766.32</v>
      </c>
      <c r="L16" s="426">
        <f t="shared" si="1"/>
        <v>1654039.55</v>
      </c>
      <c r="M16" s="426">
        <v>635432.42999999993</v>
      </c>
      <c r="N16" s="426">
        <v>86.05</v>
      </c>
      <c r="O16" s="426">
        <v>148539.78999999998</v>
      </c>
      <c r="P16" s="426">
        <v>719.25</v>
      </c>
      <c r="Q16" s="426">
        <f t="shared" si="2"/>
        <v>784777.52</v>
      </c>
      <c r="R16" s="427">
        <v>0.113888940273406</v>
      </c>
      <c r="S16" s="427">
        <v>0.21670889216201167</v>
      </c>
    </row>
    <row r="17" spans="1:19" s="430" customFormat="1" ht="15" customHeight="1">
      <c r="A17" s="655" t="s">
        <v>335</v>
      </c>
      <c r="B17" s="426">
        <v>3435756.81</v>
      </c>
      <c r="C17" s="426">
        <v>384195.07</v>
      </c>
      <c r="D17" s="426">
        <v>0</v>
      </c>
      <c r="E17" s="426">
        <v>84598.27</v>
      </c>
      <c r="F17" s="426">
        <v>0</v>
      </c>
      <c r="G17" s="426">
        <f t="shared" si="0"/>
        <v>468793.34</v>
      </c>
      <c r="H17" s="426">
        <v>445818.54</v>
      </c>
      <c r="I17" s="426">
        <v>34.299999999999997</v>
      </c>
      <c r="J17" s="426">
        <v>197558.84</v>
      </c>
      <c r="K17" s="426">
        <v>251.29</v>
      </c>
      <c r="L17" s="426">
        <f t="shared" si="1"/>
        <v>643662.97</v>
      </c>
      <c r="M17" s="426">
        <v>61623.469999999972</v>
      </c>
      <c r="N17" s="426">
        <v>34.299999999999997</v>
      </c>
      <c r="O17" s="426">
        <v>112960.56999999999</v>
      </c>
      <c r="P17" s="426">
        <v>251.29</v>
      </c>
      <c r="Q17" s="426">
        <f t="shared" si="2"/>
        <v>174869.62999999998</v>
      </c>
      <c r="R17" s="427">
        <v>0.13644543718447874</v>
      </c>
      <c r="S17" s="427">
        <v>0.18734241263135268</v>
      </c>
    </row>
    <row r="18" spans="1:19" s="430" customFormat="1" ht="15" customHeight="1">
      <c r="A18" s="655" t="s">
        <v>344</v>
      </c>
      <c r="B18" s="426">
        <v>7833651.6900000004</v>
      </c>
      <c r="C18" s="426">
        <v>704291.14</v>
      </c>
      <c r="D18" s="426">
        <v>0</v>
      </c>
      <c r="E18" s="426">
        <v>34661.199999999997</v>
      </c>
      <c r="F18" s="426">
        <v>14.77</v>
      </c>
      <c r="G18" s="426">
        <f t="shared" si="0"/>
        <v>738967.11</v>
      </c>
      <c r="H18" s="426">
        <v>1582877.87</v>
      </c>
      <c r="I18" s="426">
        <v>0</v>
      </c>
      <c r="J18" s="426">
        <v>149148.88</v>
      </c>
      <c r="K18" s="426">
        <v>804.12</v>
      </c>
      <c r="L18" s="426">
        <f t="shared" si="1"/>
        <v>1732830.87</v>
      </c>
      <c r="M18" s="426">
        <v>878586.7300000001</v>
      </c>
      <c r="N18" s="426">
        <v>0</v>
      </c>
      <c r="O18" s="426">
        <v>114487.68000000001</v>
      </c>
      <c r="P18" s="426">
        <v>789.35</v>
      </c>
      <c r="Q18" s="426">
        <f t="shared" si="2"/>
        <v>993863.76000000013</v>
      </c>
      <c r="R18" s="427">
        <v>9.4332393019633975E-2</v>
      </c>
      <c r="S18" s="427">
        <v>0.221203461498299</v>
      </c>
    </row>
    <row r="19" spans="1:19" s="430" customFormat="1" ht="15" customHeight="1">
      <c r="A19" s="655" t="s">
        <v>341</v>
      </c>
      <c r="B19" s="426">
        <v>86256.49</v>
      </c>
      <c r="C19" s="426">
        <v>6668.12</v>
      </c>
      <c r="D19" s="426">
        <v>0</v>
      </c>
      <c r="E19" s="426">
        <v>14261.35</v>
      </c>
      <c r="F19" s="426">
        <v>0</v>
      </c>
      <c r="G19" s="426">
        <f t="shared" si="0"/>
        <v>20929.47</v>
      </c>
      <c r="H19" s="426">
        <v>49738.96</v>
      </c>
      <c r="I19" s="426">
        <v>0</v>
      </c>
      <c r="J19" s="426">
        <v>26387.58</v>
      </c>
      <c r="K19" s="426">
        <v>0</v>
      </c>
      <c r="L19" s="426">
        <f t="shared" si="1"/>
        <v>76126.540000000008</v>
      </c>
      <c r="M19" s="426">
        <v>43070.84</v>
      </c>
      <c r="N19" s="426">
        <v>0</v>
      </c>
      <c r="O19" s="426">
        <v>12126.230000000001</v>
      </c>
      <c r="P19" s="426">
        <v>0</v>
      </c>
      <c r="Q19" s="426">
        <f t="shared" si="2"/>
        <v>55197.07</v>
      </c>
      <c r="R19" s="427">
        <v>0.24264226378791903</v>
      </c>
      <c r="S19" s="427">
        <v>0.88256014127168869</v>
      </c>
    </row>
    <row r="20" spans="1:19" s="430" customFormat="1" ht="15" customHeight="1">
      <c r="A20" s="655" t="s">
        <v>338</v>
      </c>
      <c r="B20" s="426">
        <v>6901042.3099999996</v>
      </c>
      <c r="C20" s="426">
        <v>583926.09</v>
      </c>
      <c r="D20" s="426">
        <v>0</v>
      </c>
      <c r="E20" s="426">
        <v>59249.4</v>
      </c>
      <c r="F20" s="426">
        <v>63.82</v>
      </c>
      <c r="G20" s="426">
        <f t="shared" si="0"/>
        <v>643239.30999999994</v>
      </c>
      <c r="H20" s="426">
        <v>2106946.7799999998</v>
      </c>
      <c r="I20" s="426">
        <v>0</v>
      </c>
      <c r="J20" s="426">
        <v>68291.14</v>
      </c>
      <c r="K20" s="426">
        <v>407.88</v>
      </c>
      <c r="L20" s="426">
        <f t="shared" si="1"/>
        <v>2175645.7999999998</v>
      </c>
      <c r="M20" s="426">
        <v>1523020.69</v>
      </c>
      <c r="N20" s="426">
        <v>0</v>
      </c>
      <c r="O20" s="426">
        <v>9041.739999999998</v>
      </c>
      <c r="P20" s="426">
        <v>344.06</v>
      </c>
      <c r="Q20" s="426">
        <f t="shared" si="2"/>
        <v>1532406.49</v>
      </c>
      <c r="R20" s="427">
        <v>9.3209008307036448E-2</v>
      </c>
      <c r="S20" s="427">
        <v>0.31526336200654304</v>
      </c>
    </row>
    <row r="21" spans="1:19" s="430" customFormat="1" ht="15" customHeight="1">
      <c r="A21" s="655" t="s">
        <v>336</v>
      </c>
      <c r="B21" s="426">
        <v>1201883.79</v>
      </c>
      <c r="C21" s="426">
        <v>117361.49</v>
      </c>
      <c r="D21" s="426">
        <v>0</v>
      </c>
      <c r="E21" s="426">
        <v>19840.97</v>
      </c>
      <c r="F21" s="426">
        <v>0</v>
      </c>
      <c r="G21" s="426">
        <f t="shared" si="0"/>
        <v>137202.46000000002</v>
      </c>
      <c r="H21" s="426">
        <v>238734.94</v>
      </c>
      <c r="I21" s="426">
        <v>0</v>
      </c>
      <c r="J21" s="426">
        <v>61827.48</v>
      </c>
      <c r="K21" s="426">
        <v>1049.1500000000001</v>
      </c>
      <c r="L21" s="426">
        <f t="shared" si="1"/>
        <v>301611.57</v>
      </c>
      <c r="M21" s="426">
        <v>121373.45</v>
      </c>
      <c r="N21" s="426">
        <v>0</v>
      </c>
      <c r="O21" s="426">
        <v>41986.51</v>
      </c>
      <c r="P21" s="426">
        <v>1049.1500000000001</v>
      </c>
      <c r="Q21" s="426">
        <f t="shared" si="2"/>
        <v>164409.10999999999</v>
      </c>
      <c r="R21" s="427">
        <v>0.1141561781110302</v>
      </c>
      <c r="S21" s="427">
        <v>0.25094902894064325</v>
      </c>
    </row>
    <row r="22" spans="1:19" s="430" customFormat="1" ht="15" customHeight="1">
      <c r="A22" s="655" t="s">
        <v>343</v>
      </c>
      <c r="B22" s="426">
        <v>2972680.66</v>
      </c>
      <c r="C22" s="426">
        <v>271523.09999999998</v>
      </c>
      <c r="D22" s="426">
        <v>0</v>
      </c>
      <c r="E22" s="426">
        <v>14445.86</v>
      </c>
      <c r="F22" s="426">
        <v>0</v>
      </c>
      <c r="G22" s="426">
        <f t="shared" si="0"/>
        <v>285968.95999999996</v>
      </c>
      <c r="H22" s="426">
        <v>280795.19</v>
      </c>
      <c r="I22" s="426">
        <v>0</v>
      </c>
      <c r="J22" s="426">
        <v>38750.83</v>
      </c>
      <c r="K22" s="426">
        <v>0</v>
      </c>
      <c r="L22" s="426">
        <f t="shared" si="1"/>
        <v>319546.02</v>
      </c>
      <c r="M22" s="426">
        <v>9272.0900000000256</v>
      </c>
      <c r="N22" s="426">
        <v>0</v>
      </c>
      <c r="O22" s="426">
        <v>24304.97</v>
      </c>
      <c r="P22" s="426">
        <v>0</v>
      </c>
      <c r="Q22" s="426">
        <f t="shared" si="2"/>
        <v>33577.060000000027</v>
      </c>
      <c r="R22" s="427">
        <v>9.6199017892490329E-2</v>
      </c>
      <c r="S22" s="427">
        <v>0.10749423047681146</v>
      </c>
    </row>
    <row r="23" spans="1:19" s="430" customFormat="1" ht="15" customHeight="1">
      <c r="A23" s="656"/>
      <c r="B23" s="426" t="s">
        <v>987</v>
      </c>
      <c r="C23" s="426" t="s">
        <v>987</v>
      </c>
      <c r="D23" s="426" t="s">
        <v>987</v>
      </c>
      <c r="E23" s="426" t="s">
        <v>987</v>
      </c>
      <c r="F23" s="426" t="s">
        <v>987</v>
      </c>
      <c r="G23" s="426"/>
      <c r="H23" s="426" t="s">
        <v>987</v>
      </c>
      <c r="I23" s="426" t="s">
        <v>987</v>
      </c>
      <c r="J23" s="426"/>
      <c r="K23" s="426" t="s">
        <v>987</v>
      </c>
      <c r="L23" s="426"/>
      <c r="M23" s="426"/>
      <c r="N23" s="426"/>
      <c r="O23" s="426"/>
      <c r="P23" s="426" t="s">
        <v>987</v>
      </c>
      <c r="Q23" s="426"/>
      <c r="R23" s="427"/>
      <c r="S23" s="427"/>
    </row>
    <row r="24" spans="1:19" s="430" customFormat="1" ht="15" customHeight="1">
      <c r="A24" s="655" t="s">
        <v>7</v>
      </c>
      <c r="B24" s="426">
        <v>118093959.05999999</v>
      </c>
      <c r="C24" s="426">
        <v>10537591.75</v>
      </c>
      <c r="D24" s="426">
        <v>2585.21</v>
      </c>
      <c r="E24" s="426">
        <v>2653692.7600000002</v>
      </c>
      <c r="F24" s="426">
        <v>40666.279999999992</v>
      </c>
      <c r="G24" s="426">
        <f>SUM(C24:F24)</f>
        <v>13234536</v>
      </c>
      <c r="H24" s="426">
        <v>22868730.040000007</v>
      </c>
      <c r="I24" s="426">
        <v>4708.1000000000004</v>
      </c>
      <c r="J24" s="426">
        <v>4421671.1399999997</v>
      </c>
      <c r="K24" s="426">
        <v>101192.71999999999</v>
      </c>
      <c r="L24" s="426">
        <f t="shared" si="1"/>
        <v>27396302.000000007</v>
      </c>
      <c r="M24" s="426">
        <v>12331138.290000007</v>
      </c>
      <c r="N24" s="426">
        <v>2122.8900000000003</v>
      </c>
      <c r="O24" s="426">
        <v>1767978.3799999994</v>
      </c>
      <c r="P24" s="426">
        <v>60526.439999999995</v>
      </c>
      <c r="Q24" s="426">
        <f t="shared" si="2"/>
        <v>14161766.000000006</v>
      </c>
      <c r="R24" s="427">
        <v>0.11206784923923103</v>
      </c>
      <c r="S24" s="427">
        <v>0.23198732787068957</v>
      </c>
    </row>
    <row r="25" spans="1:19" s="430" customFormat="1" ht="15" customHeight="1">
      <c r="A25" s="442"/>
      <c r="B25" s="653"/>
      <c r="C25" s="653"/>
      <c r="D25" s="653"/>
      <c r="E25" s="653"/>
      <c r="F25" s="653"/>
      <c r="G25" s="653"/>
      <c r="H25" s="653"/>
      <c r="I25" s="653"/>
      <c r="J25" s="653"/>
      <c r="K25" s="653"/>
      <c r="L25" s="653"/>
      <c r="M25" s="653"/>
      <c r="N25" s="653"/>
      <c r="O25" s="653"/>
      <c r="P25" s="653"/>
      <c r="Q25" s="653"/>
      <c r="R25" s="442"/>
      <c r="S25" s="442"/>
    </row>
    <row r="26" spans="1:19" s="430" customFormat="1" ht="15" customHeight="1">
      <c r="A26" s="442"/>
      <c r="B26" s="653"/>
      <c r="C26" s="654"/>
      <c r="D26" s="657"/>
      <c r="E26" s="654"/>
      <c r="F26" s="654"/>
      <c r="G26" s="654"/>
      <c r="H26" s="654"/>
      <c r="I26" s="654"/>
      <c r="J26" s="654"/>
      <c r="K26" s="654"/>
      <c r="L26" s="654"/>
      <c r="M26" s="654"/>
      <c r="N26" s="654"/>
      <c r="O26" s="654"/>
      <c r="P26" s="654"/>
      <c r="Q26" s="654"/>
      <c r="R26" s="442"/>
      <c r="S26" s="442"/>
    </row>
    <row r="27" spans="1:19" s="430" customFormat="1" ht="15" customHeight="1">
      <c r="A27" s="442"/>
      <c r="B27" s="653"/>
      <c r="C27" s="654"/>
      <c r="D27" s="657"/>
      <c r="E27" s="654"/>
      <c r="F27" s="654"/>
      <c r="G27" s="654"/>
      <c r="H27" s="654"/>
      <c r="I27" s="654"/>
      <c r="J27" s="654"/>
      <c r="K27" s="654"/>
      <c r="L27" s="654"/>
      <c r="M27" s="654"/>
      <c r="N27" s="654"/>
      <c r="O27" s="654"/>
      <c r="P27" s="654"/>
      <c r="Q27" s="654"/>
      <c r="R27" s="442"/>
      <c r="S27" s="442"/>
    </row>
    <row r="28" spans="1:19" s="430" customFormat="1" ht="15" customHeight="1">
      <c r="A28" s="648"/>
      <c r="B28" s="649" t="s">
        <v>978</v>
      </c>
      <c r="C28" s="939" t="s">
        <v>979</v>
      </c>
      <c r="D28" s="939"/>
      <c r="E28" s="939"/>
      <c r="F28" s="939"/>
      <c r="G28" s="939"/>
      <c r="H28" s="939" t="s">
        <v>980</v>
      </c>
      <c r="I28" s="939"/>
      <c r="J28" s="939"/>
      <c r="K28" s="939"/>
      <c r="L28" s="939"/>
      <c r="M28" s="939" t="s">
        <v>981</v>
      </c>
      <c r="N28" s="939"/>
      <c r="O28" s="939"/>
      <c r="P28" s="939"/>
      <c r="Q28" s="939"/>
      <c r="R28" s="939" t="s">
        <v>982</v>
      </c>
      <c r="S28" s="939"/>
    </row>
    <row r="29" spans="1:19" s="430" customFormat="1" ht="15" customHeight="1">
      <c r="A29" s="648"/>
      <c r="B29" s="649" t="s">
        <v>983</v>
      </c>
      <c r="C29" s="648"/>
      <c r="D29" s="648"/>
      <c r="E29" s="648"/>
      <c r="F29" s="648"/>
      <c r="G29" s="648"/>
      <c r="H29" s="648"/>
      <c r="I29" s="648"/>
      <c r="J29" s="648"/>
      <c r="K29" s="648"/>
      <c r="L29" s="648"/>
      <c r="M29" s="648"/>
      <c r="N29" s="648"/>
      <c r="O29" s="648"/>
      <c r="P29" s="648"/>
      <c r="Q29" s="648"/>
      <c r="R29" s="648"/>
      <c r="S29" s="648"/>
    </row>
    <row r="30" spans="1:19" s="430" customFormat="1" ht="15" customHeight="1">
      <c r="A30" s="651" t="s">
        <v>346</v>
      </c>
      <c r="B30" s="649" t="s">
        <v>984</v>
      </c>
      <c r="C30" s="649" t="s">
        <v>3</v>
      </c>
      <c r="D30" s="649" t="s">
        <v>5</v>
      </c>
      <c r="E30" s="649" t="s">
        <v>4</v>
      </c>
      <c r="F30" s="649" t="s">
        <v>6</v>
      </c>
      <c r="G30" s="649" t="s">
        <v>7</v>
      </c>
      <c r="H30" s="649" t="s">
        <v>3</v>
      </c>
      <c r="I30" s="649" t="s">
        <v>5</v>
      </c>
      <c r="J30" s="649" t="s">
        <v>4</v>
      </c>
      <c r="K30" s="649" t="s">
        <v>6</v>
      </c>
      <c r="L30" s="649" t="s">
        <v>7</v>
      </c>
      <c r="M30" s="649" t="s">
        <v>3</v>
      </c>
      <c r="N30" s="649" t="s">
        <v>5</v>
      </c>
      <c r="O30" s="649" t="s">
        <v>4</v>
      </c>
      <c r="P30" s="649" t="s">
        <v>6</v>
      </c>
      <c r="Q30" s="649" t="s">
        <v>7</v>
      </c>
      <c r="R30" s="649" t="s">
        <v>985</v>
      </c>
      <c r="S30" s="649" t="s">
        <v>986</v>
      </c>
    </row>
    <row r="31" spans="1:19" s="430" customFormat="1" ht="15" customHeight="1">
      <c r="A31" s="442"/>
      <c r="B31" s="442" t="s">
        <v>987</v>
      </c>
      <c r="C31" s="442" t="s">
        <v>987</v>
      </c>
      <c r="D31" s="442" t="s">
        <v>987</v>
      </c>
      <c r="E31" s="652" t="s">
        <v>987</v>
      </c>
      <c r="F31" s="652"/>
      <c r="G31" s="652"/>
      <c r="H31" s="442"/>
      <c r="I31" s="652" t="s">
        <v>987</v>
      </c>
      <c r="J31" s="652" t="s">
        <v>987</v>
      </c>
      <c r="K31" s="652"/>
      <c r="L31" s="652"/>
      <c r="M31" s="442"/>
      <c r="N31" s="442"/>
      <c r="O31" s="442"/>
      <c r="P31" s="442"/>
      <c r="Q31" s="442"/>
      <c r="R31" s="442"/>
      <c r="S31" s="442"/>
    </row>
    <row r="32" spans="1:19" s="430" customFormat="1" ht="15" customHeight="1">
      <c r="A32" s="442"/>
      <c r="B32" s="652" t="s">
        <v>987</v>
      </c>
      <c r="C32" s="652" t="s">
        <v>987</v>
      </c>
      <c r="D32" s="485" t="s">
        <v>987</v>
      </c>
      <c r="E32" s="653" t="s">
        <v>987</v>
      </c>
      <c r="F32" s="653"/>
      <c r="G32" s="653"/>
      <c r="H32" s="442" t="s">
        <v>987</v>
      </c>
      <c r="I32" s="442" t="s">
        <v>987</v>
      </c>
      <c r="J32" s="652" t="s">
        <v>987</v>
      </c>
      <c r="K32" s="652"/>
      <c r="L32" s="652"/>
      <c r="M32" s="654"/>
      <c r="N32" s="654"/>
      <c r="O32" s="654"/>
      <c r="P32" s="654"/>
      <c r="Q32" s="654"/>
      <c r="R32" s="442"/>
      <c r="S32" s="442"/>
    </row>
    <row r="33" spans="1:19" s="430" customFormat="1" ht="15" customHeight="1">
      <c r="A33" s="655" t="s">
        <v>348</v>
      </c>
      <c r="B33" s="426">
        <v>1384382.74</v>
      </c>
      <c r="C33" s="426">
        <v>123648.07</v>
      </c>
      <c r="D33" s="426">
        <v>0</v>
      </c>
      <c r="E33" s="426">
        <v>13666.53</v>
      </c>
      <c r="F33" s="426">
        <v>0</v>
      </c>
      <c r="G33" s="426">
        <f>SUM(C33:F33)</f>
        <v>137314.6</v>
      </c>
      <c r="H33" s="426">
        <v>187724.09</v>
      </c>
      <c r="I33" s="426">
        <v>0</v>
      </c>
      <c r="J33" s="426">
        <v>43830.11</v>
      </c>
      <c r="K33" s="426">
        <v>816.15</v>
      </c>
      <c r="L33" s="426">
        <f>SUM(H33:K33)</f>
        <v>232370.35</v>
      </c>
      <c r="M33" s="426">
        <v>66400.78</v>
      </c>
      <c r="N33" s="426">
        <v>0</v>
      </c>
      <c r="O33" s="426">
        <v>30578.31</v>
      </c>
      <c r="P33" s="426">
        <v>816.15</v>
      </c>
      <c r="Q33" s="426">
        <f>SUM(M33:P33)</f>
        <v>97795.239999999991</v>
      </c>
      <c r="R33" s="427">
        <v>0.10064902055251693</v>
      </c>
      <c r="S33" s="427">
        <v>0.17379029549331637</v>
      </c>
    </row>
    <row r="34" spans="1:19" s="430" customFormat="1" ht="15" customHeight="1">
      <c r="A34" s="655" t="s">
        <v>347</v>
      </c>
      <c r="B34" s="426">
        <v>305302.93</v>
      </c>
      <c r="C34" s="426">
        <v>20177.3</v>
      </c>
      <c r="D34" s="426">
        <v>0</v>
      </c>
      <c r="E34" s="426">
        <v>10283.11</v>
      </c>
      <c r="F34" s="426">
        <v>0</v>
      </c>
      <c r="G34" s="426">
        <f>SUM(C34:F34)</f>
        <v>30460.41</v>
      </c>
      <c r="H34" s="426">
        <v>68771.009999999995</v>
      </c>
      <c r="I34" s="426">
        <v>0</v>
      </c>
      <c r="J34" s="426">
        <v>24219.63</v>
      </c>
      <c r="K34" s="426">
        <v>0</v>
      </c>
      <c r="L34" s="426">
        <f>SUM(H34:K34)</f>
        <v>92990.64</v>
      </c>
      <c r="M34" s="426">
        <v>47418.479999999996</v>
      </c>
      <c r="N34" s="426">
        <v>0</v>
      </c>
      <c r="O34" s="426">
        <v>14388.1</v>
      </c>
      <c r="P34" s="426">
        <v>0</v>
      </c>
      <c r="Q34" s="426">
        <f>SUM(M34:P34)</f>
        <v>61806.579999999994</v>
      </c>
      <c r="R34" s="427">
        <v>0.10175655346152228</v>
      </c>
      <c r="S34" s="427">
        <v>0.30343730196071877</v>
      </c>
    </row>
    <row r="35" spans="1:19" s="430" customFormat="1" ht="15" customHeight="1">
      <c r="A35" s="656"/>
      <c r="B35" s="426" t="s">
        <v>987</v>
      </c>
      <c r="C35" s="426" t="s">
        <v>987</v>
      </c>
      <c r="D35" s="426" t="s">
        <v>987</v>
      </c>
      <c r="E35" s="426" t="s">
        <v>987</v>
      </c>
      <c r="F35" s="426" t="s">
        <v>987</v>
      </c>
      <c r="G35" s="426"/>
      <c r="H35" s="426" t="s">
        <v>987</v>
      </c>
      <c r="I35" s="426" t="s">
        <v>987</v>
      </c>
      <c r="J35" s="426"/>
      <c r="K35" s="426" t="s">
        <v>987</v>
      </c>
      <c r="L35" s="426"/>
      <c r="M35" s="426"/>
      <c r="N35" s="426"/>
      <c r="O35" s="426"/>
      <c r="P35" s="426" t="s">
        <v>987</v>
      </c>
      <c r="Q35" s="426"/>
      <c r="R35" s="427"/>
      <c r="S35" s="427"/>
    </row>
    <row r="36" spans="1:19" s="430" customFormat="1" ht="15" customHeight="1">
      <c r="A36" s="655" t="s">
        <v>7</v>
      </c>
      <c r="B36" s="426">
        <v>1689685.67</v>
      </c>
      <c r="C36" s="426">
        <v>143825.37</v>
      </c>
      <c r="D36" s="426">
        <v>0</v>
      </c>
      <c r="E36" s="426">
        <v>23949.64</v>
      </c>
      <c r="F36" s="426">
        <v>0</v>
      </c>
      <c r="G36" s="426">
        <f>SUM(C36:F36)</f>
        <v>167775.01</v>
      </c>
      <c r="H36" s="426">
        <v>256495.09999999998</v>
      </c>
      <c r="I36" s="426">
        <v>0</v>
      </c>
      <c r="J36" s="426">
        <v>68049.740000000005</v>
      </c>
      <c r="K36" s="426">
        <v>816.15</v>
      </c>
      <c r="L36" s="426">
        <f>SUM(H36:K36)</f>
        <v>325360.99</v>
      </c>
      <c r="M36" s="426">
        <v>113819.25999999998</v>
      </c>
      <c r="N36" s="426">
        <v>0</v>
      </c>
      <c r="O36" s="426">
        <v>44966.41</v>
      </c>
      <c r="P36" s="426">
        <v>816.15</v>
      </c>
      <c r="Q36" s="426">
        <f>SUM(M36:P36)</f>
        <v>159601.81999999998</v>
      </c>
      <c r="R36" s="427">
        <v>0.1008555343531666</v>
      </c>
      <c r="S36" s="427">
        <v>0.19796465259885954</v>
      </c>
    </row>
    <row r="37" spans="1:19" s="430" customFormat="1" ht="15" customHeight="1">
      <c r="A37" s="442"/>
      <c r="B37" s="653"/>
      <c r="C37" s="654"/>
      <c r="D37" s="657"/>
      <c r="E37" s="654"/>
      <c r="F37" s="654"/>
      <c r="G37" s="654"/>
      <c r="H37" s="654"/>
      <c r="I37" s="654"/>
      <c r="J37" s="654"/>
      <c r="K37" s="654"/>
      <c r="L37" s="654"/>
      <c r="M37" s="654"/>
      <c r="N37" s="654"/>
      <c r="O37" s="654"/>
      <c r="P37" s="654"/>
      <c r="Q37" s="654"/>
      <c r="R37" s="442"/>
      <c r="S37" s="442"/>
    </row>
    <row r="38" spans="1:19" s="430" customFormat="1" ht="15" customHeight="1">
      <c r="A38" s="442"/>
      <c r="B38" s="653"/>
      <c r="C38" s="654"/>
      <c r="D38" s="657"/>
      <c r="E38" s="654"/>
      <c r="F38" s="654"/>
      <c r="G38" s="654"/>
      <c r="H38" s="654"/>
      <c r="I38" s="654"/>
      <c r="J38" s="654"/>
      <c r="K38" s="654"/>
      <c r="L38" s="654"/>
      <c r="M38" s="654"/>
      <c r="N38" s="654"/>
      <c r="O38" s="654"/>
      <c r="P38" s="654"/>
      <c r="Q38" s="654"/>
      <c r="R38" s="442"/>
      <c r="S38" s="442"/>
    </row>
    <row r="39" spans="1:19" s="430" customFormat="1" ht="15" customHeight="1">
      <c r="A39" s="442"/>
      <c r="B39" s="653"/>
      <c r="C39" s="654"/>
      <c r="D39" s="657"/>
      <c r="E39" s="654"/>
      <c r="F39" s="654"/>
      <c r="G39" s="654"/>
      <c r="H39" s="654"/>
      <c r="I39" s="654"/>
      <c r="J39" s="654"/>
      <c r="K39" s="654"/>
      <c r="L39" s="654"/>
      <c r="M39" s="654"/>
      <c r="N39" s="654"/>
      <c r="O39" s="654"/>
      <c r="P39" s="654"/>
      <c r="Q39" s="654"/>
      <c r="R39" s="442"/>
      <c r="S39" s="442"/>
    </row>
    <row r="40" spans="1:19" s="430" customFormat="1" ht="15" customHeight="1">
      <c r="A40" s="648"/>
      <c r="B40" s="649" t="s">
        <v>978</v>
      </c>
      <c r="C40" s="939" t="s">
        <v>979</v>
      </c>
      <c r="D40" s="939"/>
      <c r="E40" s="939"/>
      <c r="F40" s="939"/>
      <c r="G40" s="939"/>
      <c r="H40" s="939" t="s">
        <v>980</v>
      </c>
      <c r="I40" s="939"/>
      <c r="J40" s="939"/>
      <c r="K40" s="939"/>
      <c r="L40" s="939"/>
      <c r="M40" s="939" t="s">
        <v>981</v>
      </c>
      <c r="N40" s="939"/>
      <c r="O40" s="939"/>
      <c r="P40" s="939"/>
      <c r="Q40" s="939"/>
      <c r="R40" s="939" t="s">
        <v>982</v>
      </c>
      <c r="S40" s="939"/>
    </row>
    <row r="41" spans="1:19" s="430" customFormat="1" ht="15" customHeight="1">
      <c r="A41" s="648"/>
      <c r="B41" s="649" t="s">
        <v>983</v>
      </c>
      <c r="C41" s="648"/>
      <c r="D41" s="648"/>
      <c r="E41" s="648"/>
      <c r="F41" s="648"/>
      <c r="G41" s="648"/>
      <c r="H41" s="648"/>
      <c r="I41" s="648"/>
      <c r="J41" s="648"/>
      <c r="K41" s="648"/>
      <c r="L41" s="648"/>
      <c r="M41" s="648"/>
      <c r="N41" s="648"/>
      <c r="O41" s="648"/>
      <c r="P41" s="648"/>
      <c r="Q41" s="648"/>
      <c r="R41" s="648"/>
      <c r="S41" s="648"/>
    </row>
    <row r="42" spans="1:19" s="430" customFormat="1" ht="15" customHeight="1">
      <c r="A42" s="651" t="s">
        <v>404</v>
      </c>
      <c r="B42" s="649" t="s">
        <v>984</v>
      </c>
      <c r="C42" s="649" t="s">
        <v>3</v>
      </c>
      <c r="D42" s="649" t="s">
        <v>5</v>
      </c>
      <c r="E42" s="649" t="s">
        <v>4</v>
      </c>
      <c r="F42" s="649" t="s">
        <v>6</v>
      </c>
      <c r="G42" s="649" t="s">
        <v>7</v>
      </c>
      <c r="H42" s="649" t="s">
        <v>3</v>
      </c>
      <c r="I42" s="649" t="s">
        <v>5</v>
      </c>
      <c r="J42" s="649" t="s">
        <v>4</v>
      </c>
      <c r="K42" s="649" t="s">
        <v>6</v>
      </c>
      <c r="L42" s="649" t="s">
        <v>7</v>
      </c>
      <c r="M42" s="649" t="s">
        <v>3</v>
      </c>
      <c r="N42" s="649" t="s">
        <v>5</v>
      </c>
      <c r="O42" s="649" t="s">
        <v>4</v>
      </c>
      <c r="P42" s="649" t="s">
        <v>6</v>
      </c>
      <c r="Q42" s="649" t="s">
        <v>7</v>
      </c>
      <c r="R42" s="649" t="s">
        <v>985</v>
      </c>
      <c r="S42" s="649" t="s">
        <v>986</v>
      </c>
    </row>
    <row r="43" spans="1:19" s="430" customFormat="1" ht="15" customHeight="1">
      <c r="A43" s="442"/>
      <c r="B43" s="653"/>
      <c r="C43" s="654"/>
      <c r="D43" s="657"/>
      <c r="E43" s="654"/>
      <c r="F43" s="654"/>
      <c r="G43" s="654"/>
      <c r="H43" s="654"/>
      <c r="I43" s="654"/>
      <c r="J43" s="654"/>
      <c r="K43" s="654"/>
      <c r="L43" s="654"/>
      <c r="M43" s="654"/>
      <c r="N43" s="654"/>
      <c r="O43" s="654"/>
      <c r="P43" s="654"/>
      <c r="Q43" s="654"/>
      <c r="R43" s="442"/>
      <c r="S43" s="442"/>
    </row>
    <row r="44" spans="1:19" s="430" customFormat="1" ht="15" customHeight="1">
      <c r="A44" s="442"/>
      <c r="B44" s="653"/>
      <c r="C44" s="654"/>
      <c r="D44" s="657"/>
      <c r="E44" s="654"/>
      <c r="F44" s="654"/>
      <c r="G44" s="654"/>
      <c r="H44" s="654"/>
      <c r="I44" s="654"/>
      <c r="J44" s="654"/>
      <c r="K44" s="654"/>
      <c r="L44" s="654"/>
      <c r="M44" s="654"/>
      <c r="N44" s="654"/>
      <c r="O44" s="654"/>
      <c r="P44" s="654"/>
      <c r="Q44" s="654"/>
      <c r="R44" s="442"/>
      <c r="S44" s="442"/>
    </row>
    <row r="45" spans="1:19" s="430" customFormat="1" ht="15" customHeight="1">
      <c r="A45" s="655" t="s">
        <v>405</v>
      </c>
      <c r="B45" s="426">
        <v>119726.59</v>
      </c>
      <c r="C45" s="426">
        <v>0</v>
      </c>
      <c r="D45" s="426">
        <v>0</v>
      </c>
      <c r="E45" s="426">
        <v>5609.03</v>
      </c>
      <c r="F45" s="426">
        <v>0</v>
      </c>
      <c r="G45" s="426">
        <f>SUM(C45:F45)</f>
        <v>5609.03</v>
      </c>
      <c r="H45" s="426">
        <v>43403.26</v>
      </c>
      <c r="I45" s="426">
        <v>0</v>
      </c>
      <c r="J45" s="426">
        <v>49662.2</v>
      </c>
      <c r="K45" s="426">
        <v>0</v>
      </c>
      <c r="L45" s="426">
        <f>SUM(H45:K45)</f>
        <v>93065.459999999992</v>
      </c>
      <c r="M45" s="426">
        <v>43403.26</v>
      </c>
      <c r="N45" s="426">
        <v>0</v>
      </c>
      <c r="O45" s="426">
        <v>44053.17</v>
      </c>
      <c r="P45" s="426">
        <v>0</v>
      </c>
      <c r="Q45" s="426">
        <f>SUM(M45:P45)</f>
        <v>87456.43</v>
      </c>
      <c r="R45" s="427">
        <v>4.6848657428562861E-2</v>
      </c>
      <c r="S45" s="427">
        <v>0.77731655098504016</v>
      </c>
    </row>
    <row r="46" spans="1:19" s="430" customFormat="1" ht="15" customHeight="1">
      <c r="A46" s="655"/>
      <c r="B46" s="426" t="s">
        <v>987</v>
      </c>
      <c r="C46" s="426" t="s">
        <v>987</v>
      </c>
      <c r="D46" s="426" t="s">
        <v>987</v>
      </c>
      <c r="E46" s="426" t="s">
        <v>987</v>
      </c>
      <c r="F46" s="426" t="s">
        <v>987</v>
      </c>
      <c r="G46" s="426"/>
      <c r="H46" s="426" t="s">
        <v>987</v>
      </c>
      <c r="I46" s="426" t="s">
        <v>987</v>
      </c>
      <c r="J46" s="426"/>
      <c r="K46" s="426" t="s">
        <v>987</v>
      </c>
      <c r="L46" s="426"/>
      <c r="M46" s="426"/>
      <c r="N46" s="426"/>
      <c r="O46" s="426"/>
      <c r="P46" s="426" t="s">
        <v>987</v>
      </c>
      <c r="Q46" s="426"/>
      <c r="R46" s="427"/>
      <c r="S46" s="427"/>
    </row>
    <row r="47" spans="1:19" s="430" customFormat="1" ht="15" customHeight="1">
      <c r="A47" s="655" t="s">
        <v>7</v>
      </c>
      <c r="B47" s="426">
        <v>119726.59</v>
      </c>
      <c r="C47" s="426">
        <v>0</v>
      </c>
      <c r="D47" s="426">
        <v>0</v>
      </c>
      <c r="E47" s="426">
        <v>5609.03</v>
      </c>
      <c r="F47" s="426">
        <v>0</v>
      </c>
      <c r="G47" s="426">
        <f>SUM(C47:F47)</f>
        <v>5609.03</v>
      </c>
      <c r="H47" s="426">
        <v>43403.26</v>
      </c>
      <c r="I47" s="426">
        <v>0</v>
      </c>
      <c r="J47" s="426">
        <v>49662.2</v>
      </c>
      <c r="K47" s="426">
        <v>0</v>
      </c>
      <c r="L47" s="426">
        <f>SUM(H47:K47)</f>
        <v>93065.459999999992</v>
      </c>
      <c r="M47" s="426">
        <v>43403.26</v>
      </c>
      <c r="N47" s="426">
        <v>0</v>
      </c>
      <c r="O47" s="426">
        <v>44053.17</v>
      </c>
      <c r="P47" s="426">
        <v>0</v>
      </c>
      <c r="Q47" s="426">
        <f>SUM(M47:P47)</f>
        <v>87456.43</v>
      </c>
      <c r="R47" s="427">
        <v>4.6848657428562861E-2</v>
      </c>
      <c r="S47" s="427">
        <v>0.77731655098504016</v>
      </c>
    </row>
    <row r="48" spans="1:19" s="430" customFormat="1" ht="15" customHeight="1" thickBot="1">
      <c r="A48" s="658"/>
      <c r="B48" s="659" t="s">
        <v>987</v>
      </c>
      <c r="C48" s="659" t="s">
        <v>987</v>
      </c>
      <c r="D48" s="660" t="s">
        <v>987</v>
      </c>
      <c r="E48" s="659" t="s">
        <v>987</v>
      </c>
      <c r="F48" s="659"/>
      <c r="G48" s="659"/>
      <c r="H48" s="659" t="s">
        <v>987</v>
      </c>
      <c r="I48" s="659" t="s">
        <v>987</v>
      </c>
      <c r="J48" s="659" t="s">
        <v>987</v>
      </c>
      <c r="K48" s="659"/>
      <c r="L48" s="659"/>
      <c r="M48" s="659" t="s">
        <v>987</v>
      </c>
      <c r="N48" s="659" t="s">
        <v>987</v>
      </c>
      <c r="O48" s="659" t="s">
        <v>987</v>
      </c>
      <c r="P48" s="659"/>
      <c r="Q48" s="659"/>
      <c r="R48" s="658"/>
      <c r="S48" s="658"/>
    </row>
    <row r="49" spans="1:19" s="430" customFormat="1" ht="15" customHeight="1" thickTop="1">
      <c r="A49" s="661" t="s">
        <v>988</v>
      </c>
      <c r="B49" s="442"/>
      <c r="C49" s="442"/>
      <c r="D49" s="442"/>
      <c r="E49" s="442"/>
      <c r="F49" s="442"/>
      <c r="G49" s="442"/>
      <c r="H49" s="442"/>
      <c r="I49" s="442"/>
      <c r="J49" s="442"/>
      <c r="K49" s="442"/>
      <c r="L49" s="442"/>
      <c r="M49" s="442"/>
      <c r="N49" s="442"/>
      <c r="O49" s="442"/>
      <c r="P49" s="442"/>
      <c r="Q49" s="442"/>
      <c r="R49" s="442"/>
      <c r="S49" s="442"/>
    </row>
    <row r="50" spans="1:19" s="430" customFormat="1" ht="15" customHeight="1">
      <c r="A50" s="661" t="s">
        <v>989</v>
      </c>
      <c r="B50" s="654"/>
      <c r="C50" s="654"/>
      <c r="D50" s="442"/>
      <c r="E50" s="654"/>
      <c r="F50" s="654"/>
      <c r="G50" s="654"/>
      <c r="H50" s="654"/>
      <c r="I50" s="654"/>
      <c r="J50" s="653" t="s">
        <v>987</v>
      </c>
      <c r="K50" s="653"/>
      <c r="L50" s="653"/>
      <c r="M50" s="654"/>
      <c r="N50" s="654"/>
      <c r="O50" s="654"/>
      <c r="P50" s="654"/>
      <c r="Q50" s="654"/>
      <c r="R50" s="442"/>
      <c r="S50" s="442"/>
    </row>
    <row r="51" spans="1:19" s="430" customFormat="1" ht="15" customHeight="1">
      <c r="A51" s="33"/>
      <c r="B51" s="442"/>
      <c r="C51" s="442"/>
      <c r="D51" s="442"/>
      <c r="E51" s="442"/>
      <c r="F51" s="442"/>
      <c r="G51" s="442"/>
      <c r="H51" s="442"/>
      <c r="I51" s="442"/>
      <c r="J51" s="442"/>
      <c r="K51" s="442"/>
      <c r="L51" s="442"/>
      <c r="M51" s="652" t="s">
        <v>987</v>
      </c>
      <c r="N51" s="442"/>
      <c r="O51" s="442"/>
      <c r="P51" s="442"/>
      <c r="Q51" s="442"/>
      <c r="R51" s="442"/>
      <c r="S51" s="442"/>
    </row>
  </sheetData>
  <mergeCells count="16">
    <mergeCell ref="C28:G28"/>
    <mergeCell ref="H28:L28"/>
    <mergeCell ref="M28:Q28"/>
    <mergeCell ref="R28:S28"/>
    <mergeCell ref="C40:G40"/>
    <mergeCell ref="H40:L40"/>
    <mergeCell ref="M40:Q40"/>
    <mergeCell ref="R40:S40"/>
    <mergeCell ref="A1:S1"/>
    <mergeCell ref="A2:S2"/>
    <mergeCell ref="A3:S3"/>
    <mergeCell ref="A4:S4"/>
    <mergeCell ref="C6:G6"/>
    <mergeCell ref="H6:L6"/>
    <mergeCell ref="M6:Q6"/>
    <mergeCell ref="R6:S6"/>
  </mergeCells>
  <hyperlinks>
    <hyperlink ref="T1" location="ÍNDICE!A1" display="ÍNDICE!A1"/>
  </hyperlinks>
  <pageMargins left="0.75" right="0.2" top="0.49" bottom="0.5" header="0.5" footer="0.5"/>
  <pageSetup scale="47"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10"/>
  <sheetViews>
    <sheetView zoomScale="85" zoomScaleNormal="85" workbookViewId="0">
      <selection activeCell="P1" sqref="P1"/>
    </sheetView>
  </sheetViews>
  <sheetFormatPr baseColWidth="10" defaultColWidth="9.140625" defaultRowHeight="15"/>
  <cols>
    <col min="1" max="1" width="82.85546875" customWidth="1"/>
    <col min="2" max="5" width="12.7109375" customWidth="1"/>
    <col min="7" max="7" width="10.28515625" customWidth="1"/>
    <col min="257" max="257" width="82.85546875" customWidth="1"/>
    <col min="258" max="261" width="12.7109375" customWidth="1"/>
    <col min="263" max="263" width="10.28515625" customWidth="1"/>
    <col min="513" max="513" width="82.85546875" customWidth="1"/>
    <col min="514" max="517" width="12.7109375" customWidth="1"/>
    <col min="519" max="519" width="10.28515625" customWidth="1"/>
    <col min="769" max="769" width="82.85546875" customWidth="1"/>
    <col min="770" max="773" width="12.7109375" customWidth="1"/>
    <col min="775" max="775" width="10.28515625" customWidth="1"/>
    <col min="1025" max="1025" width="82.85546875" customWidth="1"/>
    <col min="1026" max="1029" width="12.7109375" customWidth="1"/>
    <col min="1031" max="1031" width="10.28515625" customWidth="1"/>
    <col min="1281" max="1281" width="82.85546875" customWidth="1"/>
    <col min="1282" max="1285" width="12.7109375" customWidth="1"/>
    <col min="1287" max="1287" width="10.28515625" customWidth="1"/>
    <col min="1537" max="1537" width="82.85546875" customWidth="1"/>
    <col min="1538" max="1541" width="12.7109375" customWidth="1"/>
    <col min="1543" max="1543" width="10.28515625" customWidth="1"/>
    <col min="1793" max="1793" width="82.85546875" customWidth="1"/>
    <col min="1794" max="1797" width="12.7109375" customWidth="1"/>
    <col min="1799" max="1799" width="10.28515625" customWidth="1"/>
    <col min="2049" max="2049" width="82.85546875" customWidth="1"/>
    <col min="2050" max="2053" width="12.7109375" customWidth="1"/>
    <col min="2055" max="2055" width="10.28515625" customWidth="1"/>
    <col min="2305" max="2305" width="82.85546875" customWidth="1"/>
    <col min="2306" max="2309" width="12.7109375" customWidth="1"/>
    <col min="2311" max="2311" width="10.28515625" customWidth="1"/>
    <col min="2561" max="2561" width="82.85546875" customWidth="1"/>
    <col min="2562" max="2565" width="12.7109375" customWidth="1"/>
    <col min="2567" max="2567" width="10.28515625" customWidth="1"/>
    <col min="2817" max="2817" width="82.85546875" customWidth="1"/>
    <col min="2818" max="2821" width="12.7109375" customWidth="1"/>
    <col min="2823" max="2823" width="10.28515625" customWidth="1"/>
    <col min="3073" max="3073" width="82.85546875" customWidth="1"/>
    <col min="3074" max="3077" width="12.7109375" customWidth="1"/>
    <col min="3079" max="3079" width="10.28515625" customWidth="1"/>
    <col min="3329" max="3329" width="82.85546875" customWidth="1"/>
    <col min="3330" max="3333" width="12.7109375" customWidth="1"/>
    <col min="3335" max="3335" width="10.28515625" customWidth="1"/>
    <col min="3585" max="3585" width="82.85546875" customWidth="1"/>
    <col min="3586" max="3589" width="12.7109375" customWidth="1"/>
    <col min="3591" max="3591" width="10.28515625" customWidth="1"/>
    <col min="3841" max="3841" width="82.85546875" customWidth="1"/>
    <col min="3842" max="3845" width="12.7109375" customWidth="1"/>
    <col min="3847" max="3847" width="10.28515625" customWidth="1"/>
    <col min="4097" max="4097" width="82.85546875" customWidth="1"/>
    <col min="4098" max="4101" width="12.7109375" customWidth="1"/>
    <col min="4103" max="4103" width="10.28515625" customWidth="1"/>
    <col min="4353" max="4353" width="82.85546875" customWidth="1"/>
    <col min="4354" max="4357" width="12.7109375" customWidth="1"/>
    <col min="4359" max="4359" width="10.28515625" customWidth="1"/>
    <col min="4609" max="4609" width="82.85546875" customWidth="1"/>
    <col min="4610" max="4613" width="12.7109375" customWidth="1"/>
    <col min="4615" max="4615" width="10.28515625" customWidth="1"/>
    <col min="4865" max="4865" width="82.85546875" customWidth="1"/>
    <col min="4866" max="4869" width="12.7109375" customWidth="1"/>
    <col min="4871" max="4871" width="10.28515625" customWidth="1"/>
    <col min="5121" max="5121" width="82.85546875" customWidth="1"/>
    <col min="5122" max="5125" width="12.7109375" customWidth="1"/>
    <col min="5127" max="5127" width="10.28515625" customWidth="1"/>
    <col min="5377" max="5377" width="82.85546875" customWidth="1"/>
    <col min="5378" max="5381" width="12.7109375" customWidth="1"/>
    <col min="5383" max="5383" width="10.28515625" customWidth="1"/>
    <col min="5633" max="5633" width="82.85546875" customWidth="1"/>
    <col min="5634" max="5637" width="12.7109375" customWidth="1"/>
    <col min="5639" max="5639" width="10.28515625" customWidth="1"/>
    <col min="5889" max="5889" width="82.85546875" customWidth="1"/>
    <col min="5890" max="5893" width="12.7109375" customWidth="1"/>
    <col min="5895" max="5895" width="10.28515625" customWidth="1"/>
    <col min="6145" max="6145" width="82.85546875" customWidth="1"/>
    <col min="6146" max="6149" width="12.7109375" customWidth="1"/>
    <col min="6151" max="6151" width="10.28515625" customWidth="1"/>
    <col min="6401" max="6401" width="82.85546875" customWidth="1"/>
    <col min="6402" max="6405" width="12.7109375" customWidth="1"/>
    <col min="6407" max="6407" width="10.28515625" customWidth="1"/>
    <col min="6657" max="6657" width="82.85546875" customWidth="1"/>
    <col min="6658" max="6661" width="12.7109375" customWidth="1"/>
    <col min="6663" max="6663" width="10.28515625" customWidth="1"/>
    <col min="6913" max="6913" width="82.85546875" customWidth="1"/>
    <col min="6914" max="6917" width="12.7109375" customWidth="1"/>
    <col min="6919" max="6919" width="10.28515625" customWidth="1"/>
    <col min="7169" max="7169" width="82.85546875" customWidth="1"/>
    <col min="7170" max="7173" width="12.7109375" customWidth="1"/>
    <col min="7175" max="7175" width="10.28515625" customWidth="1"/>
    <col min="7425" max="7425" width="82.85546875" customWidth="1"/>
    <col min="7426" max="7429" width="12.7109375" customWidth="1"/>
    <col min="7431" max="7431" width="10.28515625" customWidth="1"/>
    <col min="7681" max="7681" width="82.85546875" customWidth="1"/>
    <col min="7682" max="7685" width="12.7109375" customWidth="1"/>
    <col min="7687" max="7687" width="10.28515625" customWidth="1"/>
    <col min="7937" max="7937" width="82.85546875" customWidth="1"/>
    <col min="7938" max="7941" width="12.7109375" customWidth="1"/>
    <col min="7943" max="7943" width="10.28515625" customWidth="1"/>
    <col min="8193" max="8193" width="82.85546875" customWidth="1"/>
    <col min="8194" max="8197" width="12.7109375" customWidth="1"/>
    <col min="8199" max="8199" width="10.28515625" customWidth="1"/>
    <col min="8449" max="8449" width="82.85546875" customWidth="1"/>
    <col min="8450" max="8453" width="12.7109375" customWidth="1"/>
    <col min="8455" max="8455" width="10.28515625" customWidth="1"/>
    <col min="8705" max="8705" width="82.85546875" customWidth="1"/>
    <col min="8706" max="8709" width="12.7109375" customWidth="1"/>
    <col min="8711" max="8711" width="10.28515625" customWidth="1"/>
    <col min="8961" max="8961" width="82.85546875" customWidth="1"/>
    <col min="8962" max="8965" width="12.7109375" customWidth="1"/>
    <col min="8967" max="8967" width="10.28515625" customWidth="1"/>
    <col min="9217" max="9217" width="82.85546875" customWidth="1"/>
    <col min="9218" max="9221" width="12.7109375" customWidth="1"/>
    <col min="9223" max="9223" width="10.28515625" customWidth="1"/>
    <col min="9473" max="9473" width="82.85546875" customWidth="1"/>
    <col min="9474" max="9477" width="12.7109375" customWidth="1"/>
    <col min="9479" max="9479" width="10.28515625" customWidth="1"/>
    <col min="9729" max="9729" width="82.85546875" customWidth="1"/>
    <col min="9730" max="9733" width="12.7109375" customWidth="1"/>
    <col min="9735" max="9735" width="10.28515625" customWidth="1"/>
    <col min="9985" max="9985" width="82.85546875" customWidth="1"/>
    <col min="9986" max="9989" width="12.7109375" customWidth="1"/>
    <col min="9991" max="9991" width="10.28515625" customWidth="1"/>
    <col min="10241" max="10241" width="82.85546875" customWidth="1"/>
    <col min="10242" max="10245" width="12.7109375" customWidth="1"/>
    <col min="10247" max="10247" width="10.28515625" customWidth="1"/>
    <col min="10497" max="10497" width="82.85546875" customWidth="1"/>
    <col min="10498" max="10501" width="12.7109375" customWidth="1"/>
    <col min="10503" max="10503" width="10.28515625" customWidth="1"/>
    <col min="10753" max="10753" width="82.85546875" customWidth="1"/>
    <col min="10754" max="10757" width="12.7109375" customWidth="1"/>
    <col min="10759" max="10759" width="10.28515625" customWidth="1"/>
    <col min="11009" max="11009" width="82.85546875" customWidth="1"/>
    <col min="11010" max="11013" width="12.7109375" customWidth="1"/>
    <col min="11015" max="11015" width="10.28515625" customWidth="1"/>
    <col min="11265" max="11265" width="82.85546875" customWidth="1"/>
    <col min="11266" max="11269" width="12.7109375" customWidth="1"/>
    <col min="11271" max="11271" width="10.28515625" customWidth="1"/>
    <col min="11521" max="11521" width="82.85546875" customWidth="1"/>
    <col min="11522" max="11525" width="12.7109375" customWidth="1"/>
    <col min="11527" max="11527" width="10.28515625" customWidth="1"/>
    <col min="11777" max="11777" width="82.85546875" customWidth="1"/>
    <col min="11778" max="11781" width="12.7109375" customWidth="1"/>
    <col min="11783" max="11783" width="10.28515625" customWidth="1"/>
    <col min="12033" max="12033" width="82.85546875" customWidth="1"/>
    <col min="12034" max="12037" width="12.7109375" customWidth="1"/>
    <col min="12039" max="12039" width="10.28515625" customWidth="1"/>
    <col min="12289" max="12289" width="82.85546875" customWidth="1"/>
    <col min="12290" max="12293" width="12.7109375" customWidth="1"/>
    <col min="12295" max="12295" width="10.28515625" customWidth="1"/>
    <col min="12545" max="12545" width="82.85546875" customWidth="1"/>
    <col min="12546" max="12549" width="12.7109375" customWidth="1"/>
    <col min="12551" max="12551" width="10.28515625" customWidth="1"/>
    <col min="12801" max="12801" width="82.85546875" customWidth="1"/>
    <col min="12802" max="12805" width="12.7109375" customWidth="1"/>
    <col min="12807" max="12807" width="10.28515625" customWidth="1"/>
    <col min="13057" max="13057" width="82.85546875" customWidth="1"/>
    <col min="13058" max="13061" width="12.7109375" customWidth="1"/>
    <col min="13063" max="13063" width="10.28515625" customWidth="1"/>
    <col min="13313" max="13313" width="82.85546875" customWidth="1"/>
    <col min="13314" max="13317" width="12.7109375" customWidth="1"/>
    <col min="13319" max="13319" width="10.28515625" customWidth="1"/>
    <col min="13569" max="13569" width="82.85546875" customWidth="1"/>
    <col min="13570" max="13573" width="12.7109375" customWidth="1"/>
    <col min="13575" max="13575" width="10.28515625" customWidth="1"/>
    <col min="13825" max="13825" width="82.85546875" customWidth="1"/>
    <col min="13826" max="13829" width="12.7109375" customWidth="1"/>
    <col min="13831" max="13831" width="10.28515625" customWidth="1"/>
    <col min="14081" max="14081" width="82.85546875" customWidth="1"/>
    <col min="14082" max="14085" width="12.7109375" customWidth="1"/>
    <col min="14087" max="14087" width="10.28515625" customWidth="1"/>
    <col min="14337" max="14337" width="82.85546875" customWidth="1"/>
    <col min="14338" max="14341" width="12.7109375" customWidth="1"/>
    <col min="14343" max="14343" width="10.28515625" customWidth="1"/>
    <col min="14593" max="14593" width="82.85546875" customWidth="1"/>
    <col min="14594" max="14597" width="12.7109375" customWidth="1"/>
    <col min="14599" max="14599" width="10.28515625" customWidth="1"/>
    <col min="14849" max="14849" width="82.85546875" customWidth="1"/>
    <col min="14850" max="14853" width="12.7109375" customWidth="1"/>
    <col min="14855" max="14855" width="10.28515625" customWidth="1"/>
    <col min="15105" max="15105" width="82.85546875" customWidth="1"/>
    <col min="15106" max="15109" width="12.7109375" customWidth="1"/>
    <col min="15111" max="15111" width="10.28515625" customWidth="1"/>
    <col min="15361" max="15361" width="82.85546875" customWidth="1"/>
    <col min="15362" max="15365" width="12.7109375" customWidth="1"/>
    <col min="15367" max="15367" width="10.28515625" customWidth="1"/>
    <col min="15617" max="15617" width="82.85546875" customWidth="1"/>
    <col min="15618" max="15621" width="12.7109375" customWidth="1"/>
    <col min="15623" max="15623" width="10.28515625" customWidth="1"/>
    <col min="15873" max="15873" width="82.85546875" customWidth="1"/>
    <col min="15874" max="15877" width="12.7109375" customWidth="1"/>
    <col min="15879" max="15879" width="10.28515625" customWidth="1"/>
    <col min="16129" max="16129" width="82.85546875" customWidth="1"/>
    <col min="16130" max="16133" width="12.7109375" customWidth="1"/>
    <col min="16135" max="16135" width="10.28515625" customWidth="1"/>
  </cols>
  <sheetData>
    <row r="1" spans="1:6" ht="30" customHeight="1">
      <c r="A1" s="894" t="s">
        <v>346</v>
      </c>
      <c r="B1" s="894"/>
      <c r="C1" s="894"/>
      <c r="D1" s="894"/>
      <c r="E1" s="894"/>
      <c r="F1" s="429" t="s">
        <v>1442</v>
      </c>
    </row>
    <row r="2" spans="1:6" ht="18">
      <c r="A2" s="895" t="s">
        <v>941</v>
      </c>
      <c r="B2" s="895"/>
      <c r="C2" s="895"/>
      <c r="D2" s="895"/>
      <c r="E2" s="895"/>
    </row>
    <row r="3" spans="1:6" ht="18">
      <c r="A3" s="895" t="s">
        <v>1443</v>
      </c>
      <c r="B3" s="895"/>
      <c r="C3" s="895"/>
      <c r="D3" s="895"/>
      <c r="E3" s="895"/>
    </row>
    <row r="4" spans="1:6" ht="30" customHeight="1">
      <c r="A4" s="899" t="s">
        <v>2</v>
      </c>
      <c r="B4" s="899"/>
      <c r="C4" s="899"/>
      <c r="D4" s="899"/>
      <c r="E4" s="899"/>
    </row>
    <row r="5" spans="1:6" ht="15.75" thickBot="1">
      <c r="A5" s="19"/>
      <c r="B5" s="69"/>
      <c r="C5" s="114"/>
      <c r="D5" s="114"/>
      <c r="E5" s="115"/>
    </row>
    <row r="6" spans="1:6" s="430" customFormat="1" ht="30" customHeight="1" thickTop="1" thickBot="1">
      <c r="A6" s="116" t="s">
        <v>942</v>
      </c>
      <c r="B6" s="117" t="s">
        <v>348</v>
      </c>
      <c r="C6" s="117" t="s">
        <v>347</v>
      </c>
      <c r="D6" s="118" t="s">
        <v>443</v>
      </c>
      <c r="E6" s="117" t="s">
        <v>943</v>
      </c>
    </row>
    <row r="7" spans="1:6" s="430" customFormat="1" ht="15.75" thickTop="1">
      <c r="A7" s="119" t="s">
        <v>944</v>
      </c>
      <c r="B7" s="34">
        <v>346357.08604999998</v>
      </c>
      <c r="C7" s="34">
        <v>0</v>
      </c>
      <c r="D7" s="34">
        <v>346357.08604999998</v>
      </c>
      <c r="E7" s="111">
        <v>8.5499337023041994E-2</v>
      </c>
    </row>
    <row r="8" spans="1:6" s="430" customFormat="1">
      <c r="A8" s="119" t="s">
        <v>945</v>
      </c>
      <c r="B8" s="34">
        <v>302277.47760000004</v>
      </c>
      <c r="C8" s="34">
        <v>0</v>
      </c>
      <c r="D8" s="34">
        <v>302277.47760000004</v>
      </c>
      <c r="E8" s="111">
        <v>7.4618146914616684E-2</v>
      </c>
    </row>
    <row r="9" spans="1:6" s="430" customFormat="1">
      <c r="A9" s="119" t="s">
        <v>946</v>
      </c>
      <c r="B9" s="34">
        <v>1261449.4329900001</v>
      </c>
      <c r="C9" s="34">
        <v>75305.67181</v>
      </c>
      <c r="D9" s="34">
        <v>1336755.1048000001</v>
      </c>
      <c r="E9" s="111">
        <v>0.32998220572299169</v>
      </c>
    </row>
    <row r="10" spans="1:6" s="430" customFormat="1">
      <c r="A10" s="119" t="s">
        <v>947</v>
      </c>
      <c r="B10" s="34">
        <v>358363.91572000005</v>
      </c>
      <c r="C10" s="34">
        <v>132049.73820999998</v>
      </c>
      <c r="D10" s="34">
        <v>490413.65393000003</v>
      </c>
      <c r="E10" s="111">
        <v>0.12106015429408466</v>
      </c>
    </row>
    <row r="11" spans="1:6" s="430" customFormat="1">
      <c r="A11" s="119" t="s">
        <v>948</v>
      </c>
      <c r="B11" s="34">
        <v>166758.28124000001</v>
      </c>
      <c r="C11" s="34">
        <v>53488.469870000001</v>
      </c>
      <c r="D11" s="34">
        <v>220246.75111000001</v>
      </c>
      <c r="E11" s="111">
        <v>5.4368603847953355E-2</v>
      </c>
    </row>
    <row r="12" spans="1:6" s="430" customFormat="1">
      <c r="A12" s="119" t="s">
        <v>949</v>
      </c>
      <c r="B12" s="34">
        <v>202359.37114999999</v>
      </c>
      <c r="C12" s="34">
        <v>50124.612139999997</v>
      </c>
      <c r="D12" s="34">
        <v>252483.98329</v>
      </c>
      <c r="E12" s="111">
        <v>6.2326466094346028E-2</v>
      </c>
    </row>
    <row r="13" spans="1:6" s="430" customFormat="1">
      <c r="A13" s="119" t="s">
        <v>950</v>
      </c>
      <c r="B13" s="34">
        <v>81904.84203</v>
      </c>
      <c r="C13" s="34">
        <v>31850.78455</v>
      </c>
      <c r="D13" s="34">
        <v>113755.62658</v>
      </c>
      <c r="E13" s="111">
        <v>2.808093452381883E-2</v>
      </c>
    </row>
    <row r="14" spans="1:6" s="430" customFormat="1">
      <c r="A14" s="119" t="s">
        <v>951</v>
      </c>
      <c r="B14" s="34">
        <v>87735.838499999998</v>
      </c>
      <c r="C14" s="34">
        <v>23537.489260000002</v>
      </c>
      <c r="D14" s="34">
        <v>111273.32776</v>
      </c>
      <c r="E14" s="111">
        <v>2.7468171245828781E-2</v>
      </c>
    </row>
    <row r="15" spans="1:6" s="430" customFormat="1">
      <c r="A15" s="119" t="s">
        <v>952</v>
      </c>
      <c r="B15" s="34">
        <v>56840.766009999999</v>
      </c>
      <c r="C15" s="34">
        <v>11024.05998</v>
      </c>
      <c r="D15" s="34">
        <v>67864.825989999998</v>
      </c>
      <c r="E15" s="111">
        <v>1.6752645934004301E-2</v>
      </c>
    </row>
    <row r="16" spans="1:6" s="430" customFormat="1">
      <c r="A16" s="119" t="s">
        <v>953</v>
      </c>
      <c r="B16" s="34">
        <v>129901.90828</v>
      </c>
      <c r="C16" s="34">
        <v>15892.77679</v>
      </c>
      <c r="D16" s="34">
        <v>145794.68507000001</v>
      </c>
      <c r="E16" s="111">
        <v>3.5989876970984526E-2</v>
      </c>
    </row>
    <row r="17" spans="1:9" s="430" customFormat="1">
      <c r="A17" s="119" t="s">
        <v>954</v>
      </c>
      <c r="B17" s="34">
        <v>233733.67569</v>
      </c>
      <c r="C17" s="34">
        <v>50775.063009999998</v>
      </c>
      <c r="D17" s="34">
        <v>284508.73869999999</v>
      </c>
      <c r="E17" s="111">
        <v>7.023187778118764E-2</v>
      </c>
    </row>
    <row r="18" spans="1:9" s="430" customFormat="1">
      <c r="A18" s="119" t="s">
        <v>955</v>
      </c>
      <c r="B18" s="34">
        <v>216350.46205</v>
      </c>
      <c r="C18" s="34">
        <v>34054.566639999997</v>
      </c>
      <c r="D18" s="34">
        <v>250405.02869000001</v>
      </c>
      <c r="E18" s="111">
        <v>6.1813269606789997E-2</v>
      </c>
    </row>
    <row r="19" spans="1:9" s="430" customFormat="1">
      <c r="A19" s="119" t="s">
        <v>956</v>
      </c>
      <c r="B19" s="34">
        <v>37177.667249999999</v>
      </c>
      <c r="C19" s="34">
        <v>10807.162269999999</v>
      </c>
      <c r="D19" s="34">
        <v>47984.829519999999</v>
      </c>
      <c r="E19" s="111">
        <v>1.1845206223185035E-2</v>
      </c>
    </row>
    <row r="20" spans="1:9" s="430" customFormat="1" ht="15.75" thickBot="1">
      <c r="A20" s="119" t="s">
        <v>957</v>
      </c>
      <c r="B20" s="34">
        <v>76074.288400000005</v>
      </c>
      <c r="C20" s="34">
        <v>4796.0751300000002</v>
      </c>
      <c r="D20" s="34">
        <v>80870.363530000002</v>
      </c>
      <c r="E20" s="111">
        <v>1.9963103817166424E-2</v>
      </c>
      <c r="G20" s="356"/>
    </row>
    <row r="21" spans="1:9" s="430" customFormat="1" ht="16.5" thickTop="1" thickBot="1">
      <c r="A21" s="116" t="s">
        <v>7</v>
      </c>
      <c r="B21" s="662">
        <v>3557285.01296</v>
      </c>
      <c r="C21" s="662">
        <v>493706.46965999989</v>
      </c>
      <c r="D21" s="662">
        <v>4050991.4826200004</v>
      </c>
      <c r="E21" s="663">
        <v>1</v>
      </c>
      <c r="G21" s="120"/>
      <c r="H21" s="120"/>
      <c r="I21" s="120"/>
    </row>
    <row r="22" spans="1:9" s="430" customFormat="1" ht="16.5" thickTop="1" thickBot="1">
      <c r="A22" s="121" t="s">
        <v>958</v>
      </c>
      <c r="B22" s="111">
        <v>0.87812700377718567</v>
      </c>
      <c r="C22" s="111">
        <v>0.12187299622281422</v>
      </c>
      <c r="D22" s="111">
        <v>1</v>
      </c>
      <c r="E22" s="81"/>
      <c r="G22" s="120"/>
      <c r="H22" s="120"/>
      <c r="I22" s="120"/>
    </row>
    <row r="23" spans="1:9" s="430" customFormat="1" ht="30" customHeight="1" thickTop="1" thickBot="1">
      <c r="A23" s="122" t="s">
        <v>959</v>
      </c>
      <c r="B23" s="117" t="s">
        <v>348</v>
      </c>
      <c r="C23" s="117" t="s">
        <v>347</v>
      </c>
      <c r="D23" s="118" t="s">
        <v>443</v>
      </c>
      <c r="E23" s="117" t="s">
        <v>810</v>
      </c>
      <c r="G23" s="120"/>
    </row>
    <row r="24" spans="1:9" s="430" customFormat="1" ht="15.75" thickTop="1">
      <c r="A24" s="119" t="s">
        <v>944</v>
      </c>
      <c r="B24" s="34">
        <v>5</v>
      </c>
      <c r="C24" s="34">
        <v>0</v>
      </c>
      <c r="D24" s="34">
        <v>5</v>
      </c>
      <c r="E24" s="111">
        <v>9.790828734907438E-6</v>
      </c>
      <c r="G24" s="120"/>
    </row>
    <row r="25" spans="1:9" s="430" customFormat="1">
      <c r="A25" s="119" t="s">
        <v>945</v>
      </c>
      <c r="B25" s="34">
        <v>33</v>
      </c>
      <c r="C25" s="34">
        <v>0</v>
      </c>
      <c r="D25" s="34">
        <v>33</v>
      </c>
      <c r="E25" s="111">
        <v>6.4619469650389094E-5</v>
      </c>
      <c r="G25" s="120"/>
    </row>
    <row r="26" spans="1:9" s="430" customFormat="1">
      <c r="A26" s="119" t="s">
        <v>946</v>
      </c>
      <c r="B26" s="34">
        <v>256</v>
      </c>
      <c r="C26" s="34">
        <v>19</v>
      </c>
      <c r="D26" s="34">
        <v>275</v>
      </c>
      <c r="E26" s="111">
        <v>5.3849558041990902E-4</v>
      </c>
      <c r="G26" s="120"/>
    </row>
    <row r="27" spans="1:9" s="430" customFormat="1">
      <c r="A27" s="119" t="s">
        <v>947</v>
      </c>
      <c r="B27" s="34">
        <v>150</v>
      </c>
      <c r="C27" s="34">
        <v>53</v>
      </c>
      <c r="D27" s="34">
        <v>203</v>
      </c>
      <c r="E27" s="111">
        <v>3.9750764663724198E-4</v>
      </c>
      <c r="G27" s="120"/>
    </row>
    <row r="28" spans="1:9" s="430" customFormat="1">
      <c r="A28" s="119" t="s">
        <v>948</v>
      </c>
      <c r="B28" s="34">
        <v>167</v>
      </c>
      <c r="C28" s="34">
        <v>55</v>
      </c>
      <c r="D28" s="34">
        <v>222</v>
      </c>
      <c r="E28" s="111">
        <v>4.3471279582989024E-4</v>
      </c>
      <c r="G28" s="120"/>
    </row>
    <row r="29" spans="1:9" s="430" customFormat="1">
      <c r="A29" s="119" t="s">
        <v>949</v>
      </c>
      <c r="B29" s="34">
        <v>413</v>
      </c>
      <c r="C29" s="34">
        <v>101</v>
      </c>
      <c r="D29" s="34">
        <v>514</v>
      </c>
      <c r="E29" s="111">
        <v>1.0064971939484845E-3</v>
      </c>
      <c r="G29" s="120"/>
    </row>
    <row r="30" spans="1:9" s="430" customFormat="1">
      <c r="A30" s="119" t="s">
        <v>950</v>
      </c>
      <c r="B30" s="34">
        <v>311</v>
      </c>
      <c r="C30" s="34">
        <v>116</v>
      </c>
      <c r="D30" s="34">
        <v>427</v>
      </c>
      <c r="E30" s="111">
        <v>8.3613677396109521E-4</v>
      </c>
      <c r="G30" s="120"/>
    </row>
    <row r="31" spans="1:9" s="430" customFormat="1">
      <c r="A31" s="119" t="s">
        <v>951</v>
      </c>
      <c r="B31" s="34">
        <v>523</v>
      </c>
      <c r="C31" s="34">
        <v>138</v>
      </c>
      <c r="D31" s="34">
        <v>661</v>
      </c>
      <c r="E31" s="111">
        <v>1.2943475587547633E-3</v>
      </c>
      <c r="G31" s="120"/>
    </row>
    <row r="32" spans="1:9" s="430" customFormat="1">
      <c r="A32" s="119" t="s">
        <v>952</v>
      </c>
      <c r="B32" s="34">
        <v>480</v>
      </c>
      <c r="C32" s="34">
        <v>93</v>
      </c>
      <c r="D32" s="34">
        <v>573</v>
      </c>
      <c r="E32" s="111">
        <v>1.1220289730203923E-3</v>
      </c>
      <c r="G32" s="120"/>
    </row>
    <row r="33" spans="1:7" s="430" customFormat="1">
      <c r="A33" s="119" t="s">
        <v>953</v>
      </c>
      <c r="B33" s="34">
        <v>1530</v>
      </c>
      <c r="C33" s="34">
        <v>185</v>
      </c>
      <c r="D33" s="34">
        <v>1715</v>
      </c>
      <c r="E33" s="111">
        <v>3.3582542560732509E-3</v>
      </c>
      <c r="G33" s="120"/>
    </row>
    <row r="34" spans="1:7" s="430" customFormat="1">
      <c r="A34" s="119" t="s">
        <v>954</v>
      </c>
      <c r="B34" s="34">
        <v>4663</v>
      </c>
      <c r="C34" s="34">
        <v>1083</v>
      </c>
      <c r="D34" s="34">
        <v>5746</v>
      </c>
      <c r="E34" s="111">
        <v>1.1251620382155627E-2</v>
      </c>
      <c r="G34" s="120"/>
    </row>
    <row r="35" spans="1:7" s="430" customFormat="1">
      <c r="A35" s="119" t="s">
        <v>955</v>
      </c>
      <c r="B35" s="34">
        <v>13525</v>
      </c>
      <c r="C35" s="34">
        <v>2071</v>
      </c>
      <c r="D35" s="34">
        <v>15596</v>
      </c>
      <c r="E35" s="111">
        <v>3.053955298992328E-2</v>
      </c>
      <c r="G35" s="120"/>
    </row>
    <row r="36" spans="1:7" s="430" customFormat="1">
      <c r="A36" s="119" t="s">
        <v>956</v>
      </c>
      <c r="B36" s="34">
        <v>7587</v>
      </c>
      <c r="C36" s="34">
        <v>1805</v>
      </c>
      <c r="D36" s="34">
        <v>9392</v>
      </c>
      <c r="E36" s="111">
        <v>1.8391092695650129E-2</v>
      </c>
      <c r="G36" s="120"/>
    </row>
    <row r="37" spans="1:7" s="430" customFormat="1" ht="15.75" thickBot="1">
      <c r="A37" s="119" t="s">
        <v>957</v>
      </c>
      <c r="B37" s="34">
        <v>451398</v>
      </c>
      <c r="C37" s="34">
        <v>23922</v>
      </c>
      <c r="D37" s="34">
        <v>475320</v>
      </c>
      <c r="E37" s="111">
        <v>0.93075534285524064</v>
      </c>
      <c r="G37" s="120"/>
    </row>
    <row r="38" spans="1:7" s="430" customFormat="1" ht="16.5" thickTop="1" thickBot="1">
      <c r="A38" s="116" t="s">
        <v>7</v>
      </c>
      <c r="B38" s="662">
        <v>481041</v>
      </c>
      <c r="C38" s="662">
        <v>29641</v>
      </c>
      <c r="D38" s="662">
        <v>510682</v>
      </c>
      <c r="E38" s="663">
        <v>1</v>
      </c>
      <c r="G38" s="120"/>
    </row>
    <row r="39" spans="1:7" s="430" customFormat="1" ht="15.75" thickTop="1">
      <c r="A39" s="121" t="s">
        <v>958</v>
      </c>
      <c r="B39" s="111">
        <v>0.94195800909372174</v>
      </c>
      <c r="C39" s="111">
        <v>5.8041990906278269E-2</v>
      </c>
      <c r="D39" s="111">
        <v>1</v>
      </c>
      <c r="E39" s="123"/>
    </row>
    <row r="40" spans="1:7" s="430" customFormat="1" ht="15.75" thickBot="1">
      <c r="A40" s="124"/>
      <c r="B40" s="125"/>
      <c r="C40" s="125"/>
      <c r="D40" s="126"/>
      <c r="E40" s="126"/>
    </row>
    <row r="41" spans="1:7" s="430" customFormat="1" ht="36.75" customHeight="1" thickTop="1">
      <c r="A41" s="940" t="s">
        <v>990</v>
      </c>
      <c r="B41" s="940"/>
      <c r="C41" s="940"/>
      <c r="D41" s="940"/>
      <c r="E41" s="940"/>
    </row>
    <row r="42" spans="1:7" s="430" customFormat="1">
      <c r="A42" s="127"/>
      <c r="B42" s="128"/>
      <c r="C42" s="128"/>
      <c r="D42" s="128"/>
      <c r="E42" s="128"/>
    </row>
    <row r="43" spans="1:7" s="430" customFormat="1" ht="30" customHeight="1">
      <c r="A43" s="894" t="s">
        <v>346</v>
      </c>
      <c r="B43" s="894"/>
      <c r="C43" s="894"/>
      <c r="D43" s="894"/>
      <c r="E43" s="894"/>
    </row>
    <row r="44" spans="1:7" s="430" customFormat="1" ht="18">
      <c r="A44" s="895" t="s">
        <v>960</v>
      </c>
      <c r="B44" s="895"/>
      <c r="C44" s="895"/>
      <c r="D44" s="895"/>
      <c r="E44" s="895"/>
    </row>
    <row r="45" spans="1:7" s="430" customFormat="1" ht="18">
      <c r="A45" s="895" t="s">
        <v>1443</v>
      </c>
      <c r="B45" s="895"/>
      <c r="C45" s="895"/>
      <c r="D45" s="895"/>
      <c r="E45" s="895"/>
    </row>
    <row r="46" spans="1:7" s="430" customFormat="1" ht="30" customHeight="1">
      <c r="A46" s="899" t="s">
        <v>2</v>
      </c>
      <c r="B46" s="899"/>
      <c r="C46" s="899"/>
      <c r="D46" s="899"/>
      <c r="E46" s="899"/>
    </row>
    <row r="47" spans="1:7" s="430" customFormat="1" ht="15.75" thickBot="1">
      <c r="A47" s="19"/>
      <c r="B47" s="69"/>
      <c r="C47" s="114"/>
      <c r="D47" s="114"/>
      <c r="E47" s="115"/>
    </row>
    <row r="48" spans="1:7" s="430" customFormat="1" ht="30" customHeight="1" thickTop="1" thickBot="1">
      <c r="A48" s="116" t="s">
        <v>942</v>
      </c>
      <c r="B48" s="117" t="s">
        <v>348</v>
      </c>
      <c r="C48" s="117" t="s">
        <v>347</v>
      </c>
      <c r="D48" s="118" t="s">
        <v>443</v>
      </c>
      <c r="E48" s="117" t="s">
        <v>943</v>
      </c>
    </row>
    <row r="49" spans="1:7" s="430" customFormat="1" ht="15.75" thickTop="1">
      <c r="A49" s="119" t="s">
        <v>944</v>
      </c>
      <c r="B49" s="34">
        <v>37059.881869999997</v>
      </c>
      <c r="C49" s="34">
        <v>0</v>
      </c>
      <c r="D49" s="34">
        <v>37059.881869999997</v>
      </c>
      <c r="E49" s="111">
        <v>0.31840656186156407</v>
      </c>
    </row>
    <row r="50" spans="1:7" s="430" customFormat="1">
      <c r="A50" s="119" t="s">
        <v>945</v>
      </c>
      <c r="B50" s="34">
        <v>8536.2688200000011</v>
      </c>
      <c r="C50" s="34">
        <v>0</v>
      </c>
      <c r="D50" s="34">
        <v>8536.2688200000011</v>
      </c>
      <c r="E50" s="111">
        <v>7.3340870746339243E-2</v>
      </c>
    </row>
    <row r="51" spans="1:7" s="430" customFormat="1">
      <c r="A51" s="119" t="s">
        <v>946</v>
      </c>
      <c r="B51" s="34">
        <v>18753.322100000001</v>
      </c>
      <c r="C51" s="34">
        <v>0</v>
      </c>
      <c r="D51" s="34">
        <v>18753.322100000001</v>
      </c>
      <c r="E51" s="111">
        <v>0.16112249991215333</v>
      </c>
    </row>
    <row r="52" spans="1:7" s="430" customFormat="1">
      <c r="A52" s="119" t="s">
        <v>947</v>
      </c>
      <c r="B52" s="34">
        <v>11523.62761</v>
      </c>
      <c r="C52" s="34">
        <v>2025.5382099999999</v>
      </c>
      <c r="D52" s="34">
        <v>13549.16582</v>
      </c>
      <c r="E52" s="111">
        <v>0.11641006628061386</v>
      </c>
    </row>
    <row r="53" spans="1:7" s="430" customFormat="1">
      <c r="A53" s="119" t="s">
        <v>948</v>
      </c>
      <c r="B53" s="34">
        <v>12936.21465</v>
      </c>
      <c r="C53" s="34">
        <v>3202.1792400000004</v>
      </c>
      <c r="D53" s="34">
        <v>16138.393889999999</v>
      </c>
      <c r="E53" s="111">
        <v>0.13865587943609312</v>
      </c>
    </row>
    <row r="54" spans="1:7" s="430" customFormat="1">
      <c r="A54" s="119" t="s">
        <v>949</v>
      </c>
      <c r="B54" s="34">
        <v>6940.3365400000002</v>
      </c>
      <c r="C54" s="34">
        <v>728.0847</v>
      </c>
      <c r="D54" s="34">
        <v>7668.4212400000006</v>
      </c>
      <c r="E54" s="111">
        <v>6.5884604017346596E-2</v>
      </c>
    </row>
    <row r="55" spans="1:7" s="430" customFormat="1">
      <c r="A55" s="119" t="s">
        <v>950</v>
      </c>
      <c r="B55" s="34">
        <v>3861.0703599999997</v>
      </c>
      <c r="C55" s="34">
        <v>1400.5997500000001</v>
      </c>
      <c r="D55" s="34">
        <v>5261.67011</v>
      </c>
      <c r="E55" s="111">
        <v>4.5206573924107811E-2</v>
      </c>
    </row>
    <row r="56" spans="1:7" s="430" customFormat="1">
      <c r="A56" s="119" t="s">
        <v>951</v>
      </c>
      <c r="B56" s="34">
        <v>2742.2120299999997</v>
      </c>
      <c r="C56" s="34">
        <v>932.79932999999994</v>
      </c>
      <c r="D56" s="34">
        <v>3675.0113599999995</v>
      </c>
      <c r="E56" s="111">
        <v>3.1574513271371923E-2</v>
      </c>
    </row>
    <row r="57" spans="1:7" s="430" customFormat="1">
      <c r="A57" s="119" t="s">
        <v>952</v>
      </c>
      <c r="B57" s="34">
        <v>857.46745999999996</v>
      </c>
      <c r="C57" s="34">
        <v>106.39033999999999</v>
      </c>
      <c r="D57" s="34">
        <v>963.8578</v>
      </c>
      <c r="E57" s="111">
        <v>8.2811555983368021E-3</v>
      </c>
    </row>
    <row r="58" spans="1:7" s="430" customFormat="1">
      <c r="A58" s="119" t="s">
        <v>953</v>
      </c>
      <c r="B58" s="34">
        <v>929.92178999999999</v>
      </c>
      <c r="C58" s="34">
        <v>393.15451999999999</v>
      </c>
      <c r="D58" s="34">
        <v>1323.0763099999999</v>
      </c>
      <c r="E58" s="111">
        <v>1.1367445272096462E-2</v>
      </c>
    </row>
    <row r="59" spans="1:7" s="430" customFormat="1">
      <c r="A59" s="119" t="s">
        <v>954</v>
      </c>
      <c r="B59" s="34">
        <v>869.08551999999997</v>
      </c>
      <c r="C59" s="34">
        <v>484.50405999999998</v>
      </c>
      <c r="D59" s="34">
        <v>1353.5895799999998</v>
      </c>
      <c r="E59" s="111">
        <v>1.1629605454525927E-2</v>
      </c>
    </row>
    <row r="60" spans="1:7" s="430" customFormat="1">
      <c r="A60" s="119" t="s">
        <v>955</v>
      </c>
      <c r="B60" s="34">
        <v>1010.09136</v>
      </c>
      <c r="C60" s="34">
        <v>331.15522999999996</v>
      </c>
      <c r="D60" s="34">
        <v>1341.24659</v>
      </c>
      <c r="E60" s="111">
        <v>1.1523558462180464E-2</v>
      </c>
    </row>
    <row r="61" spans="1:7" s="430" customFormat="1">
      <c r="A61" s="119" t="s">
        <v>956</v>
      </c>
      <c r="B61" s="34">
        <v>131.30151999999998</v>
      </c>
      <c r="C61" s="34">
        <v>67.618429999999989</v>
      </c>
      <c r="D61" s="34">
        <v>198.91994999999997</v>
      </c>
      <c r="E61" s="111">
        <v>1.7090561051260639E-3</v>
      </c>
    </row>
    <row r="62" spans="1:7" s="430" customFormat="1" ht="15.75" thickBot="1">
      <c r="A62" s="119" t="s">
        <v>957</v>
      </c>
      <c r="B62" s="34">
        <v>466.60374999999999</v>
      </c>
      <c r="C62" s="34">
        <v>102.27346</v>
      </c>
      <c r="D62" s="34">
        <v>568.87720999999999</v>
      </c>
      <c r="E62" s="111">
        <v>4.887609658144304E-3</v>
      </c>
    </row>
    <row r="63" spans="1:7" s="430" customFormat="1" ht="16.5" thickTop="1" thickBot="1">
      <c r="A63" s="116" t="s">
        <v>7</v>
      </c>
      <c r="B63" s="662">
        <v>106617.40537999997</v>
      </c>
      <c r="C63" s="662">
        <v>9774.2972700000009</v>
      </c>
      <c r="D63" s="662">
        <v>116391.70265000001</v>
      </c>
      <c r="E63" s="663">
        <v>1</v>
      </c>
      <c r="G63" s="120"/>
    </row>
    <row r="64" spans="1:7" s="430" customFormat="1" ht="16.5" thickTop="1" thickBot="1">
      <c r="A64" s="121" t="s">
        <v>958</v>
      </c>
      <c r="B64" s="111">
        <v>0.91602238778659162</v>
      </c>
      <c r="C64" s="111">
        <v>8.3977612213408076E-2</v>
      </c>
      <c r="D64" s="111">
        <v>1</v>
      </c>
      <c r="E64" s="111"/>
    </row>
    <row r="65" spans="1:5" s="430" customFormat="1" ht="30" customHeight="1" thickTop="1" thickBot="1">
      <c r="A65" s="122" t="s">
        <v>961</v>
      </c>
      <c r="B65" s="117" t="s">
        <v>348</v>
      </c>
      <c r="C65" s="117" t="s">
        <v>347</v>
      </c>
      <c r="D65" s="118" t="s">
        <v>443</v>
      </c>
      <c r="E65" s="117" t="s">
        <v>810</v>
      </c>
    </row>
    <row r="66" spans="1:5" s="430" customFormat="1" ht="15.75" thickTop="1">
      <c r="A66" s="119" t="s">
        <v>944</v>
      </c>
      <c r="B66" s="34">
        <v>2</v>
      </c>
      <c r="C66" s="34">
        <v>0</v>
      </c>
      <c r="D66" s="34">
        <v>2</v>
      </c>
      <c r="E66" s="111">
        <v>1.2690355329949238E-3</v>
      </c>
    </row>
    <row r="67" spans="1:5" s="430" customFormat="1">
      <c r="A67" s="119" t="s">
        <v>945</v>
      </c>
      <c r="B67" s="34">
        <v>1</v>
      </c>
      <c r="C67" s="34">
        <v>0</v>
      </c>
      <c r="D67" s="34">
        <v>1</v>
      </c>
      <c r="E67" s="111">
        <v>6.3451776649746188E-4</v>
      </c>
    </row>
    <row r="68" spans="1:5" s="430" customFormat="1">
      <c r="A68" s="119" t="s">
        <v>946</v>
      </c>
      <c r="B68" s="34">
        <v>4</v>
      </c>
      <c r="C68" s="34">
        <v>0</v>
      </c>
      <c r="D68" s="34">
        <v>4</v>
      </c>
      <c r="E68" s="111">
        <v>2.5380710659898475E-3</v>
      </c>
    </row>
    <row r="69" spans="1:5" s="430" customFormat="1">
      <c r="A69" s="119" t="s">
        <v>947</v>
      </c>
      <c r="B69" s="34">
        <v>5</v>
      </c>
      <c r="C69" s="34">
        <v>1</v>
      </c>
      <c r="D69" s="34">
        <v>6</v>
      </c>
      <c r="E69" s="111">
        <v>3.8071065989847717E-3</v>
      </c>
    </row>
    <row r="70" spans="1:5" s="430" customFormat="1">
      <c r="A70" s="119" t="s">
        <v>948</v>
      </c>
      <c r="B70" s="34">
        <v>14</v>
      </c>
      <c r="C70" s="34">
        <v>3</v>
      </c>
      <c r="D70" s="34">
        <v>17</v>
      </c>
      <c r="E70" s="111">
        <v>1.0786802030456852E-2</v>
      </c>
    </row>
    <row r="71" spans="1:5" s="430" customFormat="1">
      <c r="A71" s="119" t="s">
        <v>949</v>
      </c>
      <c r="B71" s="34">
        <v>14</v>
      </c>
      <c r="C71" s="34">
        <v>2</v>
      </c>
      <c r="D71" s="34">
        <v>16</v>
      </c>
      <c r="E71" s="111">
        <v>1.015228426395939E-2</v>
      </c>
    </row>
    <row r="72" spans="1:5" s="430" customFormat="1">
      <c r="A72" s="119" t="s">
        <v>950</v>
      </c>
      <c r="B72" s="34">
        <v>14</v>
      </c>
      <c r="C72" s="34">
        <v>5</v>
      </c>
      <c r="D72" s="34">
        <v>19</v>
      </c>
      <c r="E72" s="111">
        <v>1.2055837563451776E-2</v>
      </c>
    </row>
    <row r="73" spans="1:5" s="430" customFormat="1">
      <c r="A73" s="119" t="s">
        <v>951</v>
      </c>
      <c r="B73" s="34">
        <v>17</v>
      </c>
      <c r="C73" s="34">
        <v>5</v>
      </c>
      <c r="D73" s="34">
        <v>22</v>
      </c>
      <c r="E73" s="111">
        <v>1.3959390862944163E-2</v>
      </c>
    </row>
    <row r="74" spans="1:5" s="430" customFormat="1">
      <c r="A74" s="119" t="s">
        <v>952</v>
      </c>
      <c r="B74" s="34">
        <v>7</v>
      </c>
      <c r="C74" s="34">
        <v>1</v>
      </c>
      <c r="D74" s="34">
        <v>8</v>
      </c>
      <c r="E74" s="111">
        <v>5.076142131979695E-3</v>
      </c>
    </row>
    <row r="75" spans="1:5" s="430" customFormat="1">
      <c r="A75" s="119" t="s">
        <v>953</v>
      </c>
      <c r="B75" s="34">
        <v>11</v>
      </c>
      <c r="C75" s="34">
        <v>5</v>
      </c>
      <c r="D75" s="34">
        <v>16</v>
      </c>
      <c r="E75" s="111">
        <v>1.015228426395939E-2</v>
      </c>
    </row>
    <row r="76" spans="1:5" s="430" customFormat="1">
      <c r="A76" s="119" t="s">
        <v>954</v>
      </c>
      <c r="B76" s="34">
        <v>18</v>
      </c>
      <c r="C76" s="34">
        <v>10</v>
      </c>
      <c r="D76" s="34">
        <v>28</v>
      </c>
      <c r="E76" s="111">
        <v>1.7766497461928935E-2</v>
      </c>
    </row>
    <row r="77" spans="1:5" s="430" customFormat="1">
      <c r="A77" s="119" t="s">
        <v>955</v>
      </c>
      <c r="B77" s="34">
        <v>63</v>
      </c>
      <c r="C77" s="34">
        <v>20</v>
      </c>
      <c r="D77" s="34">
        <v>83</v>
      </c>
      <c r="E77" s="111">
        <v>5.2664974619289338E-2</v>
      </c>
    </row>
    <row r="78" spans="1:5" s="430" customFormat="1">
      <c r="A78" s="119" t="s">
        <v>956</v>
      </c>
      <c r="B78" s="34">
        <v>27</v>
      </c>
      <c r="C78" s="34">
        <v>14</v>
      </c>
      <c r="D78" s="34">
        <v>41</v>
      </c>
      <c r="E78" s="111">
        <v>2.6015228426395941E-2</v>
      </c>
    </row>
    <row r="79" spans="1:5" s="430" customFormat="1" ht="15.75" thickBot="1">
      <c r="A79" s="119" t="s">
        <v>957</v>
      </c>
      <c r="B79" s="34">
        <v>1006</v>
      </c>
      <c r="C79" s="34">
        <v>307</v>
      </c>
      <c r="D79" s="34">
        <v>1313</v>
      </c>
      <c r="E79" s="111">
        <v>0.83312182741116747</v>
      </c>
    </row>
    <row r="80" spans="1:5" s="430" customFormat="1" ht="16.5" thickTop="1" thickBot="1">
      <c r="A80" s="116" t="s">
        <v>7</v>
      </c>
      <c r="B80" s="662">
        <v>1203</v>
      </c>
      <c r="C80" s="662">
        <v>373</v>
      </c>
      <c r="D80" s="662">
        <v>1576</v>
      </c>
      <c r="E80" s="663">
        <v>1</v>
      </c>
    </row>
    <row r="81" spans="1:5" s="430" customFormat="1" ht="15.75" thickTop="1">
      <c r="A81" s="121" t="s">
        <v>958</v>
      </c>
      <c r="B81" s="111">
        <v>0.7633248730964467</v>
      </c>
      <c r="C81" s="111">
        <v>0.2366751269035533</v>
      </c>
      <c r="D81" s="111">
        <v>1</v>
      </c>
      <c r="E81" s="123"/>
    </row>
    <row r="82" spans="1:5" s="430" customFormat="1" ht="15.75" thickBot="1">
      <c r="A82" s="124"/>
      <c r="B82" s="125"/>
      <c r="C82" s="125"/>
      <c r="D82" s="126"/>
      <c r="E82" s="126"/>
    </row>
    <row r="83" spans="1:5" s="430" customFormat="1" ht="15.75" customHeight="1" thickTop="1">
      <c r="A83" s="940" t="s">
        <v>991</v>
      </c>
      <c r="B83" s="940"/>
      <c r="C83" s="940"/>
      <c r="D83" s="940"/>
      <c r="E83" s="940"/>
    </row>
    <row r="84" spans="1:5" s="430" customFormat="1">
      <c r="A84" s="129"/>
      <c r="B84" s="129"/>
      <c r="C84" s="129"/>
      <c r="D84" s="130"/>
      <c r="E84" s="115"/>
    </row>
    <row r="85" spans="1:5" s="430" customFormat="1" ht="30" customHeight="1">
      <c r="A85" s="894" t="s">
        <v>346</v>
      </c>
      <c r="B85" s="894"/>
      <c r="C85" s="894"/>
      <c r="D85" s="894"/>
      <c r="E85" s="894"/>
    </row>
    <row r="86" spans="1:5" s="430" customFormat="1" ht="18">
      <c r="A86" s="895" t="s">
        <v>962</v>
      </c>
      <c r="B86" s="895"/>
      <c r="C86" s="895"/>
      <c r="D86" s="895"/>
      <c r="E86" s="895"/>
    </row>
    <row r="87" spans="1:5" s="430" customFormat="1" ht="18">
      <c r="A87" s="895" t="s">
        <v>1443</v>
      </c>
      <c r="B87" s="895"/>
      <c r="C87" s="895"/>
      <c r="D87" s="895"/>
      <c r="E87" s="895"/>
    </row>
    <row r="88" spans="1:5" s="430" customFormat="1" ht="30" customHeight="1">
      <c r="A88" s="899" t="s">
        <v>2</v>
      </c>
      <c r="B88" s="899"/>
      <c r="C88" s="899"/>
      <c r="D88" s="899"/>
      <c r="E88" s="899"/>
    </row>
    <row r="89" spans="1:5" s="430" customFormat="1" ht="15.75" thickBot="1">
      <c r="A89" s="19"/>
      <c r="B89" s="69"/>
      <c r="C89" s="114"/>
      <c r="D89" s="114"/>
      <c r="E89" s="115"/>
    </row>
    <row r="90" spans="1:5" s="430" customFormat="1" ht="30" customHeight="1" thickTop="1" thickBot="1">
      <c r="A90" s="116" t="s">
        <v>942</v>
      </c>
      <c r="B90" s="117" t="s">
        <v>348</v>
      </c>
      <c r="C90" s="117" t="s">
        <v>347</v>
      </c>
      <c r="D90" s="118" t="s">
        <v>443</v>
      </c>
      <c r="E90" s="117" t="s">
        <v>943</v>
      </c>
    </row>
    <row r="91" spans="1:5" s="430" customFormat="1" ht="15.75" thickTop="1">
      <c r="A91" s="119" t="s">
        <v>944</v>
      </c>
      <c r="B91" s="34">
        <v>309297.20418</v>
      </c>
      <c r="C91" s="34">
        <v>0</v>
      </c>
      <c r="D91" s="34">
        <v>309297.20418</v>
      </c>
      <c r="E91" s="111">
        <v>0.29600966438666854</v>
      </c>
    </row>
    <row r="92" spans="1:5" s="430" customFormat="1">
      <c r="A92" s="119" t="s">
        <v>945</v>
      </c>
      <c r="B92" s="34">
        <v>84699.965879999989</v>
      </c>
      <c r="C92" s="34">
        <v>0</v>
      </c>
      <c r="D92" s="34">
        <v>84699.965879999989</v>
      </c>
      <c r="E92" s="111">
        <v>8.1061219224956377E-2</v>
      </c>
    </row>
    <row r="93" spans="1:5" s="430" customFormat="1">
      <c r="A93" s="119" t="s">
        <v>946</v>
      </c>
      <c r="B93" s="34">
        <v>41318.052490000002</v>
      </c>
      <c r="C93" s="34">
        <v>5083.8404099999998</v>
      </c>
      <c r="D93" s="34">
        <v>46401.892899999999</v>
      </c>
      <c r="E93" s="111">
        <v>4.4408447792633837E-2</v>
      </c>
    </row>
    <row r="94" spans="1:5" s="430" customFormat="1">
      <c r="A94" s="119" t="s">
        <v>947</v>
      </c>
      <c r="B94" s="34">
        <v>8392.7901099999999</v>
      </c>
      <c r="C94" s="34">
        <v>0</v>
      </c>
      <c r="D94" s="34">
        <v>8392.7901099999999</v>
      </c>
      <c r="E94" s="111">
        <v>8.032232267715711E-3</v>
      </c>
    </row>
    <row r="95" spans="1:5" s="430" customFormat="1">
      <c r="A95" s="119" t="s">
        <v>948</v>
      </c>
      <c r="B95" s="34">
        <v>12952.77341</v>
      </c>
      <c r="C95" s="34">
        <v>10813.7353</v>
      </c>
      <c r="D95" s="34">
        <v>23766.508710000002</v>
      </c>
      <c r="E95" s="111">
        <v>2.27454893604397E-2</v>
      </c>
    </row>
    <row r="96" spans="1:5" s="430" customFormat="1">
      <c r="A96" s="119" t="s">
        <v>949</v>
      </c>
      <c r="B96" s="34">
        <v>20401.066790000001</v>
      </c>
      <c r="C96" s="34">
        <v>18098.67726</v>
      </c>
      <c r="D96" s="34">
        <v>38499.744050000001</v>
      </c>
      <c r="E96" s="111">
        <v>3.6845778627151438E-2</v>
      </c>
    </row>
    <row r="97" spans="1:5" s="430" customFormat="1">
      <c r="A97" s="119" t="s">
        <v>950</v>
      </c>
      <c r="B97" s="34">
        <v>26125.5759</v>
      </c>
      <c r="C97" s="34">
        <v>14626.222539999999</v>
      </c>
      <c r="D97" s="34">
        <v>40751.798439999999</v>
      </c>
      <c r="E97" s="111">
        <v>3.9001083800154129E-2</v>
      </c>
    </row>
    <row r="98" spans="1:5" s="430" customFormat="1">
      <c r="A98" s="119" t="s">
        <v>951</v>
      </c>
      <c r="B98" s="34">
        <v>25020.208039999998</v>
      </c>
      <c r="C98" s="34">
        <v>9997.8181199999999</v>
      </c>
      <c r="D98" s="34">
        <v>35018.026159999994</v>
      </c>
      <c r="E98" s="111">
        <v>3.3513636822506555E-2</v>
      </c>
    </row>
    <row r="99" spans="1:5" s="430" customFormat="1">
      <c r="A99" s="119" t="s">
        <v>952</v>
      </c>
      <c r="B99" s="34">
        <v>21862.378059999999</v>
      </c>
      <c r="C99" s="34">
        <v>6277.2257699999991</v>
      </c>
      <c r="D99" s="34">
        <v>28139.60383</v>
      </c>
      <c r="E99" s="111">
        <v>2.6930714449150288E-2</v>
      </c>
    </row>
    <row r="100" spans="1:5" s="430" customFormat="1">
      <c r="A100" s="119" t="s">
        <v>953</v>
      </c>
      <c r="B100" s="34">
        <v>38709.076249999998</v>
      </c>
      <c r="C100" s="34">
        <v>9379.7441999999992</v>
      </c>
      <c r="D100" s="34">
        <v>48088.820449999999</v>
      </c>
      <c r="E100" s="111">
        <v>4.6022904215684855E-2</v>
      </c>
    </row>
    <row r="101" spans="1:5" s="430" customFormat="1">
      <c r="A101" s="119" t="s">
        <v>954</v>
      </c>
      <c r="B101" s="34">
        <v>75012.986819999991</v>
      </c>
      <c r="C101" s="34">
        <v>45560.349020000001</v>
      </c>
      <c r="D101" s="34">
        <v>120573.33583999999</v>
      </c>
      <c r="E101" s="111">
        <v>0.11539345391304813</v>
      </c>
    </row>
    <row r="102" spans="1:5" s="430" customFormat="1">
      <c r="A102" s="119" t="s">
        <v>955</v>
      </c>
      <c r="B102" s="34">
        <v>121293.00048</v>
      </c>
      <c r="C102" s="34">
        <v>29166.4067</v>
      </c>
      <c r="D102" s="34">
        <v>150459.40718000001</v>
      </c>
      <c r="E102" s="111">
        <v>0.14399560688317667</v>
      </c>
    </row>
    <row r="103" spans="1:5" s="430" customFormat="1">
      <c r="A103" s="119" t="s">
        <v>956</v>
      </c>
      <c r="B103" s="34">
        <v>31052.646980000001</v>
      </c>
      <c r="C103" s="34">
        <v>3537.4321099999997</v>
      </c>
      <c r="D103" s="34">
        <v>34590.079089999999</v>
      </c>
      <c r="E103" s="111">
        <v>3.3104074541134509E-2</v>
      </c>
    </row>
    <row r="104" spans="1:5" s="430" customFormat="1" ht="15.75" thickBot="1">
      <c r="A104" s="119" t="s">
        <v>957</v>
      </c>
      <c r="B104" s="34">
        <v>71809.853419999999</v>
      </c>
      <c r="C104" s="34">
        <v>4399.8412800000006</v>
      </c>
      <c r="D104" s="34">
        <v>76209.694699999993</v>
      </c>
      <c r="E104" s="111">
        <v>7.2935693715579286E-2</v>
      </c>
    </row>
    <row r="105" spans="1:5" s="430" customFormat="1" ht="16.5" thickTop="1" thickBot="1">
      <c r="A105" s="116" t="s">
        <v>7</v>
      </c>
      <c r="B105" s="662">
        <v>887947.57881000009</v>
      </c>
      <c r="C105" s="662">
        <v>156941.29270999998</v>
      </c>
      <c r="D105" s="662">
        <v>1044888.8715199999</v>
      </c>
      <c r="E105" s="663">
        <v>1</v>
      </c>
    </row>
    <row r="106" spans="1:5" s="430" customFormat="1" ht="16.5" thickTop="1" thickBot="1">
      <c r="A106" s="121" t="s">
        <v>958</v>
      </c>
      <c r="B106" s="111">
        <v>0.84980097215343353</v>
      </c>
      <c r="C106" s="111">
        <v>0.15019902784656655</v>
      </c>
      <c r="D106" s="111">
        <v>1</v>
      </c>
      <c r="E106" s="111"/>
    </row>
    <row r="107" spans="1:5" s="430" customFormat="1" ht="30" customHeight="1" thickTop="1" thickBot="1">
      <c r="A107" s="122" t="s">
        <v>961</v>
      </c>
      <c r="B107" s="117" t="s">
        <v>348</v>
      </c>
      <c r="C107" s="117" t="s">
        <v>347</v>
      </c>
      <c r="D107" s="118" t="s">
        <v>443</v>
      </c>
      <c r="E107" s="117" t="s">
        <v>810</v>
      </c>
    </row>
    <row r="108" spans="1:5" s="430" customFormat="1" ht="15.75" thickTop="1">
      <c r="A108" s="119" t="s">
        <v>944</v>
      </c>
      <c r="B108" s="34">
        <v>3</v>
      </c>
      <c r="C108" s="34">
        <v>0</v>
      </c>
      <c r="D108" s="34">
        <v>3</v>
      </c>
      <c r="E108" s="111">
        <v>6.1045091974605242E-6</v>
      </c>
    </row>
    <row r="109" spans="1:5" s="430" customFormat="1">
      <c r="A109" s="119" t="s">
        <v>945</v>
      </c>
      <c r="B109" s="34">
        <v>9</v>
      </c>
      <c r="C109" s="34">
        <v>0</v>
      </c>
      <c r="D109" s="34">
        <v>9</v>
      </c>
      <c r="E109" s="111">
        <v>1.8313527592381572E-5</v>
      </c>
    </row>
    <row r="110" spans="1:5" s="430" customFormat="1">
      <c r="A110" s="119" t="s">
        <v>946</v>
      </c>
      <c r="B110" s="34">
        <v>8</v>
      </c>
      <c r="C110" s="34">
        <v>1</v>
      </c>
      <c r="D110" s="34">
        <v>9</v>
      </c>
      <c r="E110" s="111">
        <v>1.8313527592381572E-5</v>
      </c>
    </row>
    <row r="111" spans="1:5" s="430" customFormat="1">
      <c r="A111" s="119" t="s">
        <v>947</v>
      </c>
      <c r="B111" s="34">
        <v>4</v>
      </c>
      <c r="C111" s="34">
        <v>0</v>
      </c>
      <c r="D111" s="34">
        <v>4</v>
      </c>
      <c r="E111" s="111">
        <v>8.1393455966140328E-6</v>
      </c>
    </row>
    <row r="112" spans="1:5" s="430" customFormat="1">
      <c r="A112" s="119" t="s">
        <v>948</v>
      </c>
      <c r="B112" s="34">
        <v>13</v>
      </c>
      <c r="C112" s="34">
        <v>11</v>
      </c>
      <c r="D112" s="34">
        <v>24</v>
      </c>
      <c r="E112" s="111">
        <v>4.8836073579684193E-5</v>
      </c>
    </row>
    <row r="113" spans="1:5" s="430" customFormat="1">
      <c r="A113" s="119" t="s">
        <v>949</v>
      </c>
      <c r="B113" s="34">
        <v>43</v>
      </c>
      <c r="C113" s="34">
        <v>39</v>
      </c>
      <c r="D113" s="34">
        <v>82</v>
      </c>
      <c r="E113" s="111">
        <v>1.6685658473058766E-4</v>
      </c>
    </row>
    <row r="114" spans="1:5" s="430" customFormat="1">
      <c r="A114" s="119" t="s">
        <v>950</v>
      </c>
      <c r="B114" s="34">
        <v>101</v>
      </c>
      <c r="C114" s="34">
        <v>57</v>
      </c>
      <c r="D114" s="34">
        <v>158</v>
      </c>
      <c r="E114" s="111">
        <v>3.2150415106625425E-4</v>
      </c>
    </row>
    <row r="115" spans="1:5" s="430" customFormat="1">
      <c r="A115" s="119" t="s">
        <v>951</v>
      </c>
      <c r="B115" s="34">
        <v>151</v>
      </c>
      <c r="C115" s="34">
        <v>62</v>
      </c>
      <c r="D115" s="34">
        <v>213</v>
      </c>
      <c r="E115" s="111">
        <v>4.3342015301969724E-4</v>
      </c>
    </row>
    <row r="116" spans="1:5" s="430" customFormat="1">
      <c r="A116" s="119" t="s">
        <v>952</v>
      </c>
      <c r="B116" s="34">
        <v>184</v>
      </c>
      <c r="C116" s="34">
        <v>53</v>
      </c>
      <c r="D116" s="34">
        <v>237</v>
      </c>
      <c r="E116" s="111">
        <v>4.8225622659938143E-4</v>
      </c>
    </row>
    <row r="117" spans="1:5" s="430" customFormat="1">
      <c r="A117" s="119" t="s">
        <v>953</v>
      </c>
      <c r="B117" s="34">
        <v>470</v>
      </c>
      <c r="C117" s="34">
        <v>111</v>
      </c>
      <c r="D117" s="34">
        <v>581</v>
      </c>
      <c r="E117" s="111">
        <v>1.1822399479081882E-3</v>
      </c>
    </row>
    <row r="118" spans="1:5" s="430" customFormat="1">
      <c r="A118" s="119" t="s">
        <v>954</v>
      </c>
      <c r="B118" s="34">
        <v>1567</v>
      </c>
      <c r="C118" s="34">
        <v>979</v>
      </c>
      <c r="D118" s="34">
        <v>2546</v>
      </c>
      <c r="E118" s="111">
        <v>5.1806934722448319E-3</v>
      </c>
    </row>
    <row r="119" spans="1:5" s="430" customFormat="1">
      <c r="A119" s="119" t="s">
        <v>955</v>
      </c>
      <c r="B119" s="34">
        <v>8095</v>
      </c>
      <c r="C119" s="34">
        <v>1734</v>
      </c>
      <c r="D119" s="34">
        <v>9829</v>
      </c>
      <c r="E119" s="111">
        <v>2.0000406967279831E-2</v>
      </c>
    </row>
    <row r="120" spans="1:5" s="430" customFormat="1">
      <c r="A120" s="119" t="s">
        <v>956</v>
      </c>
      <c r="B120" s="34">
        <v>6358</v>
      </c>
      <c r="C120" s="34">
        <v>709</v>
      </c>
      <c r="D120" s="34">
        <v>7067</v>
      </c>
      <c r="E120" s="111">
        <v>1.4380188832817841E-2</v>
      </c>
    </row>
    <row r="121" spans="1:5" s="430" customFormat="1" ht="15.75" thickBot="1">
      <c r="A121" s="119" t="s">
        <v>957</v>
      </c>
      <c r="B121" s="34">
        <v>447267</v>
      </c>
      <c r="C121" s="34">
        <v>23411</v>
      </c>
      <c r="D121" s="34">
        <v>470678</v>
      </c>
      <c r="E121" s="111">
        <v>0.95775272668077482</v>
      </c>
    </row>
    <row r="122" spans="1:5" s="430" customFormat="1" ht="16.5" thickTop="1" thickBot="1">
      <c r="A122" s="116" t="s">
        <v>7</v>
      </c>
      <c r="B122" s="662">
        <v>464273</v>
      </c>
      <c r="C122" s="662">
        <v>27167</v>
      </c>
      <c r="D122" s="662">
        <v>491440</v>
      </c>
      <c r="E122" s="663">
        <v>1</v>
      </c>
    </row>
    <row r="123" spans="1:5" s="430" customFormat="1" ht="15.75" thickTop="1">
      <c r="A123" s="121" t="s">
        <v>958</v>
      </c>
      <c r="B123" s="111">
        <v>0.9447195995441966</v>
      </c>
      <c r="C123" s="111">
        <v>5.5280400455803354E-2</v>
      </c>
      <c r="D123" s="111">
        <v>1</v>
      </c>
      <c r="E123" s="111"/>
    </row>
    <row r="124" spans="1:5" s="430" customFormat="1" ht="15.75" thickBot="1">
      <c r="A124" s="124"/>
      <c r="B124" s="125"/>
      <c r="C124" s="125"/>
      <c r="D124" s="126"/>
      <c r="E124" s="126"/>
    </row>
    <row r="125" spans="1:5" s="430" customFormat="1" ht="15.75" thickTop="1">
      <c r="A125" s="940" t="s">
        <v>992</v>
      </c>
      <c r="B125" s="940"/>
      <c r="C125" s="940"/>
      <c r="D125" s="940"/>
      <c r="E125" s="940"/>
    </row>
    <row r="126" spans="1:5" s="430" customFormat="1">
      <c r="A126" s="131"/>
      <c r="B126" s="34"/>
      <c r="C126" s="34"/>
      <c r="D126" s="130"/>
      <c r="E126" s="115"/>
    </row>
    <row r="127" spans="1:5" s="430" customFormat="1" ht="30" customHeight="1">
      <c r="A127" s="894" t="s">
        <v>346</v>
      </c>
      <c r="B127" s="894"/>
      <c r="C127" s="894"/>
      <c r="D127" s="894"/>
      <c r="E127" s="894"/>
    </row>
    <row r="128" spans="1:5" s="430" customFormat="1" ht="18">
      <c r="A128" s="895" t="s">
        <v>963</v>
      </c>
      <c r="B128" s="895"/>
      <c r="C128" s="895"/>
      <c r="D128" s="895"/>
      <c r="E128" s="895"/>
    </row>
    <row r="129" spans="1:5" s="430" customFormat="1" ht="18">
      <c r="A129" s="895" t="s">
        <v>1443</v>
      </c>
      <c r="B129" s="895"/>
      <c r="C129" s="895"/>
      <c r="D129" s="895"/>
      <c r="E129" s="895"/>
    </row>
    <row r="130" spans="1:5" s="430" customFormat="1" ht="30" customHeight="1">
      <c r="A130" s="899" t="s">
        <v>2</v>
      </c>
      <c r="B130" s="899"/>
      <c r="C130" s="899"/>
      <c r="D130" s="899"/>
      <c r="E130" s="899"/>
    </row>
    <row r="131" spans="1:5" s="430" customFormat="1" ht="15.75" thickBot="1">
      <c r="A131" s="19"/>
      <c r="B131" s="69"/>
      <c r="C131" s="114"/>
      <c r="D131" s="114"/>
      <c r="E131" s="115"/>
    </row>
    <row r="132" spans="1:5" s="430" customFormat="1" ht="30" customHeight="1" thickTop="1" thickBot="1">
      <c r="A132" s="116" t="s">
        <v>942</v>
      </c>
      <c r="B132" s="117" t="s">
        <v>348</v>
      </c>
      <c r="C132" s="117" t="s">
        <v>347</v>
      </c>
      <c r="D132" s="118" t="s">
        <v>443</v>
      </c>
      <c r="E132" s="117" t="s">
        <v>943</v>
      </c>
    </row>
    <row r="133" spans="1:5" s="430" customFormat="1" ht="15.75" thickTop="1">
      <c r="A133" s="119" t="s">
        <v>944</v>
      </c>
      <c r="B133" s="34">
        <v>0</v>
      </c>
      <c r="C133" s="34">
        <v>0</v>
      </c>
      <c r="D133" s="34">
        <v>0</v>
      </c>
      <c r="E133" s="111">
        <v>0</v>
      </c>
    </row>
    <row r="134" spans="1:5" s="430" customFormat="1">
      <c r="A134" s="119" t="s">
        <v>945</v>
      </c>
      <c r="B134" s="34">
        <v>209041.24290000001</v>
      </c>
      <c r="C134" s="34">
        <v>0</v>
      </c>
      <c r="D134" s="34">
        <v>209041.24290000001</v>
      </c>
      <c r="E134" s="111">
        <v>7.3084602429118059E-2</v>
      </c>
    </row>
    <row r="135" spans="1:5" s="430" customFormat="1">
      <c r="A135" s="119" t="s">
        <v>946</v>
      </c>
      <c r="B135" s="34">
        <v>1201378.0584</v>
      </c>
      <c r="C135" s="34">
        <v>70221.83140000001</v>
      </c>
      <c r="D135" s="34">
        <v>1271599.8898</v>
      </c>
      <c r="E135" s="111">
        <v>0.44457433904275417</v>
      </c>
    </row>
    <row r="136" spans="1:5" s="430" customFormat="1">
      <c r="A136" s="119" t="s">
        <v>947</v>
      </c>
      <c r="B136" s="34">
        <v>338447.49800000002</v>
      </c>
      <c r="C136" s="34">
        <v>130024.2</v>
      </c>
      <c r="D136" s="34">
        <v>468471.69800000003</v>
      </c>
      <c r="E136" s="111">
        <v>0.16378618555192229</v>
      </c>
    </row>
    <row r="137" spans="1:5" s="430" customFormat="1">
      <c r="A137" s="119" t="s">
        <v>948</v>
      </c>
      <c r="B137" s="34">
        <v>139269.21318000002</v>
      </c>
      <c r="C137" s="34">
        <v>35578.995329999998</v>
      </c>
      <c r="D137" s="34">
        <v>174848.20851000003</v>
      </c>
      <c r="E137" s="111">
        <v>6.1130098669141077E-2</v>
      </c>
    </row>
    <row r="138" spans="1:5" s="430" customFormat="1">
      <c r="A138" s="119" t="s">
        <v>949</v>
      </c>
      <c r="B138" s="34">
        <v>175017.96781999999</v>
      </c>
      <c r="C138" s="34">
        <v>27702.218629999999</v>
      </c>
      <c r="D138" s="34">
        <v>202720.18644999998</v>
      </c>
      <c r="E138" s="111">
        <v>7.087464667506975E-2</v>
      </c>
    </row>
    <row r="139" spans="1:5" s="430" customFormat="1">
      <c r="A139" s="119" t="s">
        <v>950</v>
      </c>
      <c r="B139" s="34">
        <v>51618.195770000006</v>
      </c>
      <c r="C139" s="34">
        <v>11646.44845</v>
      </c>
      <c r="D139" s="34">
        <v>63264.644220000002</v>
      </c>
      <c r="E139" s="111">
        <v>2.2118464789506385E-2</v>
      </c>
    </row>
    <row r="140" spans="1:5" s="430" customFormat="1">
      <c r="A140" s="119" t="s">
        <v>951</v>
      </c>
      <c r="B140" s="34">
        <v>59973.418429999998</v>
      </c>
      <c r="C140" s="34">
        <v>11129.277910000001</v>
      </c>
      <c r="D140" s="34">
        <v>71102.696339999995</v>
      </c>
      <c r="E140" s="111">
        <v>2.4858789689329801E-2</v>
      </c>
    </row>
    <row r="141" spans="1:5" s="430" customFormat="1">
      <c r="A141" s="119" t="s">
        <v>952</v>
      </c>
      <c r="B141" s="34">
        <v>34120.920490000004</v>
      </c>
      <c r="C141" s="34">
        <v>2805.5548199999998</v>
      </c>
      <c r="D141" s="34">
        <v>36926.475310000002</v>
      </c>
      <c r="E141" s="111">
        <v>1.2910164184351938E-2</v>
      </c>
    </row>
    <row r="142" spans="1:5" s="430" customFormat="1">
      <c r="A142" s="119" t="s">
        <v>953</v>
      </c>
      <c r="B142" s="34">
        <v>90262.910239999997</v>
      </c>
      <c r="C142" s="34">
        <v>5217.3534600000003</v>
      </c>
      <c r="D142" s="34">
        <v>95480.263699999996</v>
      </c>
      <c r="E142" s="111">
        <v>3.3381628503232799E-2</v>
      </c>
    </row>
    <row r="143" spans="1:5" s="430" customFormat="1">
      <c r="A143" s="119" t="s">
        <v>954</v>
      </c>
      <c r="B143" s="34">
        <v>157102.20600999999</v>
      </c>
      <c r="C143" s="34">
        <v>3652.8830499999999</v>
      </c>
      <c r="D143" s="34">
        <v>160755.08906</v>
      </c>
      <c r="E143" s="111">
        <v>5.6202889006108009E-2</v>
      </c>
    </row>
    <row r="144" spans="1:5" s="430" customFormat="1">
      <c r="A144" s="119" t="s">
        <v>955</v>
      </c>
      <c r="B144" s="34">
        <v>93875.87268</v>
      </c>
      <c r="C144" s="34">
        <v>2053.2103400000001</v>
      </c>
      <c r="D144" s="34">
        <v>95929.083020000005</v>
      </c>
      <c r="E144" s="111">
        <v>3.3538543861702991E-2</v>
      </c>
    </row>
    <row r="145" spans="1:5" s="430" customFormat="1">
      <c r="A145" s="119" t="s">
        <v>956</v>
      </c>
      <c r="B145" s="34">
        <v>5993.71875</v>
      </c>
      <c r="C145" s="34">
        <v>290.59138000000002</v>
      </c>
      <c r="D145" s="34">
        <v>6284.3101299999998</v>
      </c>
      <c r="E145" s="111">
        <v>2.1971085754213583E-3</v>
      </c>
    </row>
    <row r="146" spans="1:5" s="430" customFormat="1" ht="15.75" thickBot="1">
      <c r="A146" s="119" t="s">
        <v>957</v>
      </c>
      <c r="B146" s="34">
        <v>3794.7512299999999</v>
      </c>
      <c r="C146" s="34">
        <v>45.264540000000004</v>
      </c>
      <c r="D146" s="34">
        <v>3840.01577</v>
      </c>
      <c r="E146" s="111">
        <v>1.3425390223413833E-3</v>
      </c>
    </row>
    <row r="147" spans="1:5" s="430" customFormat="1" ht="16.5" thickTop="1" thickBot="1">
      <c r="A147" s="116" t="s">
        <v>7</v>
      </c>
      <c r="B147" s="662">
        <v>2559895.9739000001</v>
      </c>
      <c r="C147" s="662">
        <v>300367.82931000006</v>
      </c>
      <c r="D147" s="662">
        <v>2860263.80321</v>
      </c>
      <c r="E147" s="663">
        <v>1</v>
      </c>
    </row>
    <row r="148" spans="1:5" s="430" customFormat="1" ht="16.5" thickTop="1" thickBot="1">
      <c r="A148" s="121" t="s">
        <v>958</v>
      </c>
      <c r="B148" s="111">
        <v>0.89498596983505341</v>
      </c>
      <c r="C148" s="111">
        <v>0.10501403016494668</v>
      </c>
      <c r="D148" s="111">
        <v>1</v>
      </c>
      <c r="E148" s="81"/>
    </row>
    <row r="149" spans="1:5" s="430" customFormat="1" ht="30" customHeight="1" thickTop="1" thickBot="1">
      <c r="A149" s="122" t="s">
        <v>961</v>
      </c>
      <c r="B149" s="117" t="s">
        <v>348</v>
      </c>
      <c r="C149" s="117" t="s">
        <v>347</v>
      </c>
      <c r="D149" s="118" t="s">
        <v>443</v>
      </c>
      <c r="E149" s="117" t="s">
        <v>810</v>
      </c>
    </row>
    <row r="150" spans="1:5" s="430" customFormat="1" ht="15.75" thickTop="1">
      <c r="A150" s="119" t="s">
        <v>944</v>
      </c>
      <c r="B150" s="34">
        <v>0</v>
      </c>
      <c r="C150" s="34">
        <v>0</v>
      </c>
      <c r="D150" s="34">
        <v>0</v>
      </c>
      <c r="E150" s="111">
        <v>0</v>
      </c>
    </row>
    <row r="151" spans="1:5" s="430" customFormat="1">
      <c r="A151" s="119" t="s">
        <v>945</v>
      </c>
      <c r="B151" s="34">
        <v>23</v>
      </c>
      <c r="C151" s="34">
        <v>0</v>
      </c>
      <c r="D151" s="34">
        <v>23</v>
      </c>
      <c r="E151" s="111">
        <v>1.4242367948479782E-3</v>
      </c>
    </row>
    <row r="152" spans="1:5" s="430" customFormat="1">
      <c r="A152" s="119" t="s">
        <v>946</v>
      </c>
      <c r="B152" s="34">
        <v>244</v>
      </c>
      <c r="C152" s="34">
        <v>18</v>
      </c>
      <c r="D152" s="34">
        <v>262</v>
      </c>
      <c r="E152" s="111">
        <v>1.6223914793485665E-2</v>
      </c>
    </row>
    <row r="153" spans="1:5" s="430" customFormat="1">
      <c r="A153" s="119" t="s">
        <v>947</v>
      </c>
      <c r="B153" s="34">
        <v>141</v>
      </c>
      <c r="C153" s="34">
        <v>52</v>
      </c>
      <c r="D153" s="34">
        <v>193</v>
      </c>
      <c r="E153" s="111">
        <v>1.1951204408941729E-2</v>
      </c>
    </row>
    <row r="154" spans="1:5" s="430" customFormat="1">
      <c r="A154" s="119" t="s">
        <v>948</v>
      </c>
      <c r="B154" s="34">
        <v>138</v>
      </c>
      <c r="C154" s="34">
        <v>37</v>
      </c>
      <c r="D154" s="34">
        <v>175</v>
      </c>
      <c r="E154" s="111">
        <v>1.0836584308625921E-2</v>
      </c>
    </row>
    <row r="155" spans="1:5" s="430" customFormat="1">
      <c r="A155" s="119" t="s">
        <v>949</v>
      </c>
      <c r="B155" s="34">
        <v>356</v>
      </c>
      <c r="C155" s="34">
        <v>52</v>
      </c>
      <c r="D155" s="34">
        <v>408</v>
      </c>
      <c r="E155" s="111">
        <v>2.5264722273825004E-2</v>
      </c>
    </row>
    <row r="156" spans="1:5" s="430" customFormat="1">
      <c r="A156" s="119" t="s">
        <v>950</v>
      </c>
      <c r="B156" s="34">
        <v>195</v>
      </c>
      <c r="C156" s="34">
        <v>40</v>
      </c>
      <c r="D156" s="34">
        <v>235</v>
      </c>
      <c r="E156" s="111">
        <v>1.4551984643011951E-2</v>
      </c>
    </row>
    <row r="157" spans="1:5" s="430" customFormat="1">
      <c r="A157" s="119" t="s">
        <v>951</v>
      </c>
      <c r="B157" s="34">
        <v>355</v>
      </c>
      <c r="C157" s="34">
        <v>62</v>
      </c>
      <c r="D157" s="34">
        <v>417</v>
      </c>
      <c r="E157" s="111">
        <v>2.5822032323982908E-2</v>
      </c>
    </row>
    <row r="158" spans="1:5" s="430" customFormat="1">
      <c r="A158" s="119" t="s">
        <v>952</v>
      </c>
      <c r="B158" s="34">
        <v>289</v>
      </c>
      <c r="C158" s="34">
        <v>24</v>
      </c>
      <c r="D158" s="34">
        <v>313</v>
      </c>
      <c r="E158" s="111">
        <v>1.9382005077713791E-2</v>
      </c>
    </row>
    <row r="159" spans="1:5" s="430" customFormat="1">
      <c r="A159" s="119" t="s">
        <v>953</v>
      </c>
      <c r="B159" s="34">
        <v>1049</v>
      </c>
      <c r="C159" s="34">
        <v>59</v>
      </c>
      <c r="D159" s="34">
        <v>1108</v>
      </c>
      <c r="E159" s="111">
        <v>6.8611059508328687E-2</v>
      </c>
    </row>
    <row r="160" spans="1:5" s="430" customFormat="1">
      <c r="A160" s="119" t="s">
        <v>954</v>
      </c>
      <c r="B160" s="34">
        <v>3063</v>
      </c>
      <c r="C160" s="34">
        <v>73</v>
      </c>
      <c r="D160" s="34">
        <v>3136</v>
      </c>
      <c r="E160" s="111">
        <v>0.19419159081057652</v>
      </c>
    </row>
    <row r="161" spans="1:5" s="430" customFormat="1">
      <c r="A161" s="119" t="s">
        <v>955</v>
      </c>
      <c r="B161" s="34">
        <v>5360</v>
      </c>
      <c r="C161" s="34">
        <v>113</v>
      </c>
      <c r="D161" s="34">
        <v>5473</v>
      </c>
      <c r="E161" s="111">
        <v>0.33890643383491237</v>
      </c>
    </row>
    <row r="162" spans="1:5" s="430" customFormat="1">
      <c r="A162" s="119" t="s">
        <v>956</v>
      </c>
      <c r="B162" s="34">
        <v>1202</v>
      </c>
      <c r="C162" s="34">
        <v>57</v>
      </c>
      <c r="D162" s="34">
        <v>1259</v>
      </c>
      <c r="E162" s="111">
        <v>7.7961483683200203E-2</v>
      </c>
    </row>
    <row r="163" spans="1:5" s="430" customFormat="1" ht="15.75" thickBot="1">
      <c r="A163" s="119" t="s">
        <v>957</v>
      </c>
      <c r="B163" s="34">
        <v>3124</v>
      </c>
      <c r="C163" s="34">
        <v>23</v>
      </c>
      <c r="D163" s="34">
        <v>3147</v>
      </c>
      <c r="E163" s="111">
        <v>0.19487274753854728</v>
      </c>
    </row>
    <row r="164" spans="1:5" s="430" customFormat="1" ht="16.5" thickTop="1" thickBot="1">
      <c r="A164" s="116" t="s">
        <v>7</v>
      </c>
      <c r="B164" s="662">
        <v>15539</v>
      </c>
      <c r="C164" s="662">
        <v>610</v>
      </c>
      <c r="D164" s="662">
        <v>16149</v>
      </c>
      <c r="E164" s="663">
        <v>1</v>
      </c>
    </row>
    <row r="165" spans="1:5" s="430" customFormat="1" ht="15.75" thickTop="1">
      <c r="A165" s="121" t="s">
        <v>958</v>
      </c>
      <c r="B165" s="111">
        <v>0.96222676326707535</v>
      </c>
      <c r="C165" s="111">
        <v>3.7773236732924639E-2</v>
      </c>
      <c r="D165" s="111">
        <v>1</v>
      </c>
      <c r="E165" s="111"/>
    </row>
    <row r="166" spans="1:5" s="430" customFormat="1" ht="15.75" thickBot="1">
      <c r="A166" s="124"/>
      <c r="B166" s="125"/>
      <c r="C166" s="125"/>
      <c r="D166" s="126"/>
      <c r="E166" s="126"/>
    </row>
    <row r="167" spans="1:5" s="430" customFormat="1" ht="15.75" thickTop="1">
      <c r="A167" s="940" t="s">
        <v>993</v>
      </c>
      <c r="B167" s="940"/>
      <c r="C167" s="940"/>
      <c r="D167" s="940"/>
      <c r="E167" s="940"/>
    </row>
    <row r="168" spans="1:5" s="430" customFormat="1">
      <c r="A168" s="8"/>
      <c r="B168" s="34"/>
      <c r="C168" s="1"/>
      <c r="D168" s="130"/>
      <c r="E168" s="132"/>
    </row>
    <row r="169" spans="1:5" s="430" customFormat="1" ht="30" customHeight="1">
      <c r="A169" s="894" t="s">
        <v>346</v>
      </c>
      <c r="B169" s="894"/>
      <c r="C169" s="894"/>
      <c r="D169" s="894"/>
      <c r="E169" s="894"/>
    </row>
    <row r="170" spans="1:5" s="430" customFormat="1" ht="18">
      <c r="A170" s="895" t="s">
        <v>965</v>
      </c>
      <c r="B170" s="895"/>
      <c r="C170" s="895"/>
      <c r="D170" s="895"/>
      <c r="E170" s="895"/>
    </row>
    <row r="171" spans="1:5" s="430" customFormat="1" ht="18">
      <c r="A171" s="895" t="s">
        <v>1443</v>
      </c>
      <c r="B171" s="895"/>
      <c r="C171" s="895"/>
      <c r="D171" s="895"/>
      <c r="E171" s="895"/>
    </row>
    <row r="172" spans="1:5" s="430" customFormat="1" ht="30" customHeight="1">
      <c r="A172" s="899" t="s">
        <v>2</v>
      </c>
      <c r="B172" s="899"/>
      <c r="C172" s="899"/>
      <c r="D172" s="899"/>
      <c r="E172" s="899"/>
    </row>
    <row r="173" spans="1:5" s="430" customFormat="1" ht="15.75" thickBot="1">
      <c r="A173" s="19"/>
      <c r="B173" s="69"/>
      <c r="C173" s="114"/>
      <c r="D173" s="114"/>
      <c r="E173" s="115"/>
    </row>
    <row r="174" spans="1:5" s="430" customFormat="1" ht="30" customHeight="1" thickTop="1" thickBot="1">
      <c r="A174" s="116" t="s">
        <v>942</v>
      </c>
      <c r="B174" s="117" t="s">
        <v>348</v>
      </c>
      <c r="C174" s="117" t="s">
        <v>347</v>
      </c>
      <c r="D174" s="118" t="s">
        <v>443</v>
      </c>
      <c r="E174" s="117" t="s">
        <v>943</v>
      </c>
    </row>
    <row r="175" spans="1:5" s="430" customFormat="1" ht="15.75" thickTop="1">
      <c r="A175" s="119" t="s">
        <v>944</v>
      </c>
      <c r="B175" s="34">
        <v>0</v>
      </c>
      <c r="C175" s="34">
        <v>0</v>
      </c>
      <c r="D175" s="34">
        <v>0</v>
      </c>
      <c r="E175" s="111">
        <v>0</v>
      </c>
    </row>
    <row r="176" spans="1:5" s="430" customFormat="1">
      <c r="A176" s="119" t="s">
        <v>945</v>
      </c>
      <c r="B176" s="34">
        <v>0</v>
      </c>
      <c r="C176" s="34">
        <v>0</v>
      </c>
      <c r="D176" s="34">
        <v>0</v>
      </c>
      <c r="E176" s="111">
        <v>0</v>
      </c>
    </row>
    <row r="177" spans="1:7" s="430" customFormat="1">
      <c r="A177" s="119" t="s">
        <v>946</v>
      </c>
      <c r="B177" s="34">
        <v>0</v>
      </c>
      <c r="C177" s="34">
        <v>0</v>
      </c>
      <c r="D177" s="34">
        <v>0</v>
      </c>
      <c r="E177" s="111">
        <v>0</v>
      </c>
    </row>
    <row r="178" spans="1:7" s="430" customFormat="1">
      <c r="A178" s="119" t="s">
        <v>947</v>
      </c>
      <c r="B178" s="34">
        <v>0</v>
      </c>
      <c r="C178" s="34">
        <v>0</v>
      </c>
      <c r="D178" s="34">
        <v>0</v>
      </c>
      <c r="E178" s="111">
        <v>0</v>
      </c>
    </row>
    <row r="179" spans="1:7" s="430" customFormat="1">
      <c r="A179" s="119" t="s">
        <v>948</v>
      </c>
      <c r="B179" s="34">
        <v>1600.08</v>
      </c>
      <c r="C179" s="34">
        <v>3893.56</v>
      </c>
      <c r="D179" s="34">
        <v>5493.6399999999994</v>
      </c>
      <c r="E179" s="111">
        <v>0.18655959406623152</v>
      </c>
    </row>
    <row r="180" spans="1:7" s="430" customFormat="1">
      <c r="A180" s="119" t="s">
        <v>949</v>
      </c>
      <c r="B180" s="34">
        <v>0</v>
      </c>
      <c r="C180" s="34">
        <v>3595.6315499999996</v>
      </c>
      <c r="D180" s="34">
        <v>3595.6315499999996</v>
      </c>
      <c r="E180" s="111">
        <v>0.12210475429400813</v>
      </c>
    </row>
    <row r="181" spans="1:7" s="430" customFormat="1">
      <c r="A181" s="119" t="s">
        <v>950</v>
      </c>
      <c r="B181" s="34">
        <v>300</v>
      </c>
      <c r="C181" s="34">
        <v>4177.5138100000004</v>
      </c>
      <c r="D181" s="34">
        <v>4477.5138100000004</v>
      </c>
      <c r="E181" s="111">
        <v>0.15205276625689815</v>
      </c>
    </row>
    <row r="182" spans="1:7" s="430" customFormat="1">
      <c r="A182" s="119" t="s">
        <v>951</v>
      </c>
      <c r="B182" s="34">
        <v>0</v>
      </c>
      <c r="C182" s="34">
        <v>1477.5938999999998</v>
      </c>
      <c r="D182" s="34">
        <v>1477.5938999999998</v>
      </c>
      <c r="E182" s="111">
        <v>5.0177899931327846E-2</v>
      </c>
    </row>
    <row r="183" spans="1:7" s="430" customFormat="1">
      <c r="A183" s="119" t="s">
        <v>952</v>
      </c>
      <c r="B183" s="34">
        <v>0</v>
      </c>
      <c r="C183" s="34">
        <v>1834.88905</v>
      </c>
      <c r="D183" s="34">
        <v>1834.88905</v>
      </c>
      <c r="E183" s="111">
        <v>6.2311355735827835E-2</v>
      </c>
    </row>
    <row r="184" spans="1:7" s="430" customFormat="1">
      <c r="A184" s="119" t="s">
        <v>953</v>
      </c>
      <c r="B184" s="34">
        <v>0</v>
      </c>
      <c r="C184" s="34">
        <v>902.52460999999994</v>
      </c>
      <c r="D184" s="34">
        <v>902.52460999999994</v>
      </c>
      <c r="E184" s="111">
        <v>3.0649009559487687E-2</v>
      </c>
    </row>
    <row r="185" spans="1:7" s="430" customFormat="1">
      <c r="A185" s="119" t="s">
        <v>954</v>
      </c>
      <c r="B185" s="34">
        <v>749.39733999999999</v>
      </c>
      <c r="C185" s="34">
        <v>1077.3268799999998</v>
      </c>
      <c r="D185" s="34">
        <v>1826.7242199999998</v>
      </c>
      <c r="E185" s="111">
        <v>6.2034084678674509E-2</v>
      </c>
    </row>
    <row r="186" spans="1:7" s="430" customFormat="1">
      <c r="A186" s="119" t="s">
        <v>955</v>
      </c>
      <c r="B186" s="34">
        <v>171.49753000000001</v>
      </c>
      <c r="C186" s="34">
        <v>2503.7943700000001</v>
      </c>
      <c r="D186" s="34">
        <v>2675.2919000000002</v>
      </c>
      <c r="E186" s="111">
        <v>9.0850760310591402E-2</v>
      </c>
    </row>
    <row r="187" spans="1:7" s="430" customFormat="1">
      <c r="A187" s="119" t="s">
        <v>956</v>
      </c>
      <c r="B187" s="34">
        <v>0</v>
      </c>
      <c r="C187" s="34">
        <v>6911.5203499999998</v>
      </c>
      <c r="D187" s="34">
        <v>6911.5203499999998</v>
      </c>
      <c r="E187" s="111">
        <v>0.23470966988672329</v>
      </c>
    </row>
    <row r="188" spans="1:7" s="430" customFormat="1" ht="15.75" thickBot="1">
      <c r="A188" s="119" t="s">
        <v>957</v>
      </c>
      <c r="B188" s="34">
        <v>3.08</v>
      </c>
      <c r="C188" s="34">
        <v>248.69585000000001</v>
      </c>
      <c r="D188" s="34">
        <v>251.77585000000002</v>
      </c>
      <c r="E188" s="111">
        <v>8.5501052802295762E-3</v>
      </c>
    </row>
    <row r="189" spans="1:7" s="430" customFormat="1" ht="16.5" thickTop="1" thickBot="1">
      <c r="A189" s="116" t="s">
        <v>7</v>
      </c>
      <c r="B189" s="662">
        <v>2824.0548699999999</v>
      </c>
      <c r="C189" s="662">
        <v>26623.050369999997</v>
      </c>
      <c r="D189" s="662">
        <v>29447.105240000001</v>
      </c>
      <c r="E189" s="663">
        <v>1</v>
      </c>
      <c r="G189" s="133"/>
    </row>
    <row r="190" spans="1:7" s="430" customFormat="1" ht="16.5" thickTop="1" thickBot="1">
      <c r="A190" s="121" t="s">
        <v>958</v>
      </c>
      <c r="B190" s="111">
        <v>9.5902631073016123E-2</v>
      </c>
      <c r="C190" s="111">
        <v>0.90409736892698378</v>
      </c>
      <c r="D190" s="111">
        <v>1</v>
      </c>
      <c r="E190" s="111"/>
    </row>
    <row r="191" spans="1:7" s="430" customFormat="1" ht="30" customHeight="1" thickTop="1" thickBot="1">
      <c r="A191" s="122" t="s">
        <v>961</v>
      </c>
      <c r="B191" s="117" t="s">
        <v>348</v>
      </c>
      <c r="C191" s="117" t="s">
        <v>347</v>
      </c>
      <c r="D191" s="118" t="s">
        <v>443</v>
      </c>
      <c r="E191" s="117" t="s">
        <v>810</v>
      </c>
    </row>
    <row r="192" spans="1:7" s="430" customFormat="1" ht="15.75" thickTop="1">
      <c r="A192" s="119" t="s">
        <v>944</v>
      </c>
      <c r="B192" s="34">
        <v>0</v>
      </c>
      <c r="C192" s="34">
        <v>0</v>
      </c>
      <c r="D192" s="34">
        <v>0</v>
      </c>
      <c r="E192" s="111">
        <v>0</v>
      </c>
    </row>
    <row r="193" spans="1:5" s="430" customFormat="1">
      <c r="A193" s="119" t="s">
        <v>945</v>
      </c>
      <c r="B193" s="34">
        <v>0</v>
      </c>
      <c r="C193" s="34">
        <v>0</v>
      </c>
      <c r="D193" s="34">
        <v>0</v>
      </c>
      <c r="E193" s="111">
        <v>0</v>
      </c>
    </row>
    <row r="194" spans="1:5" s="430" customFormat="1">
      <c r="A194" s="119" t="s">
        <v>946</v>
      </c>
      <c r="B194" s="34">
        <v>0</v>
      </c>
      <c r="C194" s="34">
        <v>0</v>
      </c>
      <c r="D194" s="34">
        <v>0</v>
      </c>
      <c r="E194" s="111">
        <v>0</v>
      </c>
    </row>
    <row r="195" spans="1:5" s="430" customFormat="1">
      <c r="A195" s="119" t="s">
        <v>947</v>
      </c>
      <c r="B195" s="34">
        <v>0</v>
      </c>
      <c r="C195" s="34">
        <v>0</v>
      </c>
      <c r="D195" s="34">
        <v>0</v>
      </c>
      <c r="E195" s="111">
        <v>0</v>
      </c>
    </row>
    <row r="196" spans="1:5" s="430" customFormat="1">
      <c r="A196" s="119" t="s">
        <v>948</v>
      </c>
      <c r="B196" s="34">
        <v>2</v>
      </c>
      <c r="C196" s="34">
        <v>4</v>
      </c>
      <c r="D196" s="34">
        <v>6</v>
      </c>
      <c r="E196" s="111">
        <v>3.9551746868820041E-3</v>
      </c>
    </row>
    <row r="197" spans="1:5" s="430" customFormat="1">
      <c r="A197" s="119" t="s">
        <v>949</v>
      </c>
      <c r="B197" s="34">
        <v>0</v>
      </c>
      <c r="C197" s="34">
        <v>8</v>
      </c>
      <c r="D197" s="34">
        <v>8</v>
      </c>
      <c r="E197" s="111">
        <v>5.2735662491760048E-3</v>
      </c>
    </row>
    <row r="198" spans="1:5" s="430" customFormat="1">
      <c r="A198" s="119" t="s">
        <v>950</v>
      </c>
      <c r="B198" s="34">
        <v>1</v>
      </c>
      <c r="C198" s="34">
        <v>14</v>
      </c>
      <c r="D198" s="34">
        <v>15</v>
      </c>
      <c r="E198" s="111">
        <v>9.8879367172050106E-3</v>
      </c>
    </row>
    <row r="199" spans="1:5" s="430" customFormat="1">
      <c r="A199" s="119" t="s">
        <v>951</v>
      </c>
      <c r="B199" s="34">
        <v>0</v>
      </c>
      <c r="C199" s="34">
        <v>9</v>
      </c>
      <c r="D199" s="34">
        <v>9</v>
      </c>
      <c r="E199" s="111">
        <v>5.9327620303230057E-3</v>
      </c>
    </row>
    <row r="200" spans="1:5" s="430" customFormat="1">
      <c r="A200" s="119" t="s">
        <v>952</v>
      </c>
      <c r="B200" s="34">
        <v>0</v>
      </c>
      <c r="C200" s="34">
        <v>15</v>
      </c>
      <c r="D200" s="34">
        <v>15</v>
      </c>
      <c r="E200" s="111">
        <v>9.8879367172050106E-3</v>
      </c>
    </row>
    <row r="201" spans="1:5" s="430" customFormat="1">
      <c r="A201" s="119" t="s">
        <v>953</v>
      </c>
      <c r="B201" s="34">
        <v>0</v>
      </c>
      <c r="C201" s="34">
        <v>10</v>
      </c>
      <c r="D201" s="34">
        <v>10</v>
      </c>
      <c r="E201" s="111">
        <v>6.5919578114700065E-3</v>
      </c>
    </row>
    <row r="202" spans="1:5" s="430" customFormat="1">
      <c r="A202" s="119" t="s">
        <v>954</v>
      </c>
      <c r="B202" s="34">
        <v>15</v>
      </c>
      <c r="C202" s="34">
        <v>21</v>
      </c>
      <c r="D202" s="34">
        <v>36</v>
      </c>
      <c r="E202" s="111">
        <v>2.3731048121292023E-2</v>
      </c>
    </row>
    <row r="203" spans="1:5" s="430" customFormat="1">
      <c r="A203" s="119" t="s">
        <v>955</v>
      </c>
      <c r="B203" s="34">
        <v>7</v>
      </c>
      <c r="C203" s="34">
        <v>204</v>
      </c>
      <c r="D203" s="34">
        <v>211</v>
      </c>
      <c r="E203" s="111">
        <v>0.13909030982201714</v>
      </c>
    </row>
    <row r="204" spans="1:5" s="430" customFormat="1">
      <c r="A204" s="119" t="s">
        <v>956</v>
      </c>
      <c r="B204" s="34">
        <v>0</v>
      </c>
      <c r="C204" s="34">
        <v>1025</v>
      </c>
      <c r="D204" s="34">
        <v>1025</v>
      </c>
      <c r="E204" s="111">
        <v>0.67567567567567566</v>
      </c>
    </row>
    <row r="205" spans="1:5" s="430" customFormat="1" ht="15.75" thickBot="1">
      <c r="A205" s="119" t="s">
        <v>957</v>
      </c>
      <c r="B205" s="34">
        <v>1</v>
      </c>
      <c r="C205" s="34">
        <v>181</v>
      </c>
      <c r="D205" s="34">
        <v>182</v>
      </c>
      <c r="E205" s="111">
        <v>0.11997363216875412</v>
      </c>
    </row>
    <row r="206" spans="1:5" s="430" customFormat="1" ht="16.5" thickTop="1" thickBot="1">
      <c r="A206" s="116" t="s">
        <v>7</v>
      </c>
      <c r="B206" s="662">
        <v>26</v>
      </c>
      <c r="C206" s="662">
        <v>1491</v>
      </c>
      <c r="D206" s="662">
        <v>1517</v>
      </c>
      <c r="E206" s="663">
        <v>1</v>
      </c>
    </row>
    <row r="207" spans="1:5" s="430" customFormat="1" ht="15.75" thickTop="1">
      <c r="A207" s="121" t="s">
        <v>958</v>
      </c>
      <c r="B207" s="111">
        <v>1.7139090309822018E-2</v>
      </c>
      <c r="C207" s="111">
        <v>0.98286090969017803</v>
      </c>
      <c r="D207" s="111">
        <v>1</v>
      </c>
      <c r="E207" s="123"/>
    </row>
    <row r="208" spans="1:5" s="430" customFormat="1" ht="15.75" thickBot="1">
      <c r="A208" s="124"/>
      <c r="B208" s="125"/>
      <c r="C208" s="125"/>
      <c r="D208" s="126"/>
      <c r="E208" s="126"/>
    </row>
    <row r="209" spans="1:5" s="430" customFormat="1" ht="15.75" customHeight="1" thickTop="1">
      <c r="A209" s="940" t="s">
        <v>994</v>
      </c>
      <c r="B209" s="940"/>
      <c r="C209" s="940"/>
      <c r="D209" s="940"/>
      <c r="E209" s="940"/>
    </row>
    <row r="210" spans="1:5" s="430" customFormat="1">
      <c r="A210" s="131"/>
      <c r="B210" s="34"/>
      <c r="C210" s="34"/>
      <c r="D210" s="130"/>
      <c r="E210" s="115"/>
    </row>
  </sheetData>
  <mergeCells count="25">
    <mergeCell ref="A209:E209"/>
    <mergeCell ref="A130:E130"/>
    <mergeCell ref="A167:E167"/>
    <mergeCell ref="A169:E169"/>
    <mergeCell ref="A170:E170"/>
    <mergeCell ref="A171:E171"/>
    <mergeCell ref="A172:E172"/>
    <mergeCell ref="A129:E129"/>
    <mergeCell ref="A44:E44"/>
    <mergeCell ref="A45:E45"/>
    <mergeCell ref="A46:E46"/>
    <mergeCell ref="A83:E83"/>
    <mergeCell ref="A85:E85"/>
    <mergeCell ref="A86:E86"/>
    <mergeCell ref="A87:E87"/>
    <mergeCell ref="A88:E88"/>
    <mergeCell ref="A125:E125"/>
    <mergeCell ref="A127:E127"/>
    <mergeCell ref="A128:E128"/>
    <mergeCell ref="A43:E43"/>
    <mergeCell ref="A1:E1"/>
    <mergeCell ref="A2:E2"/>
    <mergeCell ref="A3:E3"/>
    <mergeCell ref="A4:E4"/>
    <mergeCell ref="A41:E41"/>
  </mergeCells>
  <hyperlinks>
    <hyperlink ref="F1" location="ÍNDICE!A1" display="ÍNDICE!A1"/>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36"/>
  <sheetViews>
    <sheetView workbookViewId="0">
      <selection activeCell="P1" sqref="P1"/>
    </sheetView>
  </sheetViews>
  <sheetFormatPr baseColWidth="10" defaultColWidth="9.140625" defaultRowHeight="15"/>
  <cols>
    <col min="1" max="1" width="104.42578125" bestFit="1" customWidth="1"/>
    <col min="2" max="6" width="10.7109375" customWidth="1"/>
    <col min="257" max="257" width="104.42578125" bestFit="1" customWidth="1"/>
    <col min="258" max="262" width="10.7109375" customWidth="1"/>
    <col min="513" max="513" width="104.42578125" bestFit="1" customWidth="1"/>
    <col min="514" max="518" width="10.7109375" customWidth="1"/>
    <col min="769" max="769" width="104.42578125" bestFit="1" customWidth="1"/>
    <col min="770" max="774" width="10.7109375" customWidth="1"/>
    <col min="1025" max="1025" width="104.42578125" bestFit="1" customWidth="1"/>
    <col min="1026" max="1030" width="10.7109375" customWidth="1"/>
    <col min="1281" max="1281" width="104.42578125" bestFit="1" customWidth="1"/>
    <col min="1282" max="1286" width="10.7109375" customWidth="1"/>
    <col min="1537" max="1537" width="104.42578125" bestFit="1" customWidth="1"/>
    <col min="1538" max="1542" width="10.7109375" customWidth="1"/>
    <col min="1793" max="1793" width="104.42578125" bestFit="1" customWidth="1"/>
    <col min="1794" max="1798" width="10.7109375" customWidth="1"/>
    <col min="2049" max="2049" width="104.42578125" bestFit="1" customWidth="1"/>
    <col min="2050" max="2054" width="10.7109375" customWidth="1"/>
    <col min="2305" max="2305" width="104.42578125" bestFit="1" customWidth="1"/>
    <col min="2306" max="2310" width="10.7109375" customWidth="1"/>
    <col min="2561" max="2561" width="104.42578125" bestFit="1" customWidth="1"/>
    <col min="2562" max="2566" width="10.7109375" customWidth="1"/>
    <col min="2817" max="2817" width="104.42578125" bestFit="1" customWidth="1"/>
    <col min="2818" max="2822" width="10.7109375" customWidth="1"/>
    <col min="3073" max="3073" width="104.42578125" bestFit="1" customWidth="1"/>
    <col min="3074" max="3078" width="10.7109375" customWidth="1"/>
    <col min="3329" max="3329" width="104.42578125" bestFit="1" customWidth="1"/>
    <col min="3330" max="3334" width="10.7109375" customWidth="1"/>
    <col min="3585" max="3585" width="104.42578125" bestFit="1" customWidth="1"/>
    <col min="3586" max="3590" width="10.7109375" customWidth="1"/>
    <col min="3841" max="3841" width="104.42578125" bestFit="1" customWidth="1"/>
    <col min="3842" max="3846" width="10.7109375" customWidth="1"/>
    <col min="4097" max="4097" width="104.42578125" bestFit="1" customWidth="1"/>
    <col min="4098" max="4102" width="10.7109375" customWidth="1"/>
    <col min="4353" max="4353" width="104.42578125" bestFit="1" customWidth="1"/>
    <col min="4354" max="4358" width="10.7109375" customWidth="1"/>
    <col min="4609" max="4609" width="104.42578125" bestFit="1" customWidth="1"/>
    <col min="4610" max="4614" width="10.7109375" customWidth="1"/>
    <col min="4865" max="4865" width="104.42578125" bestFit="1" customWidth="1"/>
    <col min="4866" max="4870" width="10.7109375" customWidth="1"/>
    <col min="5121" max="5121" width="104.42578125" bestFit="1" customWidth="1"/>
    <col min="5122" max="5126" width="10.7109375" customWidth="1"/>
    <col min="5377" max="5377" width="104.42578125" bestFit="1" customWidth="1"/>
    <col min="5378" max="5382" width="10.7109375" customWidth="1"/>
    <col min="5633" max="5633" width="104.42578125" bestFit="1" customWidth="1"/>
    <col min="5634" max="5638" width="10.7109375" customWidth="1"/>
    <col min="5889" max="5889" width="104.42578125" bestFit="1" customWidth="1"/>
    <col min="5890" max="5894" width="10.7109375" customWidth="1"/>
    <col min="6145" max="6145" width="104.42578125" bestFit="1" customWidth="1"/>
    <col min="6146" max="6150" width="10.7109375" customWidth="1"/>
    <col min="6401" max="6401" width="104.42578125" bestFit="1" customWidth="1"/>
    <col min="6402" max="6406" width="10.7109375" customWidth="1"/>
    <col min="6657" max="6657" width="104.42578125" bestFit="1" customWidth="1"/>
    <col min="6658" max="6662" width="10.7109375" customWidth="1"/>
    <col min="6913" max="6913" width="104.42578125" bestFit="1" customWidth="1"/>
    <col min="6914" max="6918" width="10.7109375" customWidth="1"/>
    <col min="7169" max="7169" width="104.42578125" bestFit="1" customWidth="1"/>
    <col min="7170" max="7174" width="10.7109375" customWidth="1"/>
    <col min="7425" max="7425" width="104.42578125" bestFit="1" customWidth="1"/>
    <col min="7426" max="7430" width="10.7109375" customWidth="1"/>
    <col min="7681" max="7681" width="104.42578125" bestFit="1" customWidth="1"/>
    <col min="7682" max="7686" width="10.7109375" customWidth="1"/>
    <col min="7937" max="7937" width="104.42578125" bestFit="1" customWidth="1"/>
    <col min="7938" max="7942" width="10.7109375" customWidth="1"/>
    <col min="8193" max="8193" width="104.42578125" bestFit="1" customWidth="1"/>
    <col min="8194" max="8198" width="10.7109375" customWidth="1"/>
    <col min="8449" max="8449" width="104.42578125" bestFit="1" customWidth="1"/>
    <col min="8450" max="8454" width="10.7109375" customWidth="1"/>
    <col min="8705" max="8705" width="104.42578125" bestFit="1" customWidth="1"/>
    <col min="8706" max="8710" width="10.7109375" customWidth="1"/>
    <col min="8961" max="8961" width="104.42578125" bestFit="1" customWidth="1"/>
    <col min="8962" max="8966" width="10.7109375" customWidth="1"/>
    <col min="9217" max="9217" width="104.42578125" bestFit="1" customWidth="1"/>
    <col min="9218" max="9222" width="10.7109375" customWidth="1"/>
    <col min="9473" max="9473" width="104.42578125" bestFit="1" customWidth="1"/>
    <col min="9474" max="9478" width="10.7109375" customWidth="1"/>
    <col min="9729" max="9729" width="104.42578125" bestFit="1" customWidth="1"/>
    <col min="9730" max="9734" width="10.7109375" customWidth="1"/>
    <col min="9985" max="9985" width="104.42578125" bestFit="1" customWidth="1"/>
    <col min="9986" max="9990" width="10.7109375" customWidth="1"/>
    <col min="10241" max="10241" width="104.42578125" bestFit="1" customWidth="1"/>
    <col min="10242" max="10246" width="10.7109375" customWidth="1"/>
    <col min="10497" max="10497" width="104.42578125" bestFit="1" customWidth="1"/>
    <col min="10498" max="10502" width="10.7109375" customWidth="1"/>
    <col min="10753" max="10753" width="104.42578125" bestFit="1" customWidth="1"/>
    <col min="10754" max="10758" width="10.7109375" customWidth="1"/>
    <col min="11009" max="11009" width="104.42578125" bestFit="1" customWidth="1"/>
    <col min="11010" max="11014" width="10.7109375" customWidth="1"/>
    <col min="11265" max="11265" width="104.42578125" bestFit="1" customWidth="1"/>
    <col min="11266" max="11270" width="10.7109375" customWidth="1"/>
    <col min="11521" max="11521" width="104.42578125" bestFit="1" customWidth="1"/>
    <col min="11522" max="11526" width="10.7109375" customWidth="1"/>
    <col min="11777" max="11777" width="104.42578125" bestFit="1" customWidth="1"/>
    <col min="11778" max="11782" width="10.7109375" customWidth="1"/>
    <col min="12033" max="12033" width="104.42578125" bestFit="1" customWidth="1"/>
    <col min="12034" max="12038" width="10.7109375" customWidth="1"/>
    <col min="12289" max="12289" width="104.42578125" bestFit="1" customWidth="1"/>
    <col min="12290" max="12294" width="10.7109375" customWidth="1"/>
    <col min="12545" max="12545" width="104.42578125" bestFit="1" customWidth="1"/>
    <col min="12546" max="12550" width="10.7109375" customWidth="1"/>
    <col min="12801" max="12801" width="104.42578125" bestFit="1" customWidth="1"/>
    <col min="12802" max="12806" width="10.7109375" customWidth="1"/>
    <col min="13057" max="13057" width="104.42578125" bestFit="1" customWidth="1"/>
    <col min="13058" max="13062" width="10.7109375" customWidth="1"/>
    <col min="13313" max="13313" width="104.42578125" bestFit="1" customWidth="1"/>
    <col min="13314" max="13318" width="10.7109375" customWidth="1"/>
    <col min="13569" max="13569" width="104.42578125" bestFit="1" customWidth="1"/>
    <col min="13570" max="13574" width="10.7109375" customWidth="1"/>
    <col min="13825" max="13825" width="104.42578125" bestFit="1" customWidth="1"/>
    <col min="13826" max="13830" width="10.7109375" customWidth="1"/>
    <col min="14081" max="14081" width="104.42578125" bestFit="1" customWidth="1"/>
    <col min="14082" max="14086" width="10.7109375" customWidth="1"/>
    <col min="14337" max="14337" width="104.42578125" bestFit="1" customWidth="1"/>
    <col min="14338" max="14342" width="10.7109375" customWidth="1"/>
    <col min="14593" max="14593" width="104.42578125" bestFit="1" customWidth="1"/>
    <col min="14594" max="14598" width="10.7109375" customWidth="1"/>
    <col min="14849" max="14849" width="104.42578125" bestFit="1" customWidth="1"/>
    <col min="14850" max="14854" width="10.7109375" customWidth="1"/>
    <col min="15105" max="15105" width="104.42578125" bestFit="1" customWidth="1"/>
    <col min="15106" max="15110" width="10.7109375" customWidth="1"/>
    <col min="15361" max="15361" width="104.42578125" bestFit="1" customWidth="1"/>
    <col min="15362" max="15366" width="10.7109375" customWidth="1"/>
    <col min="15617" max="15617" width="104.42578125" bestFit="1" customWidth="1"/>
    <col min="15618" max="15622" width="10.7109375" customWidth="1"/>
    <col min="15873" max="15873" width="104.42578125" bestFit="1" customWidth="1"/>
    <col min="15874" max="15878" width="10.7109375" customWidth="1"/>
    <col min="16129" max="16129" width="104.42578125" bestFit="1" customWidth="1"/>
    <col min="16130" max="16134" width="10.7109375" customWidth="1"/>
  </cols>
  <sheetData>
    <row r="1" spans="1:23" ht="30" customHeight="1">
      <c r="A1" s="894" t="s">
        <v>349</v>
      </c>
      <c r="B1" s="894"/>
      <c r="C1" s="894"/>
      <c r="D1" s="894"/>
      <c r="E1" s="894"/>
      <c r="F1" s="894"/>
      <c r="G1" s="429" t="s">
        <v>1442</v>
      </c>
      <c r="H1" s="1"/>
      <c r="I1" s="1"/>
      <c r="J1" s="1"/>
      <c r="K1" s="1"/>
      <c r="L1" s="1"/>
      <c r="M1" s="1"/>
      <c r="N1" s="1"/>
      <c r="O1" s="1"/>
      <c r="P1" s="1"/>
      <c r="Q1" s="1"/>
      <c r="R1" s="1"/>
      <c r="S1" s="1"/>
      <c r="T1" s="1"/>
      <c r="U1" s="1"/>
      <c r="V1" s="1"/>
      <c r="W1" s="1"/>
    </row>
    <row r="2" spans="1:23" ht="18">
      <c r="A2" s="895" t="s">
        <v>1</v>
      </c>
      <c r="B2" s="895"/>
      <c r="C2" s="895"/>
      <c r="D2" s="895"/>
      <c r="E2" s="895"/>
      <c r="F2" s="895"/>
      <c r="G2" s="1"/>
      <c r="H2" s="1"/>
      <c r="I2" s="1"/>
      <c r="J2" s="1"/>
      <c r="K2" s="1"/>
      <c r="L2" s="1"/>
      <c r="M2" s="1"/>
      <c r="N2" s="1"/>
      <c r="O2" s="1"/>
      <c r="P2" s="1"/>
      <c r="Q2" s="1"/>
      <c r="R2" s="1"/>
      <c r="S2" s="1"/>
      <c r="T2" s="1"/>
      <c r="U2" s="1"/>
      <c r="V2" s="1"/>
      <c r="W2" s="1"/>
    </row>
    <row r="3" spans="1:23" ht="18">
      <c r="A3" s="895" t="s">
        <v>1443</v>
      </c>
      <c r="B3" s="895"/>
      <c r="C3" s="895"/>
      <c r="D3" s="895"/>
      <c r="E3" s="895"/>
      <c r="F3" s="895"/>
      <c r="G3" s="1"/>
      <c r="H3" s="1"/>
      <c r="I3" s="1"/>
      <c r="J3" s="1"/>
      <c r="K3" s="1"/>
      <c r="L3" s="1"/>
      <c r="M3" s="1"/>
      <c r="N3" s="1"/>
      <c r="O3" s="1"/>
      <c r="P3" s="1"/>
      <c r="Q3" s="1"/>
      <c r="R3" s="1"/>
      <c r="S3" s="1"/>
      <c r="T3" s="1"/>
      <c r="U3" s="1"/>
      <c r="V3" s="1"/>
      <c r="W3" s="1"/>
    </row>
    <row r="4" spans="1:23" ht="30" customHeight="1">
      <c r="A4" s="899" t="s">
        <v>2</v>
      </c>
      <c r="B4" s="899"/>
      <c r="C4" s="899"/>
      <c r="D4" s="899"/>
      <c r="E4" s="899"/>
      <c r="F4" s="899"/>
      <c r="G4" s="1"/>
      <c r="H4" s="1"/>
      <c r="I4" s="1"/>
      <c r="J4" s="1"/>
      <c r="K4" s="1"/>
      <c r="L4" s="1"/>
      <c r="M4" s="1"/>
      <c r="N4" s="1"/>
      <c r="O4" s="1"/>
      <c r="P4" s="1"/>
      <c r="Q4" s="1"/>
      <c r="R4" s="1"/>
      <c r="S4" s="1"/>
      <c r="T4" s="1"/>
      <c r="U4" s="1"/>
      <c r="V4" s="1"/>
      <c r="W4" s="1"/>
    </row>
    <row r="5" spans="1:23" ht="3.75" customHeight="1">
      <c r="A5" s="3"/>
      <c r="B5" s="108"/>
      <c r="C5" s="108"/>
      <c r="D5" s="108"/>
      <c r="E5" s="108"/>
      <c r="F5" s="108"/>
      <c r="G5" s="1"/>
      <c r="H5" s="1"/>
      <c r="I5" s="1"/>
      <c r="J5" s="1"/>
      <c r="K5" s="1"/>
      <c r="L5" s="1"/>
      <c r="M5" s="1"/>
      <c r="N5" s="1"/>
      <c r="O5" s="1"/>
      <c r="P5" s="1"/>
      <c r="Q5" s="1"/>
      <c r="R5" s="1"/>
      <c r="S5" s="1"/>
      <c r="T5" s="1"/>
      <c r="U5" s="1"/>
      <c r="V5" s="1"/>
      <c r="W5" s="1"/>
    </row>
    <row r="6" spans="1:23" s="430" customFormat="1" ht="30" customHeight="1" thickBot="1">
      <c r="A6" s="5"/>
      <c r="B6" s="6" t="s">
        <v>3</v>
      </c>
      <c r="C6" s="6" t="s">
        <v>4</v>
      </c>
      <c r="D6" s="6" t="s">
        <v>5</v>
      </c>
      <c r="E6" s="6" t="s">
        <v>6</v>
      </c>
      <c r="F6" s="6" t="s">
        <v>7</v>
      </c>
      <c r="G6" s="1"/>
      <c r="H6" s="1"/>
      <c r="I6" s="1"/>
      <c r="J6" s="1"/>
      <c r="K6" s="1"/>
      <c r="L6" s="1"/>
      <c r="M6" s="1"/>
      <c r="N6" s="1"/>
      <c r="O6" s="1"/>
      <c r="P6" s="1"/>
      <c r="Q6" s="1"/>
      <c r="R6" s="1"/>
      <c r="S6" s="1"/>
      <c r="T6" s="1"/>
      <c r="U6" s="1"/>
      <c r="V6" s="1"/>
      <c r="W6" s="1"/>
    </row>
    <row r="7" spans="1:23" s="430" customFormat="1">
      <c r="A7" s="7" t="s">
        <v>8</v>
      </c>
      <c r="B7" s="421">
        <v>3280308.9857800002</v>
      </c>
      <c r="C7" s="421">
        <v>380730.93241000001</v>
      </c>
      <c r="D7" s="421">
        <v>0</v>
      </c>
      <c r="E7" s="421">
        <v>0</v>
      </c>
      <c r="F7" s="421">
        <v>3661039.9181900001</v>
      </c>
      <c r="G7" s="1"/>
      <c r="H7" s="1"/>
      <c r="I7" s="1"/>
      <c r="J7" s="1"/>
      <c r="K7" s="1"/>
      <c r="L7" s="1"/>
      <c r="M7" s="1"/>
      <c r="N7" s="1"/>
      <c r="O7" s="1"/>
      <c r="P7" s="1"/>
      <c r="Q7" s="1"/>
      <c r="R7" s="1"/>
      <c r="S7" s="1"/>
      <c r="T7" s="1"/>
      <c r="U7" s="1"/>
      <c r="V7" s="1"/>
      <c r="W7" s="1"/>
    </row>
    <row r="8" spans="1:23" s="430" customFormat="1">
      <c r="A8" s="9" t="s">
        <v>9</v>
      </c>
      <c r="B8" s="419">
        <v>120817.43489</v>
      </c>
      <c r="C8" s="419">
        <v>86235.702829999995</v>
      </c>
      <c r="D8" s="419">
        <v>0</v>
      </c>
      <c r="E8" s="419">
        <v>0</v>
      </c>
      <c r="F8" s="419">
        <v>207053.13772</v>
      </c>
      <c r="G8" s="1"/>
      <c r="H8" s="1"/>
      <c r="I8" s="1"/>
      <c r="J8" s="1"/>
      <c r="K8" s="1"/>
      <c r="L8" s="1"/>
      <c r="M8" s="1"/>
      <c r="N8" s="1"/>
      <c r="O8" s="1"/>
      <c r="P8" s="1"/>
      <c r="Q8" s="1"/>
      <c r="R8" s="1"/>
      <c r="S8" s="1"/>
      <c r="T8" s="1"/>
      <c r="U8" s="1"/>
      <c r="V8" s="1"/>
      <c r="W8" s="1"/>
    </row>
    <row r="9" spans="1:23" s="430" customFormat="1">
      <c r="A9" s="10" t="s">
        <v>10</v>
      </c>
      <c r="B9" s="417">
        <v>27976.922399999999</v>
      </c>
      <c r="C9" s="417">
        <v>28265.902100000003</v>
      </c>
      <c r="D9" s="417">
        <v>0</v>
      </c>
      <c r="E9" s="417">
        <v>0</v>
      </c>
      <c r="F9" s="417">
        <v>56242.824500000002</v>
      </c>
      <c r="G9" s="1"/>
      <c r="H9" s="1"/>
      <c r="I9" s="1"/>
      <c r="J9" s="1"/>
      <c r="K9" s="1"/>
      <c r="L9" s="1"/>
      <c r="M9" s="1"/>
      <c r="N9" s="1"/>
      <c r="O9" s="1"/>
      <c r="P9" s="1"/>
      <c r="Q9" s="1"/>
      <c r="R9" s="1"/>
      <c r="S9" s="1"/>
      <c r="T9" s="1"/>
      <c r="U9" s="1"/>
      <c r="V9" s="1"/>
      <c r="W9" s="1"/>
    </row>
    <row r="10" spans="1:23" s="430" customFormat="1">
      <c r="A10" s="10" t="s">
        <v>11</v>
      </c>
      <c r="B10" s="417">
        <v>71199.364069999996</v>
      </c>
      <c r="C10" s="417">
        <v>48390.877399999998</v>
      </c>
      <c r="D10" s="417">
        <v>0</v>
      </c>
      <c r="E10" s="417">
        <v>0</v>
      </c>
      <c r="F10" s="417">
        <v>119590.24146999999</v>
      </c>
      <c r="G10" s="1"/>
      <c r="H10" s="1"/>
      <c r="I10" s="1"/>
      <c r="J10" s="1"/>
      <c r="K10" s="1"/>
      <c r="L10" s="1"/>
      <c r="M10" s="1"/>
      <c r="N10" s="1"/>
      <c r="O10" s="1"/>
      <c r="P10" s="1"/>
      <c r="Q10" s="1"/>
      <c r="R10" s="1"/>
      <c r="S10" s="1"/>
      <c r="T10" s="1"/>
      <c r="U10" s="1"/>
      <c r="V10" s="1"/>
      <c r="W10" s="1"/>
    </row>
    <row r="11" spans="1:23" s="430" customFormat="1">
      <c r="A11" s="10" t="s">
        <v>12</v>
      </c>
      <c r="B11" s="417">
        <v>21641.148420000001</v>
      </c>
      <c r="C11" s="417">
        <v>9578.9233299999996</v>
      </c>
      <c r="D11" s="417">
        <v>0</v>
      </c>
      <c r="E11" s="417">
        <v>0</v>
      </c>
      <c r="F11" s="417">
        <v>31220.071749999999</v>
      </c>
      <c r="G11" s="1"/>
      <c r="H11" s="1"/>
      <c r="I11" s="1"/>
      <c r="J11" s="1"/>
      <c r="K11" s="1"/>
      <c r="L11" s="1"/>
      <c r="M11" s="1"/>
      <c r="N11" s="1"/>
      <c r="O11" s="1"/>
      <c r="P11" s="1"/>
      <c r="Q11" s="1"/>
      <c r="R11" s="1"/>
      <c r="S11" s="1"/>
      <c r="T11" s="1"/>
      <c r="U11" s="1"/>
      <c r="V11" s="1"/>
      <c r="W11" s="1"/>
    </row>
    <row r="12" spans="1:23" s="430" customFormat="1">
      <c r="A12" s="10" t="s">
        <v>13</v>
      </c>
      <c r="B12" s="417">
        <v>0</v>
      </c>
      <c r="C12" s="417">
        <v>0</v>
      </c>
      <c r="D12" s="417">
        <v>0</v>
      </c>
      <c r="E12" s="417">
        <v>0</v>
      </c>
      <c r="F12" s="417">
        <v>0</v>
      </c>
      <c r="G12" s="1"/>
      <c r="H12" s="1"/>
      <c r="I12" s="1"/>
      <c r="J12" s="1"/>
      <c r="K12" s="1"/>
      <c r="L12" s="1"/>
      <c r="M12" s="1"/>
      <c r="N12" s="1"/>
      <c r="O12" s="1"/>
      <c r="P12" s="1"/>
      <c r="Q12" s="1"/>
      <c r="R12" s="1"/>
      <c r="S12" s="1"/>
      <c r="T12" s="1"/>
      <c r="U12" s="1"/>
      <c r="V12" s="1"/>
      <c r="W12" s="1"/>
    </row>
    <row r="13" spans="1:23" s="430" customFormat="1">
      <c r="A13" s="10" t="s">
        <v>14</v>
      </c>
      <c r="B13" s="417">
        <v>0</v>
      </c>
      <c r="C13" s="417">
        <v>0</v>
      </c>
      <c r="D13" s="417">
        <v>0</v>
      </c>
      <c r="E13" s="417">
        <v>0</v>
      </c>
      <c r="F13" s="417">
        <v>0</v>
      </c>
      <c r="G13" s="1"/>
      <c r="H13" s="1"/>
      <c r="I13" s="1"/>
      <c r="J13" s="1"/>
      <c r="K13" s="1"/>
      <c r="L13" s="1"/>
      <c r="M13" s="1"/>
      <c r="N13" s="1"/>
      <c r="O13" s="1"/>
      <c r="P13" s="1"/>
      <c r="Q13" s="1"/>
      <c r="R13" s="1"/>
      <c r="S13" s="1"/>
      <c r="T13" s="1"/>
      <c r="U13" s="1"/>
      <c r="V13" s="1"/>
      <c r="W13" s="1"/>
    </row>
    <row r="14" spans="1:23" s="430" customFormat="1">
      <c r="A14" s="11" t="s">
        <v>15</v>
      </c>
      <c r="B14" s="417">
        <v>0</v>
      </c>
      <c r="C14" s="417">
        <v>0</v>
      </c>
      <c r="D14" s="417">
        <v>0</v>
      </c>
      <c r="E14" s="417">
        <v>0</v>
      </c>
      <c r="F14" s="417">
        <v>0</v>
      </c>
      <c r="G14" s="1"/>
      <c r="H14" s="1"/>
      <c r="I14" s="1"/>
      <c r="J14" s="1"/>
      <c r="K14" s="1"/>
      <c r="L14" s="1"/>
      <c r="M14" s="1"/>
      <c r="N14" s="1"/>
      <c r="O14" s="1"/>
      <c r="P14" s="1"/>
      <c r="Q14" s="1"/>
      <c r="R14" s="1"/>
      <c r="S14" s="1"/>
      <c r="T14" s="1"/>
      <c r="U14" s="1"/>
      <c r="V14" s="1"/>
      <c r="W14" s="1"/>
    </row>
    <row r="15" spans="1:23" s="430" customFormat="1">
      <c r="A15" s="10" t="s">
        <v>16</v>
      </c>
      <c r="B15" s="417">
        <v>0</v>
      </c>
      <c r="C15" s="417">
        <v>0</v>
      </c>
      <c r="D15" s="417">
        <v>0</v>
      </c>
      <c r="E15" s="417">
        <v>0</v>
      </c>
      <c r="F15" s="417">
        <v>0</v>
      </c>
      <c r="G15" s="1"/>
      <c r="H15" s="1"/>
      <c r="I15" s="1"/>
      <c r="J15" s="1"/>
      <c r="K15" s="1"/>
      <c r="L15" s="1"/>
      <c r="M15" s="1"/>
      <c r="N15" s="1"/>
      <c r="O15" s="1"/>
      <c r="P15" s="1"/>
      <c r="Q15" s="1"/>
      <c r="R15" s="1"/>
      <c r="S15" s="1"/>
      <c r="T15" s="1"/>
      <c r="U15" s="1"/>
      <c r="V15" s="1"/>
      <c r="W15" s="1"/>
    </row>
    <row r="16" spans="1:23" s="430" customFormat="1">
      <c r="A16" s="10" t="s">
        <v>17</v>
      </c>
      <c r="B16" s="417">
        <v>0</v>
      </c>
      <c r="C16" s="417">
        <v>0</v>
      </c>
      <c r="D16" s="417">
        <v>0</v>
      </c>
      <c r="E16" s="417">
        <v>0</v>
      </c>
      <c r="F16" s="417">
        <v>0</v>
      </c>
      <c r="G16" s="1"/>
      <c r="H16" s="1"/>
      <c r="I16" s="1"/>
      <c r="J16" s="1"/>
      <c r="K16" s="1"/>
      <c r="L16" s="1"/>
      <c r="M16" s="1"/>
      <c r="N16" s="1"/>
      <c r="O16" s="1"/>
      <c r="P16" s="1"/>
      <c r="Q16" s="1"/>
      <c r="R16" s="1"/>
      <c r="S16" s="1"/>
      <c r="T16" s="1"/>
      <c r="U16" s="1"/>
      <c r="V16" s="1"/>
      <c r="W16" s="1"/>
    </row>
    <row r="17" spans="1:23" s="430" customFormat="1">
      <c r="A17" s="9" t="s">
        <v>18</v>
      </c>
      <c r="B17" s="419">
        <v>564920.29839000001</v>
      </c>
      <c r="C17" s="419">
        <v>42316.980869999999</v>
      </c>
      <c r="D17" s="419">
        <v>0</v>
      </c>
      <c r="E17" s="419">
        <v>0</v>
      </c>
      <c r="F17" s="419">
        <v>607237.27925999998</v>
      </c>
      <c r="G17" s="1"/>
      <c r="H17" s="1"/>
      <c r="I17" s="1"/>
      <c r="J17" s="1"/>
      <c r="K17" s="1"/>
      <c r="L17" s="1"/>
      <c r="M17" s="1"/>
      <c r="N17" s="1"/>
      <c r="O17" s="1"/>
      <c r="P17" s="1"/>
      <c r="Q17" s="1"/>
      <c r="R17" s="1"/>
      <c r="S17" s="1"/>
      <c r="T17" s="1"/>
      <c r="U17" s="1"/>
      <c r="V17" s="1"/>
      <c r="W17" s="1"/>
    </row>
    <row r="18" spans="1:23" s="430" customFormat="1">
      <c r="A18" s="10" t="s">
        <v>19</v>
      </c>
      <c r="B18" s="417">
        <v>0</v>
      </c>
      <c r="C18" s="417">
        <v>0</v>
      </c>
      <c r="D18" s="417">
        <v>0</v>
      </c>
      <c r="E18" s="417">
        <v>0</v>
      </c>
      <c r="F18" s="417">
        <v>0</v>
      </c>
      <c r="G18" s="1"/>
      <c r="H18" s="1"/>
      <c r="I18" s="1"/>
      <c r="J18" s="1"/>
      <c r="K18" s="1"/>
      <c r="L18" s="1"/>
      <c r="M18" s="1"/>
      <c r="N18" s="1"/>
      <c r="O18" s="1"/>
      <c r="P18" s="1"/>
      <c r="Q18" s="1"/>
      <c r="R18" s="1"/>
      <c r="S18" s="1"/>
      <c r="T18" s="1"/>
      <c r="U18" s="1"/>
      <c r="V18" s="1"/>
      <c r="W18" s="1"/>
    </row>
    <row r="19" spans="1:23" s="430" customFormat="1">
      <c r="A19" s="10" t="s">
        <v>20</v>
      </c>
      <c r="B19" s="417">
        <v>519982.79807000002</v>
      </c>
      <c r="C19" s="417">
        <v>2507.9753700000001</v>
      </c>
      <c r="D19" s="417">
        <v>0</v>
      </c>
      <c r="E19" s="417">
        <v>0</v>
      </c>
      <c r="F19" s="417">
        <v>522490.77344000002</v>
      </c>
      <c r="G19" s="1"/>
      <c r="H19" s="1"/>
      <c r="I19" s="1"/>
      <c r="J19" s="1"/>
      <c r="K19" s="1"/>
      <c r="L19" s="1"/>
      <c r="M19" s="1"/>
      <c r="N19" s="1"/>
      <c r="O19" s="1"/>
      <c r="P19" s="1"/>
      <c r="Q19" s="1"/>
      <c r="R19" s="1"/>
      <c r="S19" s="1"/>
      <c r="T19" s="1"/>
      <c r="U19" s="1"/>
      <c r="V19" s="1"/>
      <c r="W19" s="1"/>
    </row>
    <row r="20" spans="1:23" s="430" customFormat="1">
      <c r="A20" s="10" t="s">
        <v>21</v>
      </c>
      <c r="B20" s="417">
        <v>0</v>
      </c>
      <c r="C20" s="417">
        <v>0</v>
      </c>
      <c r="D20" s="417">
        <v>0</v>
      </c>
      <c r="E20" s="417">
        <v>0</v>
      </c>
      <c r="F20" s="417">
        <v>0</v>
      </c>
      <c r="G20" s="1"/>
      <c r="H20" s="1"/>
      <c r="I20" s="1"/>
      <c r="J20" s="1"/>
      <c r="K20" s="1"/>
      <c r="L20" s="1"/>
      <c r="M20" s="1"/>
      <c r="N20" s="1"/>
      <c r="O20" s="1"/>
      <c r="P20" s="1"/>
      <c r="Q20" s="1"/>
      <c r="R20" s="1"/>
      <c r="S20" s="1"/>
      <c r="T20" s="1"/>
      <c r="U20" s="1"/>
      <c r="V20" s="1"/>
      <c r="W20" s="1"/>
    </row>
    <row r="21" spans="1:23" s="430" customFormat="1">
      <c r="A21" s="10" t="s">
        <v>22</v>
      </c>
      <c r="B21" s="417">
        <v>0</v>
      </c>
      <c r="C21" s="417">
        <v>0</v>
      </c>
      <c r="D21" s="417">
        <v>0</v>
      </c>
      <c r="E21" s="417">
        <v>0</v>
      </c>
      <c r="F21" s="417">
        <v>0</v>
      </c>
      <c r="G21" s="1"/>
      <c r="H21" s="1"/>
      <c r="I21" s="1"/>
      <c r="J21" s="1"/>
      <c r="K21" s="1"/>
      <c r="L21" s="1"/>
      <c r="M21" s="1"/>
      <c r="N21" s="1"/>
      <c r="O21" s="1"/>
      <c r="P21" s="1"/>
      <c r="Q21" s="1"/>
      <c r="R21" s="1"/>
      <c r="S21" s="1"/>
      <c r="T21" s="1"/>
      <c r="U21" s="1"/>
      <c r="V21" s="1"/>
      <c r="W21" s="1"/>
    </row>
    <row r="22" spans="1:23" s="430" customFormat="1">
      <c r="A22" s="11" t="s">
        <v>23</v>
      </c>
      <c r="B22" s="417">
        <v>133.77862999999999</v>
      </c>
      <c r="C22" s="417">
        <v>15249.450989999999</v>
      </c>
      <c r="D22" s="417">
        <v>0</v>
      </c>
      <c r="E22" s="417">
        <v>0</v>
      </c>
      <c r="F22" s="417">
        <v>15383.22962</v>
      </c>
      <c r="G22" s="1"/>
      <c r="H22" s="1"/>
      <c r="I22" s="1"/>
      <c r="J22" s="1"/>
      <c r="K22" s="1"/>
      <c r="L22" s="1"/>
      <c r="M22" s="1"/>
      <c r="N22" s="1"/>
      <c r="O22" s="1"/>
      <c r="P22" s="1"/>
      <c r="Q22" s="1"/>
      <c r="R22" s="1"/>
      <c r="S22" s="1"/>
      <c r="T22" s="1"/>
      <c r="U22" s="1"/>
      <c r="V22" s="1"/>
      <c r="W22" s="1"/>
    </row>
    <row r="23" spans="1:23" s="430" customFormat="1">
      <c r="A23" s="10" t="s">
        <v>24</v>
      </c>
      <c r="B23" s="417">
        <v>44031.261409999999</v>
      </c>
      <c r="C23" s="417">
        <v>24559.554510000002</v>
      </c>
      <c r="D23" s="417">
        <v>0</v>
      </c>
      <c r="E23" s="417">
        <v>0</v>
      </c>
      <c r="F23" s="417">
        <v>68590.815920000008</v>
      </c>
      <c r="G23" s="1"/>
      <c r="H23" s="1"/>
      <c r="I23" s="1"/>
      <c r="J23" s="1"/>
      <c r="K23" s="1"/>
      <c r="L23" s="1"/>
      <c r="M23" s="1"/>
      <c r="N23" s="1"/>
      <c r="O23" s="1"/>
      <c r="P23" s="1"/>
      <c r="Q23" s="1"/>
      <c r="R23" s="1"/>
      <c r="S23" s="1"/>
      <c r="T23" s="1"/>
      <c r="U23" s="1"/>
      <c r="V23" s="1"/>
      <c r="W23" s="1"/>
    </row>
    <row r="24" spans="1:23" s="430" customFormat="1">
      <c r="A24" s="10" t="s">
        <v>25</v>
      </c>
      <c r="B24" s="417">
        <v>772.46028000000001</v>
      </c>
      <c r="C24" s="417">
        <v>0</v>
      </c>
      <c r="D24" s="417">
        <v>0</v>
      </c>
      <c r="E24" s="417">
        <v>0</v>
      </c>
      <c r="F24" s="417">
        <v>772.46028000000001</v>
      </c>
      <c r="G24" s="1"/>
      <c r="H24" s="1"/>
      <c r="I24" s="1"/>
      <c r="J24" s="1"/>
      <c r="K24" s="1"/>
      <c r="L24" s="1"/>
      <c r="M24" s="1"/>
      <c r="N24" s="1"/>
      <c r="O24" s="1"/>
      <c r="P24" s="1"/>
      <c r="Q24" s="1"/>
      <c r="R24" s="1"/>
      <c r="S24" s="1"/>
      <c r="T24" s="1"/>
      <c r="U24" s="1"/>
      <c r="V24" s="1"/>
      <c r="W24" s="1"/>
    </row>
    <row r="25" spans="1:23" s="430" customFormat="1">
      <c r="A25" s="10" t="s">
        <v>26</v>
      </c>
      <c r="B25" s="417">
        <v>0</v>
      </c>
      <c r="C25" s="417">
        <v>0</v>
      </c>
      <c r="D25" s="417">
        <v>0</v>
      </c>
      <c r="E25" s="417">
        <v>0</v>
      </c>
      <c r="F25" s="417">
        <v>0</v>
      </c>
      <c r="G25" s="1"/>
      <c r="H25" s="1"/>
      <c r="I25" s="1"/>
      <c r="J25" s="1"/>
      <c r="K25" s="1"/>
      <c r="L25" s="1"/>
      <c r="M25" s="1"/>
      <c r="N25" s="1"/>
      <c r="O25" s="1"/>
      <c r="P25" s="1"/>
      <c r="Q25" s="1"/>
      <c r="R25" s="1"/>
      <c r="S25" s="1"/>
      <c r="T25" s="1"/>
      <c r="U25" s="1"/>
      <c r="V25" s="1"/>
      <c r="W25" s="1"/>
    </row>
    <row r="26" spans="1:23" s="430" customFormat="1">
      <c r="A26" s="9" t="s">
        <v>27</v>
      </c>
      <c r="B26" s="419">
        <v>2457694.7120300001</v>
      </c>
      <c r="C26" s="419">
        <v>36120.472520000003</v>
      </c>
      <c r="D26" s="419">
        <v>0</v>
      </c>
      <c r="E26" s="419">
        <v>0</v>
      </c>
      <c r="F26" s="419">
        <v>2493815.1845500004</v>
      </c>
      <c r="G26" s="1"/>
      <c r="H26" s="1"/>
      <c r="I26" s="1"/>
      <c r="J26" s="1"/>
      <c r="K26" s="1"/>
      <c r="L26" s="1"/>
      <c r="M26" s="1"/>
      <c r="N26" s="1"/>
      <c r="O26" s="1"/>
      <c r="P26" s="1"/>
      <c r="Q26" s="1"/>
      <c r="R26" s="1"/>
      <c r="S26" s="1"/>
      <c r="T26" s="1"/>
      <c r="U26" s="1"/>
      <c r="V26" s="1"/>
      <c r="W26" s="1"/>
    </row>
    <row r="27" spans="1:23" s="430" customFormat="1">
      <c r="A27" s="12" t="s">
        <v>28</v>
      </c>
      <c r="B27" s="417">
        <v>2310083.3793000001</v>
      </c>
      <c r="C27" s="417">
        <v>57699.370369999997</v>
      </c>
      <c r="D27" s="417">
        <v>0</v>
      </c>
      <c r="E27" s="417">
        <v>0</v>
      </c>
      <c r="F27" s="417">
        <v>2367782.7496700003</v>
      </c>
      <c r="G27" s="1"/>
      <c r="H27" s="1"/>
      <c r="I27" s="1"/>
      <c r="J27" s="1"/>
      <c r="K27" s="1"/>
      <c r="L27" s="1"/>
      <c r="M27" s="1"/>
      <c r="N27" s="1"/>
      <c r="O27" s="1"/>
      <c r="P27" s="1"/>
      <c r="Q27" s="1"/>
      <c r="R27" s="1"/>
      <c r="S27" s="1"/>
      <c r="T27" s="1"/>
      <c r="U27" s="1"/>
      <c r="V27" s="1"/>
      <c r="W27" s="1"/>
    </row>
    <row r="28" spans="1:23" s="430" customFormat="1">
      <c r="A28" s="10" t="s">
        <v>29</v>
      </c>
      <c r="B28" s="417">
        <v>1555889.4290199999</v>
      </c>
      <c r="C28" s="417">
        <v>23712.281139999999</v>
      </c>
      <c r="D28" s="417">
        <v>0</v>
      </c>
      <c r="E28" s="417">
        <v>0</v>
      </c>
      <c r="F28" s="417">
        <v>1579601.71016</v>
      </c>
      <c r="G28" s="1"/>
      <c r="H28" s="1"/>
      <c r="I28" s="1"/>
      <c r="J28" s="1"/>
      <c r="K28" s="1"/>
      <c r="L28" s="1"/>
      <c r="M28" s="1"/>
      <c r="N28" s="1"/>
      <c r="O28" s="1"/>
      <c r="P28" s="1"/>
      <c r="Q28" s="1"/>
      <c r="R28" s="1"/>
      <c r="S28" s="1"/>
      <c r="T28" s="1"/>
      <c r="U28" s="1"/>
      <c r="V28" s="1"/>
      <c r="W28" s="1"/>
    </row>
    <row r="29" spans="1:23" s="430" customFormat="1">
      <c r="A29" s="10" t="s">
        <v>30</v>
      </c>
      <c r="B29" s="417">
        <v>732012.6010599999</v>
      </c>
      <c r="C29" s="417">
        <v>31913.634969999999</v>
      </c>
      <c r="D29" s="417">
        <v>0</v>
      </c>
      <c r="E29" s="417">
        <v>0</v>
      </c>
      <c r="F29" s="417">
        <v>763926.23603000003</v>
      </c>
      <c r="G29" s="1"/>
      <c r="H29" s="1"/>
      <c r="I29" s="1"/>
      <c r="J29" s="1"/>
      <c r="K29" s="1"/>
      <c r="L29" s="1"/>
      <c r="M29" s="1"/>
      <c r="N29" s="1"/>
      <c r="O29" s="1"/>
      <c r="P29" s="1"/>
      <c r="Q29" s="1"/>
      <c r="R29" s="1"/>
      <c r="S29" s="1"/>
      <c r="T29" s="1"/>
      <c r="U29" s="1"/>
      <c r="V29" s="1"/>
      <c r="W29" s="1"/>
    </row>
    <row r="30" spans="1:23" s="430" customFormat="1">
      <c r="A30" s="10" t="s">
        <v>31</v>
      </c>
      <c r="B30" s="417">
        <v>22181.34922</v>
      </c>
      <c r="C30" s="417">
        <v>2073.45426</v>
      </c>
      <c r="D30" s="417">
        <v>0</v>
      </c>
      <c r="E30" s="417">
        <v>0</v>
      </c>
      <c r="F30" s="417">
        <v>24254.803479999999</v>
      </c>
      <c r="G30" s="1"/>
      <c r="H30" s="1"/>
      <c r="I30" s="1"/>
      <c r="J30" s="1"/>
      <c r="K30" s="1"/>
      <c r="L30" s="1"/>
      <c r="M30" s="1"/>
      <c r="N30" s="1"/>
      <c r="O30" s="1"/>
      <c r="P30" s="1"/>
      <c r="Q30" s="1"/>
      <c r="R30" s="1"/>
      <c r="S30" s="1"/>
      <c r="T30" s="1"/>
      <c r="U30" s="1"/>
      <c r="V30" s="1"/>
      <c r="W30" s="1"/>
    </row>
    <row r="31" spans="1:23" s="430" customFormat="1">
      <c r="A31" s="12" t="s">
        <v>32</v>
      </c>
      <c r="B31" s="417">
        <v>28640.255809999999</v>
      </c>
      <c r="C31" s="417">
        <v>495.39913999999999</v>
      </c>
      <c r="D31" s="417">
        <v>0</v>
      </c>
      <c r="E31" s="417">
        <v>0</v>
      </c>
      <c r="F31" s="417">
        <v>29135.65495</v>
      </c>
      <c r="G31" s="1"/>
      <c r="H31" s="1"/>
      <c r="I31" s="1"/>
      <c r="J31" s="1"/>
      <c r="K31" s="1"/>
      <c r="L31" s="1"/>
      <c r="M31" s="1"/>
      <c r="N31" s="1"/>
      <c r="O31" s="1"/>
      <c r="P31" s="1"/>
      <c r="Q31" s="1"/>
      <c r="R31" s="1"/>
      <c r="S31" s="1"/>
      <c r="T31" s="1"/>
      <c r="U31" s="1"/>
      <c r="V31" s="1"/>
      <c r="W31" s="1"/>
    </row>
    <row r="32" spans="1:23" s="430" customFormat="1">
      <c r="A32" s="10" t="s">
        <v>33</v>
      </c>
      <c r="B32" s="417">
        <v>12968.28667</v>
      </c>
      <c r="C32" s="417">
        <v>22.69171</v>
      </c>
      <c r="D32" s="417">
        <v>0</v>
      </c>
      <c r="E32" s="417">
        <v>0</v>
      </c>
      <c r="F32" s="417">
        <v>12990.97838</v>
      </c>
      <c r="G32" s="1"/>
      <c r="H32" s="1"/>
      <c r="I32" s="1"/>
      <c r="J32" s="1"/>
      <c r="K32" s="1"/>
      <c r="L32" s="1"/>
      <c r="M32" s="1"/>
      <c r="N32" s="1"/>
      <c r="O32" s="1"/>
      <c r="P32" s="1"/>
      <c r="Q32" s="1"/>
      <c r="R32" s="1"/>
      <c r="S32" s="1"/>
      <c r="T32" s="1"/>
      <c r="U32" s="1"/>
      <c r="V32" s="1"/>
      <c r="W32" s="1"/>
    </row>
    <row r="33" spans="1:23" s="430" customFormat="1">
      <c r="A33" s="10" t="s">
        <v>34</v>
      </c>
      <c r="B33" s="417">
        <v>15085.79278</v>
      </c>
      <c r="C33" s="417">
        <v>438.74502000000001</v>
      </c>
      <c r="D33" s="417">
        <v>0</v>
      </c>
      <c r="E33" s="417">
        <v>0</v>
      </c>
      <c r="F33" s="417">
        <v>15524.5378</v>
      </c>
      <c r="G33" s="1"/>
      <c r="H33" s="1"/>
      <c r="I33" s="1"/>
      <c r="J33" s="1"/>
      <c r="K33" s="1"/>
      <c r="L33" s="1"/>
      <c r="M33" s="1"/>
      <c r="N33" s="1"/>
      <c r="O33" s="1"/>
      <c r="P33" s="1"/>
      <c r="Q33" s="1"/>
      <c r="R33" s="1"/>
      <c r="S33" s="1"/>
      <c r="T33" s="1"/>
      <c r="U33" s="1"/>
      <c r="V33" s="1"/>
      <c r="W33" s="1"/>
    </row>
    <row r="34" spans="1:23" s="430" customFormat="1">
      <c r="A34" s="10" t="s">
        <v>35</v>
      </c>
      <c r="B34" s="417">
        <v>586.17635999999993</v>
      </c>
      <c r="C34" s="417">
        <v>33.962410000000006</v>
      </c>
      <c r="D34" s="417">
        <v>0</v>
      </c>
      <c r="E34" s="417">
        <v>0</v>
      </c>
      <c r="F34" s="417">
        <v>620.13877000000002</v>
      </c>
      <c r="G34" s="1"/>
      <c r="H34" s="1"/>
      <c r="I34" s="1"/>
      <c r="J34" s="1"/>
      <c r="K34" s="1"/>
      <c r="L34" s="1"/>
      <c r="M34" s="1"/>
      <c r="N34" s="1"/>
      <c r="O34" s="1"/>
      <c r="P34" s="1"/>
      <c r="Q34" s="1"/>
      <c r="R34" s="1"/>
      <c r="S34" s="1"/>
      <c r="T34" s="1"/>
      <c r="U34" s="1"/>
      <c r="V34" s="1"/>
      <c r="W34" s="1"/>
    </row>
    <row r="35" spans="1:23" s="430" customFormat="1">
      <c r="A35" s="12" t="s">
        <v>36</v>
      </c>
      <c r="B35" s="417">
        <v>86311.244359999997</v>
      </c>
      <c r="C35" s="417">
        <v>7829.6230400000004</v>
      </c>
      <c r="D35" s="417">
        <v>0</v>
      </c>
      <c r="E35" s="417">
        <v>0</v>
      </c>
      <c r="F35" s="417">
        <v>94140.867400000003</v>
      </c>
      <c r="G35" s="1"/>
      <c r="H35" s="1"/>
      <c r="I35" s="1"/>
      <c r="J35" s="1"/>
      <c r="K35" s="1"/>
      <c r="L35" s="1"/>
      <c r="M35" s="1"/>
      <c r="N35" s="1"/>
      <c r="O35" s="1"/>
      <c r="P35" s="1"/>
      <c r="Q35" s="1"/>
      <c r="R35" s="1"/>
      <c r="S35" s="1"/>
      <c r="T35" s="1"/>
      <c r="U35" s="1"/>
      <c r="V35" s="1"/>
      <c r="W35" s="1"/>
    </row>
    <row r="36" spans="1:23" s="430" customFormat="1">
      <c r="A36" s="10" t="s">
        <v>37</v>
      </c>
      <c r="B36" s="417">
        <v>25892.661749999999</v>
      </c>
      <c r="C36" s="417">
        <v>5465.8694699999996</v>
      </c>
      <c r="D36" s="417">
        <v>0</v>
      </c>
      <c r="E36" s="417">
        <v>0</v>
      </c>
      <c r="F36" s="417">
        <v>31358.531219999997</v>
      </c>
      <c r="G36" s="1"/>
      <c r="H36" s="1"/>
      <c r="I36" s="1"/>
      <c r="J36" s="1"/>
      <c r="K36" s="1"/>
      <c r="L36" s="1"/>
      <c r="M36" s="1"/>
      <c r="N36" s="1"/>
      <c r="O36" s="1"/>
      <c r="P36" s="1"/>
      <c r="Q36" s="1"/>
      <c r="R36" s="1"/>
      <c r="S36" s="1"/>
      <c r="T36" s="1"/>
      <c r="U36" s="1"/>
      <c r="V36" s="1"/>
      <c r="W36" s="1"/>
    </row>
    <row r="37" spans="1:23" s="430" customFormat="1">
      <c r="A37" s="10" t="s">
        <v>38</v>
      </c>
      <c r="B37" s="417">
        <v>54300.352350000001</v>
      </c>
      <c r="C37" s="417">
        <v>2227.9790699999999</v>
      </c>
      <c r="D37" s="417">
        <v>0</v>
      </c>
      <c r="E37" s="417">
        <v>0</v>
      </c>
      <c r="F37" s="417">
        <v>56528.331420000002</v>
      </c>
      <c r="G37" s="1"/>
      <c r="H37" s="1"/>
      <c r="I37" s="1"/>
      <c r="J37" s="1"/>
      <c r="K37" s="1"/>
      <c r="L37" s="1"/>
      <c r="M37" s="1"/>
      <c r="N37" s="1"/>
      <c r="O37" s="1"/>
      <c r="P37" s="1"/>
      <c r="Q37" s="1"/>
      <c r="R37" s="1"/>
      <c r="S37" s="1"/>
      <c r="T37" s="1"/>
      <c r="U37" s="1"/>
      <c r="V37" s="1"/>
      <c r="W37" s="1"/>
    </row>
    <row r="38" spans="1:23" s="430" customFormat="1">
      <c r="A38" s="10" t="s">
        <v>39</v>
      </c>
      <c r="B38" s="417">
        <v>6118.2302599999994</v>
      </c>
      <c r="C38" s="417">
        <v>135.77449999999999</v>
      </c>
      <c r="D38" s="417">
        <v>0</v>
      </c>
      <c r="E38" s="417">
        <v>0</v>
      </c>
      <c r="F38" s="417">
        <v>6254.0047599999998</v>
      </c>
      <c r="G38" s="1"/>
      <c r="H38" s="1"/>
      <c r="I38" s="1"/>
      <c r="J38" s="1"/>
      <c r="K38" s="1"/>
      <c r="L38" s="1"/>
      <c r="M38" s="1"/>
      <c r="N38" s="1"/>
      <c r="O38" s="1"/>
      <c r="P38" s="1"/>
      <c r="Q38" s="1"/>
      <c r="R38" s="1"/>
      <c r="S38" s="1"/>
      <c r="T38" s="1"/>
      <c r="U38" s="1"/>
      <c r="V38" s="1"/>
      <c r="W38" s="1"/>
    </row>
    <row r="39" spans="1:23" s="430" customFormat="1">
      <c r="A39" s="12" t="s">
        <v>40</v>
      </c>
      <c r="B39" s="417">
        <v>155726.34209999998</v>
      </c>
      <c r="C39" s="417">
        <v>5882.4817999999996</v>
      </c>
      <c r="D39" s="417">
        <v>0</v>
      </c>
      <c r="E39" s="417">
        <v>0</v>
      </c>
      <c r="F39" s="417">
        <v>161608.82390000002</v>
      </c>
      <c r="G39" s="1"/>
      <c r="H39" s="1"/>
      <c r="I39" s="1"/>
      <c r="J39" s="1"/>
      <c r="K39" s="1"/>
      <c r="L39" s="1"/>
      <c r="M39" s="1"/>
      <c r="N39" s="1"/>
      <c r="O39" s="1"/>
      <c r="P39" s="1"/>
      <c r="Q39" s="1"/>
      <c r="R39" s="1"/>
      <c r="S39" s="1"/>
      <c r="T39" s="1"/>
      <c r="U39" s="1"/>
      <c r="V39" s="1"/>
      <c r="W39" s="1"/>
    </row>
    <row r="40" spans="1:23" s="430" customFormat="1">
      <c r="A40" s="10" t="s">
        <v>41</v>
      </c>
      <c r="B40" s="417">
        <v>5118.7172499999997</v>
      </c>
      <c r="C40" s="417">
        <v>65.437849999999997</v>
      </c>
      <c r="D40" s="417">
        <v>0</v>
      </c>
      <c r="E40" s="417">
        <v>0</v>
      </c>
      <c r="F40" s="417">
        <v>5184.1550999999999</v>
      </c>
      <c r="G40" s="1"/>
      <c r="H40" s="1"/>
      <c r="I40" s="1"/>
      <c r="J40" s="1"/>
      <c r="K40" s="1"/>
      <c r="L40" s="1"/>
      <c r="M40" s="1"/>
      <c r="N40" s="1"/>
      <c r="O40" s="1"/>
      <c r="P40" s="1"/>
      <c r="Q40" s="1"/>
      <c r="R40" s="1"/>
      <c r="S40" s="1"/>
      <c r="T40" s="1"/>
      <c r="U40" s="1"/>
      <c r="V40" s="1"/>
      <c r="W40" s="1"/>
    </row>
    <row r="41" spans="1:23" s="430" customFormat="1">
      <c r="A41" s="10" t="s">
        <v>42</v>
      </c>
      <c r="B41" s="417">
        <v>72011.411269999997</v>
      </c>
      <c r="C41" s="417">
        <v>2648.3644300000001</v>
      </c>
      <c r="D41" s="417">
        <v>0</v>
      </c>
      <c r="E41" s="417">
        <v>0</v>
      </c>
      <c r="F41" s="417">
        <v>74659.775699999998</v>
      </c>
      <c r="G41" s="1"/>
      <c r="H41" s="1"/>
      <c r="I41" s="1"/>
      <c r="J41" s="1"/>
      <c r="K41" s="1"/>
      <c r="L41" s="1"/>
      <c r="M41" s="1"/>
      <c r="N41" s="1"/>
      <c r="O41" s="1"/>
      <c r="P41" s="1"/>
      <c r="Q41" s="1"/>
      <c r="R41" s="1"/>
      <c r="S41" s="1"/>
      <c r="T41" s="1"/>
      <c r="U41" s="1"/>
      <c r="V41" s="1"/>
      <c r="W41" s="1"/>
    </row>
    <row r="42" spans="1:23" s="430" customFormat="1">
      <c r="A42" s="10" t="s">
        <v>43</v>
      </c>
      <c r="B42" s="417">
        <v>44.320449999999994</v>
      </c>
      <c r="C42" s="417">
        <v>0.15456</v>
      </c>
      <c r="D42" s="417">
        <v>0</v>
      </c>
      <c r="E42" s="417">
        <v>0</v>
      </c>
      <c r="F42" s="417">
        <v>44.475010000000005</v>
      </c>
      <c r="G42" s="1"/>
      <c r="H42" s="1"/>
      <c r="I42" s="1"/>
      <c r="J42" s="1"/>
      <c r="K42" s="1"/>
      <c r="L42" s="1"/>
      <c r="M42" s="1"/>
      <c r="N42" s="1"/>
      <c r="O42" s="1"/>
      <c r="P42" s="1"/>
      <c r="Q42" s="1"/>
      <c r="R42" s="1"/>
      <c r="S42" s="1"/>
      <c r="T42" s="1"/>
      <c r="U42" s="1"/>
      <c r="V42" s="1"/>
      <c r="W42" s="1"/>
    </row>
    <row r="43" spans="1:23" s="430" customFormat="1">
      <c r="A43" s="10" t="s">
        <v>44</v>
      </c>
      <c r="B43" s="417">
        <v>1506.2564399999999</v>
      </c>
      <c r="C43" s="417">
        <v>51.32611</v>
      </c>
      <c r="D43" s="417">
        <v>0</v>
      </c>
      <c r="E43" s="417">
        <v>0</v>
      </c>
      <c r="F43" s="417">
        <v>1557.5825500000001</v>
      </c>
      <c r="G43" s="1"/>
      <c r="H43" s="1"/>
      <c r="I43" s="1"/>
      <c r="J43" s="1"/>
      <c r="K43" s="1"/>
      <c r="L43" s="1"/>
      <c r="M43" s="1"/>
      <c r="N43" s="1"/>
      <c r="O43" s="1"/>
      <c r="P43" s="1"/>
      <c r="Q43" s="1"/>
      <c r="R43" s="1"/>
      <c r="S43" s="1"/>
      <c r="T43" s="1"/>
      <c r="U43" s="1"/>
      <c r="V43" s="1"/>
      <c r="W43" s="1"/>
    </row>
    <row r="44" spans="1:23" s="430" customFormat="1">
      <c r="A44" s="10" t="s">
        <v>45</v>
      </c>
      <c r="B44" s="417">
        <v>0</v>
      </c>
      <c r="C44" s="417">
        <v>0</v>
      </c>
      <c r="D44" s="417">
        <v>0</v>
      </c>
      <c r="E44" s="417">
        <v>0</v>
      </c>
      <c r="F44" s="417">
        <v>0</v>
      </c>
      <c r="G44" s="1"/>
      <c r="H44" s="1"/>
      <c r="I44" s="1"/>
      <c r="J44" s="1"/>
      <c r="K44" s="1"/>
      <c r="L44" s="1"/>
      <c r="M44" s="1"/>
      <c r="N44" s="1"/>
      <c r="O44" s="1"/>
      <c r="P44" s="1"/>
      <c r="Q44" s="1"/>
      <c r="R44" s="1"/>
      <c r="S44" s="1"/>
      <c r="T44" s="1"/>
      <c r="U44" s="1"/>
      <c r="V44" s="1"/>
      <c r="W44" s="1"/>
    </row>
    <row r="45" spans="1:23" s="430" customFormat="1">
      <c r="A45" s="10" t="s">
        <v>46</v>
      </c>
      <c r="B45" s="417">
        <v>0</v>
      </c>
      <c r="C45" s="417">
        <v>0</v>
      </c>
      <c r="D45" s="417">
        <v>0</v>
      </c>
      <c r="E45" s="417">
        <v>0</v>
      </c>
      <c r="F45" s="417">
        <v>0</v>
      </c>
      <c r="G45" s="1"/>
      <c r="H45" s="1"/>
      <c r="I45" s="1"/>
      <c r="J45" s="1"/>
      <c r="K45" s="1"/>
      <c r="L45" s="1"/>
      <c r="M45" s="1"/>
      <c r="N45" s="1"/>
      <c r="O45" s="1"/>
      <c r="P45" s="1"/>
      <c r="Q45" s="1"/>
      <c r="R45" s="1"/>
      <c r="S45" s="1"/>
      <c r="T45" s="1"/>
      <c r="U45" s="1"/>
      <c r="V45" s="1"/>
      <c r="W45" s="1"/>
    </row>
    <row r="46" spans="1:23" s="430" customFormat="1">
      <c r="A46" s="10" t="s">
        <v>47</v>
      </c>
      <c r="B46" s="417">
        <v>29984.68648</v>
      </c>
      <c r="C46" s="417">
        <v>1201.00047</v>
      </c>
      <c r="D46" s="417">
        <v>0</v>
      </c>
      <c r="E46" s="417">
        <v>0</v>
      </c>
      <c r="F46" s="417">
        <v>31185.686949999999</v>
      </c>
      <c r="G46" s="1"/>
      <c r="H46" s="1"/>
      <c r="I46" s="1"/>
      <c r="J46" s="1"/>
      <c r="K46" s="1"/>
      <c r="L46" s="1"/>
      <c r="M46" s="1"/>
      <c r="N46" s="1"/>
      <c r="O46" s="1"/>
      <c r="P46" s="1"/>
      <c r="Q46" s="1"/>
      <c r="R46" s="1"/>
      <c r="S46" s="1"/>
      <c r="T46" s="1"/>
      <c r="U46" s="1"/>
      <c r="V46" s="1"/>
      <c r="W46" s="1"/>
    </row>
    <row r="47" spans="1:23" s="430" customFormat="1">
      <c r="A47" s="10" t="s">
        <v>48</v>
      </c>
      <c r="B47" s="417">
        <v>46070.198340000003</v>
      </c>
      <c r="C47" s="417">
        <v>1892.4291000000001</v>
      </c>
      <c r="D47" s="417">
        <v>0</v>
      </c>
      <c r="E47" s="417">
        <v>0</v>
      </c>
      <c r="F47" s="417">
        <v>47962.627439999997</v>
      </c>
      <c r="G47" s="1"/>
      <c r="H47" s="1"/>
      <c r="I47" s="1"/>
      <c r="J47" s="1"/>
      <c r="K47" s="1"/>
      <c r="L47" s="1"/>
      <c r="M47" s="1"/>
      <c r="N47" s="1"/>
      <c r="O47" s="1"/>
      <c r="P47" s="1"/>
      <c r="Q47" s="1"/>
      <c r="R47" s="1"/>
      <c r="S47" s="1"/>
      <c r="T47" s="1"/>
      <c r="U47" s="1"/>
      <c r="V47" s="1"/>
      <c r="W47" s="1"/>
    </row>
    <row r="48" spans="1:23" s="430" customFormat="1">
      <c r="A48" s="10" t="s">
        <v>49</v>
      </c>
      <c r="B48" s="417">
        <v>51.595790000000001</v>
      </c>
      <c r="C48" s="417">
        <v>0.51195999999999997</v>
      </c>
      <c r="D48" s="417">
        <v>0</v>
      </c>
      <c r="E48" s="417">
        <v>0</v>
      </c>
      <c r="F48" s="417">
        <v>52.107750000000003</v>
      </c>
      <c r="G48" s="1"/>
      <c r="H48" s="1"/>
      <c r="I48" s="1"/>
      <c r="J48" s="1"/>
      <c r="K48" s="1"/>
      <c r="L48" s="1"/>
      <c r="M48" s="1"/>
      <c r="N48" s="1"/>
      <c r="O48" s="1"/>
      <c r="P48" s="1"/>
      <c r="Q48" s="1"/>
      <c r="R48" s="1"/>
      <c r="S48" s="1"/>
      <c r="T48" s="1"/>
      <c r="U48" s="1"/>
      <c r="V48" s="1"/>
      <c r="W48" s="1"/>
    </row>
    <row r="49" spans="1:23" s="430" customFormat="1">
      <c r="A49" s="10" t="s">
        <v>50</v>
      </c>
      <c r="B49" s="417">
        <v>793.80705</v>
      </c>
      <c r="C49" s="417">
        <v>23.25732</v>
      </c>
      <c r="D49" s="417">
        <v>0</v>
      </c>
      <c r="E49" s="417">
        <v>0</v>
      </c>
      <c r="F49" s="417">
        <v>817.06436999999994</v>
      </c>
      <c r="G49" s="1"/>
      <c r="H49" s="1"/>
      <c r="I49" s="1"/>
      <c r="J49" s="1"/>
      <c r="K49" s="1"/>
      <c r="L49" s="1"/>
      <c r="M49" s="1"/>
      <c r="N49" s="1"/>
      <c r="O49" s="1"/>
      <c r="P49" s="1"/>
      <c r="Q49" s="1"/>
      <c r="R49" s="1"/>
      <c r="S49" s="1"/>
      <c r="T49" s="1"/>
      <c r="U49" s="1"/>
      <c r="V49" s="1"/>
      <c r="W49" s="1"/>
    </row>
    <row r="50" spans="1:23" s="430" customFormat="1">
      <c r="A50" s="10" t="s">
        <v>51</v>
      </c>
      <c r="B50" s="417">
        <v>0</v>
      </c>
      <c r="C50" s="417">
        <v>0</v>
      </c>
      <c r="D50" s="417">
        <v>0</v>
      </c>
      <c r="E50" s="417">
        <v>0</v>
      </c>
      <c r="F50" s="417">
        <v>0</v>
      </c>
      <c r="G50" s="1"/>
      <c r="H50" s="1"/>
      <c r="I50" s="1"/>
      <c r="J50" s="1"/>
      <c r="K50" s="1"/>
      <c r="L50" s="1"/>
      <c r="M50" s="1"/>
      <c r="N50" s="1"/>
      <c r="O50" s="1"/>
      <c r="P50" s="1"/>
      <c r="Q50" s="1"/>
      <c r="R50" s="1"/>
      <c r="S50" s="1"/>
      <c r="T50" s="1"/>
      <c r="U50" s="1"/>
      <c r="V50" s="1"/>
      <c r="W50" s="1"/>
    </row>
    <row r="51" spans="1:23" s="430" customFormat="1">
      <c r="A51" s="10" t="s">
        <v>52</v>
      </c>
      <c r="B51" s="417">
        <v>145.34903</v>
      </c>
      <c r="C51" s="417">
        <v>0</v>
      </c>
      <c r="D51" s="417">
        <v>0</v>
      </c>
      <c r="E51" s="417">
        <v>0</v>
      </c>
      <c r="F51" s="417">
        <v>145.34903</v>
      </c>
      <c r="G51" s="1"/>
      <c r="H51" s="1"/>
      <c r="I51" s="1"/>
      <c r="J51" s="1"/>
      <c r="K51" s="1"/>
      <c r="L51" s="1"/>
      <c r="M51" s="1"/>
      <c r="N51" s="1"/>
      <c r="O51" s="1"/>
      <c r="P51" s="1"/>
      <c r="Q51" s="1"/>
      <c r="R51" s="1"/>
      <c r="S51" s="1"/>
      <c r="T51" s="1"/>
      <c r="U51" s="1"/>
      <c r="V51" s="1"/>
      <c r="W51" s="1"/>
    </row>
    <row r="52" spans="1:23" s="430" customFormat="1">
      <c r="A52" s="12" t="s">
        <v>53</v>
      </c>
      <c r="B52" s="417">
        <v>-123066.50954000001</v>
      </c>
      <c r="C52" s="417">
        <v>-35786.401829999995</v>
      </c>
      <c r="D52" s="417">
        <v>0</v>
      </c>
      <c r="E52" s="417">
        <v>0</v>
      </c>
      <c r="F52" s="417">
        <v>-158852.91137000002</v>
      </c>
      <c r="G52" s="1"/>
      <c r="H52" s="1"/>
      <c r="I52" s="1"/>
      <c r="J52" s="1"/>
      <c r="K52" s="1"/>
      <c r="L52" s="1"/>
      <c r="M52" s="1"/>
      <c r="N52" s="1"/>
      <c r="O52" s="1"/>
      <c r="P52" s="1"/>
      <c r="Q52" s="1"/>
      <c r="R52" s="1"/>
      <c r="S52" s="1"/>
      <c r="T52" s="1"/>
      <c r="U52" s="1"/>
      <c r="V52" s="1"/>
      <c r="W52" s="1"/>
    </row>
    <row r="53" spans="1:23" s="430" customFormat="1">
      <c r="A53" s="13" t="s">
        <v>54</v>
      </c>
      <c r="B53" s="417">
        <v>-3642.80458</v>
      </c>
      <c r="C53" s="417">
        <v>-344.98445000000004</v>
      </c>
      <c r="D53" s="417">
        <v>0</v>
      </c>
      <c r="E53" s="417">
        <v>0</v>
      </c>
      <c r="F53" s="417">
        <v>-3987.7890299999999</v>
      </c>
      <c r="G53" s="1"/>
      <c r="H53" s="1"/>
      <c r="I53" s="1"/>
      <c r="J53" s="1"/>
      <c r="K53" s="1"/>
      <c r="L53" s="1"/>
      <c r="M53" s="1"/>
      <c r="N53" s="1"/>
      <c r="O53" s="1"/>
      <c r="P53" s="1"/>
      <c r="Q53" s="1"/>
      <c r="R53" s="1"/>
      <c r="S53" s="1"/>
      <c r="T53" s="1"/>
      <c r="U53" s="1"/>
      <c r="V53" s="1"/>
      <c r="W53" s="1"/>
    </row>
    <row r="54" spans="1:23" s="430" customFormat="1">
      <c r="A54" s="10" t="s">
        <v>55</v>
      </c>
      <c r="B54" s="417">
        <v>-2397.6310800000001</v>
      </c>
      <c r="C54" s="417">
        <v>-700.80388000000005</v>
      </c>
      <c r="D54" s="417">
        <v>0</v>
      </c>
      <c r="E54" s="417">
        <v>0</v>
      </c>
      <c r="F54" s="417">
        <v>-3098.43496</v>
      </c>
      <c r="G54" s="1"/>
      <c r="H54" s="1"/>
      <c r="I54" s="1"/>
      <c r="J54" s="1"/>
      <c r="K54" s="1"/>
      <c r="L54" s="1"/>
      <c r="M54" s="1"/>
      <c r="N54" s="1"/>
      <c r="O54" s="1"/>
      <c r="P54" s="1"/>
      <c r="Q54" s="1"/>
      <c r="R54" s="1"/>
      <c r="S54" s="1"/>
      <c r="T54" s="1"/>
      <c r="U54" s="1"/>
      <c r="V54" s="1"/>
      <c r="W54" s="1"/>
    </row>
    <row r="55" spans="1:23" s="430" customFormat="1">
      <c r="A55" s="10" t="s">
        <v>56</v>
      </c>
      <c r="B55" s="417">
        <v>-4550.9111700000003</v>
      </c>
      <c r="C55" s="417">
        <v>-0.42881999999999998</v>
      </c>
      <c r="D55" s="417">
        <v>0</v>
      </c>
      <c r="E55" s="417">
        <v>0</v>
      </c>
      <c r="F55" s="417">
        <v>-4551.3399900000004</v>
      </c>
      <c r="G55" s="1"/>
      <c r="H55" s="1"/>
      <c r="I55" s="1"/>
      <c r="J55" s="1"/>
      <c r="K55" s="1"/>
      <c r="L55" s="1"/>
      <c r="M55" s="1"/>
      <c r="N55" s="1"/>
      <c r="O55" s="1"/>
      <c r="P55" s="1"/>
      <c r="Q55" s="1"/>
      <c r="R55" s="1"/>
      <c r="S55" s="1"/>
      <c r="T55" s="1"/>
      <c r="U55" s="1"/>
      <c r="V55" s="1"/>
      <c r="W55" s="1"/>
    </row>
    <row r="56" spans="1:23" s="430" customFormat="1">
      <c r="A56" s="10" t="s">
        <v>57</v>
      </c>
      <c r="B56" s="417">
        <v>-1022.5382499999999</v>
      </c>
      <c r="C56" s="417">
        <v>-21.065819999999999</v>
      </c>
      <c r="D56" s="417">
        <v>0</v>
      </c>
      <c r="E56" s="417">
        <v>0</v>
      </c>
      <c r="F56" s="417">
        <v>-1043.6040699999999</v>
      </c>
      <c r="G56" s="1"/>
      <c r="H56" s="1"/>
      <c r="I56" s="1"/>
      <c r="J56" s="1"/>
      <c r="K56" s="1"/>
      <c r="L56" s="1"/>
      <c r="M56" s="1"/>
      <c r="N56" s="1"/>
      <c r="O56" s="1"/>
      <c r="P56" s="1"/>
      <c r="Q56" s="1"/>
      <c r="R56" s="1"/>
      <c r="S56" s="1"/>
      <c r="T56" s="1"/>
      <c r="U56" s="1"/>
      <c r="V56" s="1"/>
      <c r="W56" s="1"/>
    </row>
    <row r="57" spans="1:23" s="430" customFormat="1">
      <c r="A57" s="10" t="s">
        <v>58</v>
      </c>
      <c r="B57" s="417">
        <v>-12697.28551</v>
      </c>
      <c r="C57" s="417">
        <v>-2818.90832</v>
      </c>
      <c r="D57" s="417">
        <v>0</v>
      </c>
      <c r="E57" s="417">
        <v>0</v>
      </c>
      <c r="F57" s="417">
        <v>-15516.19383</v>
      </c>
      <c r="G57" s="1"/>
      <c r="H57" s="1"/>
      <c r="I57" s="1"/>
      <c r="J57" s="1"/>
      <c r="K57" s="1"/>
      <c r="L57" s="1"/>
      <c r="M57" s="1"/>
      <c r="N57" s="1"/>
      <c r="O57" s="1"/>
      <c r="P57" s="1"/>
      <c r="Q57" s="1"/>
      <c r="R57" s="1"/>
      <c r="S57" s="1"/>
      <c r="T57" s="1"/>
      <c r="U57" s="1"/>
      <c r="V57" s="1"/>
      <c r="W57" s="1"/>
    </row>
    <row r="58" spans="1:23" s="430" customFormat="1">
      <c r="A58" s="10" t="s">
        <v>59</v>
      </c>
      <c r="B58" s="417">
        <v>-22726.988370000003</v>
      </c>
      <c r="C58" s="417">
        <v>-1154.0379800000001</v>
      </c>
      <c r="D58" s="417">
        <v>0</v>
      </c>
      <c r="E58" s="417">
        <v>0</v>
      </c>
      <c r="F58" s="417">
        <v>-23881.02635</v>
      </c>
      <c r="G58" s="1"/>
      <c r="H58" s="1"/>
      <c r="I58" s="1"/>
      <c r="J58" s="1"/>
      <c r="K58" s="1"/>
      <c r="L58" s="1"/>
      <c r="M58" s="1"/>
      <c r="N58" s="1"/>
      <c r="O58" s="1"/>
      <c r="P58" s="1"/>
      <c r="Q58" s="1"/>
      <c r="R58" s="1"/>
      <c r="S58" s="1"/>
      <c r="T58" s="1"/>
      <c r="U58" s="1"/>
      <c r="V58" s="1"/>
      <c r="W58" s="1"/>
    </row>
    <row r="59" spans="1:23" s="430" customFormat="1">
      <c r="A59" s="13" t="s">
        <v>60</v>
      </c>
      <c r="B59" s="417">
        <v>-57124.5118</v>
      </c>
      <c r="C59" s="417">
        <v>-30598.79278</v>
      </c>
      <c r="D59" s="417">
        <v>0</v>
      </c>
      <c r="E59" s="417">
        <v>0</v>
      </c>
      <c r="F59" s="417">
        <v>-87723.304579999996</v>
      </c>
      <c r="G59" s="1"/>
      <c r="H59" s="1"/>
      <c r="I59" s="1"/>
      <c r="J59" s="1"/>
      <c r="K59" s="1"/>
      <c r="L59" s="1"/>
      <c r="M59" s="1"/>
      <c r="N59" s="1"/>
      <c r="O59" s="1"/>
      <c r="P59" s="1"/>
      <c r="Q59" s="1"/>
      <c r="R59" s="1"/>
      <c r="S59" s="1"/>
      <c r="T59" s="1"/>
      <c r="U59" s="1"/>
      <c r="V59" s="1"/>
      <c r="W59" s="1"/>
    </row>
    <row r="60" spans="1:23" s="430" customFormat="1">
      <c r="A60" s="10" t="s">
        <v>61</v>
      </c>
      <c r="B60" s="417">
        <v>-15729.223689999999</v>
      </c>
      <c r="C60" s="417">
        <v>-47.16037</v>
      </c>
      <c r="D60" s="417">
        <v>0</v>
      </c>
      <c r="E60" s="417">
        <v>0</v>
      </c>
      <c r="F60" s="417">
        <v>-15776.38406</v>
      </c>
      <c r="G60" s="1"/>
      <c r="H60" s="1"/>
      <c r="I60" s="1"/>
      <c r="J60" s="1"/>
      <c r="K60" s="1"/>
      <c r="L60" s="1"/>
      <c r="M60" s="1"/>
      <c r="N60" s="1"/>
      <c r="O60" s="1"/>
      <c r="P60" s="1"/>
      <c r="Q60" s="1"/>
      <c r="R60" s="1"/>
      <c r="S60" s="1"/>
      <c r="T60" s="1"/>
      <c r="U60" s="1"/>
      <c r="V60" s="1"/>
      <c r="W60" s="1"/>
    </row>
    <row r="61" spans="1:23" s="430" customFormat="1">
      <c r="A61" s="10" t="s">
        <v>62</v>
      </c>
      <c r="B61" s="417">
        <v>0</v>
      </c>
      <c r="C61" s="417">
        <v>0</v>
      </c>
      <c r="D61" s="417">
        <v>0</v>
      </c>
      <c r="E61" s="417">
        <v>0</v>
      </c>
      <c r="F61" s="417">
        <v>0</v>
      </c>
      <c r="G61" s="1"/>
      <c r="H61" s="1"/>
      <c r="I61" s="1"/>
      <c r="J61" s="1"/>
      <c r="K61" s="1"/>
      <c r="L61" s="1"/>
      <c r="M61" s="1"/>
      <c r="N61" s="1"/>
      <c r="O61" s="1"/>
      <c r="P61" s="1"/>
      <c r="Q61" s="1"/>
      <c r="R61" s="1"/>
      <c r="S61" s="1"/>
      <c r="T61" s="1"/>
      <c r="U61" s="1"/>
      <c r="V61" s="1"/>
      <c r="W61" s="1"/>
    </row>
    <row r="62" spans="1:23" s="430" customFormat="1">
      <c r="A62" s="10" t="s">
        <v>63</v>
      </c>
      <c r="B62" s="417">
        <v>0</v>
      </c>
      <c r="C62" s="417">
        <v>0</v>
      </c>
      <c r="D62" s="417">
        <v>0</v>
      </c>
      <c r="E62" s="417">
        <v>0</v>
      </c>
      <c r="F62" s="417">
        <v>0</v>
      </c>
      <c r="G62" s="1"/>
      <c r="H62" s="1"/>
      <c r="I62" s="1"/>
      <c r="J62" s="1"/>
      <c r="K62" s="1"/>
      <c r="L62" s="1"/>
      <c r="M62" s="1"/>
      <c r="N62" s="1"/>
      <c r="O62" s="1"/>
      <c r="P62" s="1"/>
      <c r="Q62" s="1"/>
      <c r="R62" s="1"/>
      <c r="S62" s="1"/>
      <c r="T62" s="1"/>
      <c r="U62" s="1"/>
      <c r="V62" s="1"/>
      <c r="W62" s="1"/>
    </row>
    <row r="63" spans="1:23" s="430" customFormat="1">
      <c r="A63" s="10" t="s">
        <v>64</v>
      </c>
      <c r="B63" s="417">
        <v>-4.1159499999999998</v>
      </c>
      <c r="C63" s="417">
        <v>-0.15509999999999999</v>
      </c>
      <c r="D63" s="417">
        <v>0</v>
      </c>
      <c r="E63" s="417">
        <v>0</v>
      </c>
      <c r="F63" s="417">
        <v>-4.2710499999999998</v>
      </c>
      <c r="G63" s="1"/>
      <c r="H63" s="1"/>
      <c r="I63" s="1"/>
      <c r="J63" s="1"/>
      <c r="K63" s="1"/>
      <c r="L63" s="1"/>
      <c r="M63" s="1"/>
      <c r="N63" s="1"/>
      <c r="O63" s="1"/>
      <c r="P63" s="1"/>
      <c r="Q63" s="1"/>
      <c r="R63" s="1"/>
      <c r="S63" s="1"/>
      <c r="T63" s="1"/>
      <c r="U63" s="1"/>
      <c r="V63" s="1"/>
      <c r="W63" s="1"/>
    </row>
    <row r="64" spans="1:23" s="430" customFormat="1">
      <c r="A64" s="10" t="s">
        <v>65</v>
      </c>
      <c r="B64" s="417">
        <v>-21.82367</v>
      </c>
      <c r="C64" s="417">
        <v>-0.20738000000000001</v>
      </c>
      <c r="D64" s="417">
        <v>0</v>
      </c>
      <c r="E64" s="417">
        <v>0</v>
      </c>
      <c r="F64" s="417">
        <v>-22.03105</v>
      </c>
      <c r="G64" s="1"/>
      <c r="H64" s="1"/>
      <c r="I64" s="1"/>
      <c r="J64" s="1"/>
      <c r="K64" s="1"/>
      <c r="L64" s="1"/>
      <c r="M64" s="1"/>
      <c r="N64" s="1"/>
      <c r="O64" s="1"/>
      <c r="P64" s="1"/>
      <c r="Q64" s="1"/>
      <c r="R64" s="1"/>
      <c r="S64" s="1"/>
      <c r="T64" s="1"/>
      <c r="U64" s="1"/>
      <c r="V64" s="1"/>
      <c r="W64" s="1"/>
    </row>
    <row r="65" spans="1:23" s="430" customFormat="1">
      <c r="A65" s="13" t="s">
        <v>66</v>
      </c>
      <c r="B65" s="417">
        <v>-39.942639999999997</v>
      </c>
      <c r="C65" s="417">
        <v>-0.13844000000000001</v>
      </c>
      <c r="D65" s="417">
        <v>0</v>
      </c>
      <c r="E65" s="417">
        <v>0</v>
      </c>
      <c r="F65" s="417">
        <v>-40.08108</v>
      </c>
      <c r="G65" s="1"/>
      <c r="H65" s="1"/>
      <c r="I65" s="1"/>
      <c r="J65" s="1"/>
      <c r="K65" s="1"/>
      <c r="L65" s="1"/>
      <c r="M65" s="1"/>
      <c r="N65" s="1"/>
      <c r="O65" s="1"/>
      <c r="P65" s="1"/>
      <c r="Q65" s="1"/>
      <c r="R65" s="1"/>
      <c r="S65" s="1"/>
      <c r="T65" s="1"/>
      <c r="U65" s="1"/>
      <c r="V65" s="1"/>
      <c r="W65" s="1"/>
    </row>
    <row r="66" spans="1:23" s="430" customFormat="1">
      <c r="A66" s="10" t="s">
        <v>67</v>
      </c>
      <c r="B66" s="417">
        <v>-74.899479999999997</v>
      </c>
      <c r="C66" s="417">
        <v>-1.7553399999999999</v>
      </c>
      <c r="D66" s="417">
        <v>0</v>
      </c>
      <c r="E66" s="417">
        <v>0</v>
      </c>
      <c r="F66" s="417">
        <v>-76.654820000000001</v>
      </c>
      <c r="G66" s="1"/>
      <c r="H66" s="1"/>
      <c r="I66" s="1"/>
      <c r="J66" s="1"/>
      <c r="K66" s="1"/>
      <c r="L66" s="1"/>
      <c r="M66" s="1"/>
      <c r="N66" s="1"/>
      <c r="O66" s="1"/>
      <c r="P66" s="1"/>
      <c r="Q66" s="1"/>
      <c r="R66" s="1"/>
      <c r="S66" s="1"/>
      <c r="T66" s="1"/>
      <c r="U66" s="1"/>
      <c r="V66" s="1"/>
      <c r="W66" s="1"/>
    </row>
    <row r="67" spans="1:23" s="430" customFormat="1">
      <c r="A67" s="10" t="s">
        <v>68</v>
      </c>
      <c r="B67" s="417">
        <v>-83.471149999999994</v>
      </c>
      <c r="C67" s="417">
        <v>-20.82011</v>
      </c>
      <c r="D67" s="417">
        <v>0</v>
      </c>
      <c r="E67" s="417">
        <v>0</v>
      </c>
      <c r="F67" s="417">
        <v>-104.29125999999999</v>
      </c>
      <c r="G67" s="1"/>
      <c r="H67" s="1"/>
      <c r="I67" s="1"/>
      <c r="J67" s="1"/>
      <c r="K67" s="1"/>
      <c r="L67" s="1"/>
      <c r="M67" s="1"/>
      <c r="N67" s="1"/>
      <c r="O67" s="1"/>
      <c r="P67" s="1"/>
      <c r="Q67" s="1"/>
      <c r="R67" s="1"/>
      <c r="S67" s="1"/>
      <c r="T67" s="1"/>
      <c r="U67" s="1"/>
      <c r="V67" s="1"/>
      <c r="W67" s="1"/>
    </row>
    <row r="68" spans="1:23" s="430" customFormat="1">
      <c r="A68" s="10" t="s">
        <v>69</v>
      </c>
      <c r="B68" s="417">
        <v>-2950.3622</v>
      </c>
      <c r="C68" s="417">
        <v>-77.143039999999999</v>
      </c>
      <c r="D68" s="417">
        <v>0</v>
      </c>
      <c r="E68" s="417">
        <v>0</v>
      </c>
      <c r="F68" s="417">
        <v>-3027.5052400000004</v>
      </c>
      <c r="G68" s="1"/>
      <c r="H68" s="1"/>
      <c r="I68" s="1"/>
      <c r="J68" s="1"/>
      <c r="K68" s="1"/>
      <c r="L68" s="1"/>
      <c r="M68" s="1"/>
      <c r="N68" s="1"/>
      <c r="O68" s="1"/>
      <c r="P68" s="1"/>
      <c r="Q68" s="1"/>
      <c r="R68" s="1"/>
      <c r="S68" s="1"/>
      <c r="T68" s="1"/>
      <c r="U68" s="1"/>
      <c r="V68" s="1"/>
      <c r="W68" s="1"/>
    </row>
    <row r="69" spans="1:23" s="430" customFormat="1">
      <c r="A69" s="9" t="s">
        <v>70</v>
      </c>
      <c r="B69" s="419">
        <v>14164.368109999999</v>
      </c>
      <c r="C69" s="419">
        <v>25617.421039999997</v>
      </c>
      <c r="D69" s="419">
        <v>0</v>
      </c>
      <c r="E69" s="419">
        <v>0</v>
      </c>
      <c r="F69" s="419">
        <v>39781.789149999997</v>
      </c>
      <c r="G69" s="1"/>
      <c r="H69" s="1"/>
      <c r="I69" s="1"/>
      <c r="J69" s="1"/>
      <c r="K69" s="1"/>
      <c r="L69" s="1"/>
      <c r="M69" s="1"/>
      <c r="N69" s="1"/>
      <c r="O69" s="1"/>
      <c r="P69" s="1"/>
      <c r="Q69" s="1"/>
      <c r="R69" s="1"/>
      <c r="S69" s="1"/>
      <c r="T69" s="1"/>
      <c r="U69" s="1"/>
      <c r="V69" s="1"/>
      <c r="W69" s="1"/>
    </row>
    <row r="70" spans="1:23" s="430" customFormat="1">
      <c r="A70" s="10" t="s">
        <v>71</v>
      </c>
      <c r="B70" s="417">
        <v>1</v>
      </c>
      <c r="C70" s="417">
        <v>0</v>
      </c>
      <c r="D70" s="417">
        <v>0</v>
      </c>
      <c r="E70" s="417">
        <v>0</v>
      </c>
      <c r="F70" s="417">
        <v>1</v>
      </c>
      <c r="G70" s="1"/>
      <c r="H70" s="1"/>
      <c r="I70" s="1"/>
      <c r="J70" s="1"/>
      <c r="K70" s="1"/>
      <c r="L70" s="1"/>
      <c r="M70" s="1"/>
      <c r="N70" s="1"/>
      <c r="O70" s="1"/>
      <c r="P70" s="1"/>
      <c r="Q70" s="1"/>
      <c r="R70" s="1"/>
      <c r="S70" s="1"/>
      <c r="T70" s="1"/>
      <c r="U70" s="1"/>
      <c r="V70" s="1"/>
      <c r="W70" s="1"/>
    </row>
    <row r="71" spans="1:23" s="430" customFormat="1">
      <c r="A71" s="13" t="s">
        <v>72</v>
      </c>
      <c r="B71" s="417">
        <v>1890.60646</v>
      </c>
      <c r="C71" s="417">
        <v>25418.789420000001</v>
      </c>
      <c r="D71" s="417">
        <v>0</v>
      </c>
      <c r="E71" s="417">
        <v>0</v>
      </c>
      <c r="F71" s="417">
        <v>27309.39588</v>
      </c>
      <c r="G71" s="1"/>
      <c r="H71" s="1"/>
      <c r="I71" s="1"/>
      <c r="J71" s="1"/>
      <c r="K71" s="1"/>
      <c r="L71" s="1"/>
      <c r="M71" s="1"/>
      <c r="N71" s="1"/>
      <c r="O71" s="1"/>
      <c r="P71" s="1"/>
      <c r="Q71" s="1"/>
      <c r="R71" s="1"/>
      <c r="S71" s="1"/>
      <c r="T71" s="1"/>
      <c r="U71" s="1"/>
      <c r="V71" s="1"/>
      <c r="W71" s="1"/>
    </row>
    <row r="72" spans="1:23" s="430" customFormat="1">
      <c r="A72" s="10" t="s">
        <v>73</v>
      </c>
      <c r="B72" s="417">
        <v>15203.532580000001</v>
      </c>
      <c r="C72" s="417">
        <v>1286.9131599999998</v>
      </c>
      <c r="D72" s="417">
        <v>0</v>
      </c>
      <c r="E72" s="417">
        <v>0</v>
      </c>
      <c r="F72" s="417">
        <v>16490.445739999999</v>
      </c>
      <c r="G72" s="1"/>
      <c r="H72" s="1"/>
      <c r="I72" s="1"/>
      <c r="J72" s="1"/>
      <c r="K72" s="1"/>
      <c r="L72" s="1"/>
      <c r="M72" s="1"/>
      <c r="N72" s="1"/>
      <c r="O72" s="1"/>
      <c r="P72" s="1"/>
      <c r="Q72" s="1"/>
      <c r="R72" s="1"/>
      <c r="S72" s="1"/>
      <c r="T72" s="1"/>
      <c r="U72" s="1"/>
      <c r="V72" s="1"/>
      <c r="W72" s="1"/>
    </row>
    <row r="73" spans="1:23" s="430" customFormat="1">
      <c r="A73" s="10" t="s">
        <v>74</v>
      </c>
      <c r="B73" s="417">
        <v>0</v>
      </c>
      <c r="C73" s="417">
        <v>0</v>
      </c>
      <c r="D73" s="417">
        <v>0</v>
      </c>
      <c r="E73" s="417">
        <v>0</v>
      </c>
      <c r="F73" s="417">
        <v>0</v>
      </c>
      <c r="G73" s="1"/>
      <c r="H73" s="1"/>
      <c r="I73" s="1"/>
      <c r="J73" s="1"/>
      <c r="K73" s="1"/>
      <c r="L73" s="1"/>
      <c r="M73" s="1"/>
      <c r="N73" s="1"/>
      <c r="O73" s="1"/>
      <c r="P73" s="1"/>
      <c r="Q73" s="1"/>
      <c r="R73" s="1"/>
      <c r="S73" s="1"/>
      <c r="T73" s="1"/>
      <c r="U73" s="1"/>
      <c r="V73" s="1"/>
      <c r="W73" s="1"/>
    </row>
    <row r="74" spans="1:23" s="430" customFormat="1">
      <c r="A74" s="10" t="s">
        <v>75</v>
      </c>
      <c r="B74" s="417">
        <v>-2930.7709300000001</v>
      </c>
      <c r="C74" s="417">
        <v>-1088.2815399999999</v>
      </c>
      <c r="D74" s="417">
        <v>0</v>
      </c>
      <c r="E74" s="417">
        <v>0</v>
      </c>
      <c r="F74" s="417">
        <v>-4019.0524700000001</v>
      </c>
      <c r="G74" s="1"/>
      <c r="H74" s="1"/>
      <c r="I74" s="1"/>
      <c r="J74" s="1"/>
      <c r="K74" s="1"/>
      <c r="L74" s="1"/>
      <c r="M74" s="1"/>
      <c r="N74" s="1"/>
      <c r="O74" s="1"/>
      <c r="P74" s="1"/>
      <c r="Q74" s="1"/>
      <c r="R74" s="1"/>
      <c r="S74" s="1"/>
      <c r="T74" s="1"/>
      <c r="U74" s="1"/>
      <c r="V74" s="1"/>
      <c r="W74" s="1"/>
    </row>
    <row r="75" spans="1:23" s="430" customFormat="1">
      <c r="A75" s="9" t="s">
        <v>76</v>
      </c>
      <c r="B75" s="419">
        <v>3894.33691</v>
      </c>
      <c r="C75" s="419">
        <v>0</v>
      </c>
      <c r="D75" s="419">
        <v>0</v>
      </c>
      <c r="E75" s="419">
        <v>0</v>
      </c>
      <c r="F75" s="419">
        <v>3894.33691</v>
      </c>
      <c r="G75" s="1"/>
      <c r="H75" s="1"/>
      <c r="I75" s="1"/>
      <c r="J75" s="1"/>
      <c r="K75" s="1"/>
      <c r="L75" s="1"/>
      <c r="M75" s="1"/>
      <c r="N75" s="1"/>
      <c r="O75" s="1"/>
      <c r="P75" s="1"/>
      <c r="Q75" s="1"/>
      <c r="R75" s="1"/>
      <c r="S75" s="1"/>
      <c r="T75" s="1"/>
      <c r="U75" s="1"/>
      <c r="V75" s="1"/>
      <c r="W75" s="1"/>
    </row>
    <row r="76" spans="1:23" s="430" customFormat="1">
      <c r="A76" s="10" t="s">
        <v>77</v>
      </c>
      <c r="B76" s="417">
        <v>3794.6606200000001</v>
      </c>
      <c r="C76" s="417">
        <v>0</v>
      </c>
      <c r="D76" s="417">
        <v>0</v>
      </c>
      <c r="E76" s="417">
        <v>0</v>
      </c>
      <c r="F76" s="417">
        <v>3794.6606200000001</v>
      </c>
      <c r="G76" s="1"/>
      <c r="H76" s="1"/>
      <c r="I76" s="1"/>
      <c r="J76" s="1"/>
      <c r="K76" s="1"/>
      <c r="L76" s="1"/>
      <c r="M76" s="1"/>
      <c r="N76" s="1"/>
      <c r="O76" s="1"/>
      <c r="P76" s="1"/>
      <c r="Q76" s="1"/>
      <c r="R76" s="1"/>
      <c r="S76" s="1"/>
      <c r="T76" s="1"/>
      <c r="U76" s="1"/>
      <c r="V76" s="1"/>
      <c r="W76" s="1"/>
    </row>
    <row r="77" spans="1:23" s="430" customFormat="1">
      <c r="A77" s="10" t="s">
        <v>78</v>
      </c>
      <c r="B77" s="417">
        <v>14503.95397</v>
      </c>
      <c r="C77" s="417">
        <v>0</v>
      </c>
      <c r="D77" s="417">
        <v>0</v>
      </c>
      <c r="E77" s="417">
        <v>0</v>
      </c>
      <c r="F77" s="417">
        <v>14503.95397</v>
      </c>
      <c r="G77" s="1"/>
      <c r="H77" s="1"/>
      <c r="I77" s="1"/>
      <c r="J77" s="1"/>
      <c r="K77" s="1"/>
      <c r="L77" s="1"/>
      <c r="M77" s="1"/>
      <c r="N77" s="1"/>
      <c r="O77" s="1"/>
      <c r="P77" s="1"/>
      <c r="Q77" s="1"/>
      <c r="R77" s="1"/>
      <c r="S77" s="1"/>
      <c r="T77" s="1"/>
      <c r="U77" s="1"/>
      <c r="V77" s="1"/>
      <c r="W77" s="1"/>
    </row>
    <row r="78" spans="1:23" s="430" customFormat="1">
      <c r="A78" s="10" t="s">
        <v>79</v>
      </c>
      <c r="B78" s="417">
        <v>1142.9228000000001</v>
      </c>
      <c r="C78" s="417">
        <v>0</v>
      </c>
      <c r="D78" s="417">
        <v>0</v>
      </c>
      <c r="E78" s="417">
        <v>0</v>
      </c>
      <c r="F78" s="417">
        <v>1142.9228000000001</v>
      </c>
      <c r="G78" s="1"/>
      <c r="H78" s="1"/>
      <c r="I78" s="1"/>
      <c r="J78" s="1"/>
      <c r="K78" s="1"/>
      <c r="L78" s="1"/>
      <c r="M78" s="1"/>
      <c r="N78" s="1"/>
      <c r="O78" s="1"/>
      <c r="P78" s="1"/>
      <c r="Q78" s="1"/>
      <c r="R78" s="1"/>
      <c r="S78" s="1"/>
      <c r="T78" s="1"/>
      <c r="U78" s="1"/>
      <c r="V78" s="1"/>
      <c r="W78" s="1"/>
    </row>
    <row r="79" spans="1:23" s="430" customFormat="1">
      <c r="A79" s="10" t="s">
        <v>80</v>
      </c>
      <c r="B79" s="417">
        <v>12.94</v>
      </c>
      <c r="C79" s="417">
        <v>0</v>
      </c>
      <c r="D79" s="417">
        <v>0</v>
      </c>
      <c r="E79" s="417">
        <v>0</v>
      </c>
      <c r="F79" s="417">
        <v>12.94</v>
      </c>
      <c r="G79" s="1"/>
      <c r="H79" s="1"/>
      <c r="I79" s="1"/>
      <c r="J79" s="1"/>
      <c r="K79" s="1"/>
      <c r="L79" s="1"/>
      <c r="M79" s="1"/>
      <c r="N79" s="1"/>
      <c r="O79" s="1"/>
      <c r="P79" s="1"/>
      <c r="Q79" s="1"/>
      <c r="R79" s="1"/>
      <c r="S79" s="1"/>
      <c r="T79" s="1"/>
      <c r="U79" s="1"/>
      <c r="V79" s="1"/>
      <c r="W79" s="1"/>
    </row>
    <row r="80" spans="1:23" s="430" customFormat="1">
      <c r="A80" s="10" t="s">
        <v>81</v>
      </c>
      <c r="B80" s="417">
        <v>-15560.14048</v>
      </c>
      <c r="C80" s="417">
        <v>0</v>
      </c>
      <c r="D80" s="417">
        <v>0</v>
      </c>
      <c r="E80" s="417">
        <v>0</v>
      </c>
      <c r="F80" s="417">
        <v>-15560.14048</v>
      </c>
      <c r="G80" s="1"/>
      <c r="H80" s="1"/>
      <c r="I80" s="1"/>
      <c r="J80" s="1"/>
      <c r="K80" s="1"/>
      <c r="L80" s="1"/>
      <c r="M80" s="1"/>
      <c r="N80" s="1"/>
      <c r="O80" s="1"/>
      <c r="P80" s="1"/>
      <c r="Q80" s="1"/>
      <c r="R80" s="1"/>
      <c r="S80" s="1"/>
      <c r="T80" s="1"/>
      <c r="U80" s="1"/>
      <c r="V80" s="1"/>
      <c r="W80" s="1"/>
    </row>
    <row r="81" spans="1:23" s="430" customFormat="1">
      <c r="A81" s="9" t="s">
        <v>82</v>
      </c>
      <c r="B81" s="419">
        <v>63642.06596</v>
      </c>
      <c r="C81" s="419">
        <v>190440.35515000002</v>
      </c>
      <c r="D81" s="419">
        <v>0</v>
      </c>
      <c r="E81" s="419">
        <v>0</v>
      </c>
      <c r="F81" s="419">
        <v>254082.42111000002</v>
      </c>
      <c r="G81" s="1"/>
      <c r="H81" s="1"/>
      <c r="I81" s="1"/>
      <c r="J81" s="1"/>
      <c r="K81" s="1"/>
      <c r="L81" s="1"/>
      <c r="M81" s="1"/>
      <c r="N81" s="1"/>
      <c r="O81" s="1"/>
      <c r="P81" s="1"/>
      <c r="Q81" s="1"/>
      <c r="R81" s="1"/>
      <c r="S81" s="1"/>
      <c r="T81" s="1"/>
      <c r="U81" s="1"/>
      <c r="V81" s="1"/>
      <c r="W81" s="1"/>
    </row>
    <row r="82" spans="1:23" s="430" customFormat="1">
      <c r="A82" s="10" t="s">
        <v>19</v>
      </c>
      <c r="B82" s="417">
        <v>0</v>
      </c>
      <c r="C82" s="417">
        <v>0</v>
      </c>
      <c r="D82" s="417">
        <v>0</v>
      </c>
      <c r="E82" s="417">
        <v>0</v>
      </c>
      <c r="F82" s="417">
        <v>0</v>
      </c>
      <c r="G82" s="1"/>
      <c r="H82" s="1"/>
      <c r="I82" s="1"/>
      <c r="J82" s="1"/>
      <c r="K82" s="1"/>
      <c r="L82" s="1"/>
      <c r="M82" s="1"/>
      <c r="N82" s="1"/>
      <c r="O82" s="1"/>
      <c r="P82" s="1"/>
      <c r="Q82" s="1"/>
      <c r="R82" s="1"/>
      <c r="S82" s="1"/>
      <c r="T82" s="1"/>
      <c r="U82" s="1"/>
      <c r="V82" s="1"/>
      <c r="W82" s="1"/>
    </row>
    <row r="83" spans="1:23" s="430" customFormat="1">
      <c r="A83" s="10" t="s">
        <v>20</v>
      </c>
      <c r="B83" s="417">
        <v>28001.32216</v>
      </c>
      <c r="C83" s="417">
        <v>6174</v>
      </c>
      <c r="D83" s="417">
        <v>0</v>
      </c>
      <c r="E83" s="417">
        <v>0</v>
      </c>
      <c r="F83" s="417">
        <v>34175.322159999996</v>
      </c>
      <c r="G83" s="1"/>
      <c r="H83" s="1"/>
      <c r="I83" s="1"/>
      <c r="J83" s="1"/>
      <c r="K83" s="1"/>
      <c r="L83" s="1"/>
      <c r="M83" s="1"/>
      <c r="N83" s="1"/>
      <c r="O83" s="1"/>
      <c r="P83" s="1"/>
      <c r="Q83" s="1"/>
      <c r="R83" s="1"/>
      <c r="S83" s="1"/>
      <c r="T83" s="1"/>
      <c r="U83" s="1"/>
      <c r="V83" s="1"/>
      <c r="W83" s="1"/>
    </row>
    <row r="84" spans="1:23" s="430" customFormat="1">
      <c r="A84" s="10" t="s">
        <v>21</v>
      </c>
      <c r="B84" s="417">
        <v>0</v>
      </c>
      <c r="C84" s="417">
        <v>0</v>
      </c>
      <c r="D84" s="417">
        <v>0</v>
      </c>
      <c r="E84" s="417">
        <v>0</v>
      </c>
      <c r="F84" s="417">
        <v>0</v>
      </c>
      <c r="G84" s="1"/>
      <c r="H84" s="1"/>
      <c r="I84" s="1"/>
      <c r="J84" s="1"/>
      <c r="K84" s="1"/>
      <c r="L84" s="1"/>
      <c r="M84" s="1"/>
      <c r="N84" s="1"/>
      <c r="O84" s="1"/>
      <c r="P84" s="1"/>
      <c r="Q84" s="1"/>
      <c r="R84" s="1"/>
      <c r="S84" s="1"/>
      <c r="T84" s="1"/>
      <c r="U84" s="1"/>
      <c r="V84" s="1"/>
      <c r="W84" s="1"/>
    </row>
    <row r="85" spans="1:23" s="430" customFormat="1">
      <c r="A85" s="10" t="s">
        <v>22</v>
      </c>
      <c r="B85" s="417">
        <v>0</v>
      </c>
      <c r="C85" s="417">
        <v>0</v>
      </c>
      <c r="D85" s="417">
        <v>0</v>
      </c>
      <c r="E85" s="417">
        <v>0</v>
      </c>
      <c r="F85" s="417">
        <v>0</v>
      </c>
      <c r="G85" s="1"/>
      <c r="H85" s="1"/>
      <c r="I85" s="1"/>
      <c r="J85" s="1"/>
      <c r="K85" s="1"/>
      <c r="L85" s="1"/>
      <c r="M85" s="1"/>
      <c r="N85" s="1"/>
      <c r="O85" s="1"/>
      <c r="P85" s="1"/>
      <c r="Q85" s="1"/>
      <c r="R85" s="1"/>
      <c r="S85" s="1"/>
      <c r="T85" s="1"/>
      <c r="U85" s="1"/>
      <c r="V85" s="1"/>
      <c r="W85" s="1"/>
    </row>
    <row r="86" spans="1:23" s="430" customFormat="1">
      <c r="A86" s="10" t="s">
        <v>83</v>
      </c>
      <c r="B86" s="417">
        <v>246.96007</v>
      </c>
      <c r="C86" s="417">
        <v>0</v>
      </c>
      <c r="D86" s="417">
        <v>0</v>
      </c>
      <c r="E86" s="417">
        <v>0</v>
      </c>
      <c r="F86" s="417">
        <v>246.96007</v>
      </c>
      <c r="G86" s="1"/>
      <c r="H86" s="1"/>
      <c r="I86" s="1"/>
      <c r="J86" s="1"/>
      <c r="K86" s="1"/>
      <c r="L86" s="1"/>
      <c r="M86" s="1"/>
      <c r="N86" s="1"/>
      <c r="O86" s="1"/>
      <c r="P86" s="1"/>
      <c r="Q86" s="1"/>
      <c r="R86" s="1"/>
      <c r="S86" s="1"/>
      <c r="T86" s="1"/>
      <c r="U86" s="1"/>
      <c r="V86" s="1"/>
      <c r="W86" s="1"/>
    </row>
    <row r="87" spans="1:23" s="430" customFormat="1">
      <c r="A87" s="10" t="s">
        <v>23</v>
      </c>
      <c r="B87" s="417">
        <v>58.229120000000002</v>
      </c>
      <c r="C87" s="417">
        <v>466.86478000000005</v>
      </c>
      <c r="D87" s="417">
        <v>0</v>
      </c>
      <c r="E87" s="417">
        <v>0</v>
      </c>
      <c r="F87" s="417">
        <v>525.09390000000008</v>
      </c>
      <c r="G87" s="1"/>
      <c r="H87" s="1"/>
      <c r="I87" s="1"/>
      <c r="J87" s="1"/>
      <c r="K87" s="1"/>
      <c r="L87" s="1"/>
      <c r="M87" s="1"/>
      <c r="N87" s="1"/>
      <c r="O87" s="1"/>
      <c r="P87" s="1"/>
      <c r="Q87" s="1"/>
      <c r="R87" s="1"/>
      <c r="S87" s="1"/>
      <c r="T87" s="1"/>
      <c r="U87" s="1"/>
      <c r="V87" s="1"/>
      <c r="W87" s="1"/>
    </row>
    <row r="88" spans="1:23" s="430" customFormat="1">
      <c r="A88" s="10" t="s">
        <v>24</v>
      </c>
      <c r="B88" s="417">
        <v>34816.250999999997</v>
      </c>
      <c r="C88" s="417">
        <v>183956.79081999999</v>
      </c>
      <c r="D88" s="417">
        <v>0</v>
      </c>
      <c r="E88" s="417">
        <v>0</v>
      </c>
      <c r="F88" s="417">
        <v>218773.04181999998</v>
      </c>
      <c r="G88" s="1"/>
      <c r="H88" s="1"/>
      <c r="I88" s="1"/>
      <c r="J88" s="1"/>
      <c r="K88" s="1"/>
      <c r="L88" s="1"/>
      <c r="M88" s="1"/>
      <c r="N88" s="1"/>
      <c r="O88" s="1"/>
      <c r="P88" s="1"/>
      <c r="Q88" s="1"/>
      <c r="R88" s="1"/>
      <c r="S88" s="1"/>
      <c r="T88" s="1"/>
      <c r="U88" s="1"/>
      <c r="V88" s="1"/>
      <c r="W88" s="1"/>
    </row>
    <row r="89" spans="1:23" s="430" customFormat="1">
      <c r="A89" s="10" t="s">
        <v>84</v>
      </c>
      <c r="B89" s="417">
        <v>805.15629000000001</v>
      </c>
      <c r="C89" s="417">
        <v>75.33775</v>
      </c>
      <c r="D89" s="417">
        <v>0</v>
      </c>
      <c r="E89" s="417">
        <v>0</v>
      </c>
      <c r="F89" s="417">
        <v>880.49404000000004</v>
      </c>
      <c r="G89" s="1"/>
      <c r="H89" s="1"/>
      <c r="I89" s="1"/>
      <c r="J89" s="1"/>
      <c r="K89" s="1"/>
      <c r="L89" s="1"/>
      <c r="M89" s="1"/>
      <c r="N89" s="1"/>
      <c r="O89" s="1"/>
      <c r="P89" s="1"/>
      <c r="Q89" s="1"/>
      <c r="R89" s="1"/>
      <c r="S89" s="1"/>
      <c r="T89" s="1"/>
      <c r="U89" s="1"/>
      <c r="V89" s="1"/>
      <c r="W89" s="1"/>
    </row>
    <row r="90" spans="1:23" s="430" customFormat="1">
      <c r="A90" s="10" t="s">
        <v>85</v>
      </c>
      <c r="B90" s="417">
        <v>-285.85268000000002</v>
      </c>
      <c r="C90" s="417">
        <v>-232.63820000000001</v>
      </c>
      <c r="D90" s="417">
        <v>0</v>
      </c>
      <c r="E90" s="417">
        <v>0</v>
      </c>
      <c r="F90" s="417">
        <v>-518.49088000000006</v>
      </c>
      <c r="G90" s="1"/>
      <c r="H90" s="1"/>
      <c r="I90" s="1"/>
      <c r="J90" s="1"/>
      <c r="K90" s="1"/>
      <c r="L90" s="1"/>
      <c r="M90" s="1"/>
      <c r="N90" s="1"/>
      <c r="O90" s="1"/>
      <c r="P90" s="1"/>
      <c r="Q90" s="1"/>
      <c r="R90" s="1"/>
      <c r="S90" s="1"/>
      <c r="T90" s="1"/>
      <c r="U90" s="1"/>
      <c r="V90" s="1"/>
      <c r="W90" s="1"/>
    </row>
    <row r="91" spans="1:23" s="430" customFormat="1">
      <c r="A91" s="9" t="s">
        <v>86</v>
      </c>
      <c r="B91" s="419">
        <v>52028.919860000002</v>
      </c>
      <c r="C91" s="419">
        <v>0</v>
      </c>
      <c r="D91" s="419">
        <v>0</v>
      </c>
      <c r="E91" s="419">
        <v>0</v>
      </c>
      <c r="F91" s="419">
        <v>52028.919860000002</v>
      </c>
      <c r="G91" s="1"/>
      <c r="H91" s="1"/>
      <c r="I91" s="1"/>
      <c r="J91" s="1"/>
      <c r="K91" s="1"/>
      <c r="L91" s="1"/>
      <c r="M91" s="1"/>
      <c r="N91" s="1"/>
      <c r="O91" s="1"/>
      <c r="P91" s="1"/>
      <c r="Q91" s="1"/>
      <c r="R91" s="1"/>
      <c r="S91" s="1"/>
      <c r="T91" s="1"/>
      <c r="U91" s="1"/>
      <c r="V91" s="1"/>
      <c r="W91" s="1"/>
    </row>
    <row r="92" spans="1:23" s="430" customFormat="1">
      <c r="A92" s="10" t="s">
        <v>87</v>
      </c>
      <c r="B92" s="417">
        <v>12353.894880000002</v>
      </c>
      <c r="C92" s="417">
        <v>0</v>
      </c>
      <c r="D92" s="417">
        <v>0</v>
      </c>
      <c r="E92" s="417">
        <v>0</v>
      </c>
      <c r="F92" s="417">
        <v>12353.894880000002</v>
      </c>
      <c r="G92" s="1"/>
      <c r="H92" s="1"/>
      <c r="I92" s="1"/>
      <c r="J92" s="1"/>
      <c r="K92" s="1"/>
      <c r="L92" s="1"/>
      <c r="M92" s="1"/>
      <c r="N92" s="1"/>
      <c r="O92" s="1"/>
      <c r="P92" s="1"/>
      <c r="Q92" s="1"/>
      <c r="R92" s="1"/>
      <c r="S92" s="1"/>
      <c r="T92" s="1"/>
      <c r="U92" s="1"/>
      <c r="V92" s="1"/>
      <c r="W92" s="1"/>
    </row>
    <row r="93" spans="1:23" s="430" customFormat="1">
      <c r="A93" s="10" t="s">
        <v>88</v>
      </c>
      <c r="B93" s="417">
        <v>31127.064109999999</v>
      </c>
      <c r="C93" s="417">
        <v>0</v>
      </c>
      <c r="D93" s="417">
        <v>0</v>
      </c>
      <c r="E93" s="417">
        <v>0</v>
      </c>
      <c r="F93" s="417">
        <v>31127.064109999999</v>
      </c>
      <c r="G93" s="1"/>
      <c r="H93" s="1"/>
      <c r="I93" s="1"/>
      <c r="J93" s="1"/>
      <c r="K93" s="1"/>
      <c r="L93" s="1"/>
      <c r="M93" s="1"/>
      <c r="N93" s="1"/>
      <c r="O93" s="1"/>
      <c r="P93" s="1"/>
      <c r="Q93" s="1"/>
      <c r="R93" s="1"/>
      <c r="S93" s="1"/>
      <c r="T93" s="1"/>
      <c r="U93" s="1"/>
      <c r="V93" s="1"/>
      <c r="W93" s="1"/>
    </row>
    <row r="94" spans="1:23" s="430" customFormat="1">
      <c r="A94" s="10" t="s">
        <v>89</v>
      </c>
      <c r="B94" s="417">
        <v>3341.7510600000001</v>
      </c>
      <c r="C94" s="417">
        <v>0</v>
      </c>
      <c r="D94" s="417">
        <v>0</v>
      </c>
      <c r="E94" s="417">
        <v>0</v>
      </c>
      <c r="F94" s="417">
        <v>3341.7510600000001</v>
      </c>
      <c r="G94" s="1"/>
      <c r="H94" s="1"/>
      <c r="I94" s="1"/>
      <c r="J94" s="1"/>
      <c r="K94" s="1"/>
      <c r="L94" s="1"/>
      <c r="M94" s="1"/>
      <c r="N94" s="1"/>
      <c r="O94" s="1"/>
      <c r="P94" s="1"/>
      <c r="Q94" s="1"/>
      <c r="R94" s="1"/>
      <c r="S94" s="1"/>
      <c r="T94" s="1"/>
      <c r="U94" s="1"/>
      <c r="V94" s="1"/>
      <c r="W94" s="1"/>
    </row>
    <row r="95" spans="1:23" s="430" customFormat="1">
      <c r="A95" s="10" t="s">
        <v>90</v>
      </c>
      <c r="B95" s="417">
        <v>1806.9007099999999</v>
      </c>
      <c r="C95" s="417">
        <v>0</v>
      </c>
      <c r="D95" s="417">
        <v>0</v>
      </c>
      <c r="E95" s="417">
        <v>0</v>
      </c>
      <c r="F95" s="417">
        <v>1806.9007099999999</v>
      </c>
      <c r="G95" s="1"/>
      <c r="H95" s="1"/>
      <c r="I95" s="1"/>
      <c r="J95" s="1"/>
      <c r="K95" s="1"/>
      <c r="L95" s="1"/>
      <c r="M95" s="1"/>
      <c r="N95" s="1"/>
      <c r="O95" s="1"/>
      <c r="P95" s="1"/>
      <c r="Q95" s="1"/>
      <c r="R95" s="1"/>
      <c r="S95" s="1"/>
      <c r="T95" s="1"/>
      <c r="U95" s="1"/>
      <c r="V95" s="1"/>
      <c r="W95" s="1"/>
    </row>
    <row r="96" spans="1:23" s="430" customFormat="1">
      <c r="A96" s="10" t="s">
        <v>91</v>
      </c>
      <c r="B96" s="417">
        <v>1750.1888700000002</v>
      </c>
      <c r="C96" s="417">
        <v>0</v>
      </c>
      <c r="D96" s="417">
        <v>0</v>
      </c>
      <c r="E96" s="417">
        <v>0</v>
      </c>
      <c r="F96" s="417">
        <v>1750.1888700000002</v>
      </c>
      <c r="G96" s="1"/>
      <c r="H96" s="1"/>
      <c r="I96" s="1"/>
      <c r="J96" s="1"/>
      <c r="K96" s="1"/>
      <c r="L96" s="1"/>
      <c r="M96" s="1"/>
      <c r="N96" s="1"/>
      <c r="O96" s="1"/>
      <c r="P96" s="1"/>
      <c r="Q96" s="1"/>
      <c r="R96" s="1"/>
      <c r="S96" s="1"/>
      <c r="T96" s="1"/>
      <c r="U96" s="1"/>
      <c r="V96" s="1"/>
      <c r="W96" s="1"/>
    </row>
    <row r="97" spans="1:23" s="430" customFormat="1">
      <c r="A97" s="10" t="s">
        <v>92</v>
      </c>
      <c r="B97" s="417">
        <v>19.059999999999999</v>
      </c>
      <c r="C97" s="417">
        <v>0</v>
      </c>
      <c r="D97" s="417">
        <v>0</v>
      </c>
      <c r="E97" s="417">
        <v>0</v>
      </c>
      <c r="F97" s="417">
        <v>19.059999999999999</v>
      </c>
      <c r="G97" s="1"/>
      <c r="H97" s="1"/>
      <c r="I97" s="1"/>
      <c r="J97" s="1"/>
      <c r="K97" s="1"/>
      <c r="L97" s="1"/>
      <c r="M97" s="1"/>
      <c r="N97" s="1"/>
      <c r="O97" s="1"/>
      <c r="P97" s="1"/>
      <c r="Q97" s="1"/>
      <c r="R97" s="1"/>
      <c r="S97" s="1"/>
      <c r="T97" s="1"/>
      <c r="U97" s="1"/>
      <c r="V97" s="1"/>
      <c r="W97" s="1"/>
    </row>
    <row r="98" spans="1:23" s="430" customFormat="1">
      <c r="A98" s="10" t="s">
        <v>93</v>
      </c>
      <c r="B98" s="417">
        <v>772.06002000000001</v>
      </c>
      <c r="C98" s="417">
        <v>0</v>
      </c>
      <c r="D98" s="417">
        <v>0</v>
      </c>
      <c r="E98" s="417">
        <v>0</v>
      </c>
      <c r="F98" s="417">
        <v>772.06002000000001</v>
      </c>
      <c r="G98" s="1"/>
      <c r="H98" s="1"/>
      <c r="I98" s="1"/>
      <c r="J98" s="1"/>
      <c r="K98" s="1"/>
      <c r="L98" s="1"/>
      <c r="M98" s="1"/>
      <c r="N98" s="1"/>
      <c r="O98" s="1"/>
      <c r="P98" s="1"/>
      <c r="Q98" s="1"/>
      <c r="R98" s="1"/>
      <c r="S98" s="1"/>
      <c r="T98" s="1"/>
      <c r="U98" s="1"/>
      <c r="V98" s="1"/>
      <c r="W98" s="1"/>
    </row>
    <row r="99" spans="1:23" s="430" customFormat="1">
      <c r="A99" s="10" t="s">
        <v>94</v>
      </c>
      <c r="B99" s="417">
        <v>0</v>
      </c>
      <c r="C99" s="417">
        <v>0</v>
      </c>
      <c r="D99" s="417">
        <v>0</v>
      </c>
      <c r="E99" s="417">
        <v>0</v>
      </c>
      <c r="F99" s="417">
        <v>0</v>
      </c>
      <c r="G99" s="1"/>
      <c r="H99" s="1"/>
      <c r="I99" s="1"/>
      <c r="J99" s="1"/>
      <c r="K99" s="1"/>
      <c r="L99" s="1"/>
      <c r="M99" s="1"/>
      <c r="N99" s="1"/>
      <c r="O99" s="1"/>
      <c r="P99" s="1"/>
      <c r="Q99" s="1"/>
      <c r="R99" s="1"/>
      <c r="S99" s="1"/>
      <c r="T99" s="1"/>
      <c r="U99" s="1"/>
      <c r="V99" s="1"/>
      <c r="W99" s="1"/>
    </row>
    <row r="100" spans="1:23" s="430" customFormat="1">
      <c r="A100" s="10" t="s">
        <v>95</v>
      </c>
      <c r="B100" s="417">
        <v>858.00020999999992</v>
      </c>
      <c r="C100" s="417">
        <v>0</v>
      </c>
      <c r="D100" s="417">
        <v>0</v>
      </c>
      <c r="E100" s="417">
        <v>0</v>
      </c>
      <c r="F100" s="417">
        <v>858.00020999999992</v>
      </c>
      <c r="G100" s="1"/>
      <c r="H100" s="1"/>
      <c r="I100" s="1"/>
      <c r="J100" s="1"/>
      <c r="K100" s="1"/>
      <c r="L100" s="1"/>
      <c r="M100" s="1"/>
      <c r="N100" s="1"/>
      <c r="O100" s="1"/>
      <c r="P100" s="1"/>
      <c r="Q100" s="1"/>
      <c r="R100" s="1"/>
      <c r="S100" s="1"/>
      <c r="T100" s="1"/>
      <c r="U100" s="1"/>
      <c r="V100" s="1"/>
      <c r="W100" s="1"/>
    </row>
    <row r="101" spans="1:23" s="430" customFormat="1">
      <c r="A101" s="9" t="s">
        <v>96</v>
      </c>
      <c r="B101" s="419">
        <v>3146.8496299999997</v>
      </c>
      <c r="C101" s="419">
        <v>0</v>
      </c>
      <c r="D101" s="419">
        <v>0</v>
      </c>
      <c r="E101" s="419">
        <v>0</v>
      </c>
      <c r="F101" s="419">
        <v>3146.8496299999997</v>
      </c>
      <c r="G101" s="1"/>
      <c r="H101" s="1"/>
      <c r="I101" s="1"/>
      <c r="J101" s="1"/>
      <c r="K101" s="1"/>
      <c r="L101" s="1"/>
      <c r="M101" s="1"/>
      <c r="N101" s="1"/>
      <c r="O101" s="1"/>
      <c r="P101" s="1"/>
      <c r="Q101" s="1"/>
      <c r="R101" s="1"/>
      <c r="S101" s="1"/>
      <c r="T101" s="1"/>
      <c r="U101" s="1"/>
      <c r="V101" s="1"/>
      <c r="W101" s="1"/>
    </row>
    <row r="102" spans="1:23" s="430" customFormat="1">
      <c r="A102" s="10" t="s">
        <v>97</v>
      </c>
      <c r="B102" s="417">
        <v>606.50406999999996</v>
      </c>
      <c r="C102" s="417">
        <v>0</v>
      </c>
      <c r="D102" s="417">
        <v>0</v>
      </c>
      <c r="E102" s="417">
        <v>0</v>
      </c>
      <c r="F102" s="417">
        <v>606.50406999999996</v>
      </c>
      <c r="G102" s="1"/>
      <c r="H102" s="1"/>
      <c r="I102" s="1"/>
      <c r="J102" s="1"/>
      <c r="K102" s="1"/>
      <c r="L102" s="1"/>
      <c r="M102" s="1"/>
      <c r="N102" s="1"/>
      <c r="O102" s="1"/>
      <c r="P102" s="1"/>
      <c r="Q102" s="1"/>
      <c r="R102" s="1"/>
      <c r="S102" s="1"/>
      <c r="T102" s="1"/>
      <c r="U102" s="1"/>
      <c r="V102" s="1"/>
      <c r="W102" s="1"/>
    </row>
    <row r="103" spans="1:23" s="430" customFormat="1">
      <c r="A103" s="10" t="s">
        <v>98</v>
      </c>
      <c r="B103" s="417">
        <v>1413.59374</v>
      </c>
      <c r="C103" s="417">
        <v>0</v>
      </c>
      <c r="D103" s="417">
        <v>0</v>
      </c>
      <c r="E103" s="417">
        <v>0</v>
      </c>
      <c r="F103" s="417">
        <v>1413.59374</v>
      </c>
      <c r="G103" s="1"/>
      <c r="H103" s="1"/>
      <c r="I103" s="1"/>
      <c r="J103" s="1"/>
      <c r="K103" s="1"/>
      <c r="L103" s="1"/>
      <c r="M103" s="1"/>
      <c r="N103" s="1"/>
      <c r="O103" s="1"/>
      <c r="P103" s="1"/>
      <c r="Q103" s="1"/>
      <c r="R103" s="1"/>
      <c r="S103" s="1"/>
      <c r="T103" s="1"/>
      <c r="U103" s="1"/>
      <c r="V103" s="1"/>
      <c r="W103" s="1"/>
    </row>
    <row r="104" spans="1:23" s="430" customFormat="1">
      <c r="A104" s="10" t="s">
        <v>99</v>
      </c>
      <c r="B104" s="417">
        <v>36.799999999999997</v>
      </c>
      <c r="C104" s="417">
        <v>0</v>
      </c>
      <c r="D104" s="417">
        <v>0</v>
      </c>
      <c r="E104" s="417">
        <v>0</v>
      </c>
      <c r="F104" s="417">
        <v>36.799999999999997</v>
      </c>
      <c r="G104" s="1"/>
      <c r="H104" s="1"/>
      <c r="I104" s="1"/>
      <c r="J104" s="1"/>
      <c r="K104" s="1"/>
      <c r="L104" s="1"/>
      <c r="M104" s="1"/>
      <c r="N104" s="1"/>
      <c r="O104" s="1"/>
      <c r="P104" s="1"/>
      <c r="Q104" s="1"/>
      <c r="R104" s="1"/>
      <c r="S104" s="1"/>
      <c r="T104" s="1"/>
      <c r="U104" s="1"/>
      <c r="V104" s="1"/>
      <c r="W104" s="1"/>
    </row>
    <row r="105" spans="1:23" s="430" customFormat="1">
      <c r="A105" s="10" t="s">
        <v>100</v>
      </c>
      <c r="B105" s="417">
        <v>1089.95182</v>
      </c>
      <c r="C105" s="417">
        <v>0</v>
      </c>
      <c r="D105" s="417">
        <v>0</v>
      </c>
      <c r="E105" s="417">
        <v>0</v>
      </c>
      <c r="F105" s="417">
        <v>1089.95182</v>
      </c>
      <c r="G105" s="1"/>
      <c r="H105" s="1"/>
      <c r="I105" s="1"/>
      <c r="J105" s="1"/>
      <c r="K105" s="1"/>
      <c r="L105" s="1"/>
      <c r="M105" s="1"/>
      <c r="N105" s="1"/>
      <c r="O105" s="1"/>
      <c r="P105" s="1"/>
      <c r="Q105" s="1"/>
      <c r="R105" s="1"/>
      <c r="S105" s="1"/>
      <c r="T105" s="1"/>
      <c r="U105" s="1"/>
      <c r="V105" s="1"/>
      <c r="W105" s="1"/>
    </row>
    <row r="106" spans="1:23" s="430" customFormat="1">
      <c r="A106" s="10" t="s">
        <v>101</v>
      </c>
      <c r="B106" s="417">
        <v>0</v>
      </c>
      <c r="C106" s="417">
        <v>0</v>
      </c>
      <c r="D106" s="417">
        <v>0</v>
      </c>
      <c r="E106" s="417">
        <v>0</v>
      </c>
      <c r="F106" s="417">
        <v>0</v>
      </c>
      <c r="G106" s="1"/>
      <c r="H106" s="1"/>
      <c r="I106" s="1"/>
      <c r="J106" s="1"/>
      <c r="K106" s="1"/>
      <c r="L106" s="1"/>
      <c r="M106" s="1"/>
      <c r="N106" s="1"/>
      <c r="O106" s="1"/>
      <c r="P106" s="1"/>
      <c r="Q106" s="1"/>
      <c r="R106" s="1"/>
      <c r="S106" s="1"/>
      <c r="T106" s="1"/>
      <c r="U106" s="1"/>
      <c r="V106" s="1"/>
      <c r="W106" s="1"/>
    </row>
    <row r="107" spans="1:23" s="430" customFormat="1">
      <c r="A107" s="9" t="s">
        <v>102</v>
      </c>
      <c r="B107" s="419">
        <v>0</v>
      </c>
      <c r="C107" s="419">
        <v>0</v>
      </c>
      <c r="D107" s="419">
        <v>0</v>
      </c>
      <c r="E107" s="419">
        <v>0</v>
      </c>
      <c r="F107" s="419">
        <v>0</v>
      </c>
      <c r="G107" s="1"/>
      <c r="H107" s="1"/>
      <c r="I107" s="1"/>
      <c r="J107" s="1"/>
      <c r="K107" s="1"/>
      <c r="L107" s="1"/>
      <c r="M107" s="1"/>
      <c r="N107" s="1"/>
      <c r="O107" s="1"/>
      <c r="P107" s="1"/>
      <c r="Q107" s="1"/>
      <c r="R107" s="1"/>
      <c r="S107" s="1"/>
      <c r="T107" s="1"/>
      <c r="U107" s="1"/>
      <c r="V107" s="1"/>
      <c r="W107" s="1"/>
    </row>
    <row r="108" spans="1:23" s="430" customFormat="1">
      <c r="A108" s="10" t="s">
        <v>103</v>
      </c>
      <c r="B108" s="417">
        <v>0</v>
      </c>
      <c r="C108" s="417">
        <v>0</v>
      </c>
      <c r="D108" s="417">
        <v>0</v>
      </c>
      <c r="E108" s="417">
        <v>0</v>
      </c>
      <c r="F108" s="417">
        <v>0</v>
      </c>
      <c r="G108" s="1"/>
      <c r="H108" s="1"/>
      <c r="I108" s="1"/>
      <c r="J108" s="1"/>
      <c r="K108" s="1"/>
      <c r="L108" s="1"/>
      <c r="M108" s="1"/>
      <c r="N108" s="1"/>
      <c r="O108" s="1"/>
      <c r="P108" s="1"/>
      <c r="Q108" s="1"/>
      <c r="R108" s="1"/>
      <c r="S108" s="1"/>
      <c r="T108" s="1"/>
      <c r="U108" s="1"/>
      <c r="V108" s="1"/>
      <c r="W108" s="1"/>
    </row>
    <row r="109" spans="1:23" s="430" customFormat="1">
      <c r="A109" s="10" t="s">
        <v>104</v>
      </c>
      <c r="B109" s="417">
        <v>0</v>
      </c>
      <c r="C109" s="417">
        <v>0</v>
      </c>
      <c r="D109" s="417">
        <v>0</v>
      </c>
      <c r="E109" s="417">
        <v>0</v>
      </c>
      <c r="F109" s="417">
        <v>0</v>
      </c>
      <c r="G109" s="1"/>
      <c r="H109" s="1"/>
      <c r="I109" s="1"/>
      <c r="J109" s="1"/>
      <c r="K109" s="1"/>
      <c r="L109" s="1"/>
      <c r="M109" s="1"/>
      <c r="N109" s="1"/>
      <c r="O109" s="1"/>
      <c r="P109" s="1"/>
      <c r="Q109" s="1"/>
      <c r="R109" s="1"/>
      <c r="S109" s="1"/>
      <c r="T109" s="1"/>
      <c r="U109" s="1"/>
      <c r="V109" s="1"/>
      <c r="W109" s="1"/>
    </row>
    <row r="110" spans="1:23" s="430" customFormat="1">
      <c r="A110" s="10" t="s">
        <v>105</v>
      </c>
      <c r="B110" s="417">
        <v>0</v>
      </c>
      <c r="C110" s="417">
        <v>0</v>
      </c>
      <c r="D110" s="417">
        <v>0</v>
      </c>
      <c r="E110" s="417">
        <v>0</v>
      </c>
      <c r="F110" s="417">
        <v>0</v>
      </c>
      <c r="G110" s="1"/>
      <c r="H110" s="1"/>
      <c r="I110" s="1"/>
      <c r="J110" s="1"/>
      <c r="K110" s="1"/>
      <c r="L110" s="1"/>
      <c r="M110" s="1"/>
      <c r="N110" s="1"/>
      <c r="O110" s="1"/>
      <c r="P110" s="1"/>
      <c r="Q110" s="1"/>
      <c r="R110" s="1"/>
      <c r="S110" s="1"/>
      <c r="T110" s="1"/>
      <c r="U110" s="1"/>
      <c r="V110" s="1"/>
      <c r="W110" s="1"/>
    </row>
    <row r="111" spans="1:23" s="430" customFormat="1">
      <c r="A111" s="10" t="s">
        <v>106</v>
      </c>
      <c r="B111" s="417">
        <v>0</v>
      </c>
      <c r="C111" s="417">
        <v>0</v>
      </c>
      <c r="D111" s="417">
        <v>0</v>
      </c>
      <c r="E111" s="417">
        <v>0</v>
      </c>
      <c r="F111" s="417">
        <v>0</v>
      </c>
      <c r="G111" s="1"/>
      <c r="H111" s="1"/>
      <c r="I111" s="1"/>
      <c r="J111" s="1"/>
      <c r="K111" s="1"/>
      <c r="L111" s="1"/>
      <c r="M111" s="1"/>
      <c r="N111" s="1"/>
      <c r="O111" s="1"/>
      <c r="P111" s="1"/>
      <c r="Q111" s="1"/>
      <c r="R111" s="1"/>
      <c r="S111" s="1"/>
      <c r="T111" s="1"/>
      <c r="U111" s="1"/>
      <c r="V111" s="1"/>
      <c r="W111" s="1"/>
    </row>
    <row r="112" spans="1:23" s="430" customFormat="1">
      <c r="A112" s="10" t="s">
        <v>107</v>
      </c>
      <c r="B112" s="417">
        <v>0</v>
      </c>
      <c r="C112" s="417">
        <v>0</v>
      </c>
      <c r="D112" s="417">
        <v>0</v>
      </c>
      <c r="E112" s="417">
        <v>0</v>
      </c>
      <c r="F112" s="417">
        <v>0</v>
      </c>
      <c r="G112" s="1"/>
      <c r="H112" s="1"/>
      <c r="I112" s="1"/>
      <c r="J112" s="1"/>
      <c r="K112" s="1"/>
      <c r="L112" s="1"/>
      <c r="M112" s="1"/>
      <c r="N112" s="1"/>
      <c r="O112" s="1"/>
      <c r="P112" s="1"/>
      <c r="Q112" s="1"/>
      <c r="R112" s="1"/>
      <c r="S112" s="1"/>
      <c r="T112" s="1"/>
      <c r="U112" s="1"/>
      <c r="V112" s="1"/>
      <c r="W112" s="1"/>
    </row>
    <row r="113" spans="1:23" s="430" customFormat="1">
      <c r="A113" s="10" t="s">
        <v>108</v>
      </c>
      <c r="B113" s="417">
        <v>0</v>
      </c>
      <c r="C113" s="417">
        <v>0</v>
      </c>
      <c r="D113" s="417">
        <v>0</v>
      </c>
      <c r="E113" s="417">
        <v>0</v>
      </c>
      <c r="F113" s="417">
        <v>0</v>
      </c>
      <c r="G113" s="1"/>
      <c r="H113" s="1"/>
      <c r="I113" s="1"/>
      <c r="J113" s="1"/>
      <c r="K113" s="1"/>
      <c r="L113" s="1"/>
      <c r="M113" s="1"/>
      <c r="N113" s="1"/>
      <c r="O113" s="1"/>
      <c r="P113" s="1"/>
      <c r="Q113" s="1"/>
      <c r="R113" s="1"/>
      <c r="S113" s="1"/>
      <c r="T113" s="1"/>
      <c r="U113" s="1"/>
      <c r="V113" s="1"/>
      <c r="W113" s="1"/>
    </row>
    <row r="114" spans="1:23" s="430" customFormat="1">
      <c r="A114" s="14" t="s">
        <v>109</v>
      </c>
      <c r="B114" s="419">
        <v>2150532.0368400002</v>
      </c>
      <c r="C114" s="419">
        <v>507934.93487</v>
      </c>
      <c r="D114" s="419">
        <v>9.5078199999999988</v>
      </c>
      <c r="E114" s="419">
        <v>0</v>
      </c>
      <c r="F114" s="419">
        <v>2658476.4795300001</v>
      </c>
      <c r="G114" s="1"/>
      <c r="H114" s="1"/>
      <c r="I114" s="1"/>
      <c r="J114" s="1"/>
      <c r="K114" s="1"/>
      <c r="L114" s="1"/>
      <c r="M114" s="1"/>
      <c r="N114" s="1"/>
      <c r="O114" s="1"/>
      <c r="P114" s="1"/>
      <c r="Q114" s="1"/>
      <c r="R114" s="1"/>
      <c r="S114" s="1"/>
      <c r="T114" s="1"/>
      <c r="U114" s="1"/>
      <c r="V114" s="1"/>
      <c r="W114" s="1"/>
    </row>
    <row r="115" spans="1:23" s="430" customFormat="1">
      <c r="A115" s="15" t="s">
        <v>110</v>
      </c>
      <c r="B115" s="419">
        <v>1754500.5393399999</v>
      </c>
      <c r="C115" s="419">
        <v>493019.42744</v>
      </c>
      <c r="D115" s="419">
        <v>0</v>
      </c>
      <c r="E115" s="419">
        <v>0</v>
      </c>
      <c r="F115" s="419">
        <v>2247519.9667800004</v>
      </c>
      <c r="G115" s="1"/>
      <c r="H115" s="1"/>
      <c r="I115" s="1"/>
      <c r="J115" s="1"/>
      <c r="K115" s="1"/>
      <c r="L115" s="1"/>
      <c r="M115" s="1"/>
      <c r="N115" s="1"/>
      <c r="O115" s="1"/>
      <c r="P115" s="1"/>
      <c r="Q115" s="1"/>
      <c r="R115" s="1"/>
      <c r="S115" s="1"/>
      <c r="T115" s="1"/>
      <c r="U115" s="1"/>
      <c r="V115" s="1"/>
      <c r="W115" s="1"/>
    </row>
    <row r="116" spans="1:23" s="430" customFormat="1">
      <c r="A116" s="416" t="s">
        <v>111</v>
      </c>
      <c r="B116" s="417">
        <v>167.88198</v>
      </c>
      <c r="C116" s="417">
        <v>107.97221</v>
      </c>
      <c r="D116" s="417">
        <v>0</v>
      </c>
      <c r="E116" s="417">
        <v>0</v>
      </c>
      <c r="F116" s="417">
        <v>275.85419000000002</v>
      </c>
      <c r="G116" s="1"/>
      <c r="H116" s="1"/>
      <c r="I116" s="1"/>
      <c r="J116" s="1"/>
      <c r="K116" s="1"/>
      <c r="L116" s="1"/>
      <c r="M116" s="1"/>
      <c r="N116" s="1"/>
      <c r="O116" s="1"/>
      <c r="P116" s="1"/>
      <c r="Q116" s="1"/>
      <c r="R116" s="1"/>
      <c r="S116" s="1"/>
      <c r="T116" s="1"/>
      <c r="U116" s="1"/>
      <c r="V116" s="1"/>
      <c r="W116" s="1"/>
    </row>
    <row r="117" spans="1:23" s="430" customFormat="1">
      <c r="A117" s="416" t="s">
        <v>112</v>
      </c>
      <c r="B117" s="417">
        <v>0</v>
      </c>
      <c r="C117" s="417">
        <v>0</v>
      </c>
      <c r="D117" s="417">
        <v>0</v>
      </c>
      <c r="E117" s="417">
        <v>0</v>
      </c>
      <c r="F117" s="417">
        <v>0</v>
      </c>
      <c r="G117" s="1"/>
      <c r="H117" s="1"/>
      <c r="I117" s="1"/>
      <c r="J117" s="1"/>
      <c r="K117" s="1"/>
      <c r="L117" s="1"/>
      <c r="M117" s="1"/>
      <c r="N117" s="1"/>
      <c r="O117" s="1"/>
      <c r="P117" s="1"/>
      <c r="Q117" s="1"/>
      <c r="R117" s="1"/>
      <c r="S117" s="1"/>
      <c r="T117" s="1"/>
      <c r="U117" s="1"/>
      <c r="V117" s="1"/>
      <c r="W117" s="1"/>
    </row>
    <row r="118" spans="1:23" s="430" customFormat="1">
      <c r="A118" s="416" t="s">
        <v>113</v>
      </c>
      <c r="B118" s="417">
        <v>167.88198</v>
      </c>
      <c r="C118" s="417">
        <v>107.97221</v>
      </c>
      <c r="D118" s="417">
        <v>0</v>
      </c>
      <c r="E118" s="417">
        <v>0</v>
      </c>
      <c r="F118" s="417">
        <v>275.85419000000002</v>
      </c>
      <c r="G118" s="1"/>
      <c r="H118" s="1"/>
      <c r="I118" s="1"/>
      <c r="J118" s="1"/>
      <c r="K118" s="1"/>
      <c r="L118" s="1"/>
      <c r="M118" s="1"/>
      <c r="N118" s="1"/>
      <c r="O118" s="1"/>
      <c r="P118" s="1"/>
      <c r="Q118" s="1"/>
      <c r="R118" s="1"/>
      <c r="S118" s="1"/>
      <c r="T118" s="1"/>
      <c r="U118" s="1"/>
      <c r="V118" s="1"/>
      <c r="W118" s="1"/>
    </row>
    <row r="119" spans="1:23" s="430" customFormat="1">
      <c r="A119" s="416" t="s">
        <v>114</v>
      </c>
      <c r="B119" s="417">
        <v>1360186.7845999999</v>
      </c>
      <c r="C119" s="417">
        <v>338724.56825999997</v>
      </c>
      <c r="D119" s="417">
        <v>0</v>
      </c>
      <c r="E119" s="417">
        <v>0</v>
      </c>
      <c r="F119" s="417">
        <v>1698911.35286</v>
      </c>
      <c r="G119" s="1"/>
      <c r="H119" s="1"/>
      <c r="I119" s="1"/>
      <c r="J119" s="1"/>
      <c r="K119" s="1"/>
      <c r="L119" s="1"/>
      <c r="M119" s="1"/>
      <c r="N119" s="1"/>
      <c r="O119" s="1"/>
      <c r="P119" s="1"/>
      <c r="Q119" s="1"/>
      <c r="R119" s="1"/>
      <c r="S119" s="1"/>
      <c r="T119" s="1"/>
      <c r="U119" s="1"/>
      <c r="V119" s="1"/>
      <c r="W119" s="1"/>
    </row>
    <row r="120" spans="1:23" s="430" customFormat="1">
      <c r="A120" s="416" t="s">
        <v>115</v>
      </c>
      <c r="B120" s="417">
        <v>364659.38487999997</v>
      </c>
      <c r="C120" s="417">
        <v>142101.1096</v>
      </c>
      <c r="D120" s="417">
        <v>0</v>
      </c>
      <c r="E120" s="417">
        <v>0</v>
      </c>
      <c r="F120" s="417">
        <v>506760.49447999999</v>
      </c>
      <c r="G120" s="1"/>
      <c r="H120" s="1"/>
      <c r="I120" s="1"/>
      <c r="J120" s="1"/>
      <c r="K120" s="1"/>
      <c r="L120" s="1"/>
      <c r="M120" s="1"/>
      <c r="N120" s="1"/>
      <c r="O120" s="1"/>
      <c r="P120" s="1"/>
      <c r="Q120" s="1"/>
      <c r="R120" s="1"/>
      <c r="S120" s="1"/>
      <c r="T120" s="1"/>
      <c r="U120" s="1"/>
      <c r="V120" s="1"/>
      <c r="W120" s="1"/>
    </row>
    <row r="121" spans="1:23" s="430" customFormat="1">
      <c r="A121" s="18" t="s">
        <v>116</v>
      </c>
      <c r="B121" s="417">
        <v>28275.126079999998</v>
      </c>
      <c r="C121" s="417">
        <v>21923.21803</v>
      </c>
      <c r="D121" s="417">
        <v>0</v>
      </c>
      <c r="E121" s="417">
        <v>0</v>
      </c>
      <c r="F121" s="417">
        <v>50198.344109999998</v>
      </c>
      <c r="G121" s="1"/>
      <c r="H121" s="1"/>
      <c r="I121" s="1"/>
      <c r="J121" s="1"/>
      <c r="K121" s="1"/>
      <c r="L121" s="1"/>
      <c r="M121" s="1"/>
      <c r="N121" s="1"/>
      <c r="O121" s="1"/>
      <c r="P121" s="1"/>
      <c r="Q121" s="1"/>
      <c r="R121" s="1"/>
      <c r="S121" s="1"/>
      <c r="T121" s="1"/>
      <c r="U121" s="1"/>
      <c r="V121" s="1"/>
      <c r="W121" s="1"/>
    </row>
    <row r="122" spans="1:23" s="430" customFormat="1">
      <c r="A122" s="18" t="s">
        <v>117</v>
      </c>
      <c r="B122" s="417">
        <v>0</v>
      </c>
      <c r="C122" s="417">
        <v>529.09663999999998</v>
      </c>
      <c r="D122" s="417">
        <v>0</v>
      </c>
      <c r="E122" s="417">
        <v>0</v>
      </c>
      <c r="F122" s="417">
        <v>529.09663999999998</v>
      </c>
      <c r="G122" s="1"/>
      <c r="H122" s="1"/>
      <c r="I122" s="1"/>
      <c r="J122" s="1"/>
      <c r="K122" s="1"/>
      <c r="L122" s="1"/>
      <c r="M122" s="1"/>
      <c r="N122" s="1"/>
      <c r="O122" s="1"/>
      <c r="P122" s="1"/>
      <c r="Q122" s="1"/>
      <c r="R122" s="1"/>
      <c r="S122" s="1"/>
      <c r="T122" s="1"/>
      <c r="U122" s="1"/>
      <c r="V122" s="1"/>
      <c r="W122" s="1"/>
    </row>
    <row r="123" spans="1:23" s="430" customFormat="1">
      <c r="A123" s="19" t="s">
        <v>118</v>
      </c>
      <c r="B123" s="417">
        <v>1227.0516</v>
      </c>
      <c r="C123" s="417">
        <v>5950.5153399999999</v>
      </c>
      <c r="D123" s="417">
        <v>0</v>
      </c>
      <c r="E123" s="417">
        <v>0</v>
      </c>
      <c r="F123" s="417">
        <v>7177.5669400000006</v>
      </c>
      <c r="G123" s="1"/>
      <c r="H123" s="1"/>
      <c r="I123" s="1"/>
      <c r="J123" s="1"/>
      <c r="K123" s="1"/>
      <c r="L123" s="1"/>
      <c r="M123" s="1"/>
      <c r="N123" s="1"/>
      <c r="O123" s="1"/>
      <c r="P123" s="1"/>
      <c r="Q123" s="1"/>
      <c r="R123" s="1"/>
      <c r="S123" s="1"/>
      <c r="T123" s="1"/>
      <c r="U123" s="1"/>
      <c r="V123" s="1"/>
      <c r="W123" s="1"/>
    </row>
    <row r="124" spans="1:23" s="430" customFormat="1">
      <c r="A124" s="19" t="s">
        <v>119</v>
      </c>
      <c r="B124" s="417">
        <v>14223.480390000001</v>
      </c>
      <c r="C124" s="417">
        <v>4711.6667300000008</v>
      </c>
      <c r="D124" s="417">
        <v>0</v>
      </c>
      <c r="E124" s="417">
        <v>0</v>
      </c>
      <c r="F124" s="417">
        <v>18935.147120000001</v>
      </c>
      <c r="G124" s="1"/>
      <c r="H124" s="1"/>
      <c r="I124" s="1"/>
      <c r="J124" s="1"/>
      <c r="K124" s="1"/>
      <c r="L124" s="1"/>
      <c r="M124" s="1"/>
      <c r="N124" s="1"/>
      <c r="O124" s="1"/>
      <c r="P124" s="1"/>
      <c r="Q124" s="1"/>
      <c r="R124" s="1"/>
      <c r="S124" s="1"/>
      <c r="T124" s="1"/>
      <c r="U124" s="1"/>
      <c r="V124" s="1"/>
      <c r="W124" s="1"/>
    </row>
    <row r="125" spans="1:23" s="430" customFormat="1">
      <c r="A125" s="19" t="s">
        <v>120</v>
      </c>
      <c r="B125" s="417">
        <v>26134.41834</v>
      </c>
      <c r="C125" s="417">
        <v>7601.6294200000002</v>
      </c>
      <c r="D125" s="417">
        <v>0</v>
      </c>
      <c r="E125" s="417">
        <v>0</v>
      </c>
      <c r="F125" s="417">
        <v>33736.047760000001</v>
      </c>
      <c r="G125" s="1"/>
      <c r="H125" s="1"/>
      <c r="I125" s="1"/>
      <c r="J125" s="1"/>
      <c r="K125" s="1"/>
      <c r="L125" s="1"/>
      <c r="M125" s="1"/>
      <c r="N125" s="1"/>
      <c r="O125" s="1"/>
      <c r="P125" s="1"/>
      <c r="Q125" s="1"/>
      <c r="R125" s="1"/>
      <c r="S125" s="1"/>
      <c r="T125" s="1"/>
      <c r="U125" s="1"/>
      <c r="V125" s="1"/>
      <c r="W125" s="1"/>
    </row>
    <row r="126" spans="1:23" s="430" customFormat="1">
      <c r="A126" s="19" t="s">
        <v>121</v>
      </c>
      <c r="B126" s="417">
        <v>248036.68997000001</v>
      </c>
      <c r="C126" s="417">
        <v>79610.512290000013</v>
      </c>
      <c r="D126" s="417">
        <v>0</v>
      </c>
      <c r="E126" s="417">
        <v>0</v>
      </c>
      <c r="F126" s="417">
        <v>327647.20225999999</v>
      </c>
      <c r="G126" s="1"/>
      <c r="H126" s="1"/>
      <c r="I126" s="1"/>
      <c r="J126" s="1"/>
      <c r="K126" s="1"/>
      <c r="L126" s="1"/>
      <c r="M126" s="1"/>
      <c r="N126" s="1"/>
      <c r="O126" s="1"/>
      <c r="P126" s="1"/>
      <c r="Q126" s="1"/>
      <c r="R126" s="1"/>
      <c r="S126" s="1"/>
      <c r="T126" s="1"/>
      <c r="U126" s="1"/>
      <c r="V126" s="1"/>
      <c r="W126" s="1"/>
    </row>
    <row r="127" spans="1:23" s="430" customFormat="1">
      <c r="A127" s="20" t="s">
        <v>122</v>
      </c>
      <c r="B127" s="417">
        <v>21921.079010000001</v>
      </c>
      <c r="C127" s="417">
        <v>16849.127800000002</v>
      </c>
      <c r="D127" s="417">
        <v>0</v>
      </c>
      <c r="E127" s="417">
        <v>0</v>
      </c>
      <c r="F127" s="417">
        <v>38770.206810000003</v>
      </c>
      <c r="G127" s="1"/>
      <c r="H127" s="1"/>
      <c r="I127" s="1"/>
      <c r="J127" s="1"/>
      <c r="K127" s="1"/>
      <c r="L127" s="1"/>
      <c r="M127" s="1"/>
      <c r="N127" s="1"/>
      <c r="O127" s="1"/>
      <c r="P127" s="1"/>
      <c r="Q127" s="1"/>
      <c r="R127" s="1"/>
      <c r="S127" s="1"/>
      <c r="T127" s="1"/>
      <c r="U127" s="1"/>
      <c r="V127" s="1"/>
      <c r="W127" s="1"/>
    </row>
    <row r="128" spans="1:23" s="430" customFormat="1">
      <c r="A128" s="21" t="s">
        <v>123</v>
      </c>
      <c r="B128" s="417">
        <v>24841.539489999999</v>
      </c>
      <c r="C128" s="417">
        <v>4925.3433499999992</v>
      </c>
      <c r="D128" s="417">
        <v>0</v>
      </c>
      <c r="E128" s="417">
        <v>0</v>
      </c>
      <c r="F128" s="417">
        <v>29766.882839999998</v>
      </c>
      <c r="G128" s="1"/>
      <c r="H128" s="1"/>
      <c r="I128" s="1"/>
      <c r="J128" s="1"/>
      <c r="K128" s="1"/>
      <c r="L128" s="1"/>
      <c r="M128" s="1"/>
      <c r="N128" s="1"/>
      <c r="O128" s="1"/>
      <c r="P128" s="1"/>
      <c r="Q128" s="1"/>
      <c r="R128" s="1"/>
      <c r="S128" s="1"/>
      <c r="T128" s="1"/>
      <c r="U128" s="1"/>
      <c r="V128" s="1"/>
      <c r="W128" s="1"/>
    </row>
    <row r="129" spans="1:23" s="430" customFormat="1">
      <c r="A129" s="22" t="s">
        <v>124</v>
      </c>
      <c r="B129" s="417">
        <v>22518.844000000001</v>
      </c>
      <c r="C129" s="417">
        <v>11208.907869999999</v>
      </c>
      <c r="D129" s="417">
        <v>0</v>
      </c>
      <c r="E129" s="417">
        <v>0</v>
      </c>
      <c r="F129" s="417">
        <v>33727.75187</v>
      </c>
      <c r="G129" s="1"/>
      <c r="H129" s="1"/>
      <c r="I129" s="1"/>
      <c r="J129" s="1"/>
      <c r="K129" s="1"/>
      <c r="L129" s="1"/>
      <c r="M129" s="1"/>
      <c r="N129" s="1"/>
      <c r="O129" s="1"/>
      <c r="P129" s="1"/>
      <c r="Q129" s="1"/>
      <c r="R129" s="1"/>
      <c r="S129" s="1"/>
      <c r="T129" s="1"/>
      <c r="U129" s="1"/>
      <c r="V129" s="1"/>
      <c r="W129" s="1"/>
    </row>
    <row r="130" spans="1:23" s="430" customFormat="1">
      <c r="A130" s="22" t="s">
        <v>125</v>
      </c>
      <c r="B130" s="417">
        <v>0</v>
      </c>
      <c r="C130" s="417">
        <v>0</v>
      </c>
      <c r="D130" s="417">
        <v>0</v>
      </c>
      <c r="E130" s="417">
        <v>0</v>
      </c>
      <c r="F130" s="417">
        <v>0</v>
      </c>
      <c r="G130" s="1"/>
      <c r="H130" s="1"/>
      <c r="I130" s="1"/>
      <c r="J130" s="1"/>
      <c r="K130" s="1"/>
      <c r="L130" s="1"/>
      <c r="M130" s="1"/>
      <c r="N130" s="1"/>
      <c r="O130" s="1"/>
      <c r="P130" s="1"/>
      <c r="Q130" s="1"/>
      <c r="R130" s="1"/>
      <c r="S130" s="1"/>
      <c r="T130" s="1"/>
      <c r="U130" s="1"/>
      <c r="V130" s="1"/>
      <c r="W130" s="1"/>
    </row>
    <row r="131" spans="1:23" s="430" customFormat="1">
      <c r="A131" s="416" t="s">
        <v>126</v>
      </c>
      <c r="B131" s="417">
        <v>6967.6438799999996</v>
      </c>
      <c r="C131" s="417">
        <v>876.86950000000002</v>
      </c>
      <c r="D131" s="417">
        <v>0</v>
      </c>
      <c r="E131" s="417">
        <v>0</v>
      </c>
      <c r="F131" s="417">
        <v>7844.5133800000003</v>
      </c>
      <c r="G131" s="1"/>
      <c r="H131" s="1"/>
      <c r="I131" s="1"/>
      <c r="J131" s="1"/>
      <c r="K131" s="1"/>
      <c r="L131" s="1"/>
      <c r="M131" s="1"/>
      <c r="N131" s="1"/>
      <c r="O131" s="1"/>
      <c r="P131" s="1"/>
      <c r="Q131" s="1"/>
      <c r="R131" s="1"/>
      <c r="S131" s="1"/>
      <c r="T131" s="1"/>
      <c r="U131" s="1"/>
      <c r="V131" s="1"/>
      <c r="W131" s="1"/>
    </row>
    <row r="132" spans="1:23" s="430" customFormat="1">
      <c r="A132" s="15" t="s">
        <v>127</v>
      </c>
      <c r="B132" s="419">
        <v>347.61240000000004</v>
      </c>
      <c r="C132" s="419">
        <v>10.907399999999999</v>
      </c>
      <c r="D132" s="419">
        <v>0</v>
      </c>
      <c r="E132" s="419">
        <v>0</v>
      </c>
      <c r="F132" s="419">
        <v>358.51979999999998</v>
      </c>
      <c r="G132" s="1"/>
      <c r="H132" s="1"/>
      <c r="I132" s="1"/>
      <c r="J132" s="1"/>
      <c r="K132" s="1"/>
      <c r="L132" s="1"/>
      <c r="M132" s="1"/>
      <c r="N132" s="1"/>
      <c r="O132" s="1"/>
      <c r="P132" s="1"/>
      <c r="Q132" s="1"/>
      <c r="R132" s="1"/>
      <c r="S132" s="1"/>
      <c r="T132" s="1"/>
      <c r="U132" s="1"/>
      <c r="V132" s="1"/>
      <c r="W132" s="1"/>
    </row>
    <row r="133" spans="1:23" s="430" customFormat="1">
      <c r="A133" s="15" t="s">
        <v>128</v>
      </c>
      <c r="B133" s="419">
        <v>1107.11077</v>
      </c>
      <c r="C133" s="419">
        <v>0</v>
      </c>
      <c r="D133" s="419">
        <v>0</v>
      </c>
      <c r="E133" s="419">
        <v>0</v>
      </c>
      <c r="F133" s="419">
        <v>1107.11077</v>
      </c>
      <c r="G133" s="1"/>
      <c r="H133" s="1"/>
      <c r="I133" s="1"/>
      <c r="J133" s="1"/>
      <c r="K133" s="1"/>
      <c r="L133" s="1"/>
      <c r="M133" s="1"/>
      <c r="N133" s="1"/>
      <c r="O133" s="1"/>
      <c r="P133" s="1"/>
      <c r="Q133" s="1"/>
      <c r="R133" s="1"/>
      <c r="S133" s="1"/>
      <c r="T133" s="1"/>
      <c r="U133" s="1"/>
      <c r="V133" s="1"/>
      <c r="W133" s="1"/>
    </row>
    <row r="134" spans="1:23" s="430" customFormat="1">
      <c r="A134" s="416" t="s">
        <v>129</v>
      </c>
      <c r="B134" s="417">
        <v>0</v>
      </c>
      <c r="C134" s="417">
        <v>0</v>
      </c>
      <c r="D134" s="417">
        <v>0</v>
      </c>
      <c r="E134" s="417">
        <v>0</v>
      </c>
      <c r="F134" s="417">
        <v>0</v>
      </c>
      <c r="G134" s="23"/>
      <c r="H134" s="23"/>
      <c r="I134" s="23"/>
      <c r="J134" s="23"/>
      <c r="K134" s="23"/>
      <c r="L134" s="23"/>
      <c r="M134" s="23"/>
      <c r="N134" s="23"/>
      <c r="O134" s="23"/>
      <c r="P134" s="23"/>
      <c r="Q134" s="23"/>
      <c r="R134" s="23"/>
      <c r="S134" s="23"/>
      <c r="T134" s="23"/>
      <c r="U134" s="23"/>
      <c r="V134" s="23"/>
      <c r="W134" s="23"/>
    </row>
    <row r="135" spans="1:23" s="430" customFormat="1">
      <c r="A135" s="416" t="s">
        <v>130</v>
      </c>
      <c r="B135" s="417">
        <v>1107.11077</v>
      </c>
      <c r="C135" s="417">
        <v>0</v>
      </c>
      <c r="D135" s="417">
        <v>0</v>
      </c>
      <c r="E135" s="417">
        <v>0</v>
      </c>
      <c r="F135" s="417">
        <v>1107.11077</v>
      </c>
      <c r="G135" s="23"/>
      <c r="H135" s="23"/>
      <c r="I135" s="23"/>
      <c r="J135" s="23"/>
      <c r="K135" s="23"/>
      <c r="L135" s="23"/>
      <c r="M135" s="23"/>
      <c r="N135" s="23"/>
      <c r="O135" s="23"/>
      <c r="P135" s="23"/>
      <c r="Q135" s="23"/>
      <c r="R135" s="23"/>
      <c r="S135" s="23"/>
      <c r="T135" s="23"/>
      <c r="U135" s="23"/>
      <c r="V135" s="23"/>
      <c r="W135" s="23"/>
    </row>
    <row r="136" spans="1:23" s="430" customFormat="1">
      <c r="A136" s="416" t="s">
        <v>131</v>
      </c>
      <c r="B136" s="417">
        <v>0</v>
      </c>
      <c r="C136" s="417">
        <v>0</v>
      </c>
      <c r="D136" s="417">
        <v>0</v>
      </c>
      <c r="E136" s="417">
        <v>0</v>
      </c>
      <c r="F136" s="417">
        <v>0</v>
      </c>
      <c r="G136" s="1"/>
      <c r="H136" s="1"/>
      <c r="I136" s="1"/>
      <c r="J136" s="1"/>
      <c r="K136" s="1"/>
      <c r="L136" s="1"/>
      <c r="M136" s="1"/>
      <c r="N136" s="1"/>
      <c r="O136" s="1"/>
      <c r="P136" s="1"/>
      <c r="Q136" s="1"/>
      <c r="R136" s="1"/>
      <c r="S136" s="1"/>
      <c r="T136" s="1"/>
      <c r="U136" s="1"/>
      <c r="V136" s="1"/>
      <c r="W136" s="1"/>
    </row>
    <row r="137" spans="1:23" s="430" customFormat="1">
      <c r="A137" s="416" t="s">
        <v>132</v>
      </c>
      <c r="B137" s="417">
        <v>0</v>
      </c>
      <c r="C137" s="417">
        <v>0</v>
      </c>
      <c r="D137" s="417">
        <v>0</v>
      </c>
      <c r="E137" s="417">
        <v>0</v>
      </c>
      <c r="F137" s="417">
        <v>0</v>
      </c>
      <c r="G137" s="1"/>
      <c r="H137" s="1"/>
      <c r="I137" s="1"/>
      <c r="J137" s="1"/>
      <c r="K137" s="1"/>
      <c r="L137" s="1"/>
      <c r="M137" s="1"/>
      <c r="N137" s="1"/>
      <c r="O137" s="1"/>
      <c r="P137" s="1"/>
      <c r="Q137" s="1"/>
      <c r="R137" s="1"/>
      <c r="S137" s="1"/>
      <c r="T137" s="1"/>
      <c r="U137" s="1"/>
      <c r="V137" s="1"/>
      <c r="W137" s="1"/>
    </row>
    <row r="138" spans="1:23" s="430" customFormat="1">
      <c r="A138" s="416" t="s">
        <v>133</v>
      </c>
      <c r="B138" s="417">
        <v>0</v>
      </c>
      <c r="C138" s="417">
        <v>0</v>
      </c>
      <c r="D138" s="417">
        <v>0</v>
      </c>
      <c r="E138" s="417">
        <v>0</v>
      </c>
      <c r="F138" s="417">
        <v>0</v>
      </c>
      <c r="G138" s="1"/>
      <c r="H138" s="1"/>
      <c r="I138" s="1"/>
      <c r="J138" s="1"/>
      <c r="K138" s="1"/>
      <c r="L138" s="1"/>
      <c r="M138" s="1"/>
      <c r="N138" s="1"/>
      <c r="O138" s="1"/>
      <c r="P138" s="1"/>
      <c r="Q138" s="1"/>
      <c r="R138" s="1"/>
      <c r="S138" s="1"/>
      <c r="T138" s="1"/>
      <c r="U138" s="1"/>
      <c r="V138" s="1"/>
      <c r="W138" s="1"/>
    </row>
    <row r="139" spans="1:23" s="430" customFormat="1">
      <c r="A139" s="416" t="s">
        <v>134</v>
      </c>
      <c r="B139" s="417">
        <v>0</v>
      </c>
      <c r="C139" s="417">
        <v>0</v>
      </c>
      <c r="D139" s="417">
        <v>0</v>
      </c>
      <c r="E139" s="417">
        <v>0</v>
      </c>
      <c r="F139" s="417">
        <v>0</v>
      </c>
      <c r="G139" s="1"/>
      <c r="H139" s="1"/>
      <c r="I139" s="1"/>
      <c r="J139" s="1"/>
      <c r="K139" s="1"/>
      <c r="L139" s="1"/>
      <c r="M139" s="1"/>
      <c r="N139" s="1"/>
      <c r="O139" s="1"/>
      <c r="P139" s="1"/>
      <c r="Q139" s="1"/>
      <c r="R139" s="1"/>
      <c r="S139" s="1"/>
      <c r="T139" s="1"/>
      <c r="U139" s="1"/>
      <c r="V139" s="1"/>
      <c r="W139" s="1"/>
    </row>
    <row r="140" spans="1:23" s="430" customFormat="1">
      <c r="A140" s="15" t="s">
        <v>135</v>
      </c>
      <c r="B140" s="419">
        <v>232343.85738999999</v>
      </c>
      <c r="C140" s="419">
        <v>6069.6193899999998</v>
      </c>
      <c r="D140" s="419">
        <v>9.5078199999999988</v>
      </c>
      <c r="E140" s="419">
        <v>0</v>
      </c>
      <c r="F140" s="419">
        <v>238422.9846</v>
      </c>
      <c r="G140" s="1"/>
      <c r="H140" s="1"/>
      <c r="I140" s="1"/>
      <c r="J140" s="1"/>
      <c r="K140" s="1"/>
      <c r="L140" s="1"/>
      <c r="M140" s="1"/>
      <c r="N140" s="1"/>
      <c r="O140" s="1"/>
      <c r="P140" s="1"/>
      <c r="Q140" s="1"/>
      <c r="R140" s="1"/>
      <c r="S140" s="1"/>
      <c r="T140" s="1"/>
      <c r="U140" s="1"/>
      <c r="V140" s="1"/>
      <c r="W140" s="1"/>
    </row>
    <row r="141" spans="1:23" s="430" customFormat="1">
      <c r="A141" s="416" t="s">
        <v>136</v>
      </c>
      <c r="B141" s="417">
        <v>0</v>
      </c>
      <c r="C141" s="417">
        <v>0</v>
      </c>
      <c r="D141" s="417">
        <v>0</v>
      </c>
      <c r="E141" s="417">
        <v>0</v>
      </c>
      <c r="F141" s="417">
        <v>0</v>
      </c>
      <c r="G141" s="1"/>
      <c r="H141" s="1"/>
      <c r="I141" s="1"/>
      <c r="J141" s="1"/>
      <c r="K141" s="1"/>
      <c r="L141" s="1"/>
      <c r="M141" s="1"/>
      <c r="N141" s="1"/>
      <c r="O141" s="1"/>
      <c r="P141" s="1"/>
      <c r="Q141" s="1"/>
      <c r="R141" s="1"/>
      <c r="S141" s="1"/>
      <c r="T141" s="1"/>
      <c r="U141" s="1"/>
      <c r="V141" s="1"/>
      <c r="W141" s="1"/>
    </row>
    <row r="142" spans="1:23" s="430" customFormat="1">
      <c r="A142" s="416" t="s">
        <v>995</v>
      </c>
      <c r="B142" s="417">
        <v>176383.2</v>
      </c>
      <c r="C142" s="417">
        <v>3155.6</v>
      </c>
      <c r="D142" s="417">
        <v>0</v>
      </c>
      <c r="E142" s="417">
        <v>0</v>
      </c>
      <c r="F142" s="417">
        <v>179538.8</v>
      </c>
      <c r="G142" s="1"/>
      <c r="H142" s="1"/>
      <c r="I142" s="1"/>
      <c r="J142" s="1"/>
      <c r="K142" s="1"/>
      <c r="L142" s="1"/>
      <c r="M142" s="1"/>
      <c r="N142" s="1"/>
      <c r="O142" s="1"/>
      <c r="P142" s="1"/>
      <c r="Q142" s="1"/>
      <c r="R142" s="1"/>
      <c r="S142" s="1"/>
      <c r="T142" s="1"/>
      <c r="U142" s="1"/>
      <c r="V142" s="1"/>
      <c r="W142" s="1"/>
    </row>
    <row r="143" spans="1:23" s="430" customFormat="1">
      <c r="A143" s="416" t="s">
        <v>138</v>
      </c>
      <c r="B143" s="417">
        <v>0</v>
      </c>
      <c r="C143" s="417">
        <v>0</v>
      </c>
      <c r="D143" s="417">
        <v>0</v>
      </c>
      <c r="E143" s="417">
        <v>0</v>
      </c>
      <c r="F143" s="417">
        <v>0</v>
      </c>
      <c r="G143" s="1"/>
      <c r="H143" s="1"/>
      <c r="I143" s="1"/>
      <c r="J143" s="1"/>
      <c r="K143" s="1"/>
      <c r="L143" s="1"/>
      <c r="M143" s="1"/>
      <c r="N143" s="1"/>
      <c r="O143" s="1"/>
      <c r="P143" s="1"/>
      <c r="Q143" s="1"/>
      <c r="R143" s="1"/>
      <c r="S143" s="1"/>
      <c r="T143" s="1"/>
      <c r="U143" s="1"/>
      <c r="V143" s="1"/>
      <c r="W143" s="1"/>
    </row>
    <row r="144" spans="1:23" s="430" customFormat="1">
      <c r="A144" s="416" t="s">
        <v>139</v>
      </c>
      <c r="B144" s="417">
        <v>0</v>
      </c>
      <c r="C144" s="417">
        <v>0</v>
      </c>
      <c r="D144" s="417">
        <v>0</v>
      </c>
      <c r="E144" s="417">
        <v>0</v>
      </c>
      <c r="F144" s="417">
        <v>0</v>
      </c>
      <c r="G144" s="1"/>
      <c r="H144" s="1"/>
      <c r="I144" s="1"/>
      <c r="J144" s="1"/>
      <c r="K144" s="1"/>
      <c r="L144" s="1"/>
      <c r="M144" s="1"/>
      <c r="N144" s="1"/>
      <c r="O144" s="1"/>
      <c r="P144" s="1"/>
      <c r="Q144" s="1"/>
      <c r="R144" s="1"/>
      <c r="S144" s="1"/>
      <c r="T144" s="1"/>
      <c r="U144" s="1"/>
      <c r="V144" s="1"/>
      <c r="W144" s="1"/>
    </row>
    <row r="145" spans="1:23" s="430" customFormat="1">
      <c r="A145" s="11" t="s">
        <v>140</v>
      </c>
      <c r="B145" s="417">
        <v>55485.31</v>
      </c>
      <c r="C145" s="417">
        <v>2906.4652000000001</v>
      </c>
      <c r="D145" s="417">
        <v>0</v>
      </c>
      <c r="E145" s="417">
        <v>0</v>
      </c>
      <c r="F145" s="417">
        <v>58391.775200000004</v>
      </c>
      <c r="G145" s="1"/>
      <c r="H145" s="1"/>
      <c r="I145" s="1"/>
      <c r="J145" s="1"/>
      <c r="K145" s="1"/>
      <c r="L145" s="1"/>
      <c r="M145" s="1"/>
      <c r="N145" s="1"/>
      <c r="O145" s="1"/>
      <c r="P145" s="1"/>
      <c r="Q145" s="1"/>
      <c r="R145" s="1"/>
      <c r="S145" s="1"/>
      <c r="T145" s="1"/>
      <c r="U145" s="1"/>
      <c r="V145" s="1"/>
      <c r="W145" s="1"/>
    </row>
    <row r="146" spans="1:23" s="430" customFormat="1">
      <c r="A146" s="416" t="s">
        <v>141</v>
      </c>
      <c r="B146" s="417">
        <v>0</v>
      </c>
      <c r="C146" s="417">
        <v>0</v>
      </c>
      <c r="D146" s="417">
        <v>0</v>
      </c>
      <c r="E146" s="417">
        <v>0</v>
      </c>
      <c r="F146" s="417">
        <v>0</v>
      </c>
      <c r="G146" s="1"/>
      <c r="H146" s="1"/>
      <c r="I146" s="1"/>
      <c r="J146" s="1"/>
      <c r="K146" s="1"/>
      <c r="L146" s="1"/>
      <c r="M146" s="1"/>
      <c r="N146" s="1"/>
      <c r="O146" s="1"/>
      <c r="P146" s="1"/>
      <c r="Q146" s="1"/>
      <c r="R146" s="1"/>
      <c r="S146" s="1"/>
      <c r="T146" s="1"/>
      <c r="U146" s="1"/>
      <c r="V146" s="1"/>
      <c r="W146" s="1"/>
    </row>
    <row r="147" spans="1:23" s="430" customFormat="1">
      <c r="A147" s="416" t="s">
        <v>142</v>
      </c>
      <c r="B147" s="417">
        <v>0</v>
      </c>
      <c r="C147" s="417">
        <v>0</v>
      </c>
      <c r="D147" s="417">
        <v>0</v>
      </c>
      <c r="E147" s="417">
        <v>0</v>
      </c>
      <c r="F147" s="417">
        <v>0</v>
      </c>
      <c r="G147" s="1"/>
      <c r="H147" s="1"/>
      <c r="I147" s="1"/>
      <c r="J147" s="1"/>
      <c r="K147" s="1"/>
      <c r="L147" s="1"/>
      <c r="M147" s="1"/>
      <c r="N147" s="1"/>
      <c r="O147" s="1"/>
      <c r="P147" s="1"/>
      <c r="Q147" s="1"/>
      <c r="R147" s="1"/>
      <c r="S147" s="1"/>
      <c r="T147" s="1"/>
      <c r="U147" s="1"/>
      <c r="V147" s="1"/>
      <c r="W147" s="1"/>
    </row>
    <row r="148" spans="1:23" s="430" customFormat="1">
      <c r="A148" s="416" t="s">
        <v>143</v>
      </c>
      <c r="B148" s="417">
        <v>475.34739000000002</v>
      </c>
      <c r="C148" s="417">
        <v>7.5541899999999993</v>
      </c>
      <c r="D148" s="417">
        <v>9.5078199999999988</v>
      </c>
      <c r="E148" s="417">
        <v>0</v>
      </c>
      <c r="F148" s="417">
        <v>492.40940000000001</v>
      </c>
      <c r="G148" s="1"/>
      <c r="H148" s="1"/>
      <c r="I148" s="1"/>
      <c r="J148" s="1"/>
      <c r="K148" s="1"/>
      <c r="L148" s="1"/>
      <c r="M148" s="1"/>
      <c r="N148" s="1"/>
      <c r="O148" s="1"/>
      <c r="P148" s="1"/>
      <c r="Q148" s="1"/>
      <c r="R148" s="1"/>
      <c r="S148" s="1"/>
      <c r="T148" s="1"/>
      <c r="U148" s="1"/>
      <c r="V148" s="1"/>
      <c r="W148" s="1"/>
    </row>
    <row r="149" spans="1:23" s="430" customFormat="1">
      <c r="A149" s="15" t="s">
        <v>144</v>
      </c>
      <c r="B149" s="419">
        <v>94734.836439999999</v>
      </c>
      <c r="C149" s="419">
        <v>2745.11114</v>
      </c>
      <c r="D149" s="419">
        <v>0</v>
      </c>
      <c r="E149" s="419">
        <v>0</v>
      </c>
      <c r="F149" s="419">
        <v>97479.947579999993</v>
      </c>
      <c r="G149" s="1"/>
      <c r="H149" s="1"/>
      <c r="I149" s="1"/>
      <c r="J149" s="1"/>
      <c r="K149" s="1"/>
      <c r="L149" s="1"/>
      <c r="M149" s="1"/>
      <c r="N149" s="1"/>
      <c r="O149" s="1"/>
      <c r="P149" s="1"/>
      <c r="Q149" s="1"/>
      <c r="R149" s="1"/>
      <c r="S149" s="1"/>
      <c r="T149" s="1"/>
      <c r="U149" s="1"/>
      <c r="V149" s="1"/>
      <c r="W149" s="1"/>
    </row>
    <row r="150" spans="1:23" s="430" customFormat="1">
      <c r="A150" s="416" t="s">
        <v>71</v>
      </c>
      <c r="B150" s="417">
        <v>64.829980000000006</v>
      </c>
      <c r="C150" s="417">
        <v>0.56453999999999993</v>
      </c>
      <c r="D150" s="417">
        <v>0</v>
      </c>
      <c r="E150" s="417">
        <v>0</v>
      </c>
      <c r="F150" s="417">
        <v>65.39452</v>
      </c>
      <c r="G150" s="1"/>
      <c r="H150" s="1"/>
      <c r="I150" s="1"/>
      <c r="J150" s="1"/>
      <c r="K150" s="1"/>
      <c r="L150" s="1"/>
      <c r="M150" s="1"/>
      <c r="N150" s="1"/>
      <c r="O150" s="1"/>
      <c r="P150" s="1"/>
      <c r="Q150" s="1"/>
      <c r="R150" s="1"/>
      <c r="S150" s="1"/>
      <c r="T150" s="1"/>
      <c r="U150" s="1"/>
      <c r="V150" s="1"/>
      <c r="W150" s="1"/>
    </row>
    <row r="151" spans="1:23" s="430" customFormat="1">
      <c r="A151" s="416" t="s">
        <v>73</v>
      </c>
      <c r="B151" s="417">
        <v>64322.998149999999</v>
      </c>
      <c r="C151" s="417">
        <v>2228.4522999999999</v>
      </c>
      <c r="D151" s="417">
        <v>0</v>
      </c>
      <c r="E151" s="417">
        <v>0</v>
      </c>
      <c r="F151" s="417">
        <v>66551.450450000004</v>
      </c>
      <c r="G151" s="1"/>
      <c r="H151" s="1"/>
      <c r="I151" s="1"/>
      <c r="J151" s="1"/>
      <c r="K151" s="1"/>
      <c r="L151" s="1"/>
      <c r="M151" s="1"/>
      <c r="N151" s="1"/>
      <c r="O151" s="1"/>
      <c r="P151" s="1"/>
      <c r="Q151" s="1"/>
      <c r="R151" s="1"/>
      <c r="S151" s="1"/>
      <c r="T151" s="1"/>
      <c r="U151" s="1"/>
      <c r="V151" s="1"/>
      <c r="W151" s="1"/>
    </row>
    <row r="152" spans="1:23" s="430" customFormat="1">
      <c r="A152" s="416" t="s">
        <v>145</v>
      </c>
      <c r="B152" s="417">
        <v>29878.298510000001</v>
      </c>
      <c r="C152" s="417">
        <v>427.63900999999998</v>
      </c>
      <c r="D152" s="417">
        <v>0</v>
      </c>
      <c r="E152" s="417">
        <v>0</v>
      </c>
      <c r="F152" s="417">
        <v>30305.937519999999</v>
      </c>
      <c r="G152" s="1"/>
      <c r="H152" s="1"/>
      <c r="I152" s="1"/>
      <c r="J152" s="1"/>
      <c r="K152" s="1"/>
      <c r="L152" s="1"/>
      <c r="M152" s="1"/>
      <c r="N152" s="1"/>
      <c r="O152" s="1"/>
      <c r="P152" s="1"/>
      <c r="Q152" s="1"/>
      <c r="R152" s="1"/>
      <c r="S152" s="1"/>
      <c r="T152" s="1"/>
      <c r="U152" s="1"/>
      <c r="V152" s="1"/>
      <c r="W152" s="1"/>
    </row>
    <row r="153" spans="1:23" s="430" customFormat="1">
      <c r="A153" s="416" t="s">
        <v>99</v>
      </c>
      <c r="B153" s="417">
        <v>468.70979999999997</v>
      </c>
      <c r="C153" s="417">
        <v>88.455289999999991</v>
      </c>
      <c r="D153" s="417">
        <v>0</v>
      </c>
      <c r="E153" s="417">
        <v>0</v>
      </c>
      <c r="F153" s="417">
        <v>557.16508999999996</v>
      </c>
      <c r="G153" s="1"/>
      <c r="H153" s="1"/>
      <c r="I153" s="1"/>
      <c r="J153" s="1"/>
      <c r="K153" s="1"/>
      <c r="L153" s="1"/>
      <c r="M153" s="1"/>
      <c r="N153" s="1"/>
      <c r="O153" s="1"/>
      <c r="P153" s="1"/>
      <c r="Q153" s="1"/>
      <c r="R153" s="1"/>
      <c r="S153" s="1"/>
      <c r="T153" s="1"/>
      <c r="U153" s="1"/>
      <c r="V153" s="1"/>
      <c r="W153" s="1"/>
    </row>
    <row r="154" spans="1:23" s="430" customFormat="1">
      <c r="A154" s="416" t="s">
        <v>146</v>
      </c>
      <c r="B154" s="417">
        <v>0</v>
      </c>
      <c r="C154" s="417">
        <v>0</v>
      </c>
      <c r="D154" s="417">
        <v>0</v>
      </c>
      <c r="E154" s="417">
        <v>0</v>
      </c>
      <c r="F154" s="417">
        <v>0</v>
      </c>
      <c r="G154" s="1"/>
      <c r="H154" s="1"/>
      <c r="I154" s="1"/>
      <c r="J154" s="1"/>
      <c r="K154" s="1"/>
      <c r="L154" s="1"/>
      <c r="M154" s="1"/>
      <c r="N154" s="1"/>
      <c r="O154" s="1"/>
      <c r="P154" s="1"/>
      <c r="Q154" s="1"/>
      <c r="R154" s="1"/>
      <c r="S154" s="1"/>
      <c r="T154" s="1"/>
      <c r="U154" s="1"/>
      <c r="V154" s="1"/>
      <c r="W154" s="1"/>
    </row>
    <row r="155" spans="1:23" s="430" customFormat="1">
      <c r="A155" s="15" t="s">
        <v>147</v>
      </c>
      <c r="B155" s="419">
        <v>67498.080499999996</v>
      </c>
      <c r="C155" s="419">
        <v>6089.8694999999998</v>
      </c>
      <c r="D155" s="419">
        <v>0</v>
      </c>
      <c r="E155" s="419">
        <v>0</v>
      </c>
      <c r="F155" s="419">
        <v>73587.95</v>
      </c>
      <c r="G155" s="1"/>
      <c r="H155" s="1"/>
      <c r="I155" s="1"/>
      <c r="J155" s="1"/>
      <c r="K155" s="1"/>
      <c r="L155" s="1"/>
      <c r="M155" s="1"/>
      <c r="N155" s="1"/>
      <c r="O155" s="1"/>
      <c r="P155" s="1"/>
      <c r="Q155" s="1"/>
      <c r="R155" s="1"/>
      <c r="S155" s="1"/>
      <c r="T155" s="1"/>
      <c r="U155" s="1"/>
      <c r="V155" s="1"/>
      <c r="W155" s="1"/>
    </row>
    <row r="156" spans="1:23" s="430" customFormat="1">
      <c r="A156" s="416" t="s">
        <v>148</v>
      </c>
      <c r="B156" s="417">
        <v>43.837820000000001</v>
      </c>
      <c r="C156" s="417">
        <v>0</v>
      </c>
      <c r="D156" s="417">
        <v>0</v>
      </c>
      <c r="E156" s="417">
        <v>0</v>
      </c>
      <c r="F156" s="417">
        <v>43.837820000000001</v>
      </c>
      <c r="G156" s="1"/>
      <c r="H156" s="1"/>
      <c r="I156" s="1"/>
      <c r="J156" s="1"/>
      <c r="K156" s="1"/>
      <c r="L156" s="1"/>
      <c r="M156" s="1"/>
      <c r="N156" s="1"/>
      <c r="O156" s="1"/>
      <c r="P156" s="1"/>
      <c r="Q156" s="1"/>
      <c r="R156" s="1"/>
      <c r="S156" s="1"/>
      <c r="T156" s="1"/>
      <c r="U156" s="1"/>
      <c r="V156" s="1"/>
      <c r="W156" s="1"/>
    </row>
    <row r="157" spans="1:23" s="430" customFormat="1">
      <c r="A157" s="416" t="s">
        <v>149</v>
      </c>
      <c r="B157" s="417">
        <v>0</v>
      </c>
      <c r="C157" s="417">
        <v>0</v>
      </c>
      <c r="D157" s="417">
        <v>0</v>
      </c>
      <c r="E157" s="417">
        <v>0</v>
      </c>
      <c r="F157" s="417">
        <v>0</v>
      </c>
      <c r="G157" s="1"/>
      <c r="H157" s="1"/>
      <c r="I157" s="1"/>
      <c r="J157" s="1"/>
      <c r="K157" s="1"/>
      <c r="L157" s="1"/>
      <c r="M157" s="1"/>
      <c r="N157" s="1"/>
      <c r="O157" s="1"/>
      <c r="P157" s="1"/>
      <c r="Q157" s="1"/>
      <c r="R157" s="1"/>
      <c r="S157" s="1"/>
      <c r="T157" s="1"/>
      <c r="U157" s="1"/>
      <c r="V157" s="1"/>
      <c r="W157" s="1"/>
    </row>
    <row r="158" spans="1:23" s="430" customFormat="1">
      <c r="A158" s="416" t="s">
        <v>150</v>
      </c>
      <c r="B158" s="417">
        <v>51292.988250000002</v>
      </c>
      <c r="C158" s="417">
        <v>2280.7730799999999</v>
      </c>
      <c r="D158" s="417">
        <v>0</v>
      </c>
      <c r="E158" s="417">
        <v>0</v>
      </c>
      <c r="F158" s="417">
        <v>53573.761330000001</v>
      </c>
      <c r="G158" s="1"/>
      <c r="H158" s="1"/>
      <c r="I158" s="1"/>
      <c r="J158" s="1"/>
      <c r="K158" s="1"/>
      <c r="L158" s="1"/>
      <c r="M158" s="1"/>
      <c r="N158" s="1"/>
      <c r="O158" s="1"/>
      <c r="P158" s="1"/>
      <c r="Q158" s="1"/>
      <c r="R158" s="1"/>
      <c r="S158" s="1"/>
      <c r="T158" s="1"/>
      <c r="U158" s="1"/>
      <c r="V158" s="1"/>
      <c r="W158" s="1"/>
    </row>
    <row r="159" spans="1:23" s="430" customFormat="1">
      <c r="A159" s="416" t="s">
        <v>151</v>
      </c>
      <c r="B159" s="417">
        <v>0</v>
      </c>
      <c r="C159" s="417">
        <v>0</v>
      </c>
      <c r="D159" s="417">
        <v>0</v>
      </c>
      <c r="E159" s="417">
        <v>0</v>
      </c>
      <c r="F159" s="417">
        <v>0</v>
      </c>
      <c r="G159" s="1"/>
      <c r="H159" s="1"/>
      <c r="I159" s="1"/>
      <c r="J159" s="1"/>
      <c r="K159" s="1"/>
      <c r="L159" s="1"/>
      <c r="M159" s="1"/>
      <c r="N159" s="1"/>
      <c r="O159" s="1"/>
      <c r="P159" s="1"/>
      <c r="Q159" s="1"/>
      <c r="R159" s="1"/>
      <c r="S159" s="1"/>
      <c r="T159" s="1"/>
      <c r="U159" s="1"/>
      <c r="V159" s="1"/>
      <c r="W159" s="1"/>
    </row>
    <row r="160" spans="1:23" s="430" customFormat="1">
      <c r="A160" s="416" t="s">
        <v>152</v>
      </c>
      <c r="B160" s="417">
        <v>16161.075419999999</v>
      </c>
      <c r="C160" s="417">
        <v>3809.0964199999999</v>
      </c>
      <c r="D160" s="417">
        <v>0</v>
      </c>
      <c r="E160" s="417">
        <v>0</v>
      </c>
      <c r="F160" s="417">
        <v>19970.171839999999</v>
      </c>
      <c r="G160" s="1"/>
      <c r="H160" s="1"/>
      <c r="I160" s="1"/>
      <c r="J160" s="1"/>
      <c r="K160" s="1"/>
      <c r="L160" s="1"/>
      <c r="M160" s="1"/>
      <c r="N160" s="1"/>
      <c r="O160" s="1"/>
      <c r="P160" s="1"/>
      <c r="Q160" s="1"/>
      <c r="R160" s="1"/>
      <c r="S160" s="1"/>
      <c r="T160" s="1"/>
      <c r="U160" s="1"/>
      <c r="V160" s="1"/>
      <c r="W160" s="1"/>
    </row>
    <row r="161" spans="1:23" s="430" customFormat="1">
      <c r="A161" s="416" t="s">
        <v>153</v>
      </c>
      <c r="B161" s="417">
        <v>0.17901</v>
      </c>
      <c r="C161" s="417">
        <v>0</v>
      </c>
      <c r="D161" s="417">
        <v>0</v>
      </c>
      <c r="E161" s="417">
        <v>0</v>
      </c>
      <c r="F161" s="417">
        <v>0.17901</v>
      </c>
      <c r="G161" s="1"/>
      <c r="H161" s="1"/>
      <c r="I161" s="1"/>
      <c r="J161" s="1"/>
      <c r="K161" s="1"/>
      <c r="L161" s="1"/>
      <c r="M161" s="1"/>
      <c r="N161" s="1"/>
      <c r="O161" s="1"/>
      <c r="P161" s="1"/>
      <c r="Q161" s="1"/>
      <c r="R161" s="1"/>
      <c r="S161" s="1"/>
      <c r="T161" s="1"/>
      <c r="U161" s="1"/>
      <c r="V161" s="1"/>
      <c r="W161" s="1"/>
    </row>
    <row r="162" spans="1:23" s="430" customFormat="1">
      <c r="A162" s="15" t="s">
        <v>154</v>
      </c>
      <c r="B162" s="419">
        <v>0</v>
      </c>
      <c r="C162" s="419">
        <v>0</v>
      </c>
      <c r="D162" s="419">
        <v>0</v>
      </c>
      <c r="E162" s="419">
        <v>0</v>
      </c>
      <c r="F162" s="419">
        <v>0</v>
      </c>
      <c r="G162" s="1"/>
      <c r="H162" s="1"/>
      <c r="I162" s="1"/>
      <c r="J162" s="1"/>
      <c r="K162" s="1"/>
      <c r="L162" s="1"/>
      <c r="M162" s="1"/>
      <c r="N162" s="1"/>
      <c r="O162" s="1"/>
      <c r="P162" s="1"/>
      <c r="Q162" s="1"/>
      <c r="R162" s="1"/>
      <c r="S162" s="1"/>
      <c r="T162" s="1"/>
      <c r="U162" s="1"/>
      <c r="V162" s="1"/>
      <c r="W162" s="1"/>
    </row>
    <row r="163" spans="1:23" s="430" customFormat="1">
      <c r="A163" s="416" t="s">
        <v>155</v>
      </c>
      <c r="B163" s="417">
        <v>0</v>
      </c>
      <c r="C163" s="417">
        <v>0</v>
      </c>
      <c r="D163" s="417">
        <v>0</v>
      </c>
      <c r="E163" s="417">
        <v>0</v>
      </c>
      <c r="F163" s="417">
        <v>0</v>
      </c>
      <c r="G163" s="1"/>
      <c r="H163" s="1"/>
      <c r="I163" s="1"/>
      <c r="J163" s="1"/>
      <c r="K163" s="1"/>
      <c r="L163" s="1"/>
      <c r="M163" s="1"/>
      <c r="N163" s="1"/>
      <c r="O163" s="1"/>
      <c r="P163" s="1"/>
      <c r="Q163" s="1"/>
      <c r="R163" s="1"/>
      <c r="S163" s="1"/>
      <c r="T163" s="1"/>
      <c r="U163" s="1"/>
      <c r="V163" s="1"/>
      <c r="W163" s="1"/>
    </row>
    <row r="164" spans="1:23" s="430" customFormat="1">
      <c r="A164" s="416" t="s">
        <v>156</v>
      </c>
      <c r="B164" s="417">
        <v>0</v>
      </c>
      <c r="C164" s="417">
        <v>0</v>
      </c>
      <c r="D164" s="417">
        <v>0</v>
      </c>
      <c r="E164" s="417">
        <v>0</v>
      </c>
      <c r="F164" s="417">
        <v>0</v>
      </c>
      <c r="G164" s="1"/>
      <c r="H164" s="1"/>
      <c r="I164" s="1"/>
      <c r="J164" s="1"/>
      <c r="K164" s="1"/>
      <c r="L164" s="1"/>
      <c r="M164" s="1"/>
      <c r="N164" s="1"/>
      <c r="O164" s="1"/>
      <c r="P164" s="1"/>
      <c r="Q164" s="1"/>
      <c r="R164" s="1"/>
      <c r="S164" s="1"/>
      <c r="T164" s="1"/>
      <c r="U164" s="1"/>
      <c r="V164" s="1"/>
      <c r="W164" s="1"/>
    </row>
    <row r="165" spans="1:23" s="430" customFormat="1">
      <c r="A165" s="11" t="s">
        <v>157</v>
      </c>
      <c r="B165" s="417">
        <v>0</v>
      </c>
      <c r="C165" s="417">
        <v>0</v>
      </c>
      <c r="D165" s="417">
        <v>0</v>
      </c>
      <c r="E165" s="417">
        <v>0</v>
      </c>
      <c r="F165" s="417">
        <v>0</v>
      </c>
      <c r="G165" s="1"/>
      <c r="H165" s="1"/>
      <c r="I165" s="1"/>
      <c r="J165" s="1"/>
      <c r="K165" s="1"/>
      <c r="L165" s="1"/>
      <c r="M165" s="1"/>
      <c r="N165" s="1"/>
      <c r="O165" s="1"/>
      <c r="P165" s="1"/>
      <c r="Q165" s="1"/>
      <c r="R165" s="1"/>
      <c r="S165" s="1"/>
      <c r="T165" s="1"/>
      <c r="U165" s="1"/>
      <c r="V165" s="1"/>
      <c r="W165" s="1"/>
    </row>
    <row r="166" spans="1:23" s="430" customFormat="1">
      <c r="A166" s="416" t="s">
        <v>158</v>
      </c>
      <c r="B166" s="417">
        <v>0</v>
      </c>
      <c r="C166" s="417">
        <v>0</v>
      </c>
      <c r="D166" s="417">
        <v>0</v>
      </c>
      <c r="E166" s="417">
        <v>0</v>
      </c>
      <c r="F166" s="417">
        <v>0</v>
      </c>
      <c r="G166" s="1"/>
      <c r="H166" s="1"/>
      <c r="I166" s="1"/>
      <c r="J166" s="1"/>
      <c r="K166" s="1"/>
      <c r="L166" s="1"/>
      <c r="M166" s="1"/>
      <c r="N166" s="1"/>
      <c r="O166" s="1"/>
      <c r="P166" s="1"/>
      <c r="Q166" s="1"/>
      <c r="R166" s="1"/>
      <c r="S166" s="1"/>
      <c r="T166" s="1"/>
      <c r="U166" s="1"/>
      <c r="V166" s="1"/>
      <c r="W166" s="1"/>
    </row>
    <row r="167" spans="1:23" s="430" customFormat="1">
      <c r="A167" s="15" t="s">
        <v>159</v>
      </c>
      <c r="B167" s="419">
        <v>0</v>
      </c>
      <c r="C167" s="419">
        <v>0</v>
      </c>
      <c r="D167" s="419">
        <v>0</v>
      </c>
      <c r="E167" s="419">
        <v>0</v>
      </c>
      <c r="F167" s="419">
        <v>0</v>
      </c>
      <c r="G167" s="1"/>
      <c r="H167" s="1"/>
      <c r="I167" s="1"/>
      <c r="J167" s="1"/>
      <c r="K167" s="1"/>
      <c r="L167" s="1"/>
      <c r="M167" s="1"/>
      <c r="N167" s="1"/>
      <c r="O167" s="1"/>
      <c r="P167" s="1"/>
      <c r="Q167" s="1"/>
      <c r="R167" s="1"/>
      <c r="S167" s="1"/>
      <c r="T167" s="1"/>
      <c r="U167" s="1"/>
      <c r="V167" s="1"/>
      <c r="W167" s="1"/>
    </row>
    <row r="168" spans="1:23" s="430" customFormat="1">
      <c r="A168" s="416" t="s">
        <v>160</v>
      </c>
      <c r="B168" s="417">
        <v>0</v>
      </c>
      <c r="C168" s="417">
        <v>0</v>
      </c>
      <c r="D168" s="417">
        <v>0</v>
      </c>
      <c r="E168" s="417">
        <v>0</v>
      </c>
      <c r="F168" s="417">
        <v>0</v>
      </c>
      <c r="G168" s="1"/>
      <c r="H168" s="1"/>
      <c r="I168" s="1"/>
      <c r="J168" s="1"/>
      <c r="K168" s="1"/>
      <c r="L168" s="1"/>
      <c r="M168" s="1"/>
      <c r="N168" s="1"/>
      <c r="O168" s="1"/>
      <c r="P168" s="1"/>
      <c r="Q168" s="1"/>
      <c r="R168" s="1"/>
      <c r="S168" s="1"/>
      <c r="T168" s="1"/>
      <c r="U168" s="1"/>
      <c r="V168" s="1"/>
      <c r="W168" s="1"/>
    </row>
    <row r="169" spans="1:23" s="430" customFormat="1">
      <c r="A169" s="416" t="s">
        <v>161</v>
      </c>
      <c r="B169" s="417">
        <v>0</v>
      </c>
      <c r="C169" s="417">
        <v>0</v>
      </c>
      <c r="D169" s="417">
        <v>0</v>
      </c>
      <c r="E169" s="417">
        <v>0</v>
      </c>
      <c r="F169" s="417">
        <v>0</v>
      </c>
      <c r="G169" s="1"/>
      <c r="H169" s="1"/>
      <c r="I169" s="1"/>
      <c r="J169" s="1"/>
      <c r="K169" s="1"/>
      <c r="L169" s="1"/>
      <c r="M169" s="1"/>
      <c r="N169" s="1"/>
      <c r="O169" s="1"/>
      <c r="P169" s="1"/>
      <c r="Q169" s="1"/>
      <c r="R169" s="1"/>
      <c r="S169" s="1"/>
      <c r="T169" s="1"/>
      <c r="U169" s="1"/>
      <c r="V169" s="1"/>
      <c r="W169" s="1"/>
    </row>
    <row r="170" spans="1:23" s="430" customFormat="1">
      <c r="A170" s="416" t="s">
        <v>162</v>
      </c>
      <c r="B170" s="417">
        <v>0</v>
      </c>
      <c r="C170" s="417">
        <v>0</v>
      </c>
      <c r="D170" s="417">
        <v>0</v>
      </c>
      <c r="E170" s="417">
        <v>0</v>
      </c>
      <c r="F170" s="417">
        <v>0</v>
      </c>
      <c r="G170" s="1"/>
      <c r="H170" s="1"/>
      <c r="I170" s="1"/>
      <c r="J170" s="1"/>
      <c r="K170" s="1"/>
      <c r="L170" s="1"/>
      <c r="M170" s="1"/>
      <c r="N170" s="1"/>
      <c r="O170" s="1"/>
      <c r="P170" s="1"/>
      <c r="Q170" s="1"/>
      <c r="R170" s="1"/>
      <c r="S170" s="1"/>
      <c r="T170" s="1"/>
      <c r="U170" s="1"/>
      <c r="V170" s="1"/>
      <c r="W170" s="1"/>
    </row>
    <row r="171" spans="1:23" s="430" customFormat="1">
      <c r="A171" s="416" t="s">
        <v>163</v>
      </c>
      <c r="B171" s="417">
        <v>0</v>
      </c>
      <c r="C171" s="417">
        <v>0</v>
      </c>
      <c r="D171" s="417">
        <v>0</v>
      </c>
      <c r="E171" s="417">
        <v>0</v>
      </c>
      <c r="F171" s="417">
        <v>0</v>
      </c>
      <c r="G171" s="1"/>
      <c r="H171" s="1"/>
      <c r="I171" s="1"/>
      <c r="J171" s="1"/>
      <c r="K171" s="1"/>
      <c r="L171" s="1"/>
      <c r="M171" s="1"/>
      <c r="N171" s="1"/>
      <c r="O171" s="1"/>
      <c r="P171" s="1"/>
      <c r="Q171" s="1"/>
      <c r="R171" s="1"/>
      <c r="S171" s="1"/>
      <c r="T171" s="1"/>
      <c r="U171" s="1"/>
      <c r="V171" s="1"/>
      <c r="W171" s="1"/>
    </row>
    <row r="172" spans="1:23" s="430" customFormat="1">
      <c r="A172" s="416" t="s">
        <v>164</v>
      </c>
      <c r="B172" s="417">
        <v>0</v>
      </c>
      <c r="C172" s="417">
        <v>0</v>
      </c>
      <c r="D172" s="417">
        <v>0</v>
      </c>
      <c r="E172" s="417">
        <v>0</v>
      </c>
      <c r="F172" s="417">
        <v>0</v>
      </c>
      <c r="G172" s="1"/>
      <c r="H172" s="1"/>
      <c r="I172" s="1"/>
      <c r="J172" s="1"/>
      <c r="K172" s="1"/>
      <c r="L172" s="1"/>
      <c r="M172" s="1"/>
      <c r="N172" s="1"/>
      <c r="O172" s="1"/>
      <c r="P172" s="1"/>
      <c r="Q172" s="1"/>
      <c r="R172" s="1"/>
      <c r="S172" s="1"/>
      <c r="T172" s="1"/>
      <c r="U172" s="1"/>
      <c r="V172" s="1"/>
      <c r="W172" s="1"/>
    </row>
    <row r="173" spans="1:23" s="430" customFormat="1">
      <c r="A173" s="416" t="s">
        <v>165</v>
      </c>
      <c r="B173" s="417">
        <v>0</v>
      </c>
      <c r="C173" s="417">
        <v>0</v>
      </c>
      <c r="D173" s="417">
        <v>0</v>
      </c>
      <c r="E173" s="417">
        <v>0</v>
      </c>
      <c r="F173" s="417">
        <v>0</v>
      </c>
      <c r="G173" s="1"/>
      <c r="H173" s="1"/>
      <c r="I173" s="1"/>
      <c r="J173" s="1"/>
      <c r="K173" s="1"/>
      <c r="L173" s="1"/>
      <c r="M173" s="1"/>
      <c r="N173" s="1"/>
      <c r="O173" s="1"/>
      <c r="P173" s="1"/>
      <c r="Q173" s="1"/>
      <c r="R173" s="1"/>
      <c r="S173" s="1"/>
      <c r="T173" s="1"/>
      <c r="U173" s="1"/>
      <c r="V173" s="1"/>
      <c r="W173" s="1"/>
    </row>
    <row r="174" spans="1:23" s="430" customFormat="1">
      <c r="A174" s="416" t="s">
        <v>166</v>
      </c>
      <c r="B174" s="417">
        <v>0</v>
      </c>
      <c r="C174" s="417">
        <v>0</v>
      </c>
      <c r="D174" s="417">
        <v>0</v>
      </c>
      <c r="E174" s="417">
        <v>0</v>
      </c>
      <c r="F174" s="417">
        <v>0</v>
      </c>
      <c r="G174" s="1"/>
      <c r="H174" s="1"/>
      <c r="I174" s="1"/>
      <c r="J174" s="1"/>
      <c r="K174" s="1"/>
      <c r="L174" s="1"/>
      <c r="M174" s="1"/>
      <c r="N174" s="1"/>
      <c r="O174" s="1"/>
      <c r="P174" s="1"/>
      <c r="Q174" s="1"/>
      <c r="R174" s="1"/>
      <c r="S174" s="1"/>
      <c r="T174" s="1"/>
      <c r="U174" s="1"/>
      <c r="V174" s="1"/>
      <c r="W174" s="1"/>
    </row>
    <row r="175" spans="1:23" s="430" customFormat="1">
      <c r="A175" s="416" t="s">
        <v>167</v>
      </c>
      <c r="B175" s="417">
        <v>0</v>
      </c>
      <c r="C175" s="417">
        <v>0</v>
      </c>
      <c r="D175" s="417">
        <v>0</v>
      </c>
      <c r="E175" s="417">
        <v>0</v>
      </c>
      <c r="F175" s="417">
        <v>0</v>
      </c>
      <c r="G175" s="1"/>
      <c r="H175" s="1"/>
      <c r="I175" s="1"/>
      <c r="J175" s="1"/>
      <c r="K175" s="1"/>
      <c r="L175" s="1"/>
      <c r="M175" s="1"/>
      <c r="N175" s="1"/>
      <c r="O175" s="1"/>
      <c r="P175" s="1"/>
      <c r="Q175" s="1"/>
      <c r="R175" s="1"/>
      <c r="S175" s="1"/>
      <c r="T175" s="1"/>
      <c r="U175" s="1"/>
      <c r="V175" s="1"/>
      <c r="W175" s="1"/>
    </row>
    <row r="176" spans="1:23" s="430" customFormat="1">
      <c r="A176" s="14" t="s">
        <v>168</v>
      </c>
      <c r="B176" s="419">
        <v>1002563.43911</v>
      </c>
      <c r="C176" s="419">
        <v>0</v>
      </c>
      <c r="D176" s="419">
        <v>0</v>
      </c>
      <c r="E176" s="419">
        <v>0</v>
      </c>
      <c r="F176" s="419">
        <v>1002563.43911</v>
      </c>
      <c r="G176" s="1"/>
      <c r="H176" s="1"/>
      <c r="I176" s="1"/>
      <c r="J176" s="1"/>
      <c r="K176" s="1"/>
      <c r="L176" s="1"/>
      <c r="M176" s="1"/>
      <c r="N176" s="1"/>
      <c r="O176" s="1"/>
      <c r="P176" s="1"/>
      <c r="Q176" s="1"/>
      <c r="R176" s="1"/>
      <c r="S176" s="1"/>
      <c r="T176" s="1"/>
      <c r="U176" s="1"/>
      <c r="V176" s="1"/>
      <c r="W176" s="1"/>
    </row>
    <row r="177" spans="1:23" s="430" customFormat="1">
      <c r="A177" s="24" t="s">
        <v>169</v>
      </c>
      <c r="B177" s="417">
        <v>553432.5</v>
      </c>
      <c r="C177" s="417">
        <v>0</v>
      </c>
      <c r="D177" s="417">
        <v>0</v>
      </c>
      <c r="E177" s="417">
        <v>0</v>
      </c>
      <c r="F177" s="417">
        <v>553432.5</v>
      </c>
      <c r="G177" s="1"/>
      <c r="H177" s="1"/>
      <c r="I177" s="1"/>
      <c r="J177" s="1"/>
      <c r="K177" s="1"/>
      <c r="L177" s="1"/>
      <c r="M177" s="1"/>
      <c r="N177" s="1"/>
      <c r="O177" s="1"/>
      <c r="P177" s="1"/>
      <c r="Q177" s="1"/>
      <c r="R177" s="1"/>
      <c r="S177" s="1"/>
      <c r="T177" s="1"/>
      <c r="U177" s="1"/>
      <c r="V177" s="1"/>
      <c r="W177" s="1"/>
    </row>
    <row r="178" spans="1:23" s="430" customFormat="1">
      <c r="A178" s="416" t="s">
        <v>170</v>
      </c>
      <c r="B178" s="417">
        <v>553432.5</v>
      </c>
      <c r="C178" s="417">
        <v>0</v>
      </c>
      <c r="D178" s="417">
        <v>0</v>
      </c>
      <c r="E178" s="417">
        <v>0</v>
      </c>
      <c r="F178" s="417">
        <v>553432.5</v>
      </c>
      <c r="G178" s="1"/>
      <c r="H178" s="1"/>
      <c r="I178" s="1"/>
      <c r="J178" s="1"/>
      <c r="K178" s="1"/>
      <c r="L178" s="1"/>
      <c r="M178" s="1"/>
      <c r="N178" s="1"/>
      <c r="O178" s="1"/>
      <c r="P178" s="1"/>
      <c r="Q178" s="1"/>
      <c r="R178" s="1"/>
      <c r="S178" s="1"/>
      <c r="T178" s="1"/>
      <c r="U178" s="1"/>
      <c r="V178" s="1"/>
      <c r="W178" s="1"/>
    </row>
    <row r="179" spans="1:23" s="430" customFormat="1">
      <c r="A179" s="416" t="s">
        <v>171</v>
      </c>
      <c r="B179" s="417">
        <v>0</v>
      </c>
      <c r="C179" s="417">
        <v>0</v>
      </c>
      <c r="D179" s="417">
        <v>0</v>
      </c>
      <c r="E179" s="417">
        <v>0</v>
      </c>
      <c r="F179" s="417">
        <v>0</v>
      </c>
      <c r="G179" s="1"/>
      <c r="H179" s="1"/>
      <c r="I179" s="1"/>
      <c r="J179" s="1"/>
      <c r="K179" s="1"/>
      <c r="L179" s="1"/>
      <c r="M179" s="1"/>
      <c r="N179" s="1"/>
      <c r="O179" s="1"/>
      <c r="P179" s="1"/>
      <c r="Q179" s="1"/>
      <c r="R179" s="1"/>
      <c r="S179" s="1"/>
      <c r="T179" s="1"/>
      <c r="U179" s="1"/>
      <c r="V179" s="1"/>
      <c r="W179" s="1"/>
    </row>
    <row r="180" spans="1:23" s="430" customFormat="1">
      <c r="A180" s="416" t="s">
        <v>172</v>
      </c>
      <c r="B180" s="417">
        <v>0</v>
      </c>
      <c r="C180" s="417">
        <v>0</v>
      </c>
      <c r="D180" s="417">
        <v>0</v>
      </c>
      <c r="E180" s="417">
        <v>0</v>
      </c>
      <c r="F180" s="417">
        <v>0</v>
      </c>
      <c r="G180" s="1"/>
      <c r="H180" s="1"/>
      <c r="I180" s="1"/>
      <c r="J180" s="1"/>
      <c r="K180" s="1"/>
      <c r="L180" s="1"/>
      <c r="M180" s="1"/>
      <c r="N180" s="1"/>
      <c r="O180" s="1"/>
      <c r="P180" s="1"/>
      <c r="Q180" s="1"/>
      <c r="R180" s="1"/>
      <c r="S180" s="1"/>
      <c r="T180" s="1"/>
      <c r="U180" s="1"/>
      <c r="V180" s="1"/>
      <c r="W180" s="1"/>
    </row>
    <row r="181" spans="1:23" s="430" customFormat="1">
      <c r="A181" s="24" t="s">
        <v>173</v>
      </c>
      <c r="B181" s="417">
        <v>4.7393199999999993</v>
      </c>
      <c r="C181" s="417">
        <v>0</v>
      </c>
      <c r="D181" s="417">
        <v>0</v>
      </c>
      <c r="E181" s="417">
        <v>0</v>
      </c>
      <c r="F181" s="417">
        <v>4.7393199999999993</v>
      </c>
      <c r="G181" s="1"/>
      <c r="H181" s="1"/>
      <c r="I181" s="1"/>
      <c r="J181" s="1"/>
      <c r="K181" s="1"/>
      <c r="L181" s="1"/>
      <c r="M181" s="1"/>
      <c r="N181" s="1"/>
      <c r="O181" s="1"/>
      <c r="P181" s="1"/>
      <c r="Q181" s="1"/>
      <c r="R181" s="1"/>
      <c r="S181" s="1"/>
      <c r="T181" s="1"/>
      <c r="U181" s="1"/>
      <c r="V181" s="1"/>
      <c r="W181" s="1"/>
    </row>
    <row r="182" spans="1:23" s="430" customFormat="1">
      <c r="A182" s="416" t="s">
        <v>174</v>
      </c>
      <c r="B182" s="417">
        <v>0</v>
      </c>
      <c r="C182" s="417">
        <v>0</v>
      </c>
      <c r="D182" s="417">
        <v>0</v>
      </c>
      <c r="E182" s="417">
        <v>0</v>
      </c>
      <c r="F182" s="417">
        <v>0</v>
      </c>
      <c r="G182" s="1"/>
      <c r="H182" s="1"/>
      <c r="I182" s="1"/>
      <c r="J182" s="1"/>
      <c r="K182" s="1"/>
      <c r="L182" s="1"/>
      <c r="M182" s="1"/>
      <c r="N182" s="1"/>
      <c r="O182" s="1"/>
      <c r="P182" s="1"/>
      <c r="Q182" s="1"/>
      <c r="R182" s="1"/>
      <c r="S182" s="1"/>
      <c r="T182" s="1"/>
      <c r="U182" s="1"/>
      <c r="V182" s="1"/>
      <c r="W182" s="1"/>
    </row>
    <row r="183" spans="1:23" s="430" customFormat="1">
      <c r="A183" s="416" t="s">
        <v>175</v>
      </c>
      <c r="B183" s="417">
        <v>0</v>
      </c>
      <c r="C183" s="417">
        <v>0</v>
      </c>
      <c r="D183" s="417">
        <v>0</v>
      </c>
      <c r="E183" s="417">
        <v>0</v>
      </c>
      <c r="F183" s="417">
        <v>0</v>
      </c>
      <c r="G183" s="1"/>
      <c r="H183" s="1"/>
      <c r="I183" s="1"/>
      <c r="J183" s="1"/>
      <c r="K183" s="1"/>
      <c r="L183" s="1"/>
      <c r="M183" s="1"/>
      <c r="N183" s="1"/>
      <c r="O183" s="1"/>
      <c r="P183" s="1"/>
      <c r="Q183" s="1"/>
      <c r="R183" s="1"/>
      <c r="S183" s="1"/>
      <c r="T183" s="1"/>
      <c r="U183" s="1"/>
      <c r="V183" s="1"/>
      <c r="W183" s="1"/>
    </row>
    <row r="184" spans="1:23" s="430" customFormat="1">
      <c r="A184" s="416" t="s">
        <v>176</v>
      </c>
      <c r="B184" s="417">
        <v>4.7393199999999993</v>
      </c>
      <c r="C184" s="417">
        <v>0</v>
      </c>
      <c r="D184" s="417">
        <v>0</v>
      </c>
      <c r="E184" s="417">
        <v>0</v>
      </c>
      <c r="F184" s="417">
        <v>4.7393199999999993</v>
      </c>
      <c r="G184" s="1"/>
      <c r="H184" s="1"/>
      <c r="I184" s="1"/>
      <c r="J184" s="1"/>
      <c r="K184" s="1"/>
      <c r="L184" s="1"/>
      <c r="M184" s="1"/>
      <c r="N184" s="1"/>
      <c r="O184" s="1"/>
      <c r="P184" s="1"/>
      <c r="Q184" s="1"/>
      <c r="R184" s="1"/>
      <c r="S184" s="1"/>
      <c r="T184" s="1"/>
      <c r="U184" s="1"/>
      <c r="V184" s="1"/>
      <c r="W184" s="1"/>
    </row>
    <row r="185" spans="1:23" s="430" customFormat="1">
      <c r="A185" s="24" t="s">
        <v>177</v>
      </c>
      <c r="B185" s="417">
        <v>0</v>
      </c>
      <c r="C185" s="417">
        <v>0</v>
      </c>
      <c r="D185" s="417">
        <v>0</v>
      </c>
      <c r="E185" s="417">
        <v>0</v>
      </c>
      <c r="F185" s="417">
        <v>0</v>
      </c>
      <c r="G185" s="1"/>
      <c r="H185" s="1"/>
      <c r="I185" s="1"/>
      <c r="J185" s="1"/>
      <c r="K185" s="1"/>
      <c r="L185" s="1"/>
      <c r="M185" s="1"/>
      <c r="N185" s="1"/>
      <c r="O185" s="1"/>
      <c r="P185" s="1"/>
      <c r="Q185" s="1"/>
      <c r="R185" s="1"/>
      <c r="S185" s="1"/>
      <c r="T185" s="1"/>
      <c r="U185" s="1"/>
      <c r="V185" s="1"/>
      <c r="W185" s="1"/>
    </row>
    <row r="186" spans="1:23" s="430" customFormat="1">
      <c r="A186" s="416" t="s">
        <v>178</v>
      </c>
      <c r="B186" s="417">
        <v>0</v>
      </c>
      <c r="C186" s="417">
        <v>0</v>
      </c>
      <c r="D186" s="417">
        <v>0</v>
      </c>
      <c r="E186" s="417">
        <v>0</v>
      </c>
      <c r="F186" s="417">
        <v>0</v>
      </c>
      <c r="G186" s="1"/>
      <c r="H186" s="1"/>
      <c r="I186" s="1"/>
      <c r="J186" s="1"/>
      <c r="K186" s="1"/>
      <c r="L186" s="1"/>
      <c r="M186" s="1"/>
      <c r="N186" s="1"/>
      <c r="O186" s="1"/>
      <c r="P186" s="1"/>
      <c r="Q186" s="1"/>
      <c r="R186" s="1"/>
      <c r="S186" s="1"/>
      <c r="T186" s="1"/>
      <c r="U186" s="1"/>
      <c r="V186" s="1"/>
      <c r="W186" s="1"/>
    </row>
    <row r="187" spans="1:23" s="430" customFormat="1">
      <c r="A187" s="24" t="s">
        <v>179</v>
      </c>
      <c r="B187" s="417">
        <v>448090.96720999997</v>
      </c>
      <c r="C187" s="417">
        <v>0</v>
      </c>
      <c r="D187" s="417">
        <v>0</v>
      </c>
      <c r="E187" s="417">
        <v>0</v>
      </c>
      <c r="F187" s="417">
        <v>448090.96720999997</v>
      </c>
      <c r="G187" s="1"/>
      <c r="H187" s="1"/>
      <c r="I187" s="1"/>
      <c r="J187" s="1"/>
      <c r="K187" s="1"/>
      <c r="L187" s="1"/>
      <c r="M187" s="1"/>
      <c r="N187" s="1"/>
      <c r="O187" s="1"/>
      <c r="P187" s="1"/>
      <c r="Q187" s="1"/>
      <c r="R187" s="1"/>
      <c r="S187" s="1"/>
      <c r="T187" s="1"/>
      <c r="U187" s="1"/>
      <c r="V187" s="1"/>
      <c r="W187" s="1"/>
    </row>
    <row r="188" spans="1:23" s="430" customFormat="1">
      <c r="A188" s="416" t="s">
        <v>180</v>
      </c>
      <c r="B188" s="417">
        <v>37790.887009999999</v>
      </c>
      <c r="C188" s="417">
        <v>0</v>
      </c>
      <c r="D188" s="417">
        <v>0</v>
      </c>
      <c r="E188" s="417">
        <v>0</v>
      </c>
      <c r="F188" s="417">
        <v>37790.887009999999</v>
      </c>
      <c r="G188" s="1"/>
      <c r="H188" s="1"/>
      <c r="I188" s="1"/>
      <c r="J188" s="1"/>
      <c r="K188" s="1"/>
      <c r="L188" s="1"/>
      <c r="M188" s="1"/>
      <c r="N188" s="1"/>
      <c r="O188" s="1"/>
      <c r="P188" s="1"/>
      <c r="Q188" s="1"/>
      <c r="R188" s="1"/>
      <c r="S188" s="1"/>
      <c r="T188" s="1"/>
      <c r="U188" s="1"/>
      <c r="V188" s="1"/>
      <c r="W188" s="1"/>
    </row>
    <row r="189" spans="1:23" s="430" customFormat="1">
      <c r="A189" s="416" t="s">
        <v>181</v>
      </c>
      <c r="B189" s="417">
        <v>237099.20011999999</v>
      </c>
      <c r="C189" s="417">
        <v>0</v>
      </c>
      <c r="D189" s="417">
        <v>0</v>
      </c>
      <c r="E189" s="417">
        <v>0</v>
      </c>
      <c r="F189" s="417">
        <v>237099.20011999999</v>
      </c>
      <c r="G189" s="1"/>
      <c r="H189" s="1"/>
      <c r="I189" s="1"/>
      <c r="J189" s="1"/>
      <c r="K189" s="1"/>
      <c r="L189" s="1"/>
      <c r="M189" s="1"/>
      <c r="N189" s="1"/>
      <c r="O189" s="1"/>
      <c r="P189" s="1"/>
      <c r="Q189" s="1"/>
      <c r="R189" s="1"/>
      <c r="S189" s="1"/>
      <c r="T189" s="1"/>
      <c r="U189" s="1"/>
      <c r="V189" s="1"/>
      <c r="W189" s="1"/>
    </row>
    <row r="190" spans="1:23" s="430" customFormat="1">
      <c r="A190" s="416" t="s">
        <v>182</v>
      </c>
      <c r="B190" s="417">
        <v>173200.88008</v>
      </c>
      <c r="C190" s="417">
        <v>0</v>
      </c>
      <c r="D190" s="417">
        <v>0</v>
      </c>
      <c r="E190" s="417">
        <v>0</v>
      </c>
      <c r="F190" s="417">
        <v>173200.88008</v>
      </c>
      <c r="G190" s="1"/>
      <c r="H190" s="1"/>
      <c r="I190" s="1"/>
      <c r="J190" s="1"/>
      <c r="K190" s="1"/>
      <c r="L190" s="1"/>
      <c r="M190" s="1"/>
      <c r="N190" s="1"/>
      <c r="O190" s="1"/>
      <c r="P190" s="1"/>
      <c r="Q190" s="1"/>
      <c r="R190" s="1"/>
      <c r="S190" s="1"/>
      <c r="T190" s="1"/>
      <c r="U190" s="1"/>
      <c r="V190" s="1"/>
      <c r="W190" s="1"/>
    </row>
    <row r="191" spans="1:23" s="430" customFormat="1">
      <c r="A191" s="24" t="s">
        <v>183</v>
      </c>
      <c r="B191" s="417">
        <v>1035.2325799999999</v>
      </c>
      <c r="C191" s="417">
        <v>0</v>
      </c>
      <c r="D191" s="417">
        <v>0</v>
      </c>
      <c r="E191" s="417">
        <v>0</v>
      </c>
      <c r="F191" s="417">
        <v>1035.2325799999999</v>
      </c>
      <c r="G191" s="1"/>
      <c r="H191" s="1"/>
      <c r="I191" s="1"/>
      <c r="J191" s="1"/>
      <c r="K191" s="1"/>
      <c r="L191" s="1"/>
      <c r="M191" s="1"/>
      <c r="N191" s="1"/>
      <c r="O191" s="1"/>
      <c r="P191" s="1"/>
      <c r="Q191" s="1"/>
      <c r="R191" s="1"/>
      <c r="S191" s="1"/>
      <c r="T191" s="1"/>
      <c r="U191" s="1"/>
      <c r="V191" s="1"/>
      <c r="W191" s="1"/>
    </row>
    <row r="192" spans="1:23" s="430" customFormat="1">
      <c r="A192" s="416" t="s">
        <v>184</v>
      </c>
      <c r="B192" s="417">
        <v>0</v>
      </c>
      <c r="C192" s="417">
        <v>0</v>
      </c>
      <c r="D192" s="417">
        <v>0</v>
      </c>
      <c r="E192" s="417">
        <v>0</v>
      </c>
      <c r="F192" s="417">
        <v>0</v>
      </c>
      <c r="G192" s="1"/>
      <c r="H192" s="1"/>
      <c r="I192" s="1"/>
      <c r="J192" s="1"/>
      <c r="K192" s="1"/>
      <c r="L192" s="1"/>
      <c r="M192" s="1"/>
      <c r="N192" s="1"/>
      <c r="O192" s="1"/>
      <c r="P192" s="1"/>
      <c r="Q192" s="1"/>
      <c r="R192" s="1"/>
      <c r="S192" s="1"/>
      <c r="T192" s="1"/>
      <c r="U192" s="1"/>
      <c r="V192" s="1"/>
      <c r="W192" s="1"/>
    </row>
    <row r="193" spans="1:23" s="430" customFormat="1">
      <c r="A193" s="416" t="s">
        <v>185</v>
      </c>
      <c r="B193" s="417">
        <v>1035.2325799999999</v>
      </c>
      <c r="C193" s="417">
        <v>0</v>
      </c>
      <c r="D193" s="417">
        <v>0</v>
      </c>
      <c r="E193" s="417">
        <v>0</v>
      </c>
      <c r="F193" s="417">
        <v>1035.2325799999999</v>
      </c>
      <c r="G193" s="1"/>
      <c r="H193" s="1"/>
      <c r="I193" s="1"/>
      <c r="J193" s="1"/>
      <c r="K193" s="1"/>
      <c r="L193" s="1"/>
      <c r="M193" s="1"/>
      <c r="N193" s="1"/>
      <c r="O193" s="1"/>
      <c r="P193" s="1"/>
      <c r="Q193" s="1"/>
      <c r="R193" s="1"/>
      <c r="S193" s="1"/>
      <c r="T193" s="1"/>
      <c r="U193" s="1"/>
      <c r="V193" s="1"/>
      <c r="W193" s="1"/>
    </row>
    <row r="194" spans="1:23" s="430" customFormat="1">
      <c r="A194" s="25" t="s">
        <v>186</v>
      </c>
      <c r="B194" s="419">
        <v>3153095.4759499999</v>
      </c>
      <c r="C194" s="419">
        <v>507934.93487</v>
      </c>
      <c r="D194" s="419">
        <v>9.5078199999999988</v>
      </c>
      <c r="E194" s="419">
        <v>0</v>
      </c>
      <c r="F194" s="419">
        <v>3661039.9186399998</v>
      </c>
      <c r="G194" s="1"/>
      <c r="H194" s="1"/>
      <c r="I194" s="1"/>
      <c r="J194" s="1"/>
      <c r="K194" s="1"/>
      <c r="L194" s="1"/>
      <c r="M194" s="1"/>
      <c r="N194" s="1"/>
      <c r="O194" s="1"/>
      <c r="P194" s="1"/>
      <c r="Q194" s="1"/>
      <c r="R194" s="1"/>
      <c r="S194" s="1"/>
      <c r="T194" s="1"/>
      <c r="U194" s="1"/>
      <c r="V194" s="1"/>
      <c r="W194" s="1"/>
    </row>
    <row r="195" spans="1:23" s="430" customFormat="1">
      <c r="A195" s="25" t="s">
        <v>187</v>
      </c>
      <c r="B195" s="419">
        <v>57093.192499999997</v>
      </c>
      <c r="C195" s="419">
        <v>0</v>
      </c>
      <c r="D195" s="419">
        <v>0</v>
      </c>
      <c r="E195" s="419">
        <v>0</v>
      </c>
      <c r="F195" s="419">
        <v>57093.192499999997</v>
      </c>
      <c r="G195" s="1"/>
      <c r="H195" s="1"/>
      <c r="I195" s="1"/>
      <c r="J195" s="1"/>
      <c r="K195" s="1"/>
      <c r="L195" s="1"/>
      <c r="M195" s="1"/>
      <c r="N195" s="1"/>
      <c r="O195" s="1"/>
      <c r="P195" s="1"/>
      <c r="Q195" s="1"/>
      <c r="R195" s="1"/>
      <c r="S195" s="1"/>
      <c r="T195" s="1"/>
      <c r="U195" s="1"/>
      <c r="V195" s="1"/>
      <c r="W195" s="1"/>
    </row>
    <row r="196" spans="1:23" s="430" customFormat="1">
      <c r="A196" s="26" t="s">
        <v>188</v>
      </c>
      <c r="B196" s="417">
        <v>0</v>
      </c>
      <c r="C196" s="417">
        <v>0</v>
      </c>
      <c r="D196" s="417">
        <v>0</v>
      </c>
      <c r="E196" s="417">
        <v>0</v>
      </c>
      <c r="F196" s="417">
        <v>0</v>
      </c>
      <c r="G196" s="1"/>
      <c r="H196" s="1"/>
      <c r="I196" s="1"/>
      <c r="J196" s="1"/>
      <c r="K196" s="1"/>
      <c r="L196" s="1"/>
      <c r="M196" s="1"/>
      <c r="N196" s="1"/>
      <c r="O196" s="1"/>
      <c r="P196" s="1"/>
      <c r="Q196" s="1"/>
      <c r="R196" s="1"/>
      <c r="S196" s="1"/>
      <c r="T196" s="1"/>
      <c r="U196" s="1"/>
      <c r="V196" s="1"/>
      <c r="W196" s="1"/>
    </row>
    <row r="197" spans="1:23" s="430" customFormat="1">
      <c r="A197" s="416" t="s">
        <v>189</v>
      </c>
      <c r="B197" s="417">
        <v>0</v>
      </c>
      <c r="C197" s="417">
        <v>0</v>
      </c>
      <c r="D197" s="417">
        <v>0</v>
      </c>
      <c r="E197" s="417">
        <v>0</v>
      </c>
      <c r="F197" s="417">
        <v>0</v>
      </c>
      <c r="G197" s="1"/>
      <c r="H197" s="1"/>
      <c r="I197" s="1"/>
      <c r="J197" s="1"/>
      <c r="K197" s="1"/>
      <c r="L197" s="1"/>
      <c r="M197" s="1"/>
      <c r="N197" s="1"/>
      <c r="O197" s="1"/>
      <c r="P197" s="1"/>
      <c r="Q197" s="1"/>
      <c r="R197" s="1"/>
      <c r="S197" s="1"/>
      <c r="T197" s="1"/>
      <c r="U197" s="1"/>
      <c r="V197" s="1"/>
      <c r="W197" s="1"/>
    </row>
    <row r="198" spans="1:23" s="430" customFormat="1">
      <c r="A198" s="416" t="s">
        <v>190</v>
      </c>
      <c r="B198" s="417">
        <v>0</v>
      </c>
      <c r="C198" s="417">
        <v>0</v>
      </c>
      <c r="D198" s="417">
        <v>0</v>
      </c>
      <c r="E198" s="417">
        <v>0</v>
      </c>
      <c r="F198" s="417">
        <v>0</v>
      </c>
      <c r="G198" s="1"/>
      <c r="H198" s="1"/>
      <c r="I198" s="1"/>
      <c r="J198" s="1"/>
      <c r="K198" s="1"/>
      <c r="L198" s="1"/>
      <c r="M198" s="1"/>
      <c r="N198" s="1"/>
      <c r="O198" s="1"/>
      <c r="P198" s="1"/>
      <c r="Q198" s="1"/>
      <c r="R198" s="1"/>
      <c r="S198" s="1"/>
      <c r="T198" s="1"/>
      <c r="U198" s="1"/>
      <c r="V198" s="1"/>
      <c r="W198" s="1"/>
    </row>
    <row r="199" spans="1:23" s="430" customFormat="1">
      <c r="A199" s="416" t="s">
        <v>191</v>
      </c>
      <c r="B199" s="417">
        <v>0</v>
      </c>
      <c r="C199" s="417">
        <v>0</v>
      </c>
      <c r="D199" s="417">
        <v>0</v>
      </c>
      <c r="E199" s="417">
        <v>0</v>
      </c>
      <c r="F199" s="417">
        <v>0</v>
      </c>
      <c r="G199" s="1"/>
      <c r="H199" s="1"/>
      <c r="I199" s="1"/>
      <c r="J199" s="1"/>
      <c r="K199" s="1"/>
      <c r="L199" s="1"/>
      <c r="M199" s="1"/>
      <c r="N199" s="1"/>
      <c r="O199" s="1"/>
      <c r="P199" s="1"/>
      <c r="Q199" s="1"/>
      <c r="R199" s="1"/>
      <c r="S199" s="1"/>
      <c r="T199" s="1"/>
      <c r="U199" s="1"/>
      <c r="V199" s="1"/>
      <c r="W199" s="1"/>
    </row>
    <row r="200" spans="1:23" s="430" customFormat="1">
      <c r="A200" s="416" t="s">
        <v>192</v>
      </c>
      <c r="B200" s="417">
        <v>0</v>
      </c>
      <c r="C200" s="417">
        <v>0</v>
      </c>
      <c r="D200" s="417">
        <v>0</v>
      </c>
      <c r="E200" s="417">
        <v>0</v>
      </c>
      <c r="F200" s="417">
        <v>0</v>
      </c>
      <c r="G200" s="1"/>
      <c r="H200" s="1"/>
      <c r="I200" s="1"/>
      <c r="J200" s="1"/>
      <c r="K200" s="1"/>
      <c r="L200" s="1"/>
      <c r="M200" s="1"/>
      <c r="N200" s="1"/>
      <c r="O200" s="1"/>
      <c r="P200" s="1"/>
      <c r="Q200" s="1"/>
      <c r="R200" s="1"/>
      <c r="S200" s="1"/>
      <c r="T200" s="1"/>
      <c r="U200" s="1"/>
      <c r="V200" s="1"/>
      <c r="W200" s="1"/>
    </row>
    <row r="201" spans="1:23" s="430" customFormat="1">
      <c r="A201" s="416" t="s">
        <v>193</v>
      </c>
      <c r="B201" s="417">
        <v>0</v>
      </c>
      <c r="C201" s="417">
        <v>0</v>
      </c>
      <c r="D201" s="417">
        <v>0</v>
      </c>
      <c r="E201" s="417">
        <v>0</v>
      </c>
      <c r="F201" s="417">
        <v>0</v>
      </c>
      <c r="G201" s="1"/>
      <c r="H201" s="1"/>
      <c r="I201" s="1"/>
      <c r="J201" s="1"/>
      <c r="K201" s="1"/>
      <c r="L201" s="1"/>
      <c r="M201" s="1"/>
      <c r="N201" s="1"/>
      <c r="O201" s="1"/>
      <c r="P201" s="1"/>
      <c r="Q201" s="1"/>
      <c r="R201" s="1"/>
      <c r="S201" s="1"/>
      <c r="T201" s="1"/>
      <c r="U201" s="1"/>
      <c r="V201" s="1"/>
      <c r="W201" s="1"/>
    </row>
    <row r="202" spans="1:23" s="430" customFormat="1">
      <c r="A202" s="24" t="s">
        <v>194</v>
      </c>
      <c r="B202" s="417">
        <v>55296.981829999997</v>
      </c>
      <c r="C202" s="417">
        <v>0</v>
      </c>
      <c r="D202" s="417">
        <v>0</v>
      </c>
      <c r="E202" s="417">
        <v>0</v>
      </c>
      <c r="F202" s="417">
        <v>55296.981829999997</v>
      </c>
      <c r="G202" s="1"/>
      <c r="H202" s="1"/>
      <c r="I202" s="1"/>
      <c r="J202" s="1"/>
      <c r="K202" s="1"/>
      <c r="L202" s="1"/>
      <c r="M202" s="1"/>
      <c r="N202" s="1"/>
      <c r="O202" s="1"/>
      <c r="P202" s="1"/>
      <c r="Q202" s="1"/>
      <c r="R202" s="1"/>
      <c r="S202" s="1"/>
      <c r="T202" s="1"/>
      <c r="U202" s="1"/>
      <c r="V202" s="1"/>
      <c r="W202" s="1"/>
    </row>
    <row r="203" spans="1:23" s="430" customFormat="1">
      <c r="A203" s="416" t="s">
        <v>195</v>
      </c>
      <c r="B203" s="417">
        <v>0</v>
      </c>
      <c r="C203" s="417">
        <v>0</v>
      </c>
      <c r="D203" s="417">
        <v>0</v>
      </c>
      <c r="E203" s="417">
        <v>0</v>
      </c>
      <c r="F203" s="417">
        <v>0</v>
      </c>
      <c r="G203" s="1"/>
      <c r="H203" s="1"/>
      <c r="I203" s="1"/>
      <c r="J203" s="1"/>
      <c r="K203" s="1"/>
      <c r="L203" s="1"/>
      <c r="M203" s="1"/>
      <c r="N203" s="1"/>
      <c r="O203" s="1"/>
      <c r="P203" s="1"/>
      <c r="Q203" s="1"/>
      <c r="R203" s="1"/>
      <c r="S203" s="1"/>
      <c r="T203" s="1"/>
      <c r="U203" s="1"/>
      <c r="V203" s="1"/>
      <c r="W203" s="1"/>
    </row>
    <row r="204" spans="1:23" s="430" customFormat="1">
      <c r="A204" s="416" t="s">
        <v>196</v>
      </c>
      <c r="B204" s="417">
        <v>0</v>
      </c>
      <c r="C204" s="417">
        <v>0</v>
      </c>
      <c r="D204" s="417">
        <v>0</v>
      </c>
      <c r="E204" s="417">
        <v>0</v>
      </c>
      <c r="F204" s="417">
        <v>0</v>
      </c>
      <c r="G204" s="1"/>
      <c r="H204" s="1"/>
      <c r="I204" s="1"/>
      <c r="J204" s="1"/>
      <c r="K204" s="1"/>
      <c r="L204" s="1"/>
      <c r="M204" s="1"/>
      <c r="N204" s="1"/>
      <c r="O204" s="1"/>
      <c r="P204" s="1"/>
      <c r="Q204" s="1"/>
      <c r="R204" s="1"/>
      <c r="S204" s="1"/>
      <c r="T204" s="1"/>
      <c r="U204" s="1"/>
      <c r="V204" s="1"/>
      <c r="W204" s="1"/>
    </row>
    <row r="205" spans="1:23" s="430" customFormat="1">
      <c r="A205" s="11" t="s">
        <v>197</v>
      </c>
      <c r="B205" s="417">
        <v>25630.774440000001</v>
      </c>
      <c r="C205" s="417">
        <v>0</v>
      </c>
      <c r="D205" s="417">
        <v>0</v>
      </c>
      <c r="E205" s="417">
        <v>0</v>
      </c>
      <c r="F205" s="417">
        <v>25630.774440000001</v>
      </c>
      <c r="G205" s="1"/>
      <c r="H205" s="1"/>
      <c r="I205" s="1"/>
      <c r="J205" s="1"/>
      <c r="K205" s="1"/>
      <c r="L205" s="1"/>
      <c r="M205" s="1"/>
      <c r="N205" s="1"/>
      <c r="O205" s="1"/>
      <c r="P205" s="1"/>
      <c r="Q205" s="1"/>
      <c r="R205" s="1"/>
      <c r="S205" s="1"/>
      <c r="T205" s="1"/>
      <c r="U205" s="1"/>
      <c r="V205" s="1"/>
      <c r="W205" s="1"/>
    </row>
    <row r="206" spans="1:23" s="430" customFormat="1">
      <c r="A206" s="416" t="s">
        <v>198</v>
      </c>
      <c r="B206" s="417">
        <v>0</v>
      </c>
      <c r="C206" s="417">
        <v>0</v>
      </c>
      <c r="D206" s="417">
        <v>0</v>
      </c>
      <c r="E206" s="417">
        <v>0</v>
      </c>
      <c r="F206" s="417">
        <v>0</v>
      </c>
      <c r="G206" s="1"/>
      <c r="H206" s="1"/>
      <c r="I206" s="1"/>
      <c r="J206" s="1"/>
      <c r="K206" s="1"/>
      <c r="L206" s="1"/>
      <c r="M206" s="1"/>
      <c r="N206" s="1"/>
      <c r="O206" s="1"/>
      <c r="P206" s="1"/>
      <c r="Q206" s="1"/>
      <c r="R206" s="1"/>
      <c r="S206" s="1"/>
      <c r="T206" s="1"/>
      <c r="U206" s="1"/>
      <c r="V206" s="1"/>
      <c r="W206" s="1"/>
    </row>
    <row r="207" spans="1:23" s="430" customFormat="1">
      <c r="A207" s="416" t="s">
        <v>199</v>
      </c>
      <c r="B207" s="417">
        <v>29666.20739</v>
      </c>
      <c r="C207" s="417">
        <v>0</v>
      </c>
      <c r="D207" s="417">
        <v>0</v>
      </c>
      <c r="E207" s="417">
        <v>0</v>
      </c>
      <c r="F207" s="417">
        <v>29666.20739</v>
      </c>
      <c r="G207" s="1"/>
      <c r="H207" s="1"/>
      <c r="I207" s="1"/>
      <c r="J207" s="1"/>
      <c r="K207" s="1"/>
      <c r="L207" s="1"/>
      <c r="M207" s="1"/>
      <c r="N207" s="1"/>
      <c r="O207" s="1"/>
      <c r="P207" s="1"/>
      <c r="Q207" s="1"/>
      <c r="R207" s="1"/>
      <c r="S207" s="1"/>
      <c r="T207" s="1"/>
      <c r="U207" s="1"/>
      <c r="V207" s="1"/>
      <c r="W207" s="1"/>
    </row>
    <row r="208" spans="1:23" s="430" customFormat="1">
      <c r="A208" s="24" t="s">
        <v>200</v>
      </c>
      <c r="B208" s="417">
        <v>0</v>
      </c>
      <c r="C208" s="417">
        <v>0</v>
      </c>
      <c r="D208" s="417">
        <v>0</v>
      </c>
      <c r="E208" s="417">
        <v>0</v>
      </c>
      <c r="F208" s="417">
        <v>0</v>
      </c>
      <c r="G208" s="1"/>
      <c r="H208" s="1"/>
      <c r="I208" s="1"/>
      <c r="J208" s="1"/>
      <c r="K208" s="1"/>
      <c r="L208" s="1"/>
      <c r="M208" s="1"/>
      <c r="N208" s="1"/>
      <c r="O208" s="1"/>
      <c r="P208" s="1"/>
      <c r="Q208" s="1"/>
      <c r="R208" s="1"/>
      <c r="S208" s="1"/>
      <c r="T208" s="1"/>
      <c r="U208" s="1"/>
      <c r="V208" s="1"/>
      <c r="W208" s="1"/>
    </row>
    <row r="209" spans="1:23" s="430" customFormat="1">
      <c r="A209" s="24" t="s">
        <v>201</v>
      </c>
      <c r="B209" s="417">
        <v>1796.2106699999999</v>
      </c>
      <c r="C209" s="417">
        <v>0</v>
      </c>
      <c r="D209" s="417">
        <v>0</v>
      </c>
      <c r="E209" s="417">
        <v>0</v>
      </c>
      <c r="F209" s="417">
        <v>1796.2106699999999</v>
      </c>
      <c r="G209" s="1"/>
      <c r="H209" s="1"/>
      <c r="I209" s="1"/>
      <c r="J209" s="1"/>
      <c r="K209" s="1"/>
      <c r="L209" s="1"/>
      <c r="M209" s="1"/>
      <c r="N209" s="1"/>
      <c r="O209" s="1"/>
      <c r="P209" s="1"/>
      <c r="Q209" s="1"/>
      <c r="R209" s="1"/>
      <c r="S209" s="1"/>
      <c r="T209" s="1"/>
      <c r="U209" s="1"/>
      <c r="V209" s="1"/>
      <c r="W209" s="1"/>
    </row>
    <row r="210" spans="1:23" s="430" customFormat="1">
      <c r="A210" s="416" t="s">
        <v>202</v>
      </c>
      <c r="B210" s="417">
        <v>0</v>
      </c>
      <c r="C210" s="417">
        <v>0</v>
      </c>
      <c r="D210" s="417">
        <v>0</v>
      </c>
      <c r="E210" s="417">
        <v>0</v>
      </c>
      <c r="F210" s="417">
        <v>0</v>
      </c>
      <c r="G210" s="1"/>
      <c r="H210" s="1"/>
      <c r="I210" s="1"/>
      <c r="J210" s="1"/>
      <c r="K210" s="1"/>
      <c r="L210" s="1"/>
      <c r="M210" s="1"/>
      <c r="N210" s="1"/>
      <c r="O210" s="1"/>
      <c r="P210" s="1"/>
      <c r="Q210" s="1"/>
      <c r="R210" s="1"/>
      <c r="S210" s="1"/>
      <c r="T210" s="1"/>
      <c r="U210" s="1"/>
      <c r="V210" s="1"/>
      <c r="W210" s="1"/>
    </row>
    <row r="211" spans="1:23" s="430" customFormat="1">
      <c r="A211" s="416" t="s">
        <v>203</v>
      </c>
      <c r="B211" s="417">
        <v>1796.2106699999999</v>
      </c>
      <c r="C211" s="417">
        <v>0</v>
      </c>
      <c r="D211" s="417">
        <v>0</v>
      </c>
      <c r="E211" s="417">
        <v>0</v>
      </c>
      <c r="F211" s="417">
        <v>1796.2106699999999</v>
      </c>
      <c r="G211" s="1"/>
      <c r="H211" s="1"/>
      <c r="I211" s="1"/>
      <c r="J211" s="1"/>
      <c r="K211" s="1"/>
      <c r="L211" s="1"/>
      <c r="M211" s="1"/>
      <c r="N211" s="1"/>
      <c r="O211" s="1"/>
      <c r="P211" s="1"/>
      <c r="Q211" s="1"/>
      <c r="R211" s="1"/>
      <c r="S211" s="1"/>
      <c r="T211" s="1"/>
      <c r="U211" s="1"/>
      <c r="V211" s="1"/>
      <c r="W211" s="1"/>
    </row>
    <row r="212" spans="1:23" s="430" customFormat="1">
      <c r="A212" s="416" t="s">
        <v>204</v>
      </c>
      <c r="B212" s="417">
        <v>0</v>
      </c>
      <c r="C212" s="417">
        <v>0</v>
      </c>
      <c r="D212" s="417">
        <v>0</v>
      </c>
      <c r="E212" s="417">
        <v>0</v>
      </c>
      <c r="F212" s="417">
        <v>0</v>
      </c>
      <c r="G212" s="1"/>
      <c r="H212" s="1"/>
      <c r="I212" s="1"/>
      <c r="J212" s="1"/>
      <c r="K212" s="1"/>
      <c r="L212" s="1"/>
      <c r="M212" s="1"/>
      <c r="N212" s="1"/>
      <c r="O212" s="1"/>
      <c r="P212" s="1"/>
      <c r="Q212" s="1"/>
      <c r="R212" s="1"/>
      <c r="S212" s="1"/>
      <c r="T212" s="1"/>
      <c r="U212" s="1"/>
      <c r="V212" s="1"/>
      <c r="W212" s="1"/>
    </row>
    <row r="213" spans="1:23" s="430" customFormat="1">
      <c r="A213" s="416" t="s">
        <v>205</v>
      </c>
      <c r="B213" s="417">
        <v>0</v>
      </c>
      <c r="C213" s="417">
        <v>0</v>
      </c>
      <c r="D213" s="417">
        <v>0</v>
      </c>
      <c r="E213" s="417">
        <v>0</v>
      </c>
      <c r="F213" s="417">
        <v>0</v>
      </c>
      <c r="G213" s="1"/>
      <c r="H213" s="1"/>
      <c r="I213" s="1"/>
      <c r="J213" s="1"/>
      <c r="K213" s="1"/>
      <c r="L213" s="1"/>
      <c r="M213" s="1"/>
      <c r="N213" s="1"/>
      <c r="O213" s="1"/>
      <c r="P213" s="1"/>
      <c r="Q213" s="1"/>
      <c r="R213" s="1"/>
      <c r="S213" s="1"/>
      <c r="T213" s="1"/>
      <c r="U213" s="1"/>
      <c r="V213" s="1"/>
      <c r="W213" s="1"/>
    </row>
    <row r="214" spans="1:23" s="430" customFormat="1">
      <c r="A214" s="24" t="s">
        <v>206</v>
      </c>
      <c r="B214" s="417">
        <v>0</v>
      </c>
      <c r="C214" s="417">
        <v>0</v>
      </c>
      <c r="D214" s="417">
        <v>0</v>
      </c>
      <c r="E214" s="417">
        <v>0</v>
      </c>
      <c r="F214" s="417">
        <v>0</v>
      </c>
      <c r="G214" s="1"/>
      <c r="H214" s="1"/>
      <c r="I214" s="1"/>
      <c r="J214" s="1"/>
      <c r="K214" s="1"/>
      <c r="L214" s="1"/>
      <c r="M214" s="1"/>
      <c r="N214" s="1"/>
      <c r="O214" s="1"/>
      <c r="P214" s="1"/>
      <c r="Q214" s="1"/>
      <c r="R214" s="1"/>
      <c r="S214" s="1"/>
      <c r="T214" s="1"/>
      <c r="U214" s="1"/>
      <c r="V214" s="1"/>
      <c r="W214" s="1"/>
    </row>
    <row r="215" spans="1:23" s="430" customFormat="1">
      <c r="A215" s="15" t="s">
        <v>207</v>
      </c>
      <c r="B215" s="419">
        <v>844046.86047000007</v>
      </c>
      <c r="C215" s="419">
        <v>6806549.4072299991</v>
      </c>
      <c r="D215" s="419">
        <v>1017.53784</v>
      </c>
      <c r="E215" s="419">
        <v>0</v>
      </c>
      <c r="F215" s="419">
        <v>7651613.8055400001</v>
      </c>
      <c r="G215" s="1"/>
      <c r="H215" s="1"/>
      <c r="I215" s="1"/>
      <c r="J215" s="1"/>
      <c r="K215" s="1"/>
      <c r="L215" s="1"/>
      <c r="M215" s="1"/>
      <c r="N215" s="1"/>
      <c r="O215" s="1"/>
      <c r="P215" s="1"/>
      <c r="Q215" s="1"/>
      <c r="R215" s="1"/>
      <c r="S215" s="1"/>
      <c r="T215" s="1"/>
      <c r="U215" s="1"/>
      <c r="V215" s="1"/>
      <c r="W215" s="1"/>
    </row>
    <row r="216" spans="1:23" s="430" customFormat="1">
      <c r="A216" s="24" t="s">
        <v>208</v>
      </c>
      <c r="B216" s="417">
        <v>0</v>
      </c>
      <c r="C216" s="417">
        <v>0</v>
      </c>
      <c r="D216" s="417">
        <v>0</v>
      </c>
      <c r="E216" s="417">
        <v>0</v>
      </c>
      <c r="F216" s="417">
        <v>0</v>
      </c>
      <c r="G216" s="1"/>
      <c r="H216" s="1"/>
      <c r="I216" s="1"/>
      <c r="J216" s="1"/>
      <c r="K216" s="1"/>
      <c r="L216" s="1"/>
      <c r="M216" s="1"/>
      <c r="N216" s="1"/>
      <c r="O216" s="1"/>
      <c r="P216" s="1"/>
      <c r="Q216" s="1"/>
      <c r="R216" s="1"/>
      <c r="S216" s="1"/>
      <c r="T216" s="1"/>
      <c r="U216" s="1"/>
      <c r="V216" s="1"/>
      <c r="W216" s="1"/>
    </row>
    <row r="217" spans="1:23" s="430" customFormat="1">
      <c r="A217" s="416" t="s">
        <v>209</v>
      </c>
      <c r="B217" s="417">
        <v>0</v>
      </c>
      <c r="C217" s="417">
        <v>0</v>
      </c>
      <c r="D217" s="417">
        <v>0</v>
      </c>
      <c r="E217" s="417">
        <v>0</v>
      </c>
      <c r="F217" s="417">
        <v>0</v>
      </c>
      <c r="G217" s="1"/>
      <c r="H217" s="1"/>
      <c r="I217" s="1"/>
      <c r="J217" s="1"/>
      <c r="K217" s="1"/>
      <c r="L217" s="1"/>
      <c r="M217" s="1"/>
      <c r="N217" s="1"/>
      <c r="O217" s="1"/>
      <c r="P217" s="1"/>
      <c r="Q217" s="1"/>
      <c r="R217" s="1"/>
      <c r="S217" s="1"/>
      <c r="T217" s="1"/>
      <c r="U217" s="1"/>
      <c r="V217" s="1"/>
      <c r="W217" s="1"/>
    </row>
    <row r="218" spans="1:23" s="430" customFormat="1">
      <c r="A218" s="416" t="s">
        <v>210</v>
      </c>
      <c r="B218" s="417">
        <v>0</v>
      </c>
      <c r="C218" s="417">
        <v>0</v>
      </c>
      <c r="D218" s="417">
        <v>0</v>
      </c>
      <c r="E218" s="417">
        <v>0</v>
      </c>
      <c r="F218" s="417">
        <v>0</v>
      </c>
      <c r="G218" s="1"/>
      <c r="H218" s="1"/>
      <c r="I218" s="1"/>
      <c r="J218" s="1"/>
      <c r="K218" s="1"/>
      <c r="L218" s="1"/>
      <c r="M218" s="1"/>
      <c r="N218" s="1"/>
      <c r="O218" s="1"/>
      <c r="P218" s="1"/>
      <c r="Q218" s="1"/>
      <c r="R218" s="1"/>
      <c r="S218" s="1"/>
      <c r="T218" s="1"/>
      <c r="U218" s="1"/>
      <c r="V218" s="1"/>
      <c r="W218" s="1"/>
    </row>
    <row r="219" spans="1:23" s="430" customFormat="1">
      <c r="A219" s="416" t="s">
        <v>211</v>
      </c>
      <c r="B219" s="417">
        <v>0</v>
      </c>
      <c r="C219" s="417">
        <v>0</v>
      </c>
      <c r="D219" s="417">
        <v>0</v>
      </c>
      <c r="E219" s="417">
        <v>0</v>
      </c>
      <c r="F219" s="417">
        <v>0</v>
      </c>
      <c r="G219" s="1"/>
      <c r="H219" s="1"/>
      <c r="I219" s="1"/>
      <c r="J219" s="1"/>
      <c r="K219" s="1"/>
      <c r="L219" s="1"/>
      <c r="M219" s="1"/>
      <c r="N219" s="1"/>
      <c r="O219" s="1"/>
      <c r="P219" s="1"/>
      <c r="Q219" s="1"/>
      <c r="R219" s="1"/>
      <c r="S219" s="1"/>
      <c r="T219" s="1"/>
      <c r="U219" s="1"/>
      <c r="V219" s="1"/>
      <c r="W219" s="1"/>
    </row>
    <row r="220" spans="1:23" s="430" customFormat="1">
      <c r="A220" s="24" t="s">
        <v>212</v>
      </c>
      <c r="B220" s="417">
        <v>0</v>
      </c>
      <c r="C220" s="417">
        <v>144.54445999999999</v>
      </c>
      <c r="D220" s="417">
        <v>0</v>
      </c>
      <c r="E220" s="417">
        <v>0</v>
      </c>
      <c r="F220" s="417">
        <v>144.54445999999999</v>
      </c>
      <c r="G220" s="1"/>
      <c r="H220" s="1"/>
      <c r="I220" s="1"/>
      <c r="J220" s="1"/>
      <c r="K220" s="1"/>
      <c r="L220" s="1"/>
      <c r="M220" s="1"/>
      <c r="N220" s="1"/>
      <c r="O220" s="1"/>
      <c r="P220" s="1"/>
      <c r="Q220" s="1"/>
      <c r="R220" s="1"/>
      <c r="S220" s="1"/>
      <c r="T220" s="1"/>
      <c r="U220" s="1"/>
      <c r="V220" s="1"/>
      <c r="W220" s="1"/>
    </row>
    <row r="221" spans="1:23" s="430" customFormat="1">
      <c r="A221" s="416" t="s">
        <v>213</v>
      </c>
      <c r="B221" s="417">
        <v>0</v>
      </c>
      <c r="C221" s="417">
        <v>0</v>
      </c>
      <c r="D221" s="417">
        <v>0</v>
      </c>
      <c r="E221" s="417">
        <v>0</v>
      </c>
      <c r="F221" s="417">
        <v>0</v>
      </c>
      <c r="G221" s="1"/>
      <c r="H221" s="1"/>
      <c r="I221" s="1"/>
      <c r="J221" s="1"/>
      <c r="K221" s="1"/>
      <c r="L221" s="1"/>
      <c r="M221" s="1"/>
      <c r="N221" s="1"/>
      <c r="O221" s="1"/>
      <c r="P221" s="1"/>
      <c r="Q221" s="1"/>
      <c r="R221" s="1"/>
      <c r="S221" s="1"/>
      <c r="T221" s="1"/>
      <c r="U221" s="1"/>
      <c r="V221" s="1"/>
      <c r="W221" s="1"/>
    </row>
    <row r="222" spans="1:23" s="430" customFormat="1">
      <c r="A222" s="416" t="s">
        <v>214</v>
      </c>
      <c r="B222" s="417">
        <v>0</v>
      </c>
      <c r="C222" s="417">
        <v>144.54445999999999</v>
      </c>
      <c r="D222" s="417">
        <v>0</v>
      </c>
      <c r="E222" s="417">
        <v>0</v>
      </c>
      <c r="F222" s="417">
        <v>144.54445999999999</v>
      </c>
      <c r="G222" s="1"/>
      <c r="H222" s="1"/>
      <c r="I222" s="1"/>
      <c r="J222" s="1"/>
      <c r="K222" s="1"/>
      <c r="L222" s="1"/>
      <c r="M222" s="1"/>
      <c r="N222" s="1"/>
      <c r="O222" s="1"/>
      <c r="P222" s="1"/>
      <c r="Q222" s="1"/>
      <c r="R222" s="1"/>
      <c r="S222" s="1"/>
      <c r="T222" s="1"/>
      <c r="U222" s="1"/>
      <c r="V222" s="1"/>
      <c r="W222" s="1"/>
    </row>
    <row r="223" spans="1:23" s="430" customFormat="1">
      <c r="A223" s="416" t="s">
        <v>215</v>
      </c>
      <c r="B223" s="417">
        <v>0</v>
      </c>
      <c r="C223" s="417">
        <v>0</v>
      </c>
      <c r="D223" s="417">
        <v>0</v>
      </c>
      <c r="E223" s="417">
        <v>0</v>
      </c>
      <c r="F223" s="417">
        <v>0</v>
      </c>
      <c r="G223" s="1"/>
      <c r="H223" s="1"/>
      <c r="I223" s="1"/>
      <c r="J223" s="1"/>
      <c r="K223" s="1"/>
      <c r="L223" s="1"/>
      <c r="M223" s="1"/>
      <c r="N223" s="1"/>
      <c r="O223" s="1"/>
      <c r="P223" s="1"/>
      <c r="Q223" s="1"/>
      <c r="R223" s="1"/>
      <c r="S223" s="1"/>
      <c r="T223" s="1"/>
      <c r="U223" s="1"/>
      <c r="V223" s="1"/>
      <c r="W223" s="1"/>
    </row>
    <row r="224" spans="1:23" s="430" customFormat="1">
      <c r="A224" s="18" t="s">
        <v>216</v>
      </c>
      <c r="B224" s="417">
        <v>0</v>
      </c>
      <c r="C224" s="417">
        <v>0</v>
      </c>
      <c r="D224" s="417">
        <v>0</v>
      </c>
      <c r="E224" s="417">
        <v>0</v>
      </c>
      <c r="F224" s="417">
        <v>0</v>
      </c>
      <c r="G224" s="1"/>
      <c r="H224" s="1"/>
      <c r="I224" s="1"/>
      <c r="J224" s="1"/>
      <c r="K224" s="1"/>
      <c r="L224" s="1"/>
      <c r="M224" s="1"/>
      <c r="N224" s="1"/>
      <c r="O224" s="1"/>
      <c r="P224" s="1"/>
      <c r="Q224" s="1"/>
      <c r="R224" s="1"/>
      <c r="S224" s="1"/>
      <c r="T224" s="1"/>
      <c r="U224" s="1"/>
      <c r="V224" s="1"/>
      <c r="W224" s="1"/>
    </row>
    <row r="225" spans="1:23" s="430" customFormat="1">
      <c r="A225" s="416" t="s">
        <v>217</v>
      </c>
      <c r="B225" s="417">
        <v>0</v>
      </c>
      <c r="C225" s="417">
        <v>0</v>
      </c>
      <c r="D225" s="417">
        <v>0</v>
      </c>
      <c r="E225" s="417">
        <v>0</v>
      </c>
      <c r="F225" s="417">
        <v>0</v>
      </c>
      <c r="G225" s="1"/>
      <c r="H225" s="1"/>
      <c r="I225" s="1"/>
      <c r="J225" s="1"/>
      <c r="K225" s="1"/>
      <c r="L225" s="1"/>
      <c r="M225" s="1"/>
      <c r="N225" s="1"/>
      <c r="O225" s="1"/>
      <c r="P225" s="1"/>
      <c r="Q225" s="1"/>
      <c r="R225" s="1"/>
      <c r="S225" s="1"/>
      <c r="T225" s="1"/>
      <c r="U225" s="1"/>
      <c r="V225" s="1"/>
      <c r="W225" s="1"/>
    </row>
    <row r="226" spans="1:23" s="430" customFormat="1">
      <c r="A226" s="24" t="s">
        <v>218</v>
      </c>
      <c r="B226" s="417">
        <v>0</v>
      </c>
      <c r="C226" s="417">
        <v>0</v>
      </c>
      <c r="D226" s="417">
        <v>0</v>
      </c>
      <c r="E226" s="417">
        <v>0</v>
      </c>
      <c r="F226" s="417">
        <v>0</v>
      </c>
      <c r="G226" s="1"/>
      <c r="H226" s="1"/>
      <c r="I226" s="1"/>
      <c r="J226" s="1"/>
      <c r="K226" s="1"/>
      <c r="L226" s="1"/>
      <c r="M226" s="1"/>
      <c r="N226" s="1"/>
      <c r="O226" s="1"/>
      <c r="P226" s="1"/>
      <c r="Q226" s="1"/>
      <c r="R226" s="1"/>
      <c r="S226" s="1"/>
      <c r="T226" s="1"/>
      <c r="U226" s="1"/>
      <c r="V226" s="1"/>
      <c r="W226" s="1"/>
    </row>
    <row r="227" spans="1:23" s="430" customFormat="1">
      <c r="A227" s="416" t="s">
        <v>219</v>
      </c>
      <c r="B227" s="417">
        <v>0</v>
      </c>
      <c r="C227" s="417">
        <v>0</v>
      </c>
      <c r="D227" s="417">
        <v>0</v>
      </c>
      <c r="E227" s="417">
        <v>0</v>
      </c>
      <c r="F227" s="417">
        <v>0</v>
      </c>
      <c r="G227" s="1"/>
      <c r="H227" s="1"/>
      <c r="I227" s="1"/>
      <c r="J227" s="1"/>
      <c r="K227" s="1"/>
      <c r="L227" s="1"/>
      <c r="M227" s="1"/>
      <c r="N227" s="1"/>
      <c r="O227" s="1"/>
      <c r="P227" s="1"/>
      <c r="Q227" s="1"/>
      <c r="R227" s="1"/>
      <c r="S227" s="1"/>
      <c r="T227" s="1"/>
      <c r="U227" s="1"/>
      <c r="V227" s="1"/>
      <c r="W227" s="1"/>
    </row>
    <row r="228" spans="1:23" s="430" customFormat="1">
      <c r="A228" s="416" t="s">
        <v>220</v>
      </c>
      <c r="B228" s="417">
        <v>0</v>
      </c>
      <c r="C228" s="417">
        <v>0</v>
      </c>
      <c r="D228" s="417">
        <v>0</v>
      </c>
      <c r="E228" s="417">
        <v>0</v>
      </c>
      <c r="F228" s="417">
        <v>0</v>
      </c>
      <c r="G228" s="1"/>
      <c r="H228" s="1"/>
      <c r="I228" s="1"/>
      <c r="J228" s="1"/>
      <c r="K228" s="1"/>
      <c r="L228" s="1"/>
      <c r="M228" s="1"/>
      <c r="N228" s="1"/>
      <c r="O228" s="1"/>
      <c r="P228" s="1"/>
      <c r="Q228" s="1"/>
      <c r="R228" s="1"/>
      <c r="S228" s="1"/>
      <c r="T228" s="1"/>
      <c r="U228" s="1"/>
      <c r="V228" s="1"/>
      <c r="W228" s="1"/>
    </row>
    <row r="229" spans="1:23" s="430" customFormat="1">
      <c r="A229" s="24" t="s">
        <v>221</v>
      </c>
      <c r="B229" s="417">
        <v>0</v>
      </c>
      <c r="C229" s="417">
        <v>0</v>
      </c>
      <c r="D229" s="417">
        <v>0</v>
      </c>
      <c r="E229" s="417">
        <v>0</v>
      </c>
      <c r="F229" s="417">
        <v>0</v>
      </c>
      <c r="G229" s="1"/>
      <c r="H229" s="1"/>
      <c r="I229" s="1"/>
      <c r="J229" s="1"/>
      <c r="K229" s="1"/>
      <c r="L229" s="1"/>
      <c r="M229" s="1"/>
      <c r="N229" s="1"/>
      <c r="O229" s="1"/>
      <c r="P229" s="1"/>
      <c r="Q229" s="1"/>
      <c r="R229" s="1"/>
      <c r="S229" s="1"/>
      <c r="T229" s="1"/>
      <c r="U229" s="1"/>
      <c r="V229" s="1"/>
      <c r="W229" s="1"/>
    </row>
    <row r="230" spans="1:23" s="430" customFormat="1">
      <c r="A230" s="416" t="s">
        <v>222</v>
      </c>
      <c r="B230" s="417">
        <v>0</v>
      </c>
      <c r="C230" s="417">
        <v>0</v>
      </c>
      <c r="D230" s="417">
        <v>0</v>
      </c>
      <c r="E230" s="417">
        <v>0</v>
      </c>
      <c r="F230" s="417">
        <v>0</v>
      </c>
      <c r="G230" s="1"/>
      <c r="H230" s="1"/>
      <c r="I230" s="1"/>
      <c r="J230" s="1"/>
      <c r="K230" s="1"/>
      <c r="L230" s="1"/>
      <c r="M230" s="1"/>
      <c r="N230" s="1"/>
      <c r="O230" s="1"/>
      <c r="P230" s="1"/>
      <c r="Q230" s="1"/>
      <c r="R230" s="1"/>
      <c r="S230" s="1"/>
      <c r="T230" s="1"/>
      <c r="U230" s="1"/>
      <c r="V230" s="1"/>
      <c r="W230" s="1"/>
    </row>
    <row r="231" spans="1:23" s="430" customFormat="1">
      <c r="A231" s="416" t="s">
        <v>223</v>
      </c>
      <c r="B231" s="417">
        <v>0</v>
      </c>
      <c r="C231" s="417">
        <v>0</v>
      </c>
      <c r="D231" s="417">
        <v>0</v>
      </c>
      <c r="E231" s="417">
        <v>0</v>
      </c>
      <c r="F231" s="417">
        <v>0</v>
      </c>
      <c r="G231" s="1"/>
      <c r="H231" s="1"/>
      <c r="I231" s="1"/>
      <c r="J231" s="1"/>
      <c r="K231" s="1"/>
      <c r="L231" s="1"/>
      <c r="M231" s="1"/>
      <c r="N231" s="1"/>
      <c r="O231" s="1"/>
      <c r="P231" s="1"/>
      <c r="Q231" s="1"/>
      <c r="R231" s="1"/>
      <c r="S231" s="1"/>
      <c r="T231" s="1"/>
      <c r="U231" s="1"/>
      <c r="V231" s="1"/>
      <c r="W231" s="1"/>
    </row>
    <row r="232" spans="1:23" s="430" customFormat="1">
      <c r="A232" s="24" t="s">
        <v>224</v>
      </c>
      <c r="B232" s="417">
        <v>768385.95949000004</v>
      </c>
      <c r="C232" s="417">
        <v>4793526.1826899992</v>
      </c>
      <c r="D232" s="417">
        <v>0</v>
      </c>
      <c r="E232" s="417">
        <v>0</v>
      </c>
      <c r="F232" s="417">
        <v>5561912.1421800004</v>
      </c>
      <c r="G232" s="1"/>
      <c r="H232" s="1"/>
      <c r="I232" s="1"/>
      <c r="J232" s="1"/>
      <c r="K232" s="1"/>
      <c r="L232" s="1"/>
      <c r="M232" s="1"/>
      <c r="N232" s="1"/>
      <c r="O232" s="1"/>
      <c r="P232" s="1"/>
      <c r="Q232" s="1"/>
      <c r="R232" s="1"/>
      <c r="S232" s="1"/>
      <c r="T232" s="1"/>
      <c r="U232" s="1"/>
      <c r="V232" s="1"/>
      <c r="W232" s="1"/>
    </row>
    <row r="233" spans="1:23" s="430" customFormat="1">
      <c r="A233" s="416" t="s">
        <v>225</v>
      </c>
      <c r="B233" s="417">
        <v>705573.17801999999</v>
      </c>
      <c r="C233" s="417">
        <v>4778454.9775400003</v>
      </c>
      <c r="D233" s="417">
        <v>0</v>
      </c>
      <c r="E233" s="417">
        <v>0</v>
      </c>
      <c r="F233" s="417">
        <v>5484028.1555600008</v>
      </c>
      <c r="G233" s="1"/>
      <c r="H233" s="1"/>
      <c r="I233" s="1"/>
      <c r="J233" s="1"/>
      <c r="K233" s="1"/>
      <c r="L233" s="1"/>
      <c r="M233" s="1"/>
      <c r="N233" s="1"/>
      <c r="O233" s="1"/>
      <c r="P233" s="1"/>
      <c r="Q233" s="1"/>
      <c r="R233" s="1"/>
      <c r="S233" s="1"/>
      <c r="T233" s="1"/>
      <c r="U233" s="1"/>
      <c r="V233" s="1"/>
      <c r="W233" s="1"/>
    </row>
    <row r="234" spans="1:23" s="430" customFormat="1">
      <c r="A234" s="416" t="s">
        <v>226</v>
      </c>
      <c r="B234" s="417">
        <v>0</v>
      </c>
      <c r="C234" s="417">
        <v>0</v>
      </c>
      <c r="D234" s="417">
        <v>0</v>
      </c>
      <c r="E234" s="417">
        <v>0</v>
      </c>
      <c r="F234" s="417">
        <v>0</v>
      </c>
      <c r="G234" s="1"/>
      <c r="H234" s="1"/>
      <c r="I234" s="1"/>
      <c r="J234" s="1"/>
      <c r="K234" s="1"/>
      <c r="L234" s="1"/>
      <c r="M234" s="1"/>
      <c r="N234" s="1"/>
      <c r="O234" s="1"/>
      <c r="P234" s="1"/>
      <c r="Q234" s="1"/>
      <c r="R234" s="1"/>
      <c r="S234" s="1"/>
      <c r="T234" s="1"/>
      <c r="U234" s="1"/>
      <c r="V234" s="1"/>
      <c r="W234" s="1"/>
    </row>
    <row r="235" spans="1:23" s="430" customFormat="1">
      <c r="A235" s="416" t="s">
        <v>227</v>
      </c>
      <c r="B235" s="417">
        <v>0</v>
      </c>
      <c r="C235" s="417">
        <v>10454.818359999999</v>
      </c>
      <c r="D235" s="417">
        <v>0</v>
      </c>
      <c r="E235" s="417">
        <v>0</v>
      </c>
      <c r="F235" s="417">
        <v>10454.818359999999</v>
      </c>
      <c r="G235" s="1"/>
      <c r="H235" s="1"/>
      <c r="I235" s="1"/>
      <c r="J235" s="1"/>
      <c r="K235" s="1"/>
      <c r="L235" s="1"/>
      <c r="M235" s="1"/>
      <c r="N235" s="1"/>
      <c r="O235" s="1"/>
      <c r="P235" s="1"/>
      <c r="Q235" s="1"/>
      <c r="R235" s="1"/>
      <c r="S235" s="1"/>
      <c r="T235" s="1"/>
      <c r="U235" s="1"/>
      <c r="V235" s="1"/>
      <c r="W235" s="1"/>
    </row>
    <row r="236" spans="1:23" s="430" customFormat="1">
      <c r="A236" s="416" t="s">
        <v>228</v>
      </c>
      <c r="B236" s="417">
        <v>0</v>
      </c>
      <c r="C236" s="417">
        <v>0</v>
      </c>
      <c r="D236" s="417">
        <v>0</v>
      </c>
      <c r="E236" s="417">
        <v>0</v>
      </c>
      <c r="F236" s="417">
        <v>0</v>
      </c>
      <c r="G236" s="1"/>
      <c r="H236" s="1"/>
      <c r="I236" s="1"/>
      <c r="J236" s="1"/>
      <c r="K236" s="1"/>
      <c r="L236" s="1"/>
      <c r="M236" s="1"/>
      <c r="N236" s="1"/>
      <c r="O236" s="1"/>
      <c r="P236" s="1"/>
      <c r="Q236" s="1"/>
      <c r="R236" s="1"/>
      <c r="S236" s="1"/>
      <c r="T236" s="1"/>
      <c r="U236" s="1"/>
      <c r="V236" s="1"/>
      <c r="W236" s="1"/>
    </row>
    <row r="237" spans="1:23" s="430" customFormat="1">
      <c r="A237" s="416" t="s">
        <v>229</v>
      </c>
      <c r="B237" s="417">
        <v>9622.3481999999985</v>
      </c>
      <c r="C237" s="417">
        <v>4616.3867900000005</v>
      </c>
      <c r="D237" s="417">
        <v>0</v>
      </c>
      <c r="E237" s="417">
        <v>0</v>
      </c>
      <c r="F237" s="417">
        <v>14238.734990000001</v>
      </c>
      <c r="G237" s="1"/>
      <c r="H237" s="1"/>
      <c r="I237" s="1"/>
      <c r="J237" s="1"/>
      <c r="K237" s="1"/>
      <c r="L237" s="1"/>
      <c r="M237" s="1"/>
      <c r="N237" s="1"/>
      <c r="O237" s="1"/>
      <c r="P237" s="1"/>
      <c r="Q237" s="1"/>
      <c r="R237" s="1"/>
      <c r="S237" s="1"/>
      <c r="T237" s="1"/>
      <c r="U237" s="1"/>
      <c r="V237" s="1"/>
      <c r="W237" s="1"/>
    </row>
    <row r="238" spans="1:23" s="430" customFormat="1">
      <c r="A238" s="416" t="s">
        <v>230</v>
      </c>
      <c r="B238" s="417">
        <v>0</v>
      </c>
      <c r="C238" s="417">
        <v>0</v>
      </c>
      <c r="D238" s="417">
        <v>0</v>
      </c>
      <c r="E238" s="417">
        <v>0</v>
      </c>
      <c r="F238" s="417">
        <v>0</v>
      </c>
      <c r="G238" s="1"/>
      <c r="H238" s="1"/>
      <c r="I238" s="1"/>
      <c r="J238" s="1"/>
      <c r="K238" s="1"/>
      <c r="L238" s="1"/>
      <c r="M238" s="1"/>
      <c r="N238" s="1"/>
      <c r="O238" s="1"/>
      <c r="P238" s="1"/>
      <c r="Q238" s="1"/>
      <c r="R238" s="1"/>
      <c r="S238" s="1"/>
      <c r="T238" s="1"/>
      <c r="U238" s="1"/>
      <c r="V238" s="1"/>
      <c r="W238" s="1"/>
    </row>
    <row r="239" spans="1:23" s="430" customFormat="1">
      <c r="A239" s="416" t="s">
        <v>231</v>
      </c>
      <c r="B239" s="417">
        <v>0</v>
      </c>
      <c r="C239" s="417">
        <v>0</v>
      </c>
      <c r="D239" s="417">
        <v>0</v>
      </c>
      <c r="E239" s="417">
        <v>0</v>
      </c>
      <c r="F239" s="417">
        <v>0</v>
      </c>
      <c r="G239" s="1"/>
      <c r="H239" s="1"/>
      <c r="I239" s="1"/>
      <c r="J239" s="1"/>
      <c r="K239" s="1"/>
      <c r="L239" s="1"/>
      <c r="M239" s="1"/>
      <c r="N239" s="1"/>
      <c r="O239" s="1"/>
      <c r="P239" s="1"/>
      <c r="Q239" s="1"/>
      <c r="R239" s="1"/>
      <c r="S239" s="1"/>
      <c r="T239" s="1"/>
      <c r="U239" s="1"/>
      <c r="V239" s="1"/>
      <c r="W239" s="1"/>
    </row>
    <row r="240" spans="1:23" s="430" customFormat="1">
      <c r="A240" s="416" t="s">
        <v>232</v>
      </c>
      <c r="B240" s="417">
        <v>53190.433270000001</v>
      </c>
      <c r="C240" s="417">
        <v>0</v>
      </c>
      <c r="D240" s="417">
        <v>0</v>
      </c>
      <c r="E240" s="417">
        <v>0</v>
      </c>
      <c r="F240" s="417">
        <v>53190.433270000001</v>
      </c>
      <c r="G240" s="1"/>
      <c r="H240" s="1"/>
      <c r="I240" s="1"/>
      <c r="J240" s="1"/>
      <c r="K240" s="1"/>
      <c r="L240" s="1"/>
      <c r="M240" s="1"/>
      <c r="N240" s="1"/>
      <c r="O240" s="1"/>
      <c r="P240" s="1"/>
      <c r="Q240" s="1"/>
      <c r="R240" s="1"/>
      <c r="S240" s="1"/>
      <c r="T240" s="1"/>
      <c r="U240" s="1"/>
      <c r="V240" s="1"/>
      <c r="W240" s="1"/>
    </row>
    <row r="241" spans="1:23" s="430" customFormat="1">
      <c r="A241" s="24" t="s">
        <v>233</v>
      </c>
      <c r="B241" s="417">
        <v>75660.900980000006</v>
      </c>
      <c r="C241" s="417">
        <v>2012878.6800799998</v>
      </c>
      <c r="D241" s="417">
        <v>1017.53784</v>
      </c>
      <c r="E241" s="417">
        <v>0</v>
      </c>
      <c r="F241" s="417">
        <v>2089557.1189000001</v>
      </c>
      <c r="G241" s="1"/>
      <c r="H241" s="1"/>
      <c r="I241" s="1"/>
      <c r="J241" s="1"/>
      <c r="K241" s="1"/>
      <c r="L241" s="1"/>
      <c r="M241" s="1"/>
      <c r="N241" s="1"/>
      <c r="O241" s="1"/>
      <c r="P241" s="1"/>
      <c r="Q241" s="1"/>
      <c r="R241" s="1"/>
      <c r="S241" s="1"/>
      <c r="T241" s="1"/>
      <c r="U241" s="1"/>
      <c r="V241" s="1"/>
      <c r="W241" s="1"/>
    </row>
    <row r="242" spans="1:23" s="430" customFormat="1">
      <c r="A242" s="416" t="s">
        <v>234</v>
      </c>
      <c r="B242" s="417">
        <v>29359.470109999998</v>
      </c>
      <c r="C242" s="417">
        <v>15549.971119999998</v>
      </c>
      <c r="D242" s="417">
        <v>0</v>
      </c>
      <c r="E242" s="417">
        <v>0</v>
      </c>
      <c r="F242" s="417">
        <v>44909.441229999997</v>
      </c>
      <c r="G242" s="1"/>
      <c r="H242" s="1"/>
      <c r="I242" s="1"/>
      <c r="J242" s="1"/>
      <c r="K242" s="1"/>
      <c r="L242" s="1"/>
      <c r="M242" s="1"/>
      <c r="N242" s="1"/>
      <c r="O242" s="1"/>
      <c r="P242" s="1"/>
      <c r="Q242" s="1"/>
      <c r="R242" s="1"/>
      <c r="S242" s="1"/>
      <c r="T242" s="1"/>
      <c r="U242" s="1"/>
      <c r="V242" s="1"/>
      <c r="W242" s="1"/>
    </row>
    <row r="243" spans="1:23" s="430" customFormat="1">
      <c r="A243" s="416" t="s">
        <v>235</v>
      </c>
      <c r="B243" s="417">
        <v>0</v>
      </c>
      <c r="C243" s="417">
        <v>0</v>
      </c>
      <c r="D243" s="417">
        <v>0</v>
      </c>
      <c r="E243" s="417">
        <v>0</v>
      </c>
      <c r="F243" s="417">
        <v>0</v>
      </c>
      <c r="G243" s="1"/>
      <c r="H243" s="1"/>
      <c r="I243" s="1"/>
      <c r="J243" s="1"/>
      <c r="K243" s="1"/>
      <c r="L243" s="1"/>
      <c r="M243" s="1"/>
      <c r="N243" s="1"/>
      <c r="O243" s="1"/>
      <c r="P243" s="1"/>
      <c r="Q243" s="1"/>
      <c r="R243" s="1"/>
      <c r="S243" s="1"/>
      <c r="T243" s="1"/>
      <c r="U243" s="1"/>
      <c r="V243" s="1"/>
      <c r="W243" s="1"/>
    </row>
    <row r="244" spans="1:23" s="430" customFormat="1">
      <c r="A244" s="416" t="s">
        <v>236</v>
      </c>
      <c r="B244" s="417">
        <v>7260.8296799999998</v>
      </c>
      <c r="C244" s="417">
        <v>19499.358640000002</v>
      </c>
      <c r="D244" s="417">
        <v>576.73933999999997</v>
      </c>
      <c r="E244" s="417">
        <v>0</v>
      </c>
      <c r="F244" s="417">
        <v>27336.927660000001</v>
      </c>
      <c r="G244" s="1"/>
      <c r="H244" s="1"/>
      <c r="I244" s="1"/>
      <c r="J244" s="1"/>
      <c r="K244" s="1"/>
      <c r="L244" s="1"/>
      <c r="M244" s="1"/>
      <c r="N244" s="1"/>
      <c r="O244" s="1"/>
      <c r="P244" s="1"/>
      <c r="Q244" s="1"/>
      <c r="R244" s="1"/>
      <c r="S244" s="1"/>
      <c r="T244" s="1"/>
      <c r="U244" s="1"/>
      <c r="V244" s="1"/>
      <c r="W244" s="1"/>
    </row>
    <row r="245" spans="1:23" s="430" customFormat="1">
      <c r="A245" s="416" t="s">
        <v>237</v>
      </c>
      <c r="B245" s="417">
        <v>25958.22206</v>
      </c>
      <c r="C245" s="417">
        <v>11687.94001</v>
      </c>
      <c r="D245" s="417">
        <v>0</v>
      </c>
      <c r="E245" s="417">
        <v>0</v>
      </c>
      <c r="F245" s="417">
        <v>37646.162069999998</v>
      </c>
      <c r="G245" s="1"/>
      <c r="H245" s="1"/>
      <c r="I245" s="1"/>
      <c r="J245" s="1"/>
      <c r="K245" s="1"/>
      <c r="L245" s="1"/>
      <c r="M245" s="1"/>
      <c r="N245" s="1"/>
      <c r="O245" s="1"/>
      <c r="P245" s="1"/>
      <c r="Q245" s="1"/>
      <c r="R245" s="1"/>
      <c r="S245" s="1"/>
      <c r="T245" s="1"/>
      <c r="U245" s="1"/>
      <c r="V245" s="1"/>
      <c r="W245" s="1"/>
    </row>
    <row r="246" spans="1:23" s="430" customFormat="1">
      <c r="A246" s="11" t="s">
        <v>238</v>
      </c>
      <c r="B246" s="417">
        <v>0</v>
      </c>
      <c r="C246" s="417">
        <v>0</v>
      </c>
      <c r="D246" s="417">
        <v>0</v>
      </c>
      <c r="E246" s="417">
        <v>0</v>
      </c>
      <c r="F246" s="417">
        <v>0</v>
      </c>
      <c r="G246" s="1"/>
      <c r="H246" s="1"/>
      <c r="I246" s="1"/>
      <c r="J246" s="1"/>
      <c r="K246" s="1"/>
      <c r="L246" s="1"/>
      <c r="M246" s="1"/>
      <c r="N246" s="1"/>
      <c r="O246" s="1"/>
      <c r="P246" s="1"/>
      <c r="Q246" s="1"/>
      <c r="R246" s="1"/>
      <c r="S246" s="1"/>
      <c r="T246" s="1"/>
      <c r="U246" s="1"/>
      <c r="V246" s="1"/>
      <c r="W246" s="1"/>
    </row>
    <row r="247" spans="1:23" s="430" customFormat="1">
      <c r="A247" s="416" t="s">
        <v>239</v>
      </c>
      <c r="B247" s="417">
        <v>13082.379130000001</v>
      </c>
      <c r="C247" s="417">
        <v>1966141.4103099999</v>
      </c>
      <c r="D247" s="417">
        <v>440.79849999999999</v>
      </c>
      <c r="E247" s="417">
        <v>0</v>
      </c>
      <c r="F247" s="417">
        <v>1979664.58794</v>
      </c>
      <c r="G247" s="1"/>
      <c r="H247" s="1"/>
      <c r="I247" s="1"/>
      <c r="J247" s="1"/>
      <c r="K247" s="1"/>
      <c r="L247" s="1"/>
      <c r="M247" s="1"/>
      <c r="N247" s="1"/>
      <c r="O247" s="1"/>
      <c r="P247" s="1"/>
      <c r="Q247" s="1"/>
      <c r="R247" s="1"/>
      <c r="S247" s="1"/>
      <c r="T247" s="1"/>
      <c r="U247" s="1"/>
      <c r="V247" s="1"/>
      <c r="W247" s="1"/>
    </row>
    <row r="248" spans="1:23" s="430" customFormat="1">
      <c r="A248" s="24" t="s">
        <v>240</v>
      </c>
      <c r="B248" s="417">
        <v>0</v>
      </c>
      <c r="C248" s="417">
        <v>0</v>
      </c>
      <c r="D248" s="417">
        <v>0</v>
      </c>
      <c r="E248" s="417">
        <v>0</v>
      </c>
      <c r="F248" s="417">
        <v>0</v>
      </c>
      <c r="G248" s="1"/>
      <c r="H248" s="1"/>
      <c r="I248" s="1"/>
      <c r="J248" s="1"/>
      <c r="K248" s="1"/>
      <c r="L248" s="1"/>
      <c r="M248" s="1"/>
      <c r="N248" s="1"/>
      <c r="O248" s="1"/>
      <c r="P248" s="1"/>
      <c r="Q248" s="1"/>
      <c r="R248" s="1"/>
      <c r="S248" s="1"/>
      <c r="T248" s="1"/>
      <c r="U248" s="1"/>
      <c r="V248" s="1"/>
      <c r="W248" s="1"/>
    </row>
    <row r="249" spans="1:23" s="430" customFormat="1">
      <c r="A249" s="416" t="s">
        <v>241</v>
      </c>
      <c r="B249" s="417">
        <v>0</v>
      </c>
      <c r="C249" s="417">
        <v>0</v>
      </c>
      <c r="D249" s="417">
        <v>0</v>
      </c>
      <c r="E249" s="417">
        <v>0</v>
      </c>
      <c r="F249" s="417">
        <v>0</v>
      </c>
      <c r="G249" s="1"/>
      <c r="H249" s="1"/>
      <c r="I249" s="1"/>
      <c r="J249" s="1"/>
      <c r="K249" s="1"/>
      <c r="L249" s="1"/>
      <c r="M249" s="1"/>
      <c r="N249" s="1"/>
      <c r="O249" s="1"/>
      <c r="P249" s="1"/>
      <c r="Q249" s="1"/>
      <c r="R249" s="1"/>
      <c r="S249" s="1"/>
      <c r="T249" s="1"/>
      <c r="U249" s="1"/>
      <c r="V249" s="1"/>
      <c r="W249" s="1"/>
    </row>
    <row r="250" spans="1:23" s="430" customFormat="1">
      <c r="A250" s="416" t="s">
        <v>242</v>
      </c>
      <c r="B250" s="417">
        <v>0</v>
      </c>
      <c r="C250" s="417">
        <v>0</v>
      </c>
      <c r="D250" s="417">
        <v>0</v>
      </c>
      <c r="E250" s="417">
        <v>0</v>
      </c>
      <c r="F250" s="417">
        <v>0</v>
      </c>
      <c r="G250" s="1"/>
      <c r="H250" s="1"/>
      <c r="I250" s="1"/>
      <c r="J250" s="1"/>
      <c r="K250" s="1"/>
      <c r="L250" s="1"/>
      <c r="M250" s="1"/>
      <c r="N250" s="1"/>
      <c r="O250" s="1"/>
      <c r="P250" s="1"/>
      <c r="Q250" s="1"/>
      <c r="R250" s="1"/>
      <c r="S250" s="1"/>
      <c r="T250" s="1"/>
      <c r="U250" s="1"/>
      <c r="V250" s="1"/>
      <c r="W250" s="1"/>
    </row>
    <row r="251" spans="1:23" s="430" customFormat="1">
      <c r="A251" s="24" t="s">
        <v>243</v>
      </c>
      <c r="B251" s="417">
        <v>0</v>
      </c>
      <c r="C251" s="417">
        <v>0</v>
      </c>
      <c r="D251" s="417">
        <v>0</v>
      </c>
      <c r="E251" s="417">
        <v>0</v>
      </c>
      <c r="F251" s="417">
        <v>0</v>
      </c>
      <c r="G251" s="1"/>
      <c r="H251" s="1"/>
      <c r="I251" s="1"/>
      <c r="J251" s="1"/>
      <c r="K251" s="1"/>
      <c r="L251" s="1"/>
      <c r="M251" s="1"/>
      <c r="N251" s="1"/>
      <c r="O251" s="1"/>
      <c r="P251" s="1"/>
      <c r="Q251" s="1"/>
      <c r="R251" s="1"/>
      <c r="S251" s="1"/>
      <c r="T251" s="1"/>
      <c r="U251" s="1"/>
      <c r="V251" s="1"/>
      <c r="W251" s="1"/>
    </row>
    <row r="252" spans="1:23" s="430" customFormat="1">
      <c r="A252" s="416" t="s">
        <v>241</v>
      </c>
      <c r="B252" s="417">
        <v>0</v>
      </c>
      <c r="C252" s="417">
        <v>0</v>
      </c>
      <c r="D252" s="417">
        <v>0</v>
      </c>
      <c r="E252" s="417">
        <v>0</v>
      </c>
      <c r="F252" s="417">
        <v>0</v>
      </c>
      <c r="G252" s="1"/>
      <c r="H252" s="1"/>
      <c r="I252" s="1"/>
      <c r="J252" s="1"/>
      <c r="K252" s="1"/>
      <c r="L252" s="1"/>
      <c r="M252" s="1"/>
      <c r="N252" s="1"/>
      <c r="O252" s="1"/>
      <c r="P252" s="1"/>
      <c r="Q252" s="1"/>
      <c r="R252" s="1"/>
      <c r="S252" s="1"/>
      <c r="T252" s="1"/>
      <c r="U252" s="1"/>
      <c r="V252" s="1"/>
      <c r="W252" s="1"/>
    </row>
    <row r="253" spans="1:23" s="430" customFormat="1">
      <c r="A253" s="416" t="s">
        <v>242</v>
      </c>
      <c r="B253" s="417">
        <v>0</v>
      </c>
      <c r="C253" s="417">
        <v>0</v>
      </c>
      <c r="D253" s="417">
        <v>0</v>
      </c>
      <c r="E253" s="417">
        <v>0</v>
      </c>
      <c r="F253" s="417">
        <v>0</v>
      </c>
      <c r="G253" s="1"/>
      <c r="H253" s="1"/>
      <c r="I253" s="1"/>
      <c r="J253" s="1"/>
      <c r="K253" s="1"/>
      <c r="L253" s="1"/>
      <c r="M253" s="1"/>
      <c r="N253" s="1"/>
      <c r="O253" s="1"/>
      <c r="P253" s="1"/>
      <c r="Q253" s="1"/>
      <c r="R253" s="1"/>
      <c r="S253" s="1"/>
      <c r="T253" s="1"/>
      <c r="U253" s="1"/>
      <c r="V253" s="1"/>
      <c r="W253" s="1"/>
    </row>
    <row r="254" spans="1:23" s="430" customFormat="1">
      <c r="A254" s="27" t="s">
        <v>244</v>
      </c>
      <c r="B254" s="419">
        <v>104223.47804</v>
      </c>
      <c r="C254" s="419">
        <v>3834.1334500000003</v>
      </c>
      <c r="D254" s="419">
        <v>0</v>
      </c>
      <c r="E254" s="419">
        <v>0</v>
      </c>
      <c r="F254" s="419">
        <v>108057.61149</v>
      </c>
      <c r="G254" s="1"/>
      <c r="H254" s="1"/>
      <c r="I254" s="1"/>
      <c r="J254" s="1"/>
      <c r="K254" s="1"/>
      <c r="L254" s="1"/>
      <c r="M254" s="1"/>
      <c r="N254" s="1"/>
      <c r="O254" s="1"/>
      <c r="P254" s="1"/>
      <c r="Q254" s="1"/>
      <c r="R254" s="1"/>
      <c r="S254" s="1"/>
      <c r="T254" s="1"/>
      <c r="U254" s="1"/>
      <c r="V254" s="1"/>
      <c r="W254" s="1"/>
    </row>
    <row r="255" spans="1:23" s="430" customFormat="1">
      <c r="A255" s="19" t="s">
        <v>245</v>
      </c>
      <c r="B255" s="417">
        <v>1.9690000000000003E-2</v>
      </c>
      <c r="C255" s="417">
        <v>0</v>
      </c>
      <c r="D255" s="417">
        <v>0</v>
      </c>
      <c r="E255" s="417">
        <v>0</v>
      </c>
      <c r="F255" s="417">
        <v>1.9690000000000003E-2</v>
      </c>
      <c r="G255" s="1"/>
      <c r="H255" s="1"/>
      <c r="I255" s="1"/>
      <c r="J255" s="1"/>
      <c r="K255" s="1"/>
      <c r="L255" s="1"/>
      <c r="M255" s="1"/>
      <c r="N255" s="1"/>
      <c r="O255" s="1"/>
      <c r="P255" s="1"/>
      <c r="Q255" s="1"/>
      <c r="R255" s="1"/>
      <c r="S255" s="1"/>
      <c r="T255" s="1"/>
      <c r="U255" s="1"/>
      <c r="V255" s="1"/>
      <c r="W255" s="1"/>
    </row>
    <row r="256" spans="1:23" s="430" customFormat="1">
      <c r="A256" s="19" t="s">
        <v>246</v>
      </c>
      <c r="B256" s="417">
        <v>11801.73243</v>
      </c>
      <c r="C256" s="417">
        <v>771.54992000000004</v>
      </c>
      <c r="D256" s="417">
        <v>0</v>
      </c>
      <c r="E256" s="417">
        <v>0</v>
      </c>
      <c r="F256" s="417">
        <v>12573.282349999999</v>
      </c>
      <c r="G256" s="1"/>
      <c r="H256" s="1"/>
      <c r="I256" s="1"/>
      <c r="J256" s="1"/>
      <c r="K256" s="1"/>
      <c r="L256" s="1"/>
      <c r="M256" s="1"/>
      <c r="N256" s="1"/>
      <c r="O256" s="1"/>
      <c r="P256" s="1"/>
      <c r="Q256" s="1"/>
      <c r="R256" s="1"/>
      <c r="S256" s="1"/>
      <c r="T256" s="1"/>
      <c r="U256" s="1"/>
      <c r="V256" s="1"/>
      <c r="W256" s="1"/>
    </row>
    <row r="257" spans="1:23" s="430" customFormat="1">
      <c r="A257" s="19" t="s">
        <v>247</v>
      </c>
      <c r="B257" s="417">
        <v>56734.940880000002</v>
      </c>
      <c r="C257" s="417">
        <v>1460.6371100000001</v>
      </c>
      <c r="D257" s="417">
        <v>0</v>
      </c>
      <c r="E257" s="417">
        <v>0</v>
      </c>
      <c r="F257" s="417">
        <v>58195.577990000005</v>
      </c>
      <c r="G257" s="1"/>
      <c r="H257" s="1"/>
      <c r="I257" s="1"/>
      <c r="J257" s="1"/>
      <c r="K257" s="1"/>
      <c r="L257" s="1"/>
      <c r="M257" s="1"/>
      <c r="N257" s="1"/>
      <c r="O257" s="1"/>
      <c r="P257" s="1"/>
      <c r="Q257" s="1"/>
      <c r="R257" s="1"/>
      <c r="S257" s="1"/>
      <c r="T257" s="1"/>
      <c r="U257" s="1"/>
      <c r="V257" s="1"/>
      <c r="W257" s="1"/>
    </row>
    <row r="258" spans="1:23" s="430" customFormat="1">
      <c r="A258" s="19" t="s">
        <v>248</v>
      </c>
      <c r="B258" s="417">
        <v>31381.278690000003</v>
      </c>
      <c r="C258" s="417">
        <v>1175.3420599999999</v>
      </c>
      <c r="D258" s="417">
        <v>0</v>
      </c>
      <c r="E258" s="417">
        <v>0</v>
      </c>
      <c r="F258" s="417">
        <v>32556.620749999998</v>
      </c>
      <c r="G258" s="1"/>
      <c r="H258" s="1"/>
      <c r="I258" s="1"/>
      <c r="J258" s="1"/>
      <c r="K258" s="1"/>
      <c r="L258" s="1"/>
      <c r="M258" s="1"/>
      <c r="N258" s="1"/>
      <c r="O258" s="1"/>
      <c r="P258" s="1"/>
      <c r="Q258" s="1"/>
      <c r="R258" s="1"/>
      <c r="S258" s="1"/>
      <c r="T258" s="1"/>
      <c r="U258" s="1"/>
      <c r="V258" s="1"/>
      <c r="W258" s="1"/>
    </row>
    <row r="259" spans="1:23" s="430" customFormat="1">
      <c r="A259" s="19" t="s">
        <v>249</v>
      </c>
      <c r="B259" s="417">
        <v>573.92747999999995</v>
      </c>
      <c r="C259" s="417">
        <v>113.27447000000001</v>
      </c>
      <c r="D259" s="417">
        <v>0</v>
      </c>
      <c r="E259" s="417">
        <v>0</v>
      </c>
      <c r="F259" s="417">
        <v>687.2019499999999</v>
      </c>
      <c r="G259" s="1"/>
      <c r="H259" s="1"/>
      <c r="I259" s="1"/>
      <c r="J259" s="1"/>
      <c r="K259" s="1"/>
      <c r="L259" s="1"/>
      <c r="M259" s="1"/>
      <c r="N259" s="1"/>
      <c r="O259" s="1"/>
      <c r="P259" s="1"/>
      <c r="Q259" s="1"/>
      <c r="R259" s="1"/>
      <c r="S259" s="1"/>
      <c r="T259" s="1"/>
      <c r="U259" s="1"/>
      <c r="V259" s="1"/>
      <c r="W259" s="1"/>
    </row>
    <row r="260" spans="1:23" s="430" customFormat="1">
      <c r="A260" s="19" t="s">
        <v>250</v>
      </c>
      <c r="B260" s="417">
        <v>469.83195000000001</v>
      </c>
      <c r="C260" s="417">
        <v>28.46668</v>
      </c>
      <c r="D260" s="417">
        <v>0</v>
      </c>
      <c r="E260" s="417">
        <v>0</v>
      </c>
      <c r="F260" s="417">
        <v>498.29863</v>
      </c>
      <c r="G260" s="1"/>
      <c r="H260" s="1"/>
      <c r="I260" s="1"/>
      <c r="J260" s="1"/>
      <c r="K260" s="1"/>
      <c r="L260" s="1"/>
      <c r="M260" s="1"/>
      <c r="N260" s="1"/>
      <c r="O260" s="1"/>
      <c r="P260" s="1"/>
      <c r="Q260" s="1"/>
      <c r="R260" s="1"/>
      <c r="S260" s="1"/>
      <c r="T260" s="1"/>
      <c r="U260" s="1"/>
      <c r="V260" s="1"/>
      <c r="W260" s="1"/>
    </row>
    <row r="261" spans="1:23" s="430" customFormat="1">
      <c r="A261" s="19" t="s">
        <v>251</v>
      </c>
      <c r="B261" s="417">
        <v>739.25178000000005</v>
      </c>
      <c r="C261" s="417">
        <v>194.72632000000002</v>
      </c>
      <c r="D261" s="417">
        <v>0</v>
      </c>
      <c r="E261" s="417">
        <v>0</v>
      </c>
      <c r="F261" s="417">
        <v>933.97809999999993</v>
      </c>
      <c r="G261" s="1"/>
      <c r="H261" s="1"/>
      <c r="I261" s="1"/>
      <c r="J261" s="1"/>
      <c r="K261" s="1"/>
      <c r="L261" s="1"/>
      <c r="M261" s="1"/>
      <c r="N261" s="1"/>
      <c r="O261" s="1"/>
      <c r="P261" s="1"/>
      <c r="Q261" s="1"/>
      <c r="R261" s="1"/>
      <c r="S261" s="1"/>
      <c r="T261" s="1"/>
      <c r="U261" s="1"/>
      <c r="V261" s="1"/>
      <c r="W261" s="1"/>
    </row>
    <row r="262" spans="1:23" s="430" customFormat="1">
      <c r="A262" s="19" t="s">
        <v>252</v>
      </c>
      <c r="B262" s="417">
        <v>512.14510999999993</v>
      </c>
      <c r="C262" s="417">
        <v>16.38964</v>
      </c>
      <c r="D262" s="417">
        <v>0</v>
      </c>
      <c r="E262" s="417">
        <v>0</v>
      </c>
      <c r="F262" s="417">
        <v>528.53475000000003</v>
      </c>
      <c r="G262" s="1"/>
      <c r="H262" s="1"/>
      <c r="I262" s="1"/>
      <c r="J262" s="1"/>
      <c r="K262" s="1"/>
      <c r="L262" s="1"/>
      <c r="M262" s="1"/>
      <c r="N262" s="1"/>
      <c r="O262" s="1"/>
      <c r="P262" s="1"/>
      <c r="Q262" s="1"/>
      <c r="R262" s="1"/>
      <c r="S262" s="1"/>
      <c r="T262" s="1"/>
      <c r="U262" s="1"/>
      <c r="V262" s="1"/>
      <c r="W262" s="1"/>
    </row>
    <row r="263" spans="1:23" s="430" customFormat="1">
      <c r="A263" s="19" t="s">
        <v>253</v>
      </c>
      <c r="B263" s="417">
        <v>0</v>
      </c>
      <c r="C263" s="417">
        <v>0</v>
      </c>
      <c r="D263" s="417">
        <v>0</v>
      </c>
      <c r="E263" s="417">
        <v>0</v>
      </c>
      <c r="F263" s="417">
        <v>0</v>
      </c>
      <c r="G263" s="1"/>
      <c r="H263" s="1"/>
      <c r="I263" s="1"/>
      <c r="J263" s="1"/>
      <c r="K263" s="1"/>
      <c r="L263" s="1"/>
      <c r="M263" s="1"/>
      <c r="N263" s="1"/>
      <c r="O263" s="1"/>
      <c r="P263" s="1"/>
      <c r="Q263" s="1"/>
      <c r="R263" s="1"/>
      <c r="S263" s="1"/>
      <c r="T263" s="1"/>
      <c r="U263" s="1"/>
      <c r="V263" s="1"/>
      <c r="W263" s="1"/>
    </row>
    <row r="264" spans="1:23" s="430" customFormat="1">
      <c r="A264" s="19" t="s">
        <v>254</v>
      </c>
      <c r="B264" s="417">
        <v>1537.2718799999998</v>
      </c>
      <c r="C264" s="417">
        <v>73.747249999999994</v>
      </c>
      <c r="D264" s="417">
        <v>0</v>
      </c>
      <c r="E264" s="417">
        <v>0</v>
      </c>
      <c r="F264" s="417">
        <v>1611.0191299999999</v>
      </c>
      <c r="G264" s="1"/>
      <c r="H264" s="1"/>
      <c r="I264" s="1"/>
      <c r="J264" s="1"/>
      <c r="K264" s="1"/>
      <c r="L264" s="1"/>
      <c r="M264" s="1"/>
      <c r="N264" s="1"/>
      <c r="O264" s="1"/>
      <c r="P264" s="1"/>
      <c r="Q264" s="1"/>
      <c r="R264" s="1"/>
      <c r="S264" s="1"/>
      <c r="T264" s="1"/>
      <c r="U264" s="1"/>
      <c r="V264" s="1"/>
      <c r="W264" s="1"/>
    </row>
    <row r="265" spans="1:23" s="430" customFormat="1">
      <c r="A265" s="19" t="s">
        <v>255</v>
      </c>
      <c r="B265" s="417">
        <v>473.07815000000005</v>
      </c>
      <c r="C265" s="417">
        <v>0</v>
      </c>
      <c r="D265" s="417">
        <v>0</v>
      </c>
      <c r="E265" s="417">
        <v>0</v>
      </c>
      <c r="F265" s="417">
        <v>473.07815000000005</v>
      </c>
      <c r="G265" s="1"/>
      <c r="H265" s="1"/>
      <c r="I265" s="1"/>
      <c r="J265" s="1"/>
      <c r="K265" s="1"/>
      <c r="L265" s="1"/>
      <c r="M265" s="1"/>
      <c r="N265" s="1"/>
      <c r="O265" s="1"/>
      <c r="P265" s="1"/>
      <c r="Q265" s="1"/>
      <c r="R265" s="1"/>
      <c r="S265" s="1"/>
      <c r="T265" s="1"/>
      <c r="U265" s="1"/>
      <c r="V265" s="1"/>
      <c r="W265" s="1"/>
    </row>
    <row r="266" spans="1:23" s="430" customFormat="1">
      <c r="A266" s="27" t="s">
        <v>256</v>
      </c>
      <c r="B266" s="419">
        <v>-31828.654480000001</v>
      </c>
      <c r="C266" s="419">
        <v>-1586.5774099999999</v>
      </c>
      <c r="D266" s="419">
        <v>0</v>
      </c>
      <c r="E266" s="419">
        <v>0</v>
      </c>
      <c r="F266" s="419">
        <v>-33415.231890000003</v>
      </c>
      <c r="G266" s="1"/>
      <c r="H266" s="1"/>
      <c r="I266" s="1"/>
      <c r="J266" s="1"/>
      <c r="K266" s="1"/>
      <c r="L266" s="1"/>
      <c r="M266" s="1"/>
      <c r="N266" s="1"/>
      <c r="O266" s="1"/>
      <c r="P266" s="1"/>
      <c r="Q266" s="1"/>
      <c r="R266" s="1"/>
      <c r="S266" s="1"/>
      <c r="T266" s="1"/>
      <c r="U266" s="1"/>
      <c r="V266" s="1"/>
      <c r="W266" s="1"/>
    </row>
    <row r="267" spans="1:23" s="430" customFormat="1">
      <c r="A267" s="19" t="s">
        <v>257</v>
      </c>
      <c r="B267" s="417">
        <v>-29497.593760000003</v>
      </c>
      <c r="C267" s="417">
        <v>-1427.84907</v>
      </c>
      <c r="D267" s="417">
        <v>0</v>
      </c>
      <c r="E267" s="417">
        <v>0</v>
      </c>
      <c r="F267" s="417">
        <v>-30925.44283</v>
      </c>
      <c r="G267" s="1"/>
      <c r="H267" s="1"/>
      <c r="I267" s="1"/>
      <c r="J267" s="1"/>
      <c r="K267" s="1"/>
      <c r="L267" s="1"/>
      <c r="M267" s="1"/>
      <c r="N267" s="1"/>
      <c r="O267" s="1"/>
      <c r="P267" s="1"/>
      <c r="Q267" s="1"/>
      <c r="R267" s="1"/>
      <c r="S267" s="1"/>
      <c r="T267" s="1"/>
      <c r="U267" s="1"/>
      <c r="V267" s="1"/>
      <c r="W267" s="1"/>
    </row>
    <row r="268" spans="1:23" s="430" customFormat="1">
      <c r="A268" s="19" t="s">
        <v>258</v>
      </c>
      <c r="B268" s="417">
        <v>0</v>
      </c>
      <c r="C268" s="417">
        <v>0</v>
      </c>
      <c r="D268" s="417">
        <v>0</v>
      </c>
      <c r="E268" s="417">
        <v>0</v>
      </c>
      <c r="F268" s="417">
        <v>0</v>
      </c>
      <c r="G268" s="1"/>
      <c r="H268" s="1"/>
      <c r="I268" s="1"/>
      <c r="J268" s="1"/>
      <c r="K268" s="1"/>
      <c r="L268" s="1"/>
      <c r="M268" s="1"/>
      <c r="N268" s="1"/>
      <c r="O268" s="1"/>
      <c r="P268" s="1"/>
      <c r="Q268" s="1"/>
      <c r="R268" s="1"/>
      <c r="S268" s="1"/>
      <c r="T268" s="1"/>
      <c r="U268" s="1"/>
      <c r="V268" s="1"/>
      <c r="W268" s="1"/>
    </row>
    <row r="269" spans="1:23" s="430" customFormat="1">
      <c r="A269" s="19" t="s">
        <v>259</v>
      </c>
      <c r="B269" s="417">
        <v>-2191.7604300000003</v>
      </c>
      <c r="C269" s="417">
        <v>-146.66264000000001</v>
      </c>
      <c r="D269" s="417">
        <v>0</v>
      </c>
      <c r="E269" s="417">
        <v>0</v>
      </c>
      <c r="F269" s="417">
        <v>-2338.4230699999998</v>
      </c>
      <c r="G269" s="1"/>
      <c r="H269" s="1"/>
      <c r="I269" s="1"/>
      <c r="J269" s="1"/>
      <c r="K269" s="1"/>
      <c r="L269" s="1"/>
      <c r="M269" s="1"/>
      <c r="N269" s="1"/>
      <c r="O269" s="1"/>
      <c r="P269" s="1"/>
      <c r="Q269" s="1"/>
      <c r="R269" s="1"/>
      <c r="S269" s="1"/>
      <c r="T269" s="1"/>
      <c r="U269" s="1"/>
      <c r="V269" s="1"/>
      <c r="W269" s="1"/>
    </row>
    <row r="270" spans="1:23" s="430" customFormat="1">
      <c r="A270" s="19" t="s">
        <v>260</v>
      </c>
      <c r="B270" s="417">
        <v>-132.75651999999999</v>
      </c>
      <c r="C270" s="417">
        <v>-12.065700000000001</v>
      </c>
      <c r="D270" s="417">
        <v>0</v>
      </c>
      <c r="E270" s="417">
        <v>0</v>
      </c>
      <c r="F270" s="417">
        <v>-144.82221999999999</v>
      </c>
      <c r="G270" s="1"/>
      <c r="H270" s="1"/>
      <c r="I270" s="1"/>
      <c r="J270" s="1"/>
      <c r="K270" s="1"/>
      <c r="L270" s="1"/>
      <c r="M270" s="1"/>
      <c r="N270" s="1"/>
      <c r="O270" s="1"/>
      <c r="P270" s="1"/>
      <c r="Q270" s="1"/>
      <c r="R270" s="1"/>
      <c r="S270" s="1"/>
      <c r="T270" s="1"/>
      <c r="U270" s="1"/>
      <c r="V270" s="1"/>
      <c r="W270" s="1"/>
    </row>
    <row r="271" spans="1:23" s="430" customFormat="1">
      <c r="A271" s="19" t="s">
        <v>261</v>
      </c>
      <c r="B271" s="417">
        <v>0</v>
      </c>
      <c r="C271" s="417">
        <v>0</v>
      </c>
      <c r="D271" s="417">
        <v>0</v>
      </c>
      <c r="E271" s="417">
        <v>0</v>
      </c>
      <c r="F271" s="417">
        <v>0</v>
      </c>
      <c r="G271" s="1"/>
      <c r="H271" s="1"/>
      <c r="I271" s="1"/>
      <c r="J271" s="1"/>
      <c r="K271" s="1"/>
      <c r="L271" s="1"/>
      <c r="M271" s="1"/>
      <c r="N271" s="1"/>
      <c r="O271" s="1"/>
      <c r="P271" s="1"/>
      <c r="Q271" s="1"/>
      <c r="R271" s="1"/>
      <c r="S271" s="1"/>
      <c r="T271" s="1"/>
      <c r="U271" s="1"/>
      <c r="V271" s="1"/>
      <c r="W271" s="1"/>
    </row>
    <row r="272" spans="1:23" s="430" customFormat="1">
      <c r="A272" s="22" t="s">
        <v>262</v>
      </c>
      <c r="B272" s="417">
        <v>0</v>
      </c>
      <c r="C272" s="417">
        <v>0</v>
      </c>
      <c r="D272" s="417">
        <v>0</v>
      </c>
      <c r="E272" s="417">
        <v>0</v>
      </c>
      <c r="F272" s="417">
        <v>0</v>
      </c>
      <c r="G272" s="1"/>
      <c r="H272" s="1"/>
      <c r="I272" s="1"/>
      <c r="J272" s="1"/>
      <c r="K272" s="1"/>
      <c r="L272" s="1"/>
      <c r="M272" s="1"/>
      <c r="N272" s="1"/>
      <c r="O272" s="1"/>
      <c r="P272" s="1"/>
      <c r="Q272" s="1"/>
      <c r="R272" s="1"/>
      <c r="S272" s="1"/>
      <c r="T272" s="1"/>
      <c r="U272" s="1"/>
      <c r="V272" s="1"/>
      <c r="W272" s="1"/>
    </row>
    <row r="273" spans="1:23" s="430" customFormat="1">
      <c r="A273" s="19" t="s">
        <v>263</v>
      </c>
      <c r="B273" s="417">
        <v>-6.5437700000000003</v>
      </c>
      <c r="C273" s="417">
        <v>0</v>
      </c>
      <c r="D273" s="417">
        <v>0</v>
      </c>
      <c r="E273" s="417">
        <v>0</v>
      </c>
      <c r="F273" s="417">
        <v>-6.5437700000000003</v>
      </c>
      <c r="G273" s="1"/>
      <c r="H273" s="1"/>
      <c r="I273" s="1"/>
      <c r="J273" s="1"/>
      <c r="K273" s="1"/>
      <c r="L273" s="1"/>
      <c r="M273" s="1"/>
      <c r="N273" s="1"/>
      <c r="O273" s="1"/>
      <c r="P273" s="1"/>
      <c r="Q273" s="1"/>
      <c r="R273" s="1"/>
      <c r="S273" s="1"/>
      <c r="T273" s="1"/>
      <c r="U273" s="1"/>
      <c r="V273" s="1"/>
      <c r="W273" s="1"/>
    </row>
    <row r="274" spans="1:23" s="430" customFormat="1">
      <c r="A274" s="27" t="s">
        <v>264</v>
      </c>
      <c r="B274" s="419">
        <v>72394.823560000004</v>
      </c>
      <c r="C274" s="419">
        <v>2247.5560399999999</v>
      </c>
      <c r="D274" s="419">
        <v>0</v>
      </c>
      <c r="E274" s="419">
        <v>0</v>
      </c>
      <c r="F274" s="419">
        <v>74642.3796</v>
      </c>
      <c r="G274" s="1"/>
      <c r="H274" s="1"/>
      <c r="I274" s="1"/>
      <c r="J274" s="1"/>
      <c r="K274" s="1"/>
      <c r="L274" s="1"/>
      <c r="M274" s="1"/>
      <c r="N274" s="1"/>
      <c r="O274" s="1"/>
      <c r="P274" s="1"/>
      <c r="Q274" s="1"/>
      <c r="R274" s="1"/>
      <c r="S274" s="1"/>
      <c r="T274" s="1"/>
      <c r="U274" s="1"/>
      <c r="V274" s="1"/>
      <c r="W274" s="1"/>
    </row>
    <row r="275" spans="1:23" s="430" customFormat="1">
      <c r="A275" s="28" t="s">
        <v>265</v>
      </c>
      <c r="B275" s="419">
        <v>8350.6235899999992</v>
      </c>
      <c r="C275" s="419">
        <v>295.16701</v>
      </c>
      <c r="D275" s="419">
        <v>0</v>
      </c>
      <c r="E275" s="419">
        <v>0</v>
      </c>
      <c r="F275" s="419">
        <v>8645.7906000000003</v>
      </c>
      <c r="G275" s="1"/>
      <c r="H275" s="1"/>
      <c r="I275" s="1"/>
      <c r="J275" s="1"/>
      <c r="K275" s="1"/>
      <c r="L275" s="1"/>
      <c r="M275" s="1"/>
      <c r="N275" s="1"/>
      <c r="O275" s="1"/>
      <c r="P275" s="1"/>
      <c r="Q275" s="1"/>
      <c r="R275" s="1"/>
      <c r="S275" s="1"/>
      <c r="T275" s="1"/>
      <c r="U275" s="1"/>
      <c r="V275" s="1"/>
      <c r="W275" s="1"/>
    </row>
    <row r="276" spans="1:23" s="430" customFormat="1">
      <c r="A276" s="19" t="s">
        <v>266</v>
      </c>
      <c r="B276" s="417">
        <v>2264.8163399999999</v>
      </c>
      <c r="C276" s="417">
        <v>51.404410000000006</v>
      </c>
      <c r="D276" s="417">
        <v>0</v>
      </c>
      <c r="E276" s="417">
        <v>0</v>
      </c>
      <c r="F276" s="417">
        <v>2316.22075</v>
      </c>
      <c r="G276" s="1"/>
      <c r="H276" s="1"/>
      <c r="I276" s="1"/>
      <c r="J276" s="1"/>
      <c r="K276" s="1"/>
      <c r="L276" s="1"/>
      <c r="M276" s="1"/>
      <c r="N276" s="1"/>
      <c r="O276" s="1"/>
      <c r="P276" s="1"/>
      <c r="Q276" s="1"/>
      <c r="R276" s="1"/>
      <c r="S276" s="1"/>
      <c r="T276" s="1"/>
      <c r="U276" s="1"/>
      <c r="V276" s="1"/>
      <c r="W276" s="1"/>
    </row>
    <row r="277" spans="1:23" s="430" customFormat="1">
      <c r="A277" s="19" t="s">
        <v>267</v>
      </c>
      <c r="B277" s="417">
        <v>60.29289</v>
      </c>
      <c r="C277" s="417">
        <v>243.76259999999999</v>
      </c>
      <c r="D277" s="417">
        <v>0</v>
      </c>
      <c r="E277" s="417">
        <v>0</v>
      </c>
      <c r="F277" s="417">
        <v>304.05548999999996</v>
      </c>
      <c r="G277" s="1"/>
      <c r="H277" s="1"/>
      <c r="I277" s="1"/>
      <c r="J277" s="1"/>
      <c r="K277" s="1"/>
      <c r="L277" s="1"/>
      <c r="M277" s="1"/>
      <c r="N277" s="1"/>
      <c r="O277" s="1"/>
      <c r="P277" s="1"/>
      <c r="Q277" s="1"/>
      <c r="R277" s="1"/>
      <c r="S277" s="1"/>
      <c r="T277" s="1"/>
      <c r="U277" s="1"/>
      <c r="V277" s="1"/>
      <c r="W277" s="1"/>
    </row>
    <row r="278" spans="1:23" s="430" customFormat="1">
      <c r="A278" s="19" t="s">
        <v>268</v>
      </c>
      <c r="B278" s="417">
        <v>4850.1713600000003</v>
      </c>
      <c r="C278" s="417">
        <v>0</v>
      </c>
      <c r="D278" s="417">
        <v>0</v>
      </c>
      <c r="E278" s="417">
        <v>0</v>
      </c>
      <c r="F278" s="417">
        <v>4850.1713600000003</v>
      </c>
      <c r="G278" s="1"/>
      <c r="H278" s="1"/>
      <c r="I278" s="1"/>
      <c r="J278" s="1"/>
      <c r="K278" s="1"/>
      <c r="L278" s="1"/>
      <c r="M278" s="1"/>
      <c r="N278" s="1"/>
      <c r="O278" s="1"/>
      <c r="P278" s="1"/>
      <c r="Q278" s="1"/>
      <c r="R278" s="1"/>
      <c r="S278" s="1"/>
      <c r="T278" s="1"/>
      <c r="U278" s="1"/>
      <c r="V278" s="1"/>
      <c r="W278" s="1"/>
    </row>
    <row r="279" spans="1:23" s="430" customFormat="1">
      <c r="A279" s="19" t="s">
        <v>269</v>
      </c>
      <c r="B279" s="417">
        <v>112.45814999999999</v>
      </c>
      <c r="C279" s="417">
        <v>0</v>
      </c>
      <c r="D279" s="417">
        <v>0</v>
      </c>
      <c r="E279" s="417">
        <v>0</v>
      </c>
      <c r="F279" s="417">
        <v>112.45814999999999</v>
      </c>
      <c r="G279" s="1"/>
      <c r="H279" s="1"/>
      <c r="I279" s="1"/>
      <c r="J279" s="1"/>
      <c r="K279" s="1"/>
      <c r="L279" s="1"/>
      <c r="M279" s="1"/>
      <c r="N279" s="1"/>
      <c r="O279" s="1"/>
      <c r="P279" s="1"/>
      <c r="Q279" s="1"/>
      <c r="R279" s="1"/>
      <c r="S279" s="1"/>
      <c r="T279" s="1"/>
      <c r="U279" s="1"/>
      <c r="V279" s="1"/>
      <c r="W279" s="1"/>
    </row>
    <row r="280" spans="1:23" s="430" customFormat="1">
      <c r="A280" s="19" t="s">
        <v>270</v>
      </c>
      <c r="B280" s="417">
        <v>1062.8848500000001</v>
      </c>
      <c r="C280" s="417">
        <v>0</v>
      </c>
      <c r="D280" s="417">
        <v>0</v>
      </c>
      <c r="E280" s="417">
        <v>0</v>
      </c>
      <c r="F280" s="417">
        <v>1062.8848500000001</v>
      </c>
      <c r="G280" s="1"/>
      <c r="H280" s="1"/>
      <c r="I280" s="1"/>
      <c r="J280" s="1"/>
      <c r="K280" s="1"/>
      <c r="L280" s="1"/>
      <c r="M280" s="1"/>
      <c r="N280" s="1"/>
      <c r="O280" s="1"/>
      <c r="P280" s="1"/>
      <c r="Q280" s="1"/>
      <c r="R280" s="1"/>
      <c r="S280" s="1"/>
      <c r="T280" s="1"/>
      <c r="U280" s="1"/>
      <c r="V280" s="1"/>
      <c r="W280" s="1"/>
    </row>
    <row r="281" spans="1:23" s="430" customFormat="1">
      <c r="A281" s="19" t="s">
        <v>271</v>
      </c>
      <c r="B281" s="417">
        <v>0</v>
      </c>
      <c r="C281" s="417">
        <v>0</v>
      </c>
      <c r="D281" s="417">
        <v>0</v>
      </c>
      <c r="E281" s="417">
        <v>0</v>
      </c>
      <c r="F281" s="417">
        <v>0</v>
      </c>
      <c r="G281" s="1"/>
      <c r="H281" s="1"/>
      <c r="I281" s="1"/>
      <c r="J281" s="1"/>
      <c r="K281" s="1"/>
      <c r="L281" s="1"/>
      <c r="M281" s="1"/>
      <c r="N281" s="1"/>
      <c r="O281" s="1"/>
      <c r="P281" s="1"/>
      <c r="Q281" s="1"/>
      <c r="R281" s="1"/>
      <c r="S281" s="1"/>
      <c r="T281" s="1"/>
      <c r="U281" s="1"/>
      <c r="V281" s="1"/>
      <c r="W281" s="1"/>
    </row>
    <row r="282" spans="1:23" s="430" customFormat="1">
      <c r="A282" s="29" t="s">
        <v>272</v>
      </c>
      <c r="B282" s="419">
        <v>-4139.9802799999998</v>
      </c>
      <c r="C282" s="419">
        <v>-891.37645999999995</v>
      </c>
      <c r="D282" s="419">
        <v>0</v>
      </c>
      <c r="E282" s="419">
        <v>0</v>
      </c>
      <c r="F282" s="419">
        <v>-5031.3567400000002</v>
      </c>
      <c r="G282" s="1"/>
      <c r="H282" s="1"/>
      <c r="I282" s="1"/>
      <c r="J282" s="1"/>
      <c r="K282" s="1"/>
      <c r="L282" s="1"/>
      <c r="M282" s="1"/>
      <c r="N282" s="1"/>
      <c r="O282" s="1"/>
      <c r="P282" s="1"/>
      <c r="Q282" s="1"/>
      <c r="R282" s="1"/>
      <c r="S282" s="1"/>
      <c r="T282" s="1"/>
      <c r="U282" s="1"/>
      <c r="V282" s="1"/>
      <c r="W282" s="1"/>
    </row>
    <row r="283" spans="1:23" s="430" customFormat="1">
      <c r="A283" s="19" t="s">
        <v>266</v>
      </c>
      <c r="B283" s="417">
        <v>-344.65908000000002</v>
      </c>
      <c r="C283" s="417">
        <v>-595.46141</v>
      </c>
      <c r="D283" s="417">
        <v>0</v>
      </c>
      <c r="E283" s="417">
        <v>0</v>
      </c>
      <c r="F283" s="417">
        <v>-940.12049000000002</v>
      </c>
      <c r="G283" s="1"/>
      <c r="H283" s="1"/>
      <c r="I283" s="1"/>
      <c r="J283" s="1"/>
      <c r="K283" s="1"/>
      <c r="L283" s="1"/>
      <c r="M283" s="1"/>
      <c r="N283" s="1"/>
      <c r="O283" s="1"/>
      <c r="P283" s="1"/>
      <c r="Q283" s="1"/>
      <c r="R283" s="1"/>
      <c r="S283" s="1"/>
      <c r="T283" s="1"/>
      <c r="U283" s="1"/>
      <c r="V283" s="1"/>
      <c r="W283" s="1"/>
    </row>
    <row r="284" spans="1:23" s="430" customFormat="1">
      <c r="A284" s="19" t="s">
        <v>273</v>
      </c>
      <c r="B284" s="417">
        <v>-3370.8432299999999</v>
      </c>
      <c r="C284" s="417">
        <v>0</v>
      </c>
      <c r="D284" s="417">
        <v>0</v>
      </c>
      <c r="E284" s="417">
        <v>0</v>
      </c>
      <c r="F284" s="417">
        <v>-3370.8432299999999</v>
      </c>
      <c r="G284" s="1"/>
      <c r="H284" s="1"/>
      <c r="I284" s="1"/>
      <c r="J284" s="1"/>
      <c r="K284" s="1"/>
      <c r="L284" s="1"/>
      <c r="M284" s="1"/>
      <c r="N284" s="1"/>
      <c r="O284" s="1"/>
      <c r="P284" s="1"/>
      <c r="Q284" s="1"/>
      <c r="R284" s="1"/>
      <c r="S284" s="1"/>
      <c r="T284" s="1"/>
      <c r="U284" s="1"/>
      <c r="V284" s="1"/>
      <c r="W284" s="1"/>
    </row>
    <row r="285" spans="1:23" s="430" customFormat="1">
      <c r="A285" s="19" t="s">
        <v>274</v>
      </c>
      <c r="B285" s="417">
        <v>-0.56723999999999997</v>
      </c>
      <c r="C285" s="417">
        <v>0</v>
      </c>
      <c r="D285" s="417">
        <v>0</v>
      </c>
      <c r="E285" s="417">
        <v>0</v>
      </c>
      <c r="F285" s="417">
        <v>-0.56723999999999997</v>
      </c>
      <c r="G285" s="1"/>
      <c r="H285" s="1"/>
      <c r="I285" s="1"/>
      <c r="J285" s="1"/>
      <c r="K285" s="1"/>
      <c r="L285" s="1"/>
      <c r="M285" s="1"/>
      <c r="N285" s="1"/>
      <c r="O285" s="1"/>
      <c r="P285" s="1"/>
      <c r="Q285" s="1"/>
      <c r="R285" s="1"/>
      <c r="S285" s="1"/>
      <c r="T285" s="1"/>
      <c r="U285" s="1"/>
      <c r="V285" s="1"/>
      <c r="W285" s="1"/>
    </row>
    <row r="286" spans="1:23" s="430" customFormat="1">
      <c r="A286" s="19" t="s">
        <v>275</v>
      </c>
      <c r="B286" s="417">
        <v>0</v>
      </c>
      <c r="C286" s="417">
        <v>0</v>
      </c>
      <c r="D286" s="417">
        <v>0</v>
      </c>
      <c r="E286" s="417">
        <v>0</v>
      </c>
      <c r="F286" s="417">
        <v>0</v>
      </c>
      <c r="G286" s="1"/>
      <c r="H286" s="1"/>
      <c r="I286" s="1"/>
      <c r="J286" s="1"/>
      <c r="K286" s="1"/>
      <c r="L286" s="1"/>
      <c r="M286" s="1"/>
      <c r="N286" s="1"/>
      <c r="O286" s="1"/>
      <c r="P286" s="1"/>
      <c r="Q286" s="1"/>
      <c r="R286" s="1"/>
      <c r="S286" s="1"/>
      <c r="T286" s="1"/>
      <c r="U286" s="1"/>
      <c r="V286" s="1"/>
      <c r="W286" s="1"/>
    </row>
    <row r="287" spans="1:23" s="430" customFormat="1">
      <c r="A287" s="19" t="s">
        <v>276</v>
      </c>
      <c r="B287" s="417">
        <v>-423.91073</v>
      </c>
      <c r="C287" s="417">
        <v>-295.91505000000001</v>
      </c>
      <c r="D287" s="417">
        <v>0</v>
      </c>
      <c r="E287" s="417">
        <v>0</v>
      </c>
      <c r="F287" s="417">
        <v>-719.82578000000001</v>
      </c>
      <c r="G287" s="1"/>
      <c r="H287" s="1"/>
      <c r="I287" s="1"/>
      <c r="J287" s="1"/>
      <c r="K287" s="1"/>
      <c r="L287" s="1"/>
      <c r="M287" s="1"/>
      <c r="N287" s="1"/>
      <c r="O287" s="1"/>
      <c r="P287" s="1"/>
      <c r="Q287" s="1"/>
      <c r="R287" s="1"/>
      <c r="S287" s="1"/>
      <c r="T287" s="1"/>
      <c r="U287" s="1"/>
      <c r="V287" s="1"/>
      <c r="W287" s="1"/>
    </row>
    <row r="288" spans="1:23" s="430" customFormat="1">
      <c r="A288" s="19" t="s">
        <v>277</v>
      </c>
      <c r="B288" s="417">
        <v>0</v>
      </c>
      <c r="C288" s="417">
        <v>0</v>
      </c>
      <c r="D288" s="417">
        <v>0</v>
      </c>
      <c r="E288" s="417">
        <v>0</v>
      </c>
      <c r="F288" s="417">
        <v>0</v>
      </c>
      <c r="G288" s="1"/>
      <c r="H288" s="1"/>
      <c r="I288" s="1"/>
      <c r="J288" s="1"/>
      <c r="K288" s="1"/>
      <c r="L288" s="1"/>
      <c r="M288" s="1"/>
      <c r="N288" s="1"/>
      <c r="O288" s="1"/>
      <c r="P288" s="1"/>
      <c r="Q288" s="1"/>
      <c r="R288" s="1"/>
      <c r="S288" s="1"/>
      <c r="T288" s="1"/>
      <c r="U288" s="1"/>
      <c r="V288" s="1"/>
      <c r="W288" s="1"/>
    </row>
    <row r="289" spans="1:23" s="430" customFormat="1">
      <c r="A289" s="27" t="s">
        <v>278</v>
      </c>
      <c r="B289" s="419">
        <v>76605.466870000004</v>
      </c>
      <c r="C289" s="419">
        <v>1651.3465900000001</v>
      </c>
      <c r="D289" s="419">
        <v>0</v>
      </c>
      <c r="E289" s="419">
        <v>0</v>
      </c>
      <c r="F289" s="419">
        <v>78256.81345999999</v>
      </c>
      <c r="G289" s="1"/>
      <c r="H289" s="1"/>
      <c r="I289" s="1"/>
      <c r="J289" s="1"/>
      <c r="K289" s="1"/>
      <c r="L289" s="1"/>
      <c r="M289" s="1"/>
      <c r="N289" s="1"/>
      <c r="O289" s="1"/>
      <c r="P289" s="1"/>
      <c r="Q289" s="1"/>
      <c r="R289" s="1"/>
      <c r="S289" s="1"/>
      <c r="T289" s="1"/>
      <c r="U289" s="1"/>
      <c r="V289" s="1"/>
      <c r="W289" s="1"/>
    </row>
    <row r="290" spans="1:23" s="430" customFormat="1">
      <c r="A290" s="19" t="s">
        <v>279</v>
      </c>
      <c r="B290" s="417">
        <v>24629.772510000003</v>
      </c>
      <c r="C290" s="417">
        <v>1809.4188000000001</v>
      </c>
      <c r="D290" s="417">
        <v>0</v>
      </c>
      <c r="E290" s="417">
        <v>0</v>
      </c>
      <c r="F290" s="417">
        <v>26439.191309999998</v>
      </c>
      <c r="G290" s="1"/>
      <c r="H290" s="1"/>
      <c r="I290" s="1"/>
      <c r="J290" s="1"/>
      <c r="K290" s="1"/>
      <c r="L290" s="1"/>
      <c r="M290" s="1"/>
      <c r="N290" s="1"/>
      <c r="O290" s="1"/>
      <c r="P290" s="1"/>
      <c r="Q290" s="1"/>
      <c r="R290" s="1"/>
      <c r="S290" s="1"/>
      <c r="T290" s="1"/>
      <c r="U290" s="1"/>
      <c r="V290" s="1"/>
      <c r="W290" s="1"/>
    </row>
    <row r="291" spans="1:23" s="430" customFormat="1">
      <c r="A291" s="19" t="s">
        <v>280</v>
      </c>
      <c r="B291" s="417">
        <v>1906.0933200000002</v>
      </c>
      <c r="C291" s="417">
        <v>121.64187</v>
      </c>
      <c r="D291" s="417">
        <v>0</v>
      </c>
      <c r="E291" s="417">
        <v>0</v>
      </c>
      <c r="F291" s="417">
        <v>2027.7351899999999</v>
      </c>
      <c r="G291" s="1"/>
      <c r="H291" s="1"/>
      <c r="I291" s="1"/>
      <c r="J291" s="1"/>
      <c r="K291" s="1"/>
      <c r="L291" s="1"/>
      <c r="M291" s="1"/>
      <c r="N291" s="1"/>
      <c r="O291" s="1"/>
      <c r="P291" s="1"/>
      <c r="Q291" s="1"/>
      <c r="R291" s="1"/>
      <c r="S291" s="1"/>
      <c r="T291" s="1"/>
      <c r="U291" s="1"/>
      <c r="V291" s="1"/>
      <c r="W291" s="1"/>
    </row>
    <row r="292" spans="1:23" s="430" customFormat="1">
      <c r="A292" s="19" t="s">
        <v>281</v>
      </c>
      <c r="B292" s="417">
        <v>22723.679190000003</v>
      </c>
      <c r="C292" s="417">
        <v>1687.77693</v>
      </c>
      <c r="D292" s="417">
        <v>0</v>
      </c>
      <c r="E292" s="417">
        <v>0</v>
      </c>
      <c r="F292" s="417">
        <v>24411.456120000003</v>
      </c>
      <c r="G292" s="1"/>
      <c r="H292" s="1"/>
      <c r="I292" s="1"/>
      <c r="J292" s="1"/>
      <c r="K292" s="1"/>
      <c r="L292" s="1"/>
      <c r="M292" s="1"/>
      <c r="N292" s="1"/>
      <c r="O292" s="1"/>
      <c r="P292" s="1"/>
      <c r="Q292" s="1"/>
      <c r="R292" s="1"/>
      <c r="S292" s="1"/>
      <c r="T292" s="1"/>
      <c r="U292" s="1"/>
      <c r="V292" s="1"/>
      <c r="W292" s="1"/>
    </row>
    <row r="293" spans="1:23" s="430" customFormat="1">
      <c r="A293" s="19" t="s">
        <v>282</v>
      </c>
      <c r="B293" s="417">
        <v>0</v>
      </c>
      <c r="C293" s="417">
        <v>0</v>
      </c>
      <c r="D293" s="417">
        <v>0</v>
      </c>
      <c r="E293" s="417">
        <v>0</v>
      </c>
      <c r="F293" s="417">
        <v>0</v>
      </c>
      <c r="G293" s="1"/>
      <c r="H293" s="1"/>
      <c r="I293" s="1"/>
      <c r="J293" s="1"/>
      <c r="K293" s="1"/>
      <c r="L293" s="1"/>
      <c r="M293" s="1"/>
      <c r="N293" s="1"/>
      <c r="O293" s="1"/>
      <c r="P293" s="1"/>
      <c r="Q293" s="1"/>
      <c r="R293" s="1"/>
      <c r="S293" s="1"/>
      <c r="T293" s="1"/>
      <c r="U293" s="1"/>
      <c r="V293" s="1"/>
      <c r="W293" s="1"/>
    </row>
    <row r="294" spans="1:23" s="430" customFormat="1">
      <c r="A294" s="19" t="s">
        <v>283</v>
      </c>
      <c r="B294" s="417">
        <v>0</v>
      </c>
      <c r="C294" s="417">
        <v>0</v>
      </c>
      <c r="D294" s="417">
        <v>0</v>
      </c>
      <c r="E294" s="417">
        <v>0</v>
      </c>
      <c r="F294" s="417">
        <v>0</v>
      </c>
      <c r="G294" s="1"/>
      <c r="H294" s="1"/>
      <c r="I294" s="1"/>
      <c r="J294" s="1"/>
      <c r="K294" s="1"/>
      <c r="L294" s="1"/>
      <c r="M294" s="1"/>
      <c r="N294" s="1"/>
      <c r="O294" s="1"/>
      <c r="P294" s="1"/>
      <c r="Q294" s="1"/>
      <c r="R294" s="1"/>
      <c r="S294" s="1"/>
      <c r="T294" s="1"/>
      <c r="U294" s="1"/>
      <c r="V294" s="1"/>
      <c r="W294" s="1"/>
    </row>
    <row r="295" spans="1:23" s="430" customFormat="1">
      <c r="A295" s="19" t="s">
        <v>284</v>
      </c>
      <c r="B295" s="417">
        <v>0</v>
      </c>
      <c r="C295" s="417">
        <v>0</v>
      </c>
      <c r="D295" s="417">
        <v>0</v>
      </c>
      <c r="E295" s="417">
        <v>0</v>
      </c>
      <c r="F295" s="417">
        <v>0</v>
      </c>
      <c r="G295" s="1"/>
      <c r="H295" s="1"/>
      <c r="I295" s="1"/>
      <c r="J295" s="1"/>
      <c r="K295" s="1"/>
      <c r="L295" s="1"/>
      <c r="M295" s="1"/>
      <c r="N295" s="1"/>
      <c r="O295" s="1"/>
      <c r="P295" s="1"/>
      <c r="Q295" s="1"/>
      <c r="R295" s="1"/>
      <c r="S295" s="1"/>
      <c r="T295" s="1"/>
      <c r="U295" s="1"/>
      <c r="V295" s="1"/>
      <c r="W295" s="1"/>
    </row>
    <row r="296" spans="1:23" s="430" customFormat="1">
      <c r="A296" s="19" t="s">
        <v>285</v>
      </c>
      <c r="B296" s="417">
        <v>0</v>
      </c>
      <c r="C296" s="417">
        <v>0</v>
      </c>
      <c r="D296" s="417">
        <v>0</v>
      </c>
      <c r="E296" s="417">
        <v>0</v>
      </c>
      <c r="F296" s="417">
        <v>0</v>
      </c>
      <c r="G296" s="1"/>
      <c r="H296" s="1"/>
      <c r="I296" s="1"/>
      <c r="J296" s="1"/>
      <c r="K296" s="1"/>
      <c r="L296" s="1"/>
      <c r="M296" s="1"/>
      <c r="N296" s="1"/>
      <c r="O296" s="1"/>
      <c r="P296" s="1"/>
      <c r="Q296" s="1"/>
      <c r="R296" s="1"/>
      <c r="S296" s="1"/>
      <c r="T296" s="1"/>
      <c r="U296" s="1"/>
      <c r="V296" s="1"/>
      <c r="W296" s="1"/>
    </row>
    <row r="297" spans="1:23" s="430" customFormat="1">
      <c r="A297" s="19" t="s">
        <v>286</v>
      </c>
      <c r="B297" s="417">
        <v>0</v>
      </c>
      <c r="C297" s="417">
        <v>0</v>
      </c>
      <c r="D297" s="417">
        <v>0</v>
      </c>
      <c r="E297" s="417">
        <v>0</v>
      </c>
      <c r="F297" s="417">
        <v>0</v>
      </c>
      <c r="G297" s="1"/>
      <c r="H297" s="1"/>
      <c r="I297" s="1"/>
      <c r="J297" s="1"/>
      <c r="K297" s="1"/>
      <c r="L297" s="1"/>
      <c r="M297" s="1"/>
      <c r="N297" s="1"/>
      <c r="O297" s="1"/>
      <c r="P297" s="1"/>
      <c r="Q297" s="1"/>
      <c r="R297" s="1"/>
      <c r="S297" s="1"/>
      <c r="T297" s="1"/>
      <c r="U297" s="1"/>
      <c r="V297" s="1"/>
      <c r="W297" s="1"/>
    </row>
    <row r="298" spans="1:23" s="430" customFormat="1">
      <c r="A298" s="19" t="s">
        <v>287</v>
      </c>
      <c r="B298" s="417">
        <v>-41300.112930000003</v>
      </c>
      <c r="C298" s="417">
        <v>-1423.5005000000001</v>
      </c>
      <c r="D298" s="417">
        <v>0</v>
      </c>
      <c r="E298" s="417">
        <v>0</v>
      </c>
      <c r="F298" s="417">
        <v>-42723.613429999998</v>
      </c>
      <c r="G298" s="1"/>
      <c r="H298" s="1"/>
      <c r="I298" s="1"/>
      <c r="J298" s="1"/>
      <c r="K298" s="1"/>
      <c r="L298" s="1"/>
      <c r="M298" s="1"/>
      <c r="N298" s="1"/>
      <c r="O298" s="1"/>
      <c r="P298" s="1"/>
      <c r="Q298" s="1"/>
      <c r="R298" s="1"/>
      <c r="S298" s="1"/>
      <c r="T298" s="1"/>
      <c r="U298" s="1"/>
      <c r="V298" s="1"/>
      <c r="W298" s="1"/>
    </row>
    <row r="299" spans="1:23" s="430" customFormat="1">
      <c r="A299" s="19" t="s">
        <v>288</v>
      </c>
      <c r="B299" s="417">
        <v>-31795.740399999999</v>
      </c>
      <c r="C299" s="417">
        <v>-981.01433999999995</v>
      </c>
      <c r="D299" s="417">
        <v>0</v>
      </c>
      <c r="E299" s="417">
        <v>0</v>
      </c>
      <c r="F299" s="417">
        <v>-32776.754739999997</v>
      </c>
      <c r="G299" s="1"/>
      <c r="H299" s="1"/>
      <c r="I299" s="1"/>
      <c r="J299" s="1"/>
      <c r="K299" s="1"/>
      <c r="L299" s="1"/>
      <c r="M299" s="1"/>
      <c r="N299" s="1"/>
      <c r="O299" s="1"/>
      <c r="P299" s="1"/>
      <c r="Q299" s="1"/>
      <c r="R299" s="1"/>
      <c r="S299" s="1"/>
      <c r="T299" s="1"/>
      <c r="U299" s="1"/>
      <c r="V299" s="1"/>
      <c r="W299" s="1"/>
    </row>
    <row r="300" spans="1:23" s="430" customFormat="1">
      <c r="A300" s="19" t="s">
        <v>289</v>
      </c>
      <c r="B300" s="417">
        <v>0</v>
      </c>
      <c r="C300" s="417">
        <v>-3.32E-3</v>
      </c>
      <c r="D300" s="417">
        <v>0</v>
      </c>
      <c r="E300" s="417">
        <v>0</v>
      </c>
      <c r="F300" s="417">
        <v>-3.32E-3</v>
      </c>
      <c r="G300" s="1"/>
      <c r="H300" s="1"/>
      <c r="I300" s="1"/>
      <c r="J300" s="1"/>
      <c r="K300" s="1"/>
      <c r="L300" s="1"/>
      <c r="M300" s="1"/>
      <c r="N300" s="1"/>
      <c r="O300" s="1"/>
      <c r="P300" s="1"/>
      <c r="Q300" s="1"/>
      <c r="R300" s="1"/>
      <c r="S300" s="1"/>
      <c r="T300" s="1"/>
      <c r="U300" s="1"/>
      <c r="V300" s="1"/>
      <c r="W300" s="1"/>
    </row>
    <row r="301" spans="1:23" s="430" customFormat="1">
      <c r="A301" s="19" t="s">
        <v>290</v>
      </c>
      <c r="B301" s="417">
        <v>0</v>
      </c>
      <c r="C301" s="417">
        <v>0</v>
      </c>
      <c r="D301" s="417">
        <v>0</v>
      </c>
      <c r="E301" s="417">
        <v>0</v>
      </c>
      <c r="F301" s="417">
        <v>0</v>
      </c>
      <c r="G301" s="1"/>
      <c r="H301" s="1"/>
      <c r="I301" s="1"/>
      <c r="J301" s="1"/>
      <c r="K301" s="1"/>
      <c r="L301" s="1"/>
      <c r="M301" s="1"/>
      <c r="N301" s="1"/>
      <c r="O301" s="1"/>
      <c r="P301" s="1"/>
      <c r="Q301" s="1"/>
      <c r="R301" s="1"/>
      <c r="S301" s="1"/>
      <c r="T301" s="1"/>
      <c r="U301" s="1"/>
      <c r="V301" s="1"/>
      <c r="W301" s="1"/>
    </row>
    <row r="302" spans="1:23" s="430" customFormat="1">
      <c r="A302" s="22" t="s">
        <v>291</v>
      </c>
      <c r="B302" s="417">
        <v>-9504.3725299999987</v>
      </c>
      <c r="C302" s="417">
        <v>-442.48284000000001</v>
      </c>
      <c r="D302" s="417">
        <v>0</v>
      </c>
      <c r="E302" s="417">
        <v>0</v>
      </c>
      <c r="F302" s="417">
        <v>-9946.8553699999993</v>
      </c>
      <c r="G302" s="1"/>
      <c r="H302" s="1"/>
      <c r="I302" s="1"/>
      <c r="J302" s="1"/>
      <c r="K302" s="1"/>
      <c r="L302" s="1"/>
      <c r="M302" s="1"/>
      <c r="N302" s="1"/>
      <c r="O302" s="1"/>
      <c r="P302" s="1"/>
      <c r="Q302" s="1"/>
      <c r="R302" s="1"/>
      <c r="S302" s="1"/>
      <c r="T302" s="1"/>
      <c r="U302" s="1"/>
      <c r="V302" s="1"/>
      <c r="W302" s="1"/>
    </row>
    <row r="303" spans="1:23" s="430" customFormat="1">
      <c r="A303" s="11" t="s">
        <v>292</v>
      </c>
      <c r="B303" s="417">
        <v>0</v>
      </c>
      <c r="C303" s="417">
        <v>0</v>
      </c>
      <c r="D303" s="417">
        <v>0</v>
      </c>
      <c r="E303" s="417">
        <v>0</v>
      </c>
      <c r="F303" s="417">
        <v>0</v>
      </c>
      <c r="G303" s="1"/>
      <c r="H303" s="1"/>
      <c r="I303" s="1"/>
      <c r="J303" s="1"/>
      <c r="K303" s="1"/>
      <c r="L303" s="1"/>
      <c r="M303" s="1"/>
      <c r="N303" s="1"/>
      <c r="O303" s="1"/>
      <c r="P303" s="1"/>
      <c r="Q303" s="1"/>
      <c r="R303" s="1"/>
      <c r="S303" s="1"/>
      <c r="T303" s="1"/>
      <c r="U303" s="1"/>
      <c r="V303" s="1"/>
      <c r="W303" s="1"/>
    </row>
    <row r="304" spans="1:23" s="430" customFormat="1">
      <c r="A304" s="22" t="s">
        <v>293</v>
      </c>
      <c r="B304" s="417">
        <v>0</v>
      </c>
      <c r="C304" s="417">
        <v>0</v>
      </c>
      <c r="D304" s="417">
        <v>0</v>
      </c>
      <c r="E304" s="417">
        <v>0</v>
      </c>
      <c r="F304" s="417">
        <v>0</v>
      </c>
      <c r="G304" s="1"/>
      <c r="H304" s="1"/>
      <c r="I304" s="1"/>
      <c r="J304" s="1"/>
      <c r="K304" s="1"/>
      <c r="L304" s="1"/>
      <c r="M304" s="1"/>
      <c r="N304" s="1"/>
      <c r="O304" s="1"/>
      <c r="P304" s="1"/>
      <c r="Q304" s="1"/>
      <c r="R304" s="1"/>
      <c r="S304" s="1"/>
      <c r="T304" s="1"/>
      <c r="U304" s="1"/>
      <c r="V304" s="1"/>
      <c r="W304" s="1"/>
    </row>
    <row r="305" spans="1:23" s="430" customFormat="1">
      <c r="A305" s="27" t="s">
        <v>294</v>
      </c>
      <c r="B305" s="419">
        <v>59935.126450000003</v>
      </c>
      <c r="C305" s="419">
        <v>2037.2648899999999</v>
      </c>
      <c r="D305" s="419">
        <v>0</v>
      </c>
      <c r="E305" s="419">
        <v>0</v>
      </c>
      <c r="F305" s="419">
        <v>61972.391340000002</v>
      </c>
      <c r="G305" s="1"/>
      <c r="H305" s="1"/>
      <c r="I305" s="1"/>
      <c r="J305" s="1"/>
      <c r="K305" s="1"/>
      <c r="L305" s="1"/>
      <c r="M305" s="1"/>
      <c r="N305" s="1"/>
      <c r="O305" s="1"/>
      <c r="P305" s="1"/>
      <c r="Q305" s="1"/>
      <c r="R305" s="1"/>
      <c r="S305" s="1"/>
      <c r="T305" s="1"/>
      <c r="U305" s="1"/>
      <c r="V305" s="1"/>
      <c r="W305" s="1"/>
    </row>
    <row r="306" spans="1:23" s="430" customFormat="1">
      <c r="A306" s="27" t="s">
        <v>295</v>
      </c>
      <c r="B306" s="419">
        <v>-59822.50589</v>
      </c>
      <c r="C306" s="419">
        <v>-1627.84932</v>
      </c>
      <c r="D306" s="419">
        <v>0</v>
      </c>
      <c r="E306" s="419">
        <v>0</v>
      </c>
      <c r="F306" s="419">
        <v>-61450.355210000002</v>
      </c>
      <c r="G306" s="1"/>
      <c r="H306" s="1"/>
      <c r="I306" s="1"/>
      <c r="J306" s="1"/>
      <c r="K306" s="1"/>
      <c r="L306" s="1"/>
      <c r="M306" s="1"/>
      <c r="N306" s="1"/>
      <c r="O306" s="1"/>
      <c r="P306" s="1"/>
      <c r="Q306" s="1"/>
      <c r="R306" s="1"/>
      <c r="S306" s="1"/>
      <c r="T306" s="1"/>
      <c r="U306" s="1"/>
      <c r="V306" s="1"/>
      <c r="W306" s="1"/>
    </row>
    <row r="307" spans="1:23" s="430" customFormat="1">
      <c r="A307" s="19" t="s">
        <v>296</v>
      </c>
      <c r="B307" s="417">
        <v>-32540.05241</v>
      </c>
      <c r="C307" s="417">
        <v>0</v>
      </c>
      <c r="D307" s="417">
        <v>0</v>
      </c>
      <c r="E307" s="417">
        <v>0</v>
      </c>
      <c r="F307" s="417">
        <v>-32540.05241</v>
      </c>
      <c r="G307" s="1"/>
      <c r="H307" s="1"/>
      <c r="I307" s="1"/>
      <c r="J307" s="1"/>
      <c r="K307" s="1"/>
      <c r="L307" s="1"/>
      <c r="M307" s="1"/>
      <c r="N307" s="1"/>
      <c r="O307" s="1"/>
      <c r="P307" s="1"/>
      <c r="Q307" s="1"/>
      <c r="R307" s="1"/>
      <c r="S307" s="1"/>
      <c r="T307" s="1"/>
      <c r="U307" s="1"/>
      <c r="V307" s="1"/>
      <c r="W307" s="1"/>
    </row>
    <row r="308" spans="1:23" s="430" customFormat="1">
      <c r="A308" s="19" t="s">
        <v>297</v>
      </c>
      <c r="B308" s="417">
        <v>-5412.58698</v>
      </c>
      <c r="C308" s="417">
        <v>-83.837279999999993</v>
      </c>
      <c r="D308" s="417">
        <v>0</v>
      </c>
      <c r="E308" s="417">
        <v>0</v>
      </c>
      <c r="F308" s="417">
        <v>-5496.4242599999998</v>
      </c>
      <c r="G308" s="1"/>
      <c r="H308" s="1"/>
      <c r="I308" s="1"/>
      <c r="J308" s="1"/>
      <c r="K308" s="1"/>
      <c r="L308" s="1"/>
      <c r="M308" s="1"/>
      <c r="N308" s="1"/>
      <c r="O308" s="1"/>
      <c r="P308" s="1"/>
      <c r="Q308" s="1"/>
      <c r="R308" s="1"/>
      <c r="S308" s="1"/>
      <c r="T308" s="1"/>
      <c r="U308" s="1"/>
      <c r="V308" s="1"/>
      <c r="W308" s="1"/>
    </row>
    <row r="309" spans="1:23" s="430" customFormat="1">
      <c r="A309" s="19" t="s">
        <v>298</v>
      </c>
      <c r="B309" s="417">
        <v>-0.49998000000000004</v>
      </c>
      <c r="C309" s="417">
        <v>-646.10288000000003</v>
      </c>
      <c r="D309" s="417">
        <v>0</v>
      </c>
      <c r="E309" s="417">
        <v>0</v>
      </c>
      <c r="F309" s="417">
        <v>-646.60285999999996</v>
      </c>
      <c r="G309" s="1"/>
      <c r="H309" s="1"/>
      <c r="I309" s="1"/>
      <c r="J309" s="1"/>
      <c r="K309" s="1"/>
      <c r="L309" s="1"/>
      <c r="M309" s="1"/>
      <c r="N309" s="1"/>
      <c r="O309" s="1"/>
      <c r="P309" s="1"/>
      <c r="Q309" s="1"/>
      <c r="R309" s="1"/>
      <c r="S309" s="1"/>
      <c r="T309" s="1"/>
      <c r="U309" s="1"/>
      <c r="V309" s="1"/>
      <c r="W309" s="1"/>
    </row>
    <row r="310" spans="1:23" s="430" customFormat="1">
      <c r="A310" s="19" t="s">
        <v>299</v>
      </c>
      <c r="B310" s="417">
        <v>-970.55681000000004</v>
      </c>
      <c r="C310" s="417">
        <v>0</v>
      </c>
      <c r="D310" s="417">
        <v>0</v>
      </c>
      <c r="E310" s="417">
        <v>0</v>
      </c>
      <c r="F310" s="417">
        <v>-970.55681000000004</v>
      </c>
      <c r="G310" s="1"/>
      <c r="H310" s="1"/>
      <c r="I310" s="1"/>
      <c r="J310" s="1"/>
      <c r="K310" s="1"/>
      <c r="L310" s="1"/>
      <c r="M310" s="1"/>
      <c r="N310" s="1"/>
      <c r="O310" s="1"/>
      <c r="P310" s="1"/>
      <c r="Q310" s="1"/>
      <c r="R310" s="1"/>
      <c r="S310" s="1"/>
      <c r="T310" s="1"/>
      <c r="U310" s="1"/>
      <c r="V310" s="1"/>
      <c r="W310" s="1"/>
    </row>
    <row r="311" spans="1:23" s="430" customFormat="1">
      <c r="A311" s="19" t="s">
        <v>300</v>
      </c>
      <c r="B311" s="417">
        <v>-4280.4829400000008</v>
      </c>
      <c r="C311" s="417">
        <v>0</v>
      </c>
      <c r="D311" s="417">
        <v>0</v>
      </c>
      <c r="E311" s="417">
        <v>0</v>
      </c>
      <c r="F311" s="417">
        <v>-4280.4829400000008</v>
      </c>
      <c r="G311" s="1"/>
      <c r="H311" s="1"/>
      <c r="I311" s="1"/>
      <c r="J311" s="1"/>
      <c r="K311" s="1"/>
      <c r="L311" s="1"/>
      <c r="M311" s="1"/>
      <c r="N311" s="1"/>
      <c r="O311" s="1"/>
      <c r="P311" s="1"/>
      <c r="Q311" s="1"/>
      <c r="R311" s="1"/>
      <c r="S311" s="1"/>
      <c r="T311" s="1"/>
      <c r="U311" s="1"/>
      <c r="V311" s="1"/>
      <c r="W311" s="1"/>
    </row>
    <row r="312" spans="1:23" s="430" customFormat="1">
      <c r="A312" s="19" t="s">
        <v>301</v>
      </c>
      <c r="B312" s="417">
        <v>-472.45454999999998</v>
      </c>
      <c r="C312" s="417">
        <v>0</v>
      </c>
      <c r="D312" s="417">
        <v>0</v>
      </c>
      <c r="E312" s="417">
        <v>0</v>
      </c>
      <c r="F312" s="417">
        <v>-472.45454999999998</v>
      </c>
      <c r="G312" s="1"/>
      <c r="H312" s="1"/>
      <c r="I312" s="1"/>
      <c r="J312" s="1"/>
      <c r="K312" s="1"/>
      <c r="L312" s="1"/>
      <c r="M312" s="1"/>
      <c r="N312" s="1"/>
      <c r="O312" s="1"/>
      <c r="P312" s="1"/>
      <c r="Q312" s="1"/>
      <c r="R312" s="1"/>
      <c r="S312" s="1"/>
      <c r="T312" s="1"/>
      <c r="U312" s="1"/>
      <c r="V312" s="1"/>
      <c r="W312" s="1"/>
    </row>
    <row r="313" spans="1:23" s="430" customFormat="1">
      <c r="A313" s="19" t="s">
        <v>302</v>
      </c>
      <c r="B313" s="417">
        <v>-1776.1833200000001</v>
      </c>
      <c r="C313" s="417">
        <v>0</v>
      </c>
      <c r="D313" s="417">
        <v>0</v>
      </c>
      <c r="E313" s="417">
        <v>0</v>
      </c>
      <c r="F313" s="417">
        <v>-1776.1833200000001</v>
      </c>
      <c r="G313" s="1"/>
      <c r="H313" s="1"/>
      <c r="I313" s="1"/>
      <c r="J313" s="1"/>
      <c r="K313" s="1"/>
      <c r="L313" s="1"/>
      <c r="M313" s="1"/>
      <c r="N313" s="1"/>
      <c r="O313" s="1"/>
      <c r="P313" s="1"/>
      <c r="Q313" s="1"/>
      <c r="R313" s="1"/>
      <c r="S313" s="1"/>
      <c r="T313" s="1"/>
      <c r="U313" s="1"/>
      <c r="V313" s="1"/>
      <c r="W313" s="1"/>
    </row>
    <row r="314" spans="1:23" s="430" customFormat="1">
      <c r="A314" s="19" t="s">
        <v>303</v>
      </c>
      <c r="B314" s="417">
        <v>-913.44836999999995</v>
      </c>
      <c r="C314" s="417">
        <v>0</v>
      </c>
      <c r="D314" s="417">
        <v>0</v>
      </c>
      <c r="E314" s="417">
        <v>0</v>
      </c>
      <c r="F314" s="417">
        <v>-913.44836999999995</v>
      </c>
      <c r="G314" s="1"/>
      <c r="H314" s="1"/>
      <c r="I314" s="1"/>
      <c r="J314" s="1"/>
      <c r="K314" s="1"/>
      <c r="L314" s="1"/>
      <c r="M314" s="1"/>
      <c r="N314" s="1"/>
      <c r="O314" s="1"/>
      <c r="P314" s="1"/>
      <c r="Q314" s="1"/>
      <c r="R314" s="1"/>
      <c r="S314" s="1"/>
      <c r="T314" s="1"/>
      <c r="U314" s="1"/>
      <c r="V314" s="1"/>
      <c r="W314" s="1"/>
    </row>
    <row r="315" spans="1:23" s="430" customFormat="1">
      <c r="A315" s="19" t="s">
        <v>304</v>
      </c>
      <c r="B315" s="417">
        <v>-13456.240529999999</v>
      </c>
      <c r="C315" s="417">
        <v>-897.90916000000004</v>
      </c>
      <c r="D315" s="417">
        <v>0</v>
      </c>
      <c r="E315" s="417">
        <v>0</v>
      </c>
      <c r="F315" s="417">
        <v>-14354.14969</v>
      </c>
      <c r="G315" s="1"/>
      <c r="H315" s="1"/>
      <c r="I315" s="1"/>
      <c r="J315" s="1"/>
      <c r="K315" s="1"/>
      <c r="L315" s="1"/>
      <c r="M315" s="1"/>
      <c r="N315" s="1"/>
      <c r="O315" s="1"/>
      <c r="P315" s="1"/>
      <c r="Q315" s="1"/>
      <c r="R315" s="1"/>
      <c r="S315" s="1"/>
      <c r="T315" s="1"/>
      <c r="U315" s="1"/>
      <c r="V315" s="1"/>
      <c r="W315" s="1"/>
    </row>
    <row r="316" spans="1:23" s="430" customFormat="1">
      <c r="A316" s="28" t="s">
        <v>305</v>
      </c>
      <c r="B316" s="419">
        <v>112.62056</v>
      </c>
      <c r="C316" s="419">
        <v>409.41557</v>
      </c>
      <c r="D316" s="419">
        <v>0</v>
      </c>
      <c r="E316" s="419">
        <v>0</v>
      </c>
      <c r="F316" s="419">
        <v>522.03612999999996</v>
      </c>
      <c r="G316" s="1"/>
      <c r="H316" s="1"/>
      <c r="I316" s="1"/>
      <c r="J316" s="1"/>
      <c r="K316" s="1"/>
      <c r="L316" s="1"/>
      <c r="M316" s="1"/>
      <c r="N316" s="1"/>
      <c r="O316" s="1"/>
      <c r="P316" s="1"/>
      <c r="Q316" s="1"/>
      <c r="R316" s="1"/>
      <c r="S316" s="1"/>
      <c r="T316" s="1"/>
      <c r="U316" s="1"/>
      <c r="V316" s="1"/>
      <c r="W316" s="1"/>
    </row>
    <row r="317" spans="1:23" s="430" customFormat="1">
      <c r="A317" s="22" t="s">
        <v>306</v>
      </c>
      <c r="B317" s="417">
        <v>0.76540999999999992</v>
      </c>
      <c r="C317" s="417">
        <v>0</v>
      </c>
      <c r="D317" s="417">
        <v>0</v>
      </c>
      <c r="E317" s="417">
        <v>0</v>
      </c>
      <c r="F317" s="417">
        <v>0.76540999999999992</v>
      </c>
      <c r="G317" s="1"/>
      <c r="H317" s="1"/>
      <c r="I317" s="1"/>
      <c r="J317" s="1"/>
      <c r="K317" s="1"/>
      <c r="L317" s="1"/>
      <c r="M317" s="1"/>
      <c r="N317" s="1"/>
      <c r="O317" s="1"/>
      <c r="P317" s="1"/>
      <c r="Q317" s="1"/>
      <c r="R317" s="1"/>
      <c r="S317" s="1"/>
      <c r="T317" s="1"/>
      <c r="U317" s="1"/>
      <c r="V317" s="1"/>
      <c r="W317" s="1"/>
    </row>
    <row r="318" spans="1:23" s="430" customFormat="1">
      <c r="A318" s="22" t="s">
        <v>307</v>
      </c>
      <c r="B318" s="417">
        <v>0.76540999999999992</v>
      </c>
      <c r="C318" s="417">
        <v>0</v>
      </c>
      <c r="D318" s="417">
        <v>0</v>
      </c>
      <c r="E318" s="417">
        <v>0</v>
      </c>
      <c r="F318" s="417">
        <v>0.76540999999999992</v>
      </c>
      <c r="G318" s="1"/>
      <c r="H318" s="1"/>
      <c r="I318" s="1"/>
      <c r="J318" s="1"/>
      <c r="K318" s="1"/>
      <c r="L318" s="1"/>
      <c r="M318" s="1"/>
      <c r="N318" s="1"/>
      <c r="O318" s="1"/>
      <c r="P318" s="1"/>
      <c r="Q318" s="1"/>
      <c r="R318" s="1"/>
      <c r="S318" s="1"/>
      <c r="T318" s="1"/>
      <c r="U318" s="1"/>
      <c r="V318" s="1"/>
      <c r="W318" s="1"/>
    </row>
    <row r="319" spans="1:23" s="430" customFormat="1">
      <c r="A319" s="22" t="s">
        <v>308</v>
      </c>
      <c r="B319" s="417">
        <v>0</v>
      </c>
      <c r="C319" s="417">
        <v>0</v>
      </c>
      <c r="D319" s="417">
        <v>0</v>
      </c>
      <c r="E319" s="417">
        <v>0</v>
      </c>
      <c r="F319" s="417">
        <v>0</v>
      </c>
      <c r="G319" s="1"/>
      <c r="H319" s="1"/>
      <c r="I319" s="1"/>
      <c r="J319" s="1"/>
      <c r="K319" s="1"/>
      <c r="L319" s="1"/>
      <c r="M319" s="1"/>
      <c r="N319" s="1"/>
      <c r="O319" s="1"/>
      <c r="P319" s="1"/>
      <c r="Q319" s="1"/>
      <c r="R319" s="1"/>
      <c r="S319" s="1"/>
      <c r="T319" s="1"/>
      <c r="U319" s="1"/>
      <c r="V319" s="1"/>
      <c r="W319" s="1"/>
    </row>
    <row r="320" spans="1:23" s="430" customFormat="1">
      <c r="A320" s="22" t="s">
        <v>309</v>
      </c>
      <c r="B320" s="417">
        <v>0</v>
      </c>
      <c r="C320" s="417">
        <v>0</v>
      </c>
      <c r="D320" s="417">
        <v>0</v>
      </c>
      <c r="E320" s="417">
        <v>0</v>
      </c>
      <c r="F320" s="417">
        <v>0</v>
      </c>
      <c r="G320" s="1"/>
      <c r="H320" s="1"/>
      <c r="I320" s="1"/>
      <c r="J320" s="1"/>
      <c r="K320" s="1"/>
      <c r="L320" s="1"/>
      <c r="M320" s="1"/>
      <c r="N320" s="1"/>
      <c r="O320" s="1"/>
      <c r="P320" s="1"/>
      <c r="Q320" s="1"/>
      <c r="R320" s="1"/>
      <c r="S320" s="1"/>
      <c r="T320" s="1"/>
      <c r="U320" s="1"/>
      <c r="V320" s="1"/>
      <c r="W320" s="1"/>
    </row>
    <row r="321" spans="1:23" s="430" customFormat="1">
      <c r="A321" s="22" t="s">
        <v>310</v>
      </c>
      <c r="B321" s="417">
        <v>0</v>
      </c>
      <c r="C321" s="417">
        <v>0</v>
      </c>
      <c r="D321" s="417">
        <v>0</v>
      </c>
      <c r="E321" s="417">
        <v>0</v>
      </c>
      <c r="F321" s="417">
        <v>0</v>
      </c>
      <c r="G321" s="1"/>
      <c r="H321" s="1"/>
      <c r="I321" s="1"/>
      <c r="J321" s="1"/>
      <c r="K321" s="1"/>
      <c r="L321" s="1"/>
      <c r="M321" s="1"/>
      <c r="N321" s="1"/>
      <c r="O321" s="1"/>
      <c r="P321" s="1"/>
      <c r="Q321" s="1"/>
      <c r="R321" s="1"/>
      <c r="S321" s="1"/>
      <c r="T321" s="1"/>
      <c r="U321" s="1"/>
      <c r="V321" s="1"/>
      <c r="W321" s="1"/>
    </row>
    <row r="322" spans="1:23" s="430" customFormat="1">
      <c r="A322" s="22" t="s">
        <v>311</v>
      </c>
      <c r="B322" s="417">
        <v>0</v>
      </c>
      <c r="C322" s="417">
        <v>0</v>
      </c>
      <c r="D322" s="417">
        <v>0</v>
      </c>
      <c r="E322" s="417">
        <v>0</v>
      </c>
      <c r="F322" s="417">
        <v>0</v>
      </c>
      <c r="G322" s="1"/>
      <c r="H322" s="1"/>
      <c r="I322" s="1"/>
      <c r="J322" s="1"/>
      <c r="K322" s="1"/>
      <c r="L322" s="1"/>
      <c r="M322" s="1"/>
      <c r="N322" s="1"/>
      <c r="O322" s="1"/>
      <c r="P322" s="1"/>
      <c r="Q322" s="1"/>
      <c r="R322" s="1"/>
      <c r="S322" s="1"/>
      <c r="T322" s="1"/>
      <c r="U322" s="1"/>
      <c r="V322" s="1"/>
      <c r="W322" s="1"/>
    </row>
    <row r="323" spans="1:23" s="430" customFormat="1">
      <c r="A323" s="14" t="s">
        <v>312</v>
      </c>
      <c r="B323" s="419">
        <v>113.38597</v>
      </c>
      <c r="C323" s="419">
        <v>409.41557</v>
      </c>
      <c r="D323" s="419">
        <v>0</v>
      </c>
      <c r="E323" s="419">
        <v>0</v>
      </c>
      <c r="F323" s="419">
        <v>522.80153999999993</v>
      </c>
      <c r="G323" s="1"/>
      <c r="H323" s="1"/>
      <c r="I323" s="1"/>
      <c r="J323" s="1"/>
      <c r="K323" s="1"/>
      <c r="L323" s="1"/>
      <c r="M323" s="1"/>
      <c r="N323" s="1"/>
      <c r="O323" s="1"/>
      <c r="P323" s="1"/>
      <c r="Q323" s="1"/>
      <c r="R323" s="1"/>
      <c r="S323" s="1"/>
      <c r="T323" s="1"/>
      <c r="U323" s="1"/>
      <c r="V323" s="1"/>
      <c r="W323" s="1"/>
    </row>
    <row r="324" spans="1:23" s="430" customFormat="1">
      <c r="A324" s="19" t="s">
        <v>313</v>
      </c>
      <c r="B324" s="417">
        <v>136.19120000000001</v>
      </c>
      <c r="C324" s="417">
        <v>0</v>
      </c>
      <c r="D324" s="417">
        <v>0</v>
      </c>
      <c r="E324" s="417">
        <v>0</v>
      </c>
      <c r="F324" s="417">
        <v>136.19120000000001</v>
      </c>
      <c r="G324" s="1"/>
      <c r="H324" s="1"/>
      <c r="I324" s="1"/>
      <c r="J324" s="1"/>
      <c r="K324" s="1"/>
      <c r="L324" s="1"/>
      <c r="M324" s="1"/>
      <c r="N324" s="1"/>
      <c r="O324" s="1"/>
      <c r="P324" s="1"/>
      <c r="Q324" s="1"/>
      <c r="R324" s="1"/>
      <c r="S324" s="1"/>
      <c r="T324" s="1"/>
      <c r="U324" s="1"/>
      <c r="V324" s="1"/>
      <c r="W324" s="1"/>
    </row>
    <row r="325" spans="1:23" s="430" customFormat="1">
      <c r="A325" s="28" t="s">
        <v>314</v>
      </c>
      <c r="B325" s="419">
        <v>249.57717000000002</v>
      </c>
      <c r="C325" s="419">
        <v>409.41557</v>
      </c>
      <c r="D325" s="419">
        <v>0</v>
      </c>
      <c r="E325" s="419">
        <v>0</v>
      </c>
      <c r="F325" s="419">
        <v>658.99274000000003</v>
      </c>
      <c r="G325" s="1"/>
      <c r="H325" s="1"/>
      <c r="I325" s="1"/>
      <c r="J325" s="1"/>
      <c r="K325" s="1"/>
      <c r="L325" s="1"/>
      <c r="M325" s="1"/>
      <c r="N325" s="1"/>
      <c r="O325" s="1"/>
      <c r="P325" s="1"/>
      <c r="Q325" s="1"/>
      <c r="R325" s="1"/>
      <c r="S325" s="1"/>
      <c r="T325" s="1"/>
      <c r="U325" s="1"/>
      <c r="V325" s="1"/>
      <c r="W325" s="1"/>
    </row>
    <row r="326" spans="1:23" s="430" customFormat="1">
      <c r="A326" s="22" t="s">
        <v>315</v>
      </c>
      <c r="B326" s="417">
        <v>314.58514000000002</v>
      </c>
      <c r="C326" s="417">
        <v>61.654699999999998</v>
      </c>
      <c r="D326" s="417">
        <v>0</v>
      </c>
      <c r="E326" s="417">
        <v>0</v>
      </c>
      <c r="F326" s="417">
        <v>376.23984000000002</v>
      </c>
      <c r="G326" s="1"/>
      <c r="H326" s="1"/>
      <c r="I326" s="1"/>
      <c r="J326" s="1"/>
      <c r="K326" s="1"/>
      <c r="L326" s="1"/>
      <c r="M326" s="1"/>
      <c r="N326" s="1"/>
      <c r="O326" s="1"/>
      <c r="P326" s="1"/>
      <c r="Q326" s="1"/>
      <c r="R326" s="1"/>
      <c r="S326" s="1"/>
      <c r="T326" s="1"/>
      <c r="U326" s="1"/>
      <c r="V326" s="1"/>
      <c r="W326" s="1"/>
    </row>
    <row r="327" spans="1:23" s="430" customFormat="1">
      <c r="A327" s="14" t="s">
        <v>316</v>
      </c>
      <c r="B327" s="419">
        <v>564.16231000000005</v>
      </c>
      <c r="C327" s="419">
        <v>471.07026999999999</v>
      </c>
      <c r="D327" s="419">
        <v>0</v>
      </c>
      <c r="E327" s="419">
        <v>0</v>
      </c>
      <c r="F327" s="419">
        <v>1035.2325799999999</v>
      </c>
      <c r="G327" s="1"/>
      <c r="H327" s="1"/>
      <c r="I327" s="1"/>
      <c r="J327" s="1"/>
      <c r="K327" s="1"/>
      <c r="L327" s="1"/>
      <c r="M327" s="1"/>
      <c r="N327" s="1"/>
      <c r="O327" s="1"/>
      <c r="P327" s="1"/>
      <c r="Q327" s="1"/>
      <c r="R327" s="1"/>
      <c r="S327" s="1"/>
      <c r="T327" s="1"/>
      <c r="U327" s="1"/>
      <c r="V327" s="1"/>
      <c r="W327" s="1"/>
    </row>
    <row r="328" spans="1:23" s="430" customFormat="1">
      <c r="A328" s="22" t="s">
        <v>317</v>
      </c>
      <c r="B328" s="417">
        <v>0</v>
      </c>
      <c r="C328" s="417">
        <v>0</v>
      </c>
      <c r="D328" s="417">
        <v>0</v>
      </c>
      <c r="E328" s="417">
        <v>0</v>
      </c>
      <c r="F328" s="417">
        <v>0</v>
      </c>
      <c r="G328" s="1"/>
      <c r="H328" s="1"/>
      <c r="I328" s="1"/>
      <c r="J328" s="1"/>
      <c r="K328" s="1"/>
      <c r="L328" s="1"/>
      <c r="M328" s="1"/>
      <c r="N328" s="1"/>
      <c r="O328" s="1"/>
      <c r="P328" s="1"/>
      <c r="Q328" s="1"/>
      <c r="R328" s="1"/>
      <c r="S328" s="1"/>
      <c r="T328" s="1"/>
      <c r="U328" s="1"/>
      <c r="V328" s="1"/>
      <c r="W328" s="1"/>
    </row>
    <row r="329" spans="1:23" s="430" customFormat="1">
      <c r="A329" s="28" t="s">
        <v>318</v>
      </c>
      <c r="B329" s="419">
        <v>564.16231000000005</v>
      </c>
      <c r="C329" s="419">
        <v>471.07026999999999</v>
      </c>
      <c r="D329" s="419">
        <v>0</v>
      </c>
      <c r="E329" s="419">
        <v>0</v>
      </c>
      <c r="F329" s="419">
        <v>1035.2325799999999</v>
      </c>
      <c r="G329" s="1"/>
      <c r="H329" s="1"/>
      <c r="I329" s="1"/>
      <c r="J329" s="1"/>
      <c r="K329" s="1"/>
      <c r="L329" s="1"/>
      <c r="M329" s="1"/>
      <c r="N329" s="1"/>
      <c r="O329" s="1"/>
      <c r="P329" s="1"/>
      <c r="Q329" s="1"/>
      <c r="R329" s="1"/>
      <c r="S329" s="1"/>
      <c r="T329" s="1"/>
      <c r="U329" s="1"/>
      <c r="V329" s="1"/>
      <c r="W329" s="1"/>
    </row>
    <row r="330" spans="1:23" s="430" customFormat="1">
      <c r="A330" s="22" t="s">
        <v>319</v>
      </c>
      <c r="B330" s="417">
        <v>0</v>
      </c>
      <c r="C330" s="417">
        <v>0</v>
      </c>
      <c r="D330" s="417">
        <v>0</v>
      </c>
      <c r="E330" s="417">
        <v>0</v>
      </c>
      <c r="F330" s="417">
        <v>0</v>
      </c>
      <c r="G330" s="1"/>
      <c r="H330" s="1"/>
      <c r="I330" s="1"/>
      <c r="J330" s="1"/>
      <c r="K330" s="1"/>
      <c r="L330" s="1"/>
      <c r="M330" s="1"/>
      <c r="N330" s="1"/>
      <c r="O330" s="1"/>
      <c r="P330" s="1"/>
      <c r="Q330" s="1"/>
      <c r="R330" s="1"/>
      <c r="S330" s="1"/>
      <c r="T330" s="1"/>
      <c r="U330" s="1"/>
      <c r="V330" s="1"/>
      <c r="W330" s="1"/>
    </row>
    <row r="331" spans="1:23" s="430" customFormat="1">
      <c r="A331" s="28" t="s">
        <v>320</v>
      </c>
      <c r="B331" s="419">
        <v>564.16231000000005</v>
      </c>
      <c r="C331" s="419">
        <v>471.07026999999999</v>
      </c>
      <c r="D331" s="419">
        <v>0</v>
      </c>
      <c r="E331" s="419">
        <v>0</v>
      </c>
      <c r="F331" s="419">
        <v>1035.2325799999999</v>
      </c>
      <c r="G331" s="1"/>
      <c r="H331" s="1"/>
      <c r="I331" s="1"/>
      <c r="J331" s="1"/>
      <c r="K331" s="1"/>
      <c r="L331" s="1"/>
      <c r="M331" s="1"/>
      <c r="N331" s="1"/>
      <c r="O331" s="1"/>
      <c r="P331" s="1"/>
      <c r="Q331" s="1"/>
      <c r="R331" s="1"/>
      <c r="S331" s="1"/>
      <c r="T331" s="1"/>
      <c r="U331" s="1"/>
      <c r="V331" s="1"/>
      <c r="W331" s="1"/>
    </row>
    <row r="332" spans="1:23" s="430" customFormat="1" ht="3.75" customHeight="1" thickBot="1">
      <c r="A332" s="63"/>
      <c r="B332" s="32"/>
      <c r="C332" s="32"/>
      <c r="D332" s="32"/>
      <c r="E332" s="32"/>
      <c r="F332" s="32"/>
      <c r="G332" s="1"/>
      <c r="H332" s="1"/>
      <c r="I332" s="1"/>
      <c r="J332" s="1"/>
      <c r="K332" s="1"/>
      <c r="L332" s="1"/>
      <c r="M332" s="1"/>
      <c r="N332" s="1"/>
      <c r="O332" s="1"/>
      <c r="P332" s="1"/>
      <c r="Q332" s="1"/>
      <c r="R332" s="1"/>
      <c r="S332" s="1"/>
      <c r="T332" s="1"/>
      <c r="U332" s="1"/>
      <c r="V332" s="1"/>
      <c r="W332" s="1"/>
    </row>
    <row r="333" spans="1:23" s="430" customFormat="1" ht="15.75" thickTop="1">
      <c r="A333" s="416"/>
      <c r="B333" s="34"/>
      <c r="C333" s="34"/>
      <c r="D333" s="34"/>
      <c r="E333" s="34"/>
      <c r="F333" s="34"/>
      <c r="G333" s="1"/>
      <c r="H333" s="1"/>
      <c r="I333" s="1"/>
      <c r="J333" s="1"/>
      <c r="K333" s="1"/>
      <c r="L333" s="1"/>
      <c r="M333" s="1"/>
      <c r="N333" s="1"/>
      <c r="O333" s="1"/>
      <c r="P333" s="1"/>
      <c r="Q333" s="1"/>
      <c r="R333" s="1"/>
      <c r="S333" s="1"/>
      <c r="T333" s="1"/>
      <c r="U333" s="1"/>
      <c r="V333" s="1"/>
      <c r="W333" s="1"/>
    </row>
    <row r="334" spans="1:23" s="430" customFormat="1"/>
    <row r="335" spans="1:23" s="430" customFormat="1"/>
    <row r="336" spans="1:23" s="430" customFormat="1"/>
  </sheetData>
  <mergeCells count="4">
    <mergeCell ref="A1:F1"/>
    <mergeCell ref="A2:F2"/>
    <mergeCell ref="A3:F3"/>
    <mergeCell ref="A4:F4"/>
  </mergeCells>
  <hyperlinks>
    <hyperlink ref="G1" location="ÍNDICE!A1" display="ÍNDICE!A1"/>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28"/>
  <sheetViews>
    <sheetView workbookViewId="0">
      <selection activeCell="P1" sqref="P1"/>
    </sheetView>
  </sheetViews>
  <sheetFormatPr baseColWidth="10" defaultColWidth="9.140625" defaultRowHeight="15"/>
  <cols>
    <col min="1" max="1" width="104.42578125" bestFit="1" customWidth="1"/>
    <col min="2" max="4" width="10.7109375" customWidth="1"/>
    <col min="5" max="5" width="15" customWidth="1"/>
    <col min="257" max="257" width="104.42578125" bestFit="1" customWidth="1"/>
    <col min="258" max="260" width="10.7109375" customWidth="1"/>
    <col min="261" max="261" width="15" customWidth="1"/>
    <col min="513" max="513" width="104.42578125" bestFit="1" customWidth="1"/>
    <col min="514" max="516" width="10.7109375" customWidth="1"/>
    <col min="517" max="517" width="15" customWidth="1"/>
    <col min="769" max="769" width="104.42578125" bestFit="1" customWidth="1"/>
    <col min="770" max="772" width="10.7109375" customWidth="1"/>
    <col min="773" max="773" width="15" customWidth="1"/>
    <col min="1025" max="1025" width="104.42578125" bestFit="1" customWidth="1"/>
    <col min="1026" max="1028" width="10.7109375" customWidth="1"/>
    <col min="1029" max="1029" width="15" customWidth="1"/>
    <col min="1281" max="1281" width="104.42578125" bestFit="1" customWidth="1"/>
    <col min="1282" max="1284" width="10.7109375" customWidth="1"/>
    <col min="1285" max="1285" width="15" customWidth="1"/>
    <col min="1537" max="1537" width="104.42578125" bestFit="1" customWidth="1"/>
    <col min="1538" max="1540" width="10.7109375" customWidth="1"/>
    <col min="1541" max="1541" width="15" customWidth="1"/>
    <col min="1793" max="1793" width="104.42578125" bestFit="1" customWidth="1"/>
    <col min="1794" max="1796" width="10.7109375" customWidth="1"/>
    <col min="1797" max="1797" width="15" customWidth="1"/>
    <col min="2049" max="2049" width="104.42578125" bestFit="1" customWidth="1"/>
    <col min="2050" max="2052" width="10.7109375" customWidth="1"/>
    <col min="2053" max="2053" width="15" customWidth="1"/>
    <col min="2305" max="2305" width="104.42578125" bestFit="1" customWidth="1"/>
    <col min="2306" max="2308" width="10.7109375" customWidth="1"/>
    <col min="2309" max="2309" width="15" customWidth="1"/>
    <col min="2561" max="2561" width="104.42578125" bestFit="1" customWidth="1"/>
    <col min="2562" max="2564" width="10.7109375" customWidth="1"/>
    <col min="2565" max="2565" width="15" customWidth="1"/>
    <col min="2817" max="2817" width="104.42578125" bestFit="1" customWidth="1"/>
    <col min="2818" max="2820" width="10.7109375" customWidth="1"/>
    <col min="2821" max="2821" width="15" customWidth="1"/>
    <col min="3073" max="3073" width="104.42578125" bestFit="1" customWidth="1"/>
    <col min="3074" max="3076" width="10.7109375" customWidth="1"/>
    <col min="3077" max="3077" width="15" customWidth="1"/>
    <col min="3329" max="3329" width="104.42578125" bestFit="1" customWidth="1"/>
    <col min="3330" max="3332" width="10.7109375" customWidth="1"/>
    <col min="3333" max="3333" width="15" customWidth="1"/>
    <col min="3585" max="3585" width="104.42578125" bestFit="1" customWidth="1"/>
    <col min="3586" max="3588" width="10.7109375" customWidth="1"/>
    <col min="3589" max="3589" width="15" customWidth="1"/>
    <col min="3841" max="3841" width="104.42578125" bestFit="1" customWidth="1"/>
    <col min="3842" max="3844" width="10.7109375" customWidth="1"/>
    <col min="3845" max="3845" width="15" customWidth="1"/>
    <col min="4097" max="4097" width="104.42578125" bestFit="1" customWidth="1"/>
    <col min="4098" max="4100" width="10.7109375" customWidth="1"/>
    <col min="4101" max="4101" width="15" customWidth="1"/>
    <col min="4353" max="4353" width="104.42578125" bestFit="1" customWidth="1"/>
    <col min="4354" max="4356" width="10.7109375" customWidth="1"/>
    <col min="4357" max="4357" width="15" customWidth="1"/>
    <col min="4609" max="4609" width="104.42578125" bestFit="1" customWidth="1"/>
    <col min="4610" max="4612" width="10.7109375" customWidth="1"/>
    <col min="4613" max="4613" width="15" customWidth="1"/>
    <col min="4865" max="4865" width="104.42578125" bestFit="1" customWidth="1"/>
    <col min="4866" max="4868" width="10.7109375" customWidth="1"/>
    <col min="4869" max="4869" width="15" customWidth="1"/>
    <col min="5121" max="5121" width="104.42578125" bestFit="1" customWidth="1"/>
    <col min="5122" max="5124" width="10.7109375" customWidth="1"/>
    <col min="5125" max="5125" width="15" customWidth="1"/>
    <col min="5377" max="5377" width="104.42578125" bestFit="1" customWidth="1"/>
    <col min="5378" max="5380" width="10.7109375" customWidth="1"/>
    <col min="5381" max="5381" width="15" customWidth="1"/>
    <col min="5633" max="5633" width="104.42578125" bestFit="1" customWidth="1"/>
    <col min="5634" max="5636" width="10.7109375" customWidth="1"/>
    <col min="5637" max="5637" width="15" customWidth="1"/>
    <col min="5889" max="5889" width="104.42578125" bestFit="1" customWidth="1"/>
    <col min="5890" max="5892" width="10.7109375" customWidth="1"/>
    <col min="5893" max="5893" width="15" customWidth="1"/>
    <col min="6145" max="6145" width="104.42578125" bestFit="1" customWidth="1"/>
    <col min="6146" max="6148" width="10.7109375" customWidth="1"/>
    <col min="6149" max="6149" width="15" customWidth="1"/>
    <col min="6401" max="6401" width="104.42578125" bestFit="1" customWidth="1"/>
    <col min="6402" max="6404" width="10.7109375" customWidth="1"/>
    <col min="6405" max="6405" width="15" customWidth="1"/>
    <col min="6657" max="6657" width="104.42578125" bestFit="1" customWidth="1"/>
    <col min="6658" max="6660" width="10.7109375" customWidth="1"/>
    <col min="6661" max="6661" width="15" customWidth="1"/>
    <col min="6913" max="6913" width="104.42578125" bestFit="1" customWidth="1"/>
    <col min="6914" max="6916" width="10.7109375" customWidth="1"/>
    <col min="6917" max="6917" width="15" customWidth="1"/>
    <col min="7169" max="7169" width="104.42578125" bestFit="1" customWidth="1"/>
    <col min="7170" max="7172" width="10.7109375" customWidth="1"/>
    <col min="7173" max="7173" width="15" customWidth="1"/>
    <col min="7425" max="7425" width="104.42578125" bestFit="1" customWidth="1"/>
    <col min="7426" max="7428" width="10.7109375" customWidth="1"/>
    <col min="7429" max="7429" width="15" customWidth="1"/>
    <col min="7681" max="7681" width="104.42578125" bestFit="1" customWidth="1"/>
    <col min="7682" max="7684" width="10.7109375" customWidth="1"/>
    <col min="7685" max="7685" width="15" customWidth="1"/>
    <col min="7937" max="7937" width="104.42578125" bestFit="1" customWidth="1"/>
    <col min="7938" max="7940" width="10.7109375" customWidth="1"/>
    <col min="7941" max="7941" width="15" customWidth="1"/>
    <col min="8193" max="8193" width="104.42578125" bestFit="1" customWidth="1"/>
    <col min="8194" max="8196" width="10.7109375" customWidth="1"/>
    <col min="8197" max="8197" width="15" customWidth="1"/>
    <col min="8449" max="8449" width="104.42578125" bestFit="1" customWidth="1"/>
    <col min="8450" max="8452" width="10.7109375" customWidth="1"/>
    <col min="8453" max="8453" width="15" customWidth="1"/>
    <col min="8705" max="8705" width="104.42578125" bestFit="1" customWidth="1"/>
    <col min="8706" max="8708" width="10.7109375" customWidth="1"/>
    <col min="8709" max="8709" width="15" customWidth="1"/>
    <col min="8961" max="8961" width="104.42578125" bestFit="1" customWidth="1"/>
    <col min="8962" max="8964" width="10.7109375" customWidth="1"/>
    <col min="8965" max="8965" width="15" customWidth="1"/>
    <col min="9217" max="9217" width="104.42578125" bestFit="1" customWidth="1"/>
    <col min="9218" max="9220" width="10.7109375" customWidth="1"/>
    <col min="9221" max="9221" width="15" customWidth="1"/>
    <col min="9473" max="9473" width="104.42578125" bestFit="1" customWidth="1"/>
    <col min="9474" max="9476" width="10.7109375" customWidth="1"/>
    <col min="9477" max="9477" width="15" customWidth="1"/>
    <col min="9729" max="9729" width="104.42578125" bestFit="1" customWidth="1"/>
    <col min="9730" max="9732" width="10.7109375" customWidth="1"/>
    <col min="9733" max="9733" width="15" customWidth="1"/>
    <col min="9985" max="9985" width="104.42578125" bestFit="1" customWidth="1"/>
    <col min="9986" max="9988" width="10.7109375" customWidth="1"/>
    <col min="9989" max="9989" width="15" customWidth="1"/>
    <col min="10241" max="10241" width="104.42578125" bestFit="1" customWidth="1"/>
    <col min="10242" max="10244" width="10.7109375" customWidth="1"/>
    <col min="10245" max="10245" width="15" customWidth="1"/>
    <col min="10497" max="10497" width="104.42578125" bestFit="1" customWidth="1"/>
    <col min="10498" max="10500" width="10.7109375" customWidth="1"/>
    <col min="10501" max="10501" width="15" customWidth="1"/>
    <col min="10753" max="10753" width="104.42578125" bestFit="1" customWidth="1"/>
    <col min="10754" max="10756" width="10.7109375" customWidth="1"/>
    <col min="10757" max="10757" width="15" customWidth="1"/>
    <col min="11009" max="11009" width="104.42578125" bestFit="1" customWidth="1"/>
    <col min="11010" max="11012" width="10.7109375" customWidth="1"/>
    <col min="11013" max="11013" width="15" customWidth="1"/>
    <col min="11265" max="11265" width="104.42578125" bestFit="1" customWidth="1"/>
    <col min="11266" max="11268" width="10.7109375" customWidth="1"/>
    <col min="11269" max="11269" width="15" customWidth="1"/>
    <col min="11521" max="11521" width="104.42578125" bestFit="1" customWidth="1"/>
    <col min="11522" max="11524" width="10.7109375" customWidth="1"/>
    <col min="11525" max="11525" width="15" customWidth="1"/>
    <col min="11777" max="11777" width="104.42578125" bestFit="1" customWidth="1"/>
    <col min="11778" max="11780" width="10.7109375" customWidth="1"/>
    <col min="11781" max="11781" width="15" customWidth="1"/>
    <col min="12033" max="12033" width="104.42578125" bestFit="1" customWidth="1"/>
    <col min="12034" max="12036" width="10.7109375" customWidth="1"/>
    <col min="12037" max="12037" width="15" customWidth="1"/>
    <col min="12289" max="12289" width="104.42578125" bestFit="1" customWidth="1"/>
    <col min="12290" max="12292" width="10.7109375" customWidth="1"/>
    <col min="12293" max="12293" width="15" customWidth="1"/>
    <col min="12545" max="12545" width="104.42578125" bestFit="1" customWidth="1"/>
    <col min="12546" max="12548" width="10.7109375" customWidth="1"/>
    <col min="12549" max="12549" width="15" customWidth="1"/>
    <col min="12801" max="12801" width="104.42578125" bestFit="1" customWidth="1"/>
    <col min="12802" max="12804" width="10.7109375" customWidth="1"/>
    <col min="12805" max="12805" width="15" customWidth="1"/>
    <col min="13057" max="13057" width="104.42578125" bestFit="1" customWidth="1"/>
    <col min="13058" max="13060" width="10.7109375" customWidth="1"/>
    <col min="13061" max="13061" width="15" customWidth="1"/>
    <col min="13313" max="13313" width="104.42578125" bestFit="1" customWidth="1"/>
    <col min="13314" max="13316" width="10.7109375" customWidth="1"/>
    <col min="13317" max="13317" width="15" customWidth="1"/>
    <col min="13569" max="13569" width="104.42578125" bestFit="1" customWidth="1"/>
    <col min="13570" max="13572" width="10.7109375" customWidth="1"/>
    <col min="13573" max="13573" width="15" customWidth="1"/>
    <col min="13825" max="13825" width="104.42578125" bestFit="1" customWidth="1"/>
    <col min="13826" max="13828" width="10.7109375" customWidth="1"/>
    <col min="13829" max="13829" width="15" customWidth="1"/>
    <col min="14081" max="14081" width="104.42578125" bestFit="1" customWidth="1"/>
    <col min="14082" max="14084" width="10.7109375" customWidth="1"/>
    <col min="14085" max="14085" width="15" customWidth="1"/>
    <col min="14337" max="14337" width="104.42578125" bestFit="1" customWidth="1"/>
    <col min="14338" max="14340" width="10.7109375" customWidth="1"/>
    <col min="14341" max="14341" width="15" customWidth="1"/>
    <col min="14593" max="14593" width="104.42578125" bestFit="1" customWidth="1"/>
    <col min="14594" max="14596" width="10.7109375" customWidth="1"/>
    <col min="14597" max="14597" width="15" customWidth="1"/>
    <col min="14849" max="14849" width="104.42578125" bestFit="1" customWidth="1"/>
    <col min="14850" max="14852" width="10.7109375" customWidth="1"/>
    <col min="14853" max="14853" width="15" customWidth="1"/>
    <col min="15105" max="15105" width="104.42578125" bestFit="1" customWidth="1"/>
    <col min="15106" max="15108" width="10.7109375" customWidth="1"/>
    <col min="15109" max="15109" width="15" customWidth="1"/>
    <col min="15361" max="15361" width="104.42578125" bestFit="1" customWidth="1"/>
    <col min="15362" max="15364" width="10.7109375" customWidth="1"/>
    <col min="15365" max="15365" width="15" customWidth="1"/>
    <col min="15617" max="15617" width="104.42578125" bestFit="1" customWidth="1"/>
    <col min="15618" max="15620" width="10.7109375" customWidth="1"/>
    <col min="15621" max="15621" width="15" customWidth="1"/>
    <col min="15873" max="15873" width="104.42578125" bestFit="1" customWidth="1"/>
    <col min="15874" max="15876" width="10.7109375" customWidth="1"/>
    <col min="15877" max="15877" width="15" customWidth="1"/>
    <col min="16129" max="16129" width="104.42578125" bestFit="1" customWidth="1"/>
    <col min="16130" max="16132" width="10.7109375" customWidth="1"/>
    <col min="16133" max="16133" width="15" customWidth="1"/>
  </cols>
  <sheetData>
    <row r="1" spans="1:6" ht="30" customHeight="1">
      <c r="A1" s="894" t="s">
        <v>349</v>
      </c>
      <c r="B1" s="894"/>
      <c r="C1" s="894"/>
      <c r="D1" s="894"/>
      <c r="E1" s="894"/>
      <c r="F1" s="429" t="s">
        <v>1442</v>
      </c>
    </row>
    <row r="2" spans="1:6" ht="18">
      <c r="A2" s="895" t="s">
        <v>442</v>
      </c>
      <c r="B2" s="895"/>
      <c r="C2" s="895"/>
      <c r="D2" s="895"/>
      <c r="E2" s="895"/>
    </row>
    <row r="3" spans="1:6" ht="18">
      <c r="A3" s="895" t="s">
        <v>1443</v>
      </c>
      <c r="B3" s="895"/>
      <c r="C3" s="895"/>
      <c r="D3" s="895"/>
      <c r="E3" s="895"/>
    </row>
    <row r="4" spans="1:6" ht="30" customHeight="1">
      <c r="A4" s="899" t="s">
        <v>2</v>
      </c>
      <c r="B4" s="899"/>
      <c r="C4" s="899"/>
      <c r="D4" s="899"/>
      <c r="E4" s="899"/>
    </row>
    <row r="5" spans="1:6" ht="3.75" customHeight="1">
      <c r="A5" s="1"/>
      <c r="B5" s="77"/>
      <c r="C5" s="77"/>
      <c r="D5" s="77"/>
      <c r="E5" s="77"/>
    </row>
    <row r="6" spans="1:6" s="430" customFormat="1" ht="30" customHeight="1" thickBot="1">
      <c r="A6" s="14"/>
      <c r="B6" s="66" t="s">
        <v>350</v>
      </c>
      <c r="C6" s="66" t="s">
        <v>352</v>
      </c>
      <c r="D6" s="66" t="s">
        <v>351</v>
      </c>
      <c r="E6" s="67" t="s">
        <v>443</v>
      </c>
    </row>
    <row r="7" spans="1:6" s="430" customFormat="1">
      <c r="A7" s="7" t="s">
        <v>8</v>
      </c>
      <c r="B7" s="421">
        <v>2351591.1738</v>
      </c>
      <c r="C7" s="421">
        <v>958680.37659</v>
      </c>
      <c r="D7" s="421">
        <v>350768.36780000001</v>
      </c>
      <c r="E7" s="421">
        <v>3661039.9181900001</v>
      </c>
    </row>
    <row r="8" spans="1:6" s="430" customFormat="1">
      <c r="A8" s="9" t="s">
        <v>9</v>
      </c>
      <c r="B8" s="419">
        <v>130709.08676999999</v>
      </c>
      <c r="C8" s="419">
        <v>55254.772810000002</v>
      </c>
      <c r="D8" s="419">
        <v>21089.278140000002</v>
      </c>
      <c r="E8" s="419">
        <v>207053.13772</v>
      </c>
    </row>
    <row r="9" spans="1:6" s="430" customFormat="1">
      <c r="A9" s="10" t="s">
        <v>10</v>
      </c>
      <c r="B9" s="417">
        <v>42864.123229999997</v>
      </c>
      <c r="C9" s="417">
        <v>11084.292880000001</v>
      </c>
      <c r="D9" s="417">
        <v>2294.4083900000001</v>
      </c>
      <c r="E9" s="417">
        <v>56242.824500000002</v>
      </c>
    </row>
    <row r="10" spans="1:6" s="430" customFormat="1">
      <c r="A10" s="10" t="s">
        <v>11</v>
      </c>
      <c r="B10" s="417">
        <v>83526.174840000007</v>
      </c>
      <c r="C10" s="417">
        <v>19707.49497</v>
      </c>
      <c r="D10" s="417">
        <v>16356.57166</v>
      </c>
      <c r="E10" s="417">
        <v>119590.24146999999</v>
      </c>
    </row>
    <row r="11" spans="1:6" s="430" customFormat="1">
      <c r="A11" s="10" t="s">
        <v>12</v>
      </c>
      <c r="B11" s="417">
        <v>4318.7887000000001</v>
      </c>
      <c r="C11" s="417">
        <v>24462.984960000002</v>
      </c>
      <c r="D11" s="417">
        <v>2438.2980899999998</v>
      </c>
      <c r="E11" s="417">
        <v>31220.071749999999</v>
      </c>
    </row>
    <row r="12" spans="1:6" s="430" customFormat="1">
      <c r="A12" s="10" t="s">
        <v>13</v>
      </c>
      <c r="B12" s="417">
        <v>0</v>
      </c>
      <c r="C12" s="417">
        <v>0</v>
      </c>
      <c r="D12" s="417">
        <v>0</v>
      </c>
      <c r="E12" s="417">
        <v>0</v>
      </c>
    </row>
    <row r="13" spans="1:6" s="430" customFormat="1">
      <c r="A13" s="10" t="s">
        <v>14</v>
      </c>
      <c r="B13" s="417">
        <v>0</v>
      </c>
      <c r="C13" s="417">
        <v>0</v>
      </c>
      <c r="D13" s="417">
        <v>0</v>
      </c>
      <c r="E13" s="417">
        <v>0</v>
      </c>
    </row>
    <row r="14" spans="1:6" s="430" customFormat="1">
      <c r="A14" s="11" t="s">
        <v>15</v>
      </c>
      <c r="B14" s="417">
        <v>0</v>
      </c>
      <c r="C14" s="417">
        <v>0</v>
      </c>
      <c r="D14" s="417">
        <v>0</v>
      </c>
      <c r="E14" s="417">
        <v>0</v>
      </c>
    </row>
    <row r="15" spans="1:6" s="430" customFormat="1">
      <c r="A15" s="10" t="s">
        <v>16</v>
      </c>
      <c r="B15" s="417">
        <v>0</v>
      </c>
      <c r="C15" s="417">
        <v>0</v>
      </c>
      <c r="D15" s="417">
        <v>0</v>
      </c>
      <c r="E15" s="417">
        <v>0</v>
      </c>
    </row>
    <row r="16" spans="1:6" s="430" customFormat="1">
      <c r="A16" s="10" t="s">
        <v>17</v>
      </c>
      <c r="B16" s="417">
        <v>0</v>
      </c>
      <c r="C16" s="417">
        <v>0</v>
      </c>
      <c r="D16" s="417">
        <v>0</v>
      </c>
      <c r="E16" s="417">
        <v>0</v>
      </c>
    </row>
    <row r="17" spans="1:5" s="430" customFormat="1">
      <c r="A17" s="9" t="s">
        <v>18</v>
      </c>
      <c r="B17" s="419">
        <v>554038.18463999999</v>
      </c>
      <c r="C17" s="419">
        <v>34594.378720000001</v>
      </c>
      <c r="D17" s="419">
        <v>18604.715899999999</v>
      </c>
      <c r="E17" s="419">
        <v>607237.27925999998</v>
      </c>
    </row>
    <row r="18" spans="1:5" s="430" customFormat="1">
      <c r="A18" s="10" t="s">
        <v>19</v>
      </c>
      <c r="B18" s="417">
        <v>0</v>
      </c>
      <c r="C18" s="417">
        <v>0</v>
      </c>
      <c r="D18" s="417">
        <v>0</v>
      </c>
      <c r="E18" s="417">
        <v>0</v>
      </c>
    </row>
    <row r="19" spans="1:5" s="430" customFormat="1">
      <c r="A19" s="10" t="s">
        <v>20</v>
      </c>
      <c r="B19" s="417">
        <v>493582.85230999999</v>
      </c>
      <c r="C19" s="417">
        <v>15772.41705</v>
      </c>
      <c r="D19" s="417">
        <v>13135.504080000001</v>
      </c>
      <c r="E19" s="417">
        <v>522490.77344000002</v>
      </c>
    </row>
    <row r="20" spans="1:5" s="430" customFormat="1">
      <c r="A20" s="10" t="s">
        <v>21</v>
      </c>
      <c r="B20" s="417">
        <v>0</v>
      </c>
      <c r="C20" s="417">
        <v>0</v>
      </c>
      <c r="D20" s="417">
        <v>0</v>
      </c>
      <c r="E20" s="417">
        <v>0</v>
      </c>
    </row>
    <row r="21" spans="1:5" s="430" customFormat="1">
      <c r="A21" s="10" t="s">
        <v>22</v>
      </c>
      <c r="B21" s="417">
        <v>0</v>
      </c>
      <c r="C21" s="417">
        <v>0</v>
      </c>
      <c r="D21" s="417">
        <v>0</v>
      </c>
      <c r="E21" s="417">
        <v>0</v>
      </c>
    </row>
    <row r="22" spans="1:5" s="430" customFormat="1">
      <c r="A22" s="11" t="s">
        <v>23</v>
      </c>
      <c r="B22" s="417">
        <v>15263.661890000001</v>
      </c>
      <c r="C22" s="417">
        <v>119.56773</v>
      </c>
      <c r="D22" s="417">
        <v>0</v>
      </c>
      <c r="E22" s="417">
        <v>15383.22962</v>
      </c>
    </row>
    <row r="23" spans="1:5" s="430" customFormat="1">
      <c r="A23" s="10" t="s">
        <v>24</v>
      </c>
      <c r="B23" s="417">
        <v>45191.670439999994</v>
      </c>
      <c r="C23" s="417">
        <v>18702.393940000002</v>
      </c>
      <c r="D23" s="417">
        <v>4696.7515400000002</v>
      </c>
      <c r="E23" s="417">
        <v>68590.815920000008</v>
      </c>
    </row>
    <row r="24" spans="1:5" s="430" customFormat="1">
      <c r="A24" s="10" t="s">
        <v>25</v>
      </c>
      <c r="B24" s="417">
        <v>0</v>
      </c>
      <c r="C24" s="417">
        <v>0</v>
      </c>
      <c r="D24" s="417">
        <v>772.46028000000001</v>
      </c>
      <c r="E24" s="417">
        <v>772.46028000000001</v>
      </c>
    </row>
    <row r="25" spans="1:5" s="430" customFormat="1">
      <c r="A25" s="10" t="s">
        <v>26</v>
      </c>
      <c r="B25" s="417">
        <v>0</v>
      </c>
      <c r="C25" s="417">
        <v>0</v>
      </c>
      <c r="D25" s="417">
        <v>0</v>
      </c>
      <c r="E25" s="417">
        <v>0</v>
      </c>
    </row>
    <row r="26" spans="1:5" s="430" customFormat="1">
      <c r="A26" s="9" t="s">
        <v>27</v>
      </c>
      <c r="B26" s="419">
        <v>1493892.7915899998</v>
      </c>
      <c r="C26" s="419">
        <v>743745.28154</v>
      </c>
      <c r="D26" s="419">
        <v>256177.11142</v>
      </c>
      <c r="E26" s="419">
        <v>2493815.1845500004</v>
      </c>
    </row>
    <row r="27" spans="1:5" s="430" customFormat="1">
      <c r="A27" s="12" t="s">
        <v>28</v>
      </c>
      <c r="B27" s="417">
        <v>1427183.0911600001</v>
      </c>
      <c r="C27" s="417">
        <v>678420.83146999998</v>
      </c>
      <c r="D27" s="417">
        <v>262178.82704</v>
      </c>
      <c r="E27" s="417">
        <v>2367782.7496700003</v>
      </c>
    </row>
    <row r="28" spans="1:5" s="430" customFormat="1">
      <c r="A28" s="10" t="s">
        <v>29</v>
      </c>
      <c r="B28" s="417">
        <v>992203.73442999995</v>
      </c>
      <c r="C28" s="417">
        <v>385377.86025999999</v>
      </c>
      <c r="D28" s="417">
        <v>202020.11546999999</v>
      </c>
      <c r="E28" s="417">
        <v>1579601.71016</v>
      </c>
    </row>
    <row r="29" spans="1:5" s="430" customFormat="1">
      <c r="A29" s="10" t="s">
        <v>30</v>
      </c>
      <c r="B29" s="417">
        <v>421981.30832999997</v>
      </c>
      <c r="C29" s="417">
        <v>285548.04364999995</v>
      </c>
      <c r="D29" s="417">
        <v>56396.884050000001</v>
      </c>
      <c r="E29" s="417">
        <v>763926.23603000003</v>
      </c>
    </row>
    <row r="30" spans="1:5" s="430" customFormat="1">
      <c r="A30" s="10" t="s">
        <v>31</v>
      </c>
      <c r="B30" s="417">
        <v>12998.0484</v>
      </c>
      <c r="C30" s="417">
        <v>7494.9275599999992</v>
      </c>
      <c r="D30" s="417">
        <v>3761.8275199999998</v>
      </c>
      <c r="E30" s="417">
        <v>24254.803479999999</v>
      </c>
    </row>
    <row r="31" spans="1:5" s="430" customFormat="1">
      <c r="A31" s="12" t="s">
        <v>32</v>
      </c>
      <c r="B31" s="417">
        <v>9229.33367</v>
      </c>
      <c r="C31" s="417">
        <v>15758.52044</v>
      </c>
      <c r="D31" s="417">
        <v>4147.8008399999999</v>
      </c>
      <c r="E31" s="417">
        <v>29135.65495</v>
      </c>
    </row>
    <row r="32" spans="1:5" s="430" customFormat="1">
      <c r="A32" s="10" t="s">
        <v>33</v>
      </c>
      <c r="B32" s="417">
        <v>1356.92895</v>
      </c>
      <c r="C32" s="417">
        <v>10223.77981</v>
      </c>
      <c r="D32" s="417">
        <v>1410.26962</v>
      </c>
      <c r="E32" s="417">
        <v>12990.97838</v>
      </c>
    </row>
    <row r="33" spans="1:5" s="430" customFormat="1">
      <c r="A33" s="10" t="s">
        <v>34</v>
      </c>
      <c r="B33" s="417">
        <v>7593.7572399999999</v>
      </c>
      <c r="C33" s="417">
        <v>5362.6979700000002</v>
      </c>
      <c r="D33" s="417">
        <v>2568.08259</v>
      </c>
      <c r="E33" s="417">
        <v>15524.5378</v>
      </c>
    </row>
    <row r="34" spans="1:5" s="430" customFormat="1">
      <c r="A34" s="10" t="s">
        <v>35</v>
      </c>
      <c r="B34" s="417">
        <v>278.64747999999997</v>
      </c>
      <c r="C34" s="417">
        <v>172.04266000000001</v>
      </c>
      <c r="D34" s="417">
        <v>169.44863000000001</v>
      </c>
      <c r="E34" s="417">
        <v>620.13877000000002</v>
      </c>
    </row>
    <row r="35" spans="1:5" s="430" customFormat="1">
      <c r="A35" s="12" t="s">
        <v>36</v>
      </c>
      <c r="B35" s="417">
        <v>59004.589060000006</v>
      </c>
      <c r="C35" s="417">
        <v>26608.08797</v>
      </c>
      <c r="D35" s="417">
        <v>8528.1903699999984</v>
      </c>
      <c r="E35" s="417">
        <v>94140.867400000003</v>
      </c>
    </row>
    <row r="36" spans="1:5" s="430" customFormat="1">
      <c r="A36" s="10" t="s">
        <v>37</v>
      </c>
      <c r="B36" s="417">
        <v>20827.537620000003</v>
      </c>
      <c r="C36" s="417">
        <v>8689.7284299999992</v>
      </c>
      <c r="D36" s="417">
        <v>1841.2651699999999</v>
      </c>
      <c r="E36" s="417">
        <v>31358.531219999997</v>
      </c>
    </row>
    <row r="37" spans="1:5" s="430" customFormat="1">
      <c r="A37" s="10" t="s">
        <v>38</v>
      </c>
      <c r="B37" s="417">
        <v>32730.101200000001</v>
      </c>
      <c r="C37" s="417">
        <v>17482.895230000002</v>
      </c>
      <c r="D37" s="417">
        <v>6315.3349900000003</v>
      </c>
      <c r="E37" s="417">
        <v>56528.331420000002</v>
      </c>
    </row>
    <row r="38" spans="1:5" s="430" customFormat="1">
      <c r="A38" s="10" t="s">
        <v>39</v>
      </c>
      <c r="B38" s="417">
        <v>5446.9502400000001</v>
      </c>
      <c r="C38" s="417">
        <v>435.46431000000001</v>
      </c>
      <c r="D38" s="417">
        <v>371.59021000000001</v>
      </c>
      <c r="E38" s="417">
        <v>6254.0047599999998</v>
      </c>
    </row>
    <row r="39" spans="1:5" s="430" customFormat="1">
      <c r="A39" s="12" t="s">
        <v>40</v>
      </c>
      <c r="B39" s="417">
        <v>95761.758430000002</v>
      </c>
      <c r="C39" s="417">
        <v>58273.8433</v>
      </c>
      <c r="D39" s="417">
        <v>7573.22217</v>
      </c>
      <c r="E39" s="417">
        <v>161608.82390000002</v>
      </c>
    </row>
    <row r="40" spans="1:5" s="430" customFormat="1">
      <c r="A40" s="10" t="s">
        <v>41</v>
      </c>
      <c r="B40" s="417">
        <v>3056.8087</v>
      </c>
      <c r="C40" s="417">
        <v>1359.9902099999999</v>
      </c>
      <c r="D40" s="417">
        <v>767.35618999999997</v>
      </c>
      <c r="E40" s="417">
        <v>5184.1550999999999</v>
      </c>
    </row>
    <row r="41" spans="1:5" s="430" customFormat="1">
      <c r="A41" s="10" t="s">
        <v>42</v>
      </c>
      <c r="B41" s="417">
        <v>46248.073649999998</v>
      </c>
      <c r="C41" s="417">
        <v>28126.918559999998</v>
      </c>
      <c r="D41" s="417">
        <v>284.78348999999997</v>
      </c>
      <c r="E41" s="417">
        <v>74659.775699999998</v>
      </c>
    </row>
    <row r="42" spans="1:5" s="430" customFormat="1">
      <c r="A42" s="10" t="s">
        <v>43</v>
      </c>
      <c r="B42" s="417">
        <v>21.17531</v>
      </c>
      <c r="C42" s="417">
        <v>23.299700000000001</v>
      </c>
      <c r="D42" s="417">
        <v>0</v>
      </c>
      <c r="E42" s="417">
        <v>44.475010000000005</v>
      </c>
    </row>
    <row r="43" spans="1:5" s="430" customFormat="1">
      <c r="A43" s="10" t="s">
        <v>44</v>
      </c>
      <c r="B43" s="417">
        <v>842.00718999999992</v>
      </c>
      <c r="C43" s="417">
        <v>714.65834999999993</v>
      </c>
      <c r="D43" s="417">
        <v>0.91700999999999999</v>
      </c>
      <c r="E43" s="417">
        <v>1557.5825500000001</v>
      </c>
    </row>
    <row r="44" spans="1:5" s="430" customFormat="1">
      <c r="A44" s="10" t="s">
        <v>45</v>
      </c>
      <c r="B44" s="417">
        <v>0</v>
      </c>
      <c r="C44" s="417">
        <v>0</v>
      </c>
      <c r="D44" s="417">
        <v>0</v>
      </c>
      <c r="E44" s="417">
        <v>0</v>
      </c>
    </row>
    <row r="45" spans="1:5" s="430" customFormat="1">
      <c r="A45" s="10" t="s">
        <v>46</v>
      </c>
      <c r="B45" s="417">
        <v>0</v>
      </c>
      <c r="C45" s="417">
        <v>0</v>
      </c>
      <c r="D45" s="417">
        <v>0</v>
      </c>
      <c r="E45" s="417">
        <v>0</v>
      </c>
    </row>
    <row r="46" spans="1:5" s="430" customFormat="1">
      <c r="A46" s="10" t="s">
        <v>47</v>
      </c>
      <c r="B46" s="417">
        <v>19783.97509</v>
      </c>
      <c r="C46" s="417">
        <v>9087.9903400000003</v>
      </c>
      <c r="D46" s="417">
        <v>2313.7215200000001</v>
      </c>
      <c r="E46" s="417">
        <v>31185.686949999999</v>
      </c>
    </row>
    <row r="47" spans="1:5" s="430" customFormat="1">
      <c r="A47" s="10" t="s">
        <v>48</v>
      </c>
      <c r="B47" s="417">
        <v>25321.27031</v>
      </c>
      <c r="C47" s="417">
        <v>18673.246239999997</v>
      </c>
      <c r="D47" s="417">
        <v>3968.1108899999999</v>
      </c>
      <c r="E47" s="417">
        <v>47962.627439999997</v>
      </c>
    </row>
    <row r="48" spans="1:5" s="430" customFormat="1">
      <c r="A48" s="10" t="s">
        <v>49</v>
      </c>
      <c r="B48" s="417">
        <v>48.983280000000001</v>
      </c>
      <c r="C48" s="417">
        <v>3.1244699999999996</v>
      </c>
      <c r="D48" s="417">
        <v>0</v>
      </c>
      <c r="E48" s="417">
        <v>52.107750000000003</v>
      </c>
    </row>
    <row r="49" spans="1:5" s="430" customFormat="1">
      <c r="A49" s="10" t="s">
        <v>50</v>
      </c>
      <c r="B49" s="417">
        <v>439.4649</v>
      </c>
      <c r="C49" s="417">
        <v>284.61543</v>
      </c>
      <c r="D49" s="417">
        <v>92.984039999999993</v>
      </c>
      <c r="E49" s="417">
        <v>817.06436999999994</v>
      </c>
    </row>
    <row r="50" spans="1:5" s="430" customFormat="1">
      <c r="A50" s="10" t="s">
        <v>51</v>
      </c>
      <c r="B50" s="417">
        <v>0</v>
      </c>
      <c r="C50" s="417">
        <v>0</v>
      </c>
      <c r="D50" s="417">
        <v>0</v>
      </c>
      <c r="E50" s="417">
        <v>0</v>
      </c>
    </row>
    <row r="51" spans="1:5" s="430" customFormat="1">
      <c r="A51" s="10" t="s">
        <v>52</v>
      </c>
      <c r="B51" s="417">
        <v>0</v>
      </c>
      <c r="C51" s="417">
        <v>0</v>
      </c>
      <c r="D51" s="417">
        <v>145.34903</v>
      </c>
      <c r="E51" s="417">
        <v>145.34903</v>
      </c>
    </row>
    <row r="52" spans="1:5" s="430" customFormat="1">
      <c r="A52" s="12" t="s">
        <v>53</v>
      </c>
      <c r="B52" s="417">
        <v>-97285.98073000001</v>
      </c>
      <c r="C52" s="417">
        <v>-35316.001640000002</v>
      </c>
      <c r="D52" s="417">
        <v>-26250.929</v>
      </c>
      <c r="E52" s="417">
        <v>-158852.91137000002</v>
      </c>
    </row>
    <row r="53" spans="1:5" s="430" customFormat="1">
      <c r="A53" s="13" t="s">
        <v>54</v>
      </c>
      <c r="B53" s="417">
        <v>-1898.92155</v>
      </c>
      <c r="C53" s="417">
        <v>-1667.02593</v>
      </c>
      <c r="D53" s="417">
        <v>-421.84154999999998</v>
      </c>
      <c r="E53" s="417">
        <v>-3987.7890299999999</v>
      </c>
    </row>
    <row r="54" spans="1:5" s="430" customFormat="1">
      <c r="A54" s="134" t="s">
        <v>55</v>
      </c>
      <c r="B54" s="417">
        <v>-1413.28748</v>
      </c>
      <c r="C54" s="417">
        <v>-1467.6378200000001</v>
      </c>
      <c r="D54" s="417">
        <v>-217.50966</v>
      </c>
      <c r="E54" s="417">
        <v>-3098.43496</v>
      </c>
    </row>
    <row r="55" spans="1:5" s="430" customFormat="1">
      <c r="A55" s="10" t="s">
        <v>56</v>
      </c>
      <c r="B55" s="417">
        <v>-71.628070000000008</v>
      </c>
      <c r="C55" s="417">
        <v>-4444.4551900000006</v>
      </c>
      <c r="D55" s="417">
        <v>-35.256730000000005</v>
      </c>
      <c r="E55" s="417">
        <v>-4551.3399900000004</v>
      </c>
    </row>
    <row r="56" spans="1:5" s="430" customFormat="1">
      <c r="A56" s="134" t="s">
        <v>57</v>
      </c>
      <c r="B56" s="417">
        <v>-332.59388999999999</v>
      </c>
      <c r="C56" s="417">
        <v>-253.21499</v>
      </c>
      <c r="D56" s="417">
        <v>-457.79518999999999</v>
      </c>
      <c r="E56" s="417">
        <v>-1043.6040699999999</v>
      </c>
    </row>
    <row r="57" spans="1:5" s="430" customFormat="1">
      <c r="A57" s="10" t="s">
        <v>58</v>
      </c>
      <c r="B57" s="62">
        <v>-53660.664079999995</v>
      </c>
      <c r="C57" s="62">
        <v>-13165.32849</v>
      </c>
      <c r="D57" s="62">
        <v>-20897.312010000001</v>
      </c>
      <c r="E57" s="62">
        <v>-87723.304579999996</v>
      </c>
    </row>
    <row r="58" spans="1:5" s="430" customFormat="1">
      <c r="A58" s="10" t="s">
        <v>59</v>
      </c>
      <c r="B58" s="62">
        <v>-10367.836160000001</v>
      </c>
      <c r="C58" s="62">
        <v>-4291.5953</v>
      </c>
      <c r="D58" s="62">
        <v>-856.76237000000003</v>
      </c>
      <c r="E58" s="62">
        <v>-15516.19383</v>
      </c>
    </row>
    <row r="59" spans="1:5" s="430" customFormat="1">
      <c r="A59" s="13" t="s">
        <v>60</v>
      </c>
      <c r="B59" s="62">
        <v>-12860.284519999999</v>
      </c>
      <c r="C59" s="62">
        <v>-1887.2175400000001</v>
      </c>
      <c r="D59" s="62">
        <v>-1028.8820000000001</v>
      </c>
      <c r="E59" s="62">
        <v>-15776.38406</v>
      </c>
    </row>
    <row r="60" spans="1:5" s="430" customFormat="1">
      <c r="A60" s="134" t="s">
        <v>61</v>
      </c>
      <c r="B60" s="62">
        <v>0</v>
      </c>
      <c r="C60" s="62">
        <v>0</v>
      </c>
      <c r="D60" s="62">
        <v>0</v>
      </c>
      <c r="E60" s="62">
        <v>0</v>
      </c>
    </row>
    <row r="61" spans="1:5" s="430" customFormat="1">
      <c r="A61" s="10" t="s">
        <v>62</v>
      </c>
      <c r="B61" s="62">
        <v>-13937.337439999999</v>
      </c>
      <c r="C61" s="62">
        <v>-7815.2035599999999</v>
      </c>
      <c r="D61" s="62">
        <v>-2128.4853499999999</v>
      </c>
      <c r="E61" s="62">
        <v>-23881.02635</v>
      </c>
    </row>
    <row r="62" spans="1:5" s="430" customFormat="1">
      <c r="A62" s="10" t="s">
        <v>63</v>
      </c>
      <c r="B62" s="417">
        <v>0</v>
      </c>
      <c r="C62" s="417">
        <v>0</v>
      </c>
      <c r="D62" s="417">
        <v>0</v>
      </c>
      <c r="E62" s="417">
        <v>0</v>
      </c>
    </row>
    <row r="63" spans="1:5" s="430" customFormat="1">
      <c r="A63" s="10" t="s">
        <v>64</v>
      </c>
      <c r="B63" s="417">
        <v>0</v>
      </c>
      <c r="C63" s="417">
        <v>0</v>
      </c>
      <c r="D63" s="417">
        <v>-4.2710499999999998</v>
      </c>
      <c r="E63" s="417">
        <v>-4.2710499999999998</v>
      </c>
    </row>
    <row r="64" spans="1:5" s="430" customFormat="1">
      <c r="A64" s="10" t="s">
        <v>65</v>
      </c>
      <c r="B64" s="417">
        <v>0</v>
      </c>
      <c r="C64" s="417">
        <v>0</v>
      </c>
      <c r="D64" s="417">
        <v>-22.03105</v>
      </c>
      <c r="E64" s="417">
        <v>-22.03105</v>
      </c>
    </row>
    <row r="65" spans="1:5" s="430" customFormat="1">
      <c r="A65" s="13" t="s">
        <v>66</v>
      </c>
      <c r="B65" s="417">
        <v>-2.4388400000000003</v>
      </c>
      <c r="C65" s="417">
        <v>-37.642240000000001</v>
      </c>
      <c r="D65" s="417">
        <v>0</v>
      </c>
      <c r="E65" s="417">
        <v>-40.08108</v>
      </c>
    </row>
    <row r="66" spans="1:5" s="430" customFormat="1">
      <c r="A66" s="10" t="s">
        <v>67</v>
      </c>
      <c r="B66" s="417">
        <v>-17.825220000000002</v>
      </c>
      <c r="C66" s="417">
        <v>-28.428599999999999</v>
      </c>
      <c r="D66" s="417">
        <v>-30.401</v>
      </c>
      <c r="E66" s="417">
        <v>-76.654820000000001</v>
      </c>
    </row>
    <row r="67" spans="1:5" s="430" customFormat="1">
      <c r="A67" s="10" t="s">
        <v>68</v>
      </c>
      <c r="B67" s="417">
        <v>-62.38391</v>
      </c>
      <c r="C67" s="417">
        <v>-30.008279999999999</v>
      </c>
      <c r="D67" s="417">
        <v>-11.89907</v>
      </c>
      <c r="E67" s="417">
        <v>-104.29125999999999</v>
      </c>
    </row>
    <row r="68" spans="1:5" s="430" customFormat="1">
      <c r="A68" s="10" t="s">
        <v>69</v>
      </c>
      <c r="B68" s="417">
        <v>-2660.7795699999997</v>
      </c>
      <c r="C68" s="417">
        <v>-228.24370000000002</v>
      </c>
      <c r="D68" s="417">
        <v>-138.48196999999999</v>
      </c>
      <c r="E68" s="417">
        <v>-3027.5052400000004</v>
      </c>
    </row>
    <row r="69" spans="1:5" s="430" customFormat="1">
      <c r="A69" s="9" t="s">
        <v>70</v>
      </c>
      <c r="B69" s="419">
        <v>7093.0718799999995</v>
      </c>
      <c r="C69" s="419">
        <v>30589.149129999998</v>
      </c>
      <c r="D69" s="419">
        <v>2099.5681400000003</v>
      </c>
      <c r="E69" s="419">
        <v>39781.789149999997</v>
      </c>
    </row>
    <row r="70" spans="1:5" s="430" customFormat="1">
      <c r="A70" s="10" t="s">
        <v>71</v>
      </c>
      <c r="B70" s="417">
        <v>0</v>
      </c>
      <c r="C70" s="417">
        <v>1</v>
      </c>
      <c r="D70" s="417">
        <v>0</v>
      </c>
      <c r="E70" s="417">
        <v>1</v>
      </c>
    </row>
    <row r="71" spans="1:5" s="430" customFormat="1">
      <c r="A71" s="13" t="s">
        <v>72</v>
      </c>
      <c r="B71" s="417">
        <v>1046.9149600000001</v>
      </c>
      <c r="C71" s="417">
        <v>26073.903600000001</v>
      </c>
      <c r="D71" s="417">
        <v>188.57732000000001</v>
      </c>
      <c r="E71" s="417">
        <v>27309.39588</v>
      </c>
    </row>
    <row r="72" spans="1:5" s="430" customFormat="1">
      <c r="A72" s="10" t="s">
        <v>73</v>
      </c>
      <c r="B72" s="417">
        <v>6370.5033200000007</v>
      </c>
      <c r="C72" s="417">
        <v>8149.1783299999997</v>
      </c>
      <c r="D72" s="417">
        <v>1970.7640900000001</v>
      </c>
      <c r="E72" s="417">
        <v>16490.445739999999</v>
      </c>
    </row>
    <row r="73" spans="1:5" s="430" customFormat="1">
      <c r="A73" s="10" t="s">
        <v>74</v>
      </c>
      <c r="B73" s="417">
        <v>0</v>
      </c>
      <c r="C73" s="417">
        <v>0</v>
      </c>
      <c r="D73" s="417">
        <v>0</v>
      </c>
      <c r="E73" s="417">
        <v>0</v>
      </c>
    </row>
    <row r="74" spans="1:5" s="430" customFormat="1">
      <c r="A74" s="10" t="s">
        <v>75</v>
      </c>
      <c r="B74" s="417">
        <v>-324.34640000000002</v>
      </c>
      <c r="C74" s="417">
        <v>-3634.9327999999996</v>
      </c>
      <c r="D74" s="417">
        <v>-59.773269999999997</v>
      </c>
      <c r="E74" s="417">
        <v>-4019.0524700000001</v>
      </c>
    </row>
    <row r="75" spans="1:5" s="430" customFormat="1">
      <c r="A75" s="9" t="s">
        <v>76</v>
      </c>
      <c r="B75" s="419">
        <v>613.68681000000004</v>
      </c>
      <c r="C75" s="419">
        <v>3144.1212700000001</v>
      </c>
      <c r="D75" s="419">
        <v>136.52883</v>
      </c>
      <c r="E75" s="419">
        <v>3894.33691</v>
      </c>
    </row>
    <row r="76" spans="1:5" s="430" customFormat="1">
      <c r="A76" s="10" t="s">
        <v>77</v>
      </c>
      <c r="B76" s="417">
        <v>3448.06086</v>
      </c>
      <c r="C76" s="417">
        <v>3.9573499999999999</v>
      </c>
      <c r="D76" s="417">
        <v>342.64240999999998</v>
      </c>
      <c r="E76" s="417">
        <v>3794.6606200000001</v>
      </c>
    </row>
    <row r="77" spans="1:5" s="430" customFormat="1">
      <c r="A77" s="10" t="s">
        <v>78</v>
      </c>
      <c r="B77" s="417">
        <v>8457.3647799999999</v>
      </c>
      <c r="C77" s="417">
        <v>5447.7584500000003</v>
      </c>
      <c r="D77" s="417">
        <v>598.83073999999999</v>
      </c>
      <c r="E77" s="417">
        <v>14503.95397</v>
      </c>
    </row>
    <row r="78" spans="1:5" s="430" customFormat="1">
      <c r="A78" s="10" t="s">
        <v>79</v>
      </c>
      <c r="B78" s="417">
        <v>0</v>
      </c>
      <c r="C78" s="417">
        <v>102.82260000000001</v>
      </c>
      <c r="D78" s="417">
        <v>1040.1001999999999</v>
      </c>
      <c r="E78" s="417">
        <v>1142.9228000000001</v>
      </c>
    </row>
    <row r="79" spans="1:5" s="430" customFormat="1">
      <c r="A79" s="10" t="s">
        <v>80</v>
      </c>
      <c r="B79" s="417">
        <v>0</v>
      </c>
      <c r="C79" s="417">
        <v>7.2374999999999998</v>
      </c>
      <c r="D79" s="417">
        <v>5.7024999999999997</v>
      </c>
      <c r="E79" s="417">
        <v>12.94</v>
      </c>
    </row>
    <row r="80" spans="1:5" s="430" customFormat="1">
      <c r="A80" s="10" t="s">
        <v>81</v>
      </c>
      <c r="B80" s="417">
        <v>-11291.73883</v>
      </c>
      <c r="C80" s="417">
        <v>-2417.65463</v>
      </c>
      <c r="D80" s="417">
        <v>-1850.74702</v>
      </c>
      <c r="E80" s="417">
        <v>-15560.14048</v>
      </c>
    </row>
    <row r="81" spans="1:5" s="430" customFormat="1">
      <c r="A81" s="9" t="s">
        <v>82</v>
      </c>
      <c r="B81" s="419">
        <v>139798.71513</v>
      </c>
      <c r="C81" s="419">
        <v>65651.346919999996</v>
      </c>
      <c r="D81" s="419">
        <v>48632.359060000003</v>
      </c>
      <c r="E81" s="419">
        <v>254082.42111000002</v>
      </c>
    </row>
    <row r="82" spans="1:5" s="430" customFormat="1">
      <c r="A82" s="10" t="s">
        <v>19</v>
      </c>
      <c r="B82" s="417">
        <v>0</v>
      </c>
      <c r="C82" s="417">
        <v>0</v>
      </c>
      <c r="D82" s="417">
        <v>0</v>
      </c>
      <c r="E82" s="417">
        <v>0</v>
      </c>
    </row>
    <row r="83" spans="1:5" s="430" customFormat="1">
      <c r="A83" s="10" t="s">
        <v>20</v>
      </c>
      <c r="B83" s="417">
        <v>1.32216</v>
      </c>
      <c r="C83" s="417">
        <v>4500</v>
      </c>
      <c r="D83" s="417">
        <v>29674</v>
      </c>
      <c r="E83" s="417">
        <v>34175.322159999996</v>
      </c>
    </row>
    <row r="84" spans="1:5" s="430" customFormat="1">
      <c r="A84" s="10" t="s">
        <v>21</v>
      </c>
      <c r="B84" s="417">
        <v>0</v>
      </c>
      <c r="C84" s="417">
        <v>0</v>
      </c>
      <c r="D84" s="417">
        <v>0</v>
      </c>
      <c r="E84" s="417">
        <v>0</v>
      </c>
    </row>
    <row r="85" spans="1:5" s="430" customFormat="1">
      <c r="A85" s="10" t="s">
        <v>22</v>
      </c>
      <c r="B85" s="417">
        <v>0</v>
      </c>
      <c r="C85" s="417">
        <v>0</v>
      </c>
      <c r="D85" s="417">
        <v>0</v>
      </c>
      <c r="E85" s="417">
        <v>0</v>
      </c>
    </row>
    <row r="86" spans="1:5" s="430" customFormat="1">
      <c r="A86" s="10" t="s">
        <v>83</v>
      </c>
      <c r="B86" s="417">
        <v>246.96007</v>
      </c>
      <c r="C86" s="417">
        <v>0</v>
      </c>
      <c r="D86" s="417">
        <v>0</v>
      </c>
      <c r="E86" s="417">
        <v>246.96007</v>
      </c>
    </row>
    <row r="87" spans="1:5" s="430" customFormat="1">
      <c r="A87" s="10" t="s">
        <v>23</v>
      </c>
      <c r="B87" s="417">
        <v>198.49851000000001</v>
      </c>
      <c r="C87" s="417">
        <v>262.69120000000004</v>
      </c>
      <c r="D87" s="417">
        <v>63.90419</v>
      </c>
      <c r="E87" s="417">
        <v>525.09390000000008</v>
      </c>
    </row>
    <row r="88" spans="1:5" s="430" customFormat="1">
      <c r="A88" s="10" t="s">
        <v>24</v>
      </c>
      <c r="B88" s="417">
        <v>139627.01825999998</v>
      </c>
      <c r="C88" s="417">
        <v>61010.987359999999</v>
      </c>
      <c r="D88" s="417">
        <v>18135.036199999999</v>
      </c>
      <c r="E88" s="417">
        <v>218773.04181999998</v>
      </c>
    </row>
    <row r="89" spans="1:5" s="430" customFormat="1">
      <c r="A89" s="10" t="s">
        <v>84</v>
      </c>
      <c r="B89" s="417">
        <v>2.1299999999999999E-3</v>
      </c>
      <c r="C89" s="417">
        <v>84.395560000000003</v>
      </c>
      <c r="D89" s="417">
        <v>796.09635000000003</v>
      </c>
      <c r="E89" s="417">
        <v>880.49404000000004</v>
      </c>
    </row>
    <row r="90" spans="1:5" s="430" customFormat="1">
      <c r="A90" s="10" t="s">
        <v>85</v>
      </c>
      <c r="B90" s="417">
        <v>-275.08600000000001</v>
      </c>
      <c r="C90" s="417">
        <v>-206.72720000000001</v>
      </c>
      <c r="D90" s="417">
        <v>-36.677680000000002</v>
      </c>
      <c r="E90" s="417">
        <v>-518.49088000000006</v>
      </c>
    </row>
    <row r="91" spans="1:5" s="430" customFormat="1">
      <c r="A91" s="9" t="s">
        <v>86</v>
      </c>
      <c r="B91" s="419">
        <v>24946.09448</v>
      </c>
      <c r="C91" s="419">
        <v>23338.738079999999</v>
      </c>
      <c r="D91" s="419">
        <v>3744.0872999999997</v>
      </c>
      <c r="E91" s="419">
        <v>52028.919860000002</v>
      </c>
    </row>
    <row r="92" spans="1:5" s="430" customFormat="1">
      <c r="A92" s="10" t="s">
        <v>87</v>
      </c>
      <c r="B92" s="417">
        <v>9230.7172100000007</v>
      </c>
      <c r="C92" s="417">
        <v>2481.8674599999999</v>
      </c>
      <c r="D92" s="417">
        <v>641.31020999999998</v>
      </c>
      <c r="E92" s="417">
        <v>12353.894880000002</v>
      </c>
    </row>
    <row r="93" spans="1:5" s="430" customFormat="1">
      <c r="A93" s="10" t="s">
        <v>88</v>
      </c>
      <c r="B93" s="417">
        <v>13571.428800000002</v>
      </c>
      <c r="C93" s="417">
        <v>16162.886779999999</v>
      </c>
      <c r="D93" s="417">
        <v>1392.7485300000001</v>
      </c>
      <c r="E93" s="417">
        <v>31127.064109999999</v>
      </c>
    </row>
    <row r="94" spans="1:5" s="430" customFormat="1">
      <c r="A94" s="10" t="s">
        <v>89</v>
      </c>
      <c r="B94" s="417">
        <v>540.20359999999994</v>
      </c>
      <c r="C94" s="417">
        <v>2642.5861400000003</v>
      </c>
      <c r="D94" s="417">
        <v>158.96132</v>
      </c>
      <c r="E94" s="417">
        <v>3341.7510600000001</v>
      </c>
    </row>
    <row r="95" spans="1:5" s="430" customFormat="1">
      <c r="A95" s="10" t="s">
        <v>90</v>
      </c>
      <c r="B95" s="417">
        <v>237.99149</v>
      </c>
      <c r="C95" s="417">
        <v>1078.88661</v>
      </c>
      <c r="D95" s="417">
        <v>490.02260999999999</v>
      </c>
      <c r="E95" s="417">
        <v>1806.9007099999999</v>
      </c>
    </row>
    <row r="96" spans="1:5" s="430" customFormat="1">
      <c r="A96" s="10" t="s">
        <v>91</v>
      </c>
      <c r="B96" s="417">
        <v>698.22969999999998</v>
      </c>
      <c r="C96" s="417">
        <v>848.91475000000003</v>
      </c>
      <c r="D96" s="417">
        <v>203.04442</v>
      </c>
      <c r="E96" s="417">
        <v>1750.1888700000002</v>
      </c>
    </row>
    <row r="97" spans="1:5" s="430" customFormat="1">
      <c r="A97" s="10" t="s">
        <v>92</v>
      </c>
      <c r="B97" s="417">
        <v>0</v>
      </c>
      <c r="C97" s="417">
        <v>19.059999999999999</v>
      </c>
      <c r="D97" s="417">
        <v>0</v>
      </c>
      <c r="E97" s="417">
        <v>19.059999999999999</v>
      </c>
    </row>
    <row r="98" spans="1:5" s="430" customFormat="1">
      <c r="A98" s="10" t="s">
        <v>93</v>
      </c>
      <c r="B98" s="417">
        <v>667.52368000000001</v>
      </c>
      <c r="C98" s="417">
        <v>104.53634</v>
      </c>
      <c r="D98" s="417">
        <v>0</v>
      </c>
      <c r="E98" s="417">
        <v>772.06002000000001</v>
      </c>
    </row>
    <row r="99" spans="1:5" s="430" customFormat="1">
      <c r="A99" s="10" t="s">
        <v>94</v>
      </c>
      <c r="B99" s="417">
        <v>0</v>
      </c>
      <c r="C99" s="417">
        <v>0</v>
      </c>
      <c r="D99" s="417">
        <v>0</v>
      </c>
      <c r="E99" s="417">
        <v>0</v>
      </c>
    </row>
    <row r="100" spans="1:5" s="430" customFormat="1">
      <c r="A100" s="10" t="s">
        <v>95</v>
      </c>
      <c r="B100" s="417">
        <v>0</v>
      </c>
      <c r="C100" s="417">
        <v>0</v>
      </c>
      <c r="D100" s="417">
        <v>858.00020999999992</v>
      </c>
      <c r="E100" s="417">
        <v>858.00020999999992</v>
      </c>
    </row>
    <row r="101" spans="1:5" s="430" customFormat="1">
      <c r="A101" s="9" t="s">
        <v>96</v>
      </c>
      <c r="B101" s="419">
        <v>499.54250000000002</v>
      </c>
      <c r="C101" s="419">
        <v>2362.5881199999999</v>
      </c>
      <c r="D101" s="419">
        <v>284.71901000000003</v>
      </c>
      <c r="E101" s="419">
        <v>3146.8496299999997</v>
      </c>
    </row>
    <row r="102" spans="1:5" s="430" customFormat="1">
      <c r="A102" s="10" t="s">
        <v>97</v>
      </c>
      <c r="B102" s="417">
        <v>57.718249999999998</v>
      </c>
      <c r="C102" s="417">
        <v>548.78581999999994</v>
      </c>
      <c r="D102" s="417">
        <v>0</v>
      </c>
      <c r="E102" s="417">
        <v>606.50406999999996</v>
      </c>
    </row>
    <row r="103" spans="1:5" s="430" customFormat="1">
      <c r="A103" s="10" t="s">
        <v>98</v>
      </c>
      <c r="B103" s="417">
        <v>0</v>
      </c>
      <c r="C103" s="417">
        <v>1413.59374</v>
      </c>
      <c r="D103" s="417">
        <v>0</v>
      </c>
      <c r="E103" s="417">
        <v>1413.59374</v>
      </c>
    </row>
    <row r="104" spans="1:5" s="430" customFormat="1">
      <c r="A104" s="10" t="s">
        <v>99</v>
      </c>
      <c r="B104" s="417">
        <v>36.799999999999997</v>
      </c>
      <c r="C104" s="417">
        <v>0</v>
      </c>
      <c r="D104" s="417">
        <v>0</v>
      </c>
      <c r="E104" s="417">
        <v>36.799999999999997</v>
      </c>
    </row>
    <row r="105" spans="1:5" s="430" customFormat="1">
      <c r="A105" s="10" t="s">
        <v>100</v>
      </c>
      <c r="B105" s="417">
        <v>405.02424999999999</v>
      </c>
      <c r="C105" s="417">
        <v>400.20855999999998</v>
      </c>
      <c r="D105" s="417">
        <v>284.71901000000003</v>
      </c>
      <c r="E105" s="417">
        <v>1089.95182</v>
      </c>
    </row>
    <row r="106" spans="1:5" s="430" customFormat="1">
      <c r="A106" s="10" t="s">
        <v>101</v>
      </c>
      <c r="B106" s="417">
        <v>0</v>
      </c>
      <c r="C106" s="417">
        <v>0</v>
      </c>
      <c r="D106" s="417">
        <v>0</v>
      </c>
      <c r="E106" s="417">
        <v>0</v>
      </c>
    </row>
    <row r="107" spans="1:5" s="430" customFormat="1">
      <c r="A107" s="9" t="s">
        <v>102</v>
      </c>
      <c r="B107" s="419">
        <v>0</v>
      </c>
      <c r="C107" s="419">
        <v>0</v>
      </c>
      <c r="D107" s="419">
        <v>0</v>
      </c>
      <c r="E107" s="419">
        <v>0</v>
      </c>
    </row>
    <row r="108" spans="1:5" s="430" customFormat="1">
      <c r="A108" s="10" t="s">
        <v>103</v>
      </c>
      <c r="B108" s="417">
        <v>0</v>
      </c>
      <c r="C108" s="417">
        <v>0</v>
      </c>
      <c r="D108" s="417">
        <v>0</v>
      </c>
      <c r="E108" s="417">
        <v>0</v>
      </c>
    </row>
    <row r="109" spans="1:5" s="430" customFormat="1">
      <c r="A109" s="10" t="s">
        <v>104</v>
      </c>
      <c r="B109" s="417">
        <v>0</v>
      </c>
      <c r="C109" s="417">
        <v>0</v>
      </c>
      <c r="D109" s="417">
        <v>0</v>
      </c>
      <c r="E109" s="417">
        <v>0</v>
      </c>
    </row>
    <row r="110" spans="1:5" s="430" customFormat="1">
      <c r="A110" s="10" t="s">
        <v>105</v>
      </c>
      <c r="B110" s="417">
        <v>0</v>
      </c>
      <c r="C110" s="417">
        <v>0</v>
      </c>
      <c r="D110" s="417">
        <v>0</v>
      </c>
      <c r="E110" s="417">
        <v>0</v>
      </c>
    </row>
    <row r="111" spans="1:5" s="430" customFormat="1">
      <c r="A111" s="10" t="s">
        <v>106</v>
      </c>
      <c r="B111" s="417">
        <v>0</v>
      </c>
      <c r="C111" s="417">
        <v>0</v>
      </c>
      <c r="D111" s="417">
        <v>0</v>
      </c>
      <c r="E111" s="417">
        <v>0</v>
      </c>
    </row>
    <row r="112" spans="1:5" s="430" customFormat="1">
      <c r="A112" s="10" t="s">
        <v>107</v>
      </c>
      <c r="B112" s="417">
        <v>0</v>
      </c>
      <c r="C112" s="417">
        <v>0</v>
      </c>
      <c r="D112" s="417">
        <v>0</v>
      </c>
      <c r="E112" s="417">
        <v>0</v>
      </c>
    </row>
    <row r="113" spans="1:5" s="430" customFormat="1">
      <c r="A113" s="10" t="s">
        <v>108</v>
      </c>
      <c r="B113" s="417">
        <v>0</v>
      </c>
      <c r="C113" s="417">
        <v>0</v>
      </c>
      <c r="D113" s="417">
        <v>0</v>
      </c>
      <c r="E113" s="417">
        <v>0</v>
      </c>
    </row>
    <row r="114" spans="1:5" s="430" customFormat="1">
      <c r="A114" s="15" t="s">
        <v>109</v>
      </c>
      <c r="B114" s="419">
        <v>1603895.87304</v>
      </c>
      <c r="C114" s="419">
        <v>884970.20825000003</v>
      </c>
      <c r="D114" s="419">
        <v>169610.39824000001</v>
      </c>
      <c r="E114" s="419">
        <v>2658476.4795300001</v>
      </c>
    </row>
    <row r="115" spans="1:5" s="430" customFormat="1">
      <c r="A115" s="15" t="s">
        <v>110</v>
      </c>
      <c r="B115" s="419">
        <v>1356020.4599000001</v>
      </c>
      <c r="C115" s="419">
        <v>738751.56025999994</v>
      </c>
      <c r="D115" s="419">
        <v>152747.94662</v>
      </c>
      <c r="E115" s="419">
        <v>2247519.9667800004</v>
      </c>
    </row>
    <row r="116" spans="1:5" s="430" customFormat="1">
      <c r="A116" s="416" t="s">
        <v>111</v>
      </c>
      <c r="B116" s="417">
        <v>275.85419000000002</v>
      </c>
      <c r="C116" s="417">
        <v>0</v>
      </c>
      <c r="D116" s="417">
        <v>0</v>
      </c>
      <c r="E116" s="417">
        <v>275.85419000000002</v>
      </c>
    </row>
    <row r="117" spans="1:5" s="430" customFormat="1">
      <c r="A117" s="416" t="s">
        <v>112</v>
      </c>
      <c r="B117" s="417">
        <v>0</v>
      </c>
      <c r="C117" s="417">
        <v>0</v>
      </c>
      <c r="D117" s="417">
        <v>0</v>
      </c>
      <c r="E117" s="417">
        <v>0</v>
      </c>
    </row>
    <row r="118" spans="1:5" s="430" customFormat="1">
      <c r="A118" s="416" t="s">
        <v>113</v>
      </c>
      <c r="B118" s="417">
        <v>275.85419000000002</v>
      </c>
      <c r="C118" s="417">
        <v>0</v>
      </c>
      <c r="D118" s="417">
        <v>0</v>
      </c>
      <c r="E118" s="417">
        <v>275.85419000000002</v>
      </c>
    </row>
    <row r="119" spans="1:5" s="430" customFormat="1">
      <c r="A119" s="416" t="s">
        <v>114</v>
      </c>
      <c r="B119" s="417">
        <v>1222326.5949600001</v>
      </c>
      <c r="C119" s="417">
        <v>344425.30505000002</v>
      </c>
      <c r="D119" s="417">
        <v>132159.45285</v>
      </c>
      <c r="E119" s="417">
        <v>1698911.35286</v>
      </c>
    </row>
    <row r="120" spans="1:5" s="430" customFormat="1">
      <c r="A120" s="18" t="s">
        <v>115</v>
      </c>
      <c r="B120" s="417">
        <v>116404.53690000001</v>
      </c>
      <c r="C120" s="417">
        <v>370558.61330999999</v>
      </c>
      <c r="D120" s="417">
        <v>19797.344269999998</v>
      </c>
      <c r="E120" s="417">
        <v>506760.49447999999</v>
      </c>
    </row>
    <row r="121" spans="1:5" s="430" customFormat="1">
      <c r="A121" s="19" t="s">
        <v>116</v>
      </c>
      <c r="B121" s="417">
        <v>24119.4264</v>
      </c>
      <c r="C121" s="417">
        <v>24114.557390000002</v>
      </c>
      <c r="D121" s="417">
        <v>1964.36032</v>
      </c>
      <c r="E121" s="417">
        <v>50198.344109999998</v>
      </c>
    </row>
    <row r="122" spans="1:5" s="430" customFormat="1">
      <c r="A122" s="19" t="s">
        <v>117</v>
      </c>
      <c r="B122" s="417">
        <v>465.20740000000001</v>
      </c>
      <c r="C122" s="417">
        <v>63.889240000000001</v>
      </c>
      <c r="D122" s="417">
        <v>0</v>
      </c>
      <c r="E122" s="417">
        <v>529.09663999999998</v>
      </c>
    </row>
    <row r="123" spans="1:5" s="430" customFormat="1">
      <c r="A123" s="19" t="s">
        <v>118</v>
      </c>
      <c r="B123" s="417">
        <v>1919.80521</v>
      </c>
      <c r="C123" s="417">
        <v>4717.0441799999999</v>
      </c>
      <c r="D123" s="417">
        <v>540.71755000000007</v>
      </c>
      <c r="E123" s="417">
        <v>7177.5669400000006</v>
      </c>
    </row>
    <row r="124" spans="1:5" s="430" customFormat="1">
      <c r="A124" s="19" t="s">
        <v>119</v>
      </c>
      <c r="B124" s="417">
        <v>14851.94959</v>
      </c>
      <c r="C124" s="417">
        <v>2196.0317700000001</v>
      </c>
      <c r="D124" s="417">
        <v>1887.1657600000001</v>
      </c>
      <c r="E124" s="417">
        <v>18935.147120000001</v>
      </c>
    </row>
    <row r="125" spans="1:5" s="430" customFormat="1">
      <c r="A125" s="19" t="s">
        <v>120</v>
      </c>
      <c r="B125" s="417">
        <v>30489.38033</v>
      </c>
      <c r="C125" s="417">
        <v>1047.27602</v>
      </c>
      <c r="D125" s="417">
        <v>2199.3914100000002</v>
      </c>
      <c r="E125" s="417">
        <v>33736.047760000001</v>
      </c>
    </row>
    <row r="126" spans="1:5" s="430" customFormat="1">
      <c r="A126" s="19" t="s">
        <v>121</v>
      </c>
      <c r="B126" s="417">
        <v>32918.850809999996</v>
      </c>
      <c r="C126" s="417">
        <v>281604.15604999999</v>
      </c>
      <c r="D126" s="417">
        <v>13124.195400000001</v>
      </c>
      <c r="E126" s="417">
        <v>327647.20225999999</v>
      </c>
    </row>
    <row r="127" spans="1:5" s="430" customFormat="1">
      <c r="A127" s="20" t="s">
        <v>122</v>
      </c>
      <c r="B127" s="417">
        <v>3016.3476299999998</v>
      </c>
      <c r="C127" s="417">
        <v>35753.859179999999</v>
      </c>
      <c r="D127" s="417">
        <v>0</v>
      </c>
      <c r="E127" s="417">
        <v>38770.206810000003</v>
      </c>
    </row>
    <row r="128" spans="1:5" s="430" customFormat="1">
      <c r="A128" s="21" t="s">
        <v>123</v>
      </c>
      <c r="B128" s="417">
        <v>8623.5695299999988</v>
      </c>
      <c r="C128" s="417">
        <v>21061.799480000001</v>
      </c>
      <c r="D128" s="417">
        <v>81.513829999999999</v>
      </c>
      <c r="E128" s="417">
        <v>29766.882839999998</v>
      </c>
    </row>
    <row r="129" spans="1:5" s="430" customFormat="1">
      <c r="A129" s="416" t="s">
        <v>124</v>
      </c>
      <c r="B129" s="417">
        <v>16024.96177</v>
      </c>
      <c r="C129" s="417">
        <v>17125.691780000001</v>
      </c>
      <c r="D129" s="417">
        <v>577.09831999999994</v>
      </c>
      <c r="E129" s="417">
        <v>33727.75187</v>
      </c>
    </row>
    <row r="130" spans="1:5" s="430" customFormat="1">
      <c r="A130" s="416" t="s">
        <v>125</v>
      </c>
      <c r="B130" s="417">
        <v>0</v>
      </c>
      <c r="C130" s="417">
        <v>0</v>
      </c>
      <c r="D130" s="417">
        <v>0</v>
      </c>
      <c r="E130" s="417">
        <v>0</v>
      </c>
    </row>
    <row r="131" spans="1:5" s="430" customFormat="1">
      <c r="A131" s="416" t="s">
        <v>126</v>
      </c>
      <c r="B131" s="417">
        <v>988.51207999999997</v>
      </c>
      <c r="C131" s="417">
        <v>6641.9501200000004</v>
      </c>
      <c r="D131" s="417">
        <v>214.05117999999999</v>
      </c>
      <c r="E131" s="417">
        <v>7844.5133800000003</v>
      </c>
    </row>
    <row r="132" spans="1:5" s="430" customFormat="1">
      <c r="A132" s="15" t="s">
        <v>127</v>
      </c>
      <c r="B132" s="419">
        <v>327.03009000000003</v>
      </c>
      <c r="C132" s="419">
        <v>24.835150000000002</v>
      </c>
      <c r="D132" s="419">
        <v>6.65456</v>
      </c>
      <c r="E132" s="419">
        <v>358.51979999999998</v>
      </c>
    </row>
    <row r="133" spans="1:5" s="430" customFormat="1">
      <c r="A133" s="15" t="s">
        <v>128</v>
      </c>
      <c r="B133" s="419">
        <v>0</v>
      </c>
      <c r="C133" s="419">
        <v>930.50252</v>
      </c>
      <c r="D133" s="419">
        <v>176.60825</v>
      </c>
      <c r="E133" s="419">
        <v>1107.11077</v>
      </c>
    </row>
    <row r="134" spans="1:5" s="430" customFormat="1">
      <c r="A134" s="416" t="s">
        <v>129</v>
      </c>
      <c r="B134" s="417">
        <v>0</v>
      </c>
      <c r="C134" s="417">
        <v>0</v>
      </c>
      <c r="D134" s="417">
        <v>0</v>
      </c>
      <c r="E134" s="417">
        <v>0</v>
      </c>
    </row>
    <row r="135" spans="1:5" s="430" customFormat="1">
      <c r="A135" s="416" t="s">
        <v>130</v>
      </c>
      <c r="B135" s="417">
        <v>0</v>
      </c>
      <c r="C135" s="417">
        <v>930.50252</v>
      </c>
      <c r="D135" s="417">
        <v>176.60825</v>
      </c>
      <c r="E135" s="417">
        <v>1107.11077</v>
      </c>
    </row>
    <row r="136" spans="1:5" s="430" customFormat="1">
      <c r="A136" s="416" t="s">
        <v>131</v>
      </c>
      <c r="B136" s="417">
        <v>0</v>
      </c>
      <c r="C136" s="417">
        <v>0</v>
      </c>
      <c r="D136" s="417">
        <v>0</v>
      </c>
      <c r="E136" s="417">
        <v>0</v>
      </c>
    </row>
    <row r="137" spans="1:5" s="430" customFormat="1">
      <c r="A137" s="416" t="s">
        <v>132</v>
      </c>
      <c r="B137" s="417">
        <v>0</v>
      </c>
      <c r="C137" s="417">
        <v>0</v>
      </c>
      <c r="D137" s="417">
        <v>0</v>
      </c>
      <c r="E137" s="417">
        <v>0</v>
      </c>
    </row>
    <row r="138" spans="1:5" s="430" customFormat="1">
      <c r="A138" s="416" t="s">
        <v>133</v>
      </c>
      <c r="B138" s="417">
        <v>0</v>
      </c>
      <c r="C138" s="417">
        <v>0</v>
      </c>
      <c r="D138" s="417">
        <v>0</v>
      </c>
      <c r="E138" s="417">
        <v>0</v>
      </c>
    </row>
    <row r="139" spans="1:5" s="430" customFormat="1">
      <c r="A139" s="416" t="s">
        <v>134</v>
      </c>
      <c r="B139" s="417">
        <v>0</v>
      </c>
      <c r="C139" s="417">
        <v>0</v>
      </c>
      <c r="D139" s="417">
        <v>0</v>
      </c>
      <c r="E139" s="417">
        <v>0</v>
      </c>
    </row>
    <row r="140" spans="1:5" s="430" customFormat="1">
      <c r="A140" s="15" t="s">
        <v>135</v>
      </c>
      <c r="B140" s="419">
        <v>112003.74605</v>
      </c>
      <c r="C140" s="419">
        <v>126408.48311</v>
      </c>
      <c r="D140" s="419">
        <v>10.75544</v>
      </c>
      <c r="E140" s="419">
        <v>238422.9846</v>
      </c>
    </row>
    <row r="141" spans="1:5" s="430" customFormat="1">
      <c r="A141" s="416" t="s">
        <v>136</v>
      </c>
      <c r="B141" s="417">
        <v>0</v>
      </c>
      <c r="C141" s="417">
        <v>0</v>
      </c>
      <c r="D141" s="417">
        <v>0</v>
      </c>
      <c r="E141" s="417">
        <v>0</v>
      </c>
    </row>
    <row r="142" spans="1:5" s="430" customFormat="1">
      <c r="A142" s="416" t="s">
        <v>995</v>
      </c>
      <c r="B142" s="417">
        <v>112000</v>
      </c>
      <c r="C142" s="417">
        <v>67538.8</v>
      </c>
      <c r="D142" s="417">
        <v>0</v>
      </c>
      <c r="E142" s="417">
        <v>179538.8</v>
      </c>
    </row>
    <row r="143" spans="1:5" s="430" customFormat="1">
      <c r="A143" s="416" t="s">
        <v>138</v>
      </c>
      <c r="B143" s="417">
        <v>0</v>
      </c>
      <c r="C143" s="417">
        <v>0</v>
      </c>
      <c r="D143" s="417">
        <v>0</v>
      </c>
      <c r="E143" s="417">
        <v>0</v>
      </c>
    </row>
    <row r="144" spans="1:5" s="430" customFormat="1">
      <c r="A144" s="416" t="s">
        <v>139</v>
      </c>
      <c r="B144" s="417">
        <v>0</v>
      </c>
      <c r="C144" s="417">
        <v>0</v>
      </c>
      <c r="D144" s="417">
        <v>0</v>
      </c>
      <c r="E144" s="417">
        <v>0</v>
      </c>
    </row>
    <row r="145" spans="1:5" s="430" customFormat="1">
      <c r="A145" s="11" t="s">
        <v>140</v>
      </c>
      <c r="B145" s="417">
        <v>3.7460500000000003</v>
      </c>
      <c r="C145" s="417">
        <v>58386.78153</v>
      </c>
      <c r="D145" s="417">
        <v>1.24762</v>
      </c>
      <c r="E145" s="417">
        <v>58391.775200000004</v>
      </c>
    </row>
    <row r="146" spans="1:5" s="430" customFormat="1">
      <c r="A146" s="416" t="s">
        <v>141</v>
      </c>
      <c r="B146" s="417">
        <v>0</v>
      </c>
      <c r="C146" s="417">
        <v>0</v>
      </c>
      <c r="D146" s="417">
        <v>0</v>
      </c>
      <c r="E146" s="417">
        <v>0</v>
      </c>
    </row>
    <row r="147" spans="1:5" s="430" customFormat="1">
      <c r="A147" s="416" t="s">
        <v>142</v>
      </c>
      <c r="B147" s="417">
        <v>0</v>
      </c>
      <c r="C147" s="417">
        <v>0</v>
      </c>
      <c r="D147" s="417">
        <v>0</v>
      </c>
      <c r="E147" s="417">
        <v>0</v>
      </c>
    </row>
    <row r="148" spans="1:5" s="430" customFormat="1">
      <c r="A148" s="416" t="s">
        <v>143</v>
      </c>
      <c r="B148" s="417">
        <v>0</v>
      </c>
      <c r="C148" s="417">
        <v>482.90158000000002</v>
      </c>
      <c r="D148" s="417">
        <v>9.5078199999999988</v>
      </c>
      <c r="E148" s="417">
        <v>492.40940000000001</v>
      </c>
    </row>
    <row r="149" spans="1:5" s="430" customFormat="1">
      <c r="A149" s="15" t="s">
        <v>144</v>
      </c>
      <c r="B149" s="419">
        <v>70777.861040000003</v>
      </c>
      <c r="C149" s="419">
        <v>13734.42625</v>
      </c>
      <c r="D149" s="419">
        <v>12967.66029</v>
      </c>
      <c r="E149" s="419">
        <v>97479.947579999993</v>
      </c>
    </row>
    <row r="150" spans="1:5" s="430" customFormat="1">
      <c r="A150" s="416" t="s">
        <v>71</v>
      </c>
      <c r="B150" s="417">
        <v>41.579089999999994</v>
      </c>
      <c r="C150" s="417">
        <v>0</v>
      </c>
      <c r="D150" s="417">
        <v>23.815429999999999</v>
      </c>
      <c r="E150" s="417">
        <v>65.39452</v>
      </c>
    </row>
    <row r="151" spans="1:5" s="430" customFormat="1">
      <c r="A151" s="416" t="s">
        <v>73</v>
      </c>
      <c r="B151" s="417">
        <v>47688.891280000003</v>
      </c>
      <c r="C151" s="417">
        <v>8519.3436999999994</v>
      </c>
      <c r="D151" s="417">
        <v>10343.215470000001</v>
      </c>
      <c r="E151" s="417">
        <v>66551.450450000004</v>
      </c>
    </row>
    <row r="152" spans="1:5" s="430" customFormat="1">
      <c r="A152" s="416" t="s">
        <v>145</v>
      </c>
      <c r="B152" s="417">
        <v>22708.158199999998</v>
      </c>
      <c r="C152" s="417">
        <v>4998.1421799999998</v>
      </c>
      <c r="D152" s="417">
        <v>2599.6371400000003</v>
      </c>
      <c r="E152" s="417">
        <v>30305.937519999999</v>
      </c>
    </row>
    <row r="153" spans="1:5" s="430" customFormat="1">
      <c r="A153" s="416" t="s">
        <v>99</v>
      </c>
      <c r="B153" s="417">
        <v>339.23246999999998</v>
      </c>
      <c r="C153" s="417">
        <v>216.94037</v>
      </c>
      <c r="D153" s="417">
        <v>0.99224999999999997</v>
      </c>
      <c r="E153" s="417">
        <v>557.16508999999996</v>
      </c>
    </row>
    <row r="154" spans="1:5" s="430" customFormat="1">
      <c r="A154" s="416" t="s">
        <v>146</v>
      </c>
      <c r="B154" s="417">
        <v>0</v>
      </c>
      <c r="C154" s="417">
        <v>0</v>
      </c>
      <c r="D154" s="417">
        <v>0</v>
      </c>
      <c r="E154" s="417">
        <v>0</v>
      </c>
    </row>
    <row r="155" spans="1:5" s="430" customFormat="1">
      <c r="A155" s="15" t="s">
        <v>147</v>
      </c>
      <c r="B155" s="419">
        <v>64766.775959999999</v>
      </c>
      <c r="C155" s="419">
        <v>5120.4009599999999</v>
      </c>
      <c r="D155" s="419">
        <v>3700.7730799999999</v>
      </c>
      <c r="E155" s="419">
        <v>73587.95</v>
      </c>
    </row>
    <row r="156" spans="1:5" s="430" customFormat="1">
      <c r="A156" s="416" t="s">
        <v>148</v>
      </c>
      <c r="B156" s="417">
        <v>43.803940000000004</v>
      </c>
      <c r="C156" s="417">
        <v>3.388E-2</v>
      </c>
      <c r="D156" s="417">
        <v>0</v>
      </c>
      <c r="E156" s="417">
        <v>43.837820000000001</v>
      </c>
    </row>
    <row r="157" spans="1:5" s="430" customFormat="1">
      <c r="A157" s="416" t="s">
        <v>149</v>
      </c>
      <c r="B157" s="417">
        <v>0</v>
      </c>
      <c r="C157" s="417">
        <v>0</v>
      </c>
      <c r="D157" s="417">
        <v>0</v>
      </c>
      <c r="E157" s="417">
        <v>0</v>
      </c>
    </row>
    <row r="158" spans="1:5" s="430" customFormat="1">
      <c r="A158" s="416" t="s">
        <v>150</v>
      </c>
      <c r="B158" s="417">
        <v>50864.034869999996</v>
      </c>
      <c r="C158" s="417">
        <v>428.95337999999998</v>
      </c>
      <c r="D158" s="417">
        <v>2280.7730799999999</v>
      </c>
      <c r="E158" s="417">
        <v>53573.761330000001</v>
      </c>
    </row>
    <row r="159" spans="1:5" s="430" customFormat="1">
      <c r="A159" s="416" t="s">
        <v>151</v>
      </c>
      <c r="B159" s="417">
        <v>0</v>
      </c>
      <c r="C159" s="417">
        <v>0</v>
      </c>
      <c r="D159" s="417">
        <v>0</v>
      </c>
      <c r="E159" s="417">
        <v>0</v>
      </c>
    </row>
    <row r="160" spans="1:5" s="430" customFormat="1">
      <c r="A160" s="416" t="s">
        <v>152</v>
      </c>
      <c r="B160" s="417">
        <v>13858.93715</v>
      </c>
      <c r="C160" s="417">
        <v>4691.2346900000002</v>
      </c>
      <c r="D160" s="417">
        <v>1420</v>
      </c>
      <c r="E160" s="417">
        <v>19970.171839999999</v>
      </c>
    </row>
    <row r="161" spans="1:5" s="430" customFormat="1">
      <c r="A161" s="416" t="s">
        <v>153</v>
      </c>
      <c r="B161" s="417">
        <v>0</v>
      </c>
      <c r="C161" s="417">
        <v>0.17901</v>
      </c>
      <c r="D161" s="417">
        <v>0</v>
      </c>
      <c r="E161" s="417">
        <v>0.17901</v>
      </c>
    </row>
    <row r="162" spans="1:5" s="430" customFormat="1">
      <c r="A162" s="15" t="s">
        <v>154</v>
      </c>
      <c r="B162" s="419">
        <v>0</v>
      </c>
      <c r="C162" s="419">
        <v>0</v>
      </c>
      <c r="D162" s="419">
        <v>0</v>
      </c>
      <c r="E162" s="419">
        <v>0</v>
      </c>
    </row>
    <row r="163" spans="1:5" s="430" customFormat="1">
      <c r="A163" s="416" t="s">
        <v>155</v>
      </c>
      <c r="B163" s="417">
        <v>0</v>
      </c>
      <c r="C163" s="417">
        <v>0</v>
      </c>
      <c r="D163" s="417">
        <v>0</v>
      </c>
      <c r="E163" s="417">
        <v>0</v>
      </c>
    </row>
    <row r="164" spans="1:5" s="430" customFormat="1">
      <c r="A164" s="416" t="s">
        <v>156</v>
      </c>
      <c r="B164" s="417">
        <v>0</v>
      </c>
      <c r="C164" s="417">
        <v>0</v>
      </c>
      <c r="D164" s="417">
        <v>0</v>
      </c>
      <c r="E164" s="417">
        <v>0</v>
      </c>
    </row>
    <row r="165" spans="1:5" s="430" customFormat="1">
      <c r="A165" s="11" t="s">
        <v>157</v>
      </c>
      <c r="B165" s="417">
        <v>0</v>
      </c>
      <c r="C165" s="417">
        <v>0</v>
      </c>
      <c r="D165" s="417">
        <v>0</v>
      </c>
      <c r="E165" s="417">
        <v>0</v>
      </c>
    </row>
    <row r="166" spans="1:5" s="430" customFormat="1">
      <c r="A166" s="416" t="s">
        <v>158</v>
      </c>
      <c r="B166" s="417">
        <v>0</v>
      </c>
      <c r="C166" s="417">
        <v>0</v>
      </c>
      <c r="D166" s="417">
        <v>0</v>
      </c>
      <c r="E166" s="417">
        <v>0</v>
      </c>
    </row>
    <row r="167" spans="1:5" s="430" customFormat="1">
      <c r="A167" s="15" t="s">
        <v>159</v>
      </c>
      <c r="B167" s="419">
        <v>0</v>
      </c>
      <c r="C167" s="419">
        <v>0</v>
      </c>
      <c r="D167" s="419">
        <v>0</v>
      </c>
      <c r="E167" s="419">
        <v>0</v>
      </c>
    </row>
    <row r="168" spans="1:5" s="430" customFormat="1">
      <c r="A168" s="416" t="s">
        <v>160</v>
      </c>
      <c r="B168" s="417">
        <v>0</v>
      </c>
      <c r="C168" s="417">
        <v>0</v>
      </c>
      <c r="D168" s="417">
        <v>0</v>
      </c>
      <c r="E168" s="417">
        <v>0</v>
      </c>
    </row>
    <row r="169" spans="1:5" s="430" customFormat="1">
      <c r="A169" s="416" t="s">
        <v>166</v>
      </c>
      <c r="B169" s="417">
        <v>0</v>
      </c>
      <c r="C169" s="417">
        <v>0</v>
      </c>
      <c r="D169" s="417">
        <v>0</v>
      </c>
      <c r="E169" s="417">
        <v>0</v>
      </c>
    </row>
    <row r="170" spans="1:5" s="430" customFormat="1">
      <c r="A170" s="416" t="s">
        <v>167</v>
      </c>
      <c r="B170" s="417">
        <v>0</v>
      </c>
      <c r="C170" s="417">
        <v>0</v>
      </c>
      <c r="D170" s="417">
        <v>0</v>
      </c>
      <c r="E170" s="417">
        <v>0</v>
      </c>
    </row>
    <row r="171" spans="1:5" s="430" customFormat="1">
      <c r="A171" s="15" t="s">
        <v>168</v>
      </c>
      <c r="B171" s="419">
        <v>747695.30121000006</v>
      </c>
      <c r="C171" s="419">
        <v>73710.168340000004</v>
      </c>
      <c r="D171" s="419">
        <v>181157.96956</v>
      </c>
      <c r="E171" s="419">
        <v>1002563.43911</v>
      </c>
    </row>
    <row r="172" spans="1:5" s="430" customFormat="1">
      <c r="A172" s="24" t="s">
        <v>169</v>
      </c>
      <c r="B172" s="417">
        <v>411490.8</v>
      </c>
      <c r="C172" s="417">
        <v>72549.3</v>
      </c>
      <c r="D172" s="417">
        <v>69392.399999999994</v>
      </c>
      <c r="E172" s="417">
        <v>553432.5</v>
      </c>
    </row>
    <row r="173" spans="1:5" s="430" customFormat="1">
      <c r="A173" s="416" t="s">
        <v>170</v>
      </c>
      <c r="B173" s="417">
        <v>411490.8</v>
      </c>
      <c r="C173" s="417">
        <v>72549.3</v>
      </c>
      <c r="D173" s="417">
        <v>69392.399999999994</v>
      </c>
      <c r="E173" s="417">
        <v>553432.5</v>
      </c>
    </row>
    <row r="174" spans="1:5" s="430" customFormat="1">
      <c r="A174" s="416" t="s">
        <v>171</v>
      </c>
      <c r="B174" s="417">
        <v>0</v>
      </c>
      <c r="C174" s="417">
        <v>0</v>
      </c>
      <c r="D174" s="417">
        <v>0</v>
      </c>
      <c r="E174" s="417">
        <v>0</v>
      </c>
    </row>
    <row r="175" spans="1:5" s="430" customFormat="1">
      <c r="A175" s="416" t="s">
        <v>172</v>
      </c>
      <c r="B175" s="417">
        <v>0</v>
      </c>
      <c r="C175" s="417">
        <v>0</v>
      </c>
      <c r="D175" s="417">
        <v>0</v>
      </c>
      <c r="E175" s="417">
        <v>0</v>
      </c>
    </row>
    <row r="176" spans="1:5" s="430" customFormat="1">
      <c r="A176" s="24" t="s">
        <v>173</v>
      </c>
      <c r="B176" s="417">
        <v>0</v>
      </c>
      <c r="C176" s="417">
        <v>4.7393199999999993</v>
      </c>
      <c r="D176" s="417">
        <v>0</v>
      </c>
      <c r="E176" s="417">
        <v>4.7393199999999993</v>
      </c>
    </row>
    <row r="177" spans="1:5" s="430" customFormat="1">
      <c r="A177" s="416" t="s">
        <v>174</v>
      </c>
      <c r="B177" s="417">
        <v>0</v>
      </c>
      <c r="C177" s="417">
        <v>0</v>
      </c>
      <c r="D177" s="417">
        <v>0</v>
      </c>
      <c r="E177" s="417">
        <v>0</v>
      </c>
    </row>
    <row r="178" spans="1:5" s="430" customFormat="1">
      <c r="A178" s="416" t="s">
        <v>175</v>
      </c>
      <c r="B178" s="417">
        <v>0</v>
      </c>
      <c r="C178" s="417">
        <v>0</v>
      </c>
      <c r="D178" s="417">
        <v>0</v>
      </c>
      <c r="E178" s="417">
        <v>0</v>
      </c>
    </row>
    <row r="179" spans="1:5" s="430" customFormat="1">
      <c r="A179" s="416" t="s">
        <v>176</v>
      </c>
      <c r="B179" s="417">
        <v>0</v>
      </c>
      <c r="C179" s="417">
        <v>4.7393199999999993</v>
      </c>
      <c r="D179" s="417">
        <v>0</v>
      </c>
      <c r="E179" s="417">
        <v>4.7393199999999993</v>
      </c>
    </row>
    <row r="180" spans="1:5" s="430" customFormat="1">
      <c r="A180" s="24" t="s">
        <v>177</v>
      </c>
      <c r="B180" s="417">
        <v>0</v>
      </c>
      <c r="C180" s="417">
        <v>0</v>
      </c>
      <c r="D180" s="417">
        <v>0</v>
      </c>
      <c r="E180" s="417">
        <v>0</v>
      </c>
    </row>
    <row r="181" spans="1:5" s="430" customFormat="1">
      <c r="A181" s="416" t="s">
        <v>178</v>
      </c>
      <c r="B181" s="417">
        <v>0</v>
      </c>
      <c r="C181" s="417">
        <v>0</v>
      </c>
      <c r="D181" s="417">
        <v>0</v>
      </c>
      <c r="E181" s="417">
        <v>0</v>
      </c>
    </row>
    <row r="182" spans="1:5" s="430" customFormat="1">
      <c r="A182" s="24" t="s">
        <v>179</v>
      </c>
      <c r="B182" s="417">
        <v>325734.68725999998</v>
      </c>
      <c r="C182" s="417">
        <v>13796.76647</v>
      </c>
      <c r="D182" s="417">
        <v>108559.51348000001</v>
      </c>
      <c r="E182" s="417">
        <v>448090.96720999997</v>
      </c>
    </row>
    <row r="183" spans="1:5" s="430" customFormat="1">
      <c r="A183" s="416" t="s">
        <v>180</v>
      </c>
      <c r="B183" s="417">
        <v>25913.041819999999</v>
      </c>
      <c r="C183" s="417">
        <v>2330.6761499999998</v>
      </c>
      <c r="D183" s="417">
        <v>9547.1690399999989</v>
      </c>
      <c r="E183" s="417">
        <v>37790.887009999999</v>
      </c>
    </row>
    <row r="184" spans="1:5" s="430" customFormat="1">
      <c r="A184" s="416" t="s">
        <v>181</v>
      </c>
      <c r="B184" s="417">
        <v>143960.88806999999</v>
      </c>
      <c r="C184" s="417">
        <v>11466.090320000001</v>
      </c>
      <c r="D184" s="417">
        <v>81672.221730000005</v>
      </c>
      <c r="E184" s="417">
        <v>237099.20011999999</v>
      </c>
    </row>
    <row r="185" spans="1:5" s="430" customFormat="1">
      <c r="A185" s="416" t="s">
        <v>182</v>
      </c>
      <c r="B185" s="417">
        <v>155860.75737000001</v>
      </c>
      <c r="C185" s="417">
        <v>0</v>
      </c>
      <c r="D185" s="417">
        <v>17340.12271</v>
      </c>
      <c r="E185" s="417">
        <v>173200.88008</v>
      </c>
    </row>
    <row r="186" spans="1:5" s="430" customFormat="1">
      <c r="A186" s="24" t="s">
        <v>183</v>
      </c>
      <c r="B186" s="417">
        <v>10469.81395</v>
      </c>
      <c r="C186" s="417">
        <v>-12640.637449999998</v>
      </c>
      <c r="D186" s="417">
        <v>3206.0560800000003</v>
      </c>
      <c r="E186" s="417">
        <v>1035.2325799999999</v>
      </c>
    </row>
    <row r="187" spans="1:5" s="430" customFormat="1">
      <c r="A187" s="416" t="s">
        <v>184</v>
      </c>
      <c r="B187" s="417">
        <v>0</v>
      </c>
      <c r="C187" s="417">
        <v>0</v>
      </c>
      <c r="D187" s="417">
        <v>0</v>
      </c>
      <c r="E187" s="417">
        <v>0</v>
      </c>
    </row>
    <row r="188" spans="1:5" s="430" customFormat="1">
      <c r="A188" s="70" t="s">
        <v>185</v>
      </c>
      <c r="B188" s="417">
        <v>10469.81395</v>
      </c>
      <c r="C188" s="417">
        <v>-12640.637449999998</v>
      </c>
      <c r="D188" s="417">
        <v>3206.0560800000003</v>
      </c>
      <c r="E188" s="417">
        <v>1035.2325799999999</v>
      </c>
    </row>
    <row r="189" spans="1:5" s="430" customFormat="1">
      <c r="A189" s="14" t="s">
        <v>186</v>
      </c>
      <c r="B189" s="419">
        <v>2351591.1742500002</v>
      </c>
      <c r="C189" s="419">
        <v>958680.37659</v>
      </c>
      <c r="D189" s="419">
        <v>350768.36780000001</v>
      </c>
      <c r="E189" s="419">
        <v>3661039.9186399998</v>
      </c>
    </row>
    <row r="190" spans="1:5" s="430" customFormat="1">
      <c r="A190" s="15" t="s">
        <v>187</v>
      </c>
      <c r="B190" s="419">
        <v>1796.2106699999999</v>
      </c>
      <c r="C190" s="419">
        <v>55296.981829999997</v>
      </c>
      <c r="D190" s="419">
        <v>0</v>
      </c>
      <c r="E190" s="419">
        <v>57093.192499999997</v>
      </c>
    </row>
    <row r="191" spans="1:5" s="430" customFormat="1">
      <c r="A191" s="24" t="s">
        <v>188</v>
      </c>
      <c r="B191" s="417">
        <v>0</v>
      </c>
      <c r="C191" s="417">
        <v>0</v>
      </c>
      <c r="D191" s="417">
        <v>0</v>
      </c>
      <c r="E191" s="417">
        <v>0</v>
      </c>
    </row>
    <row r="192" spans="1:5" s="430" customFormat="1">
      <c r="A192" s="416" t="s">
        <v>189</v>
      </c>
      <c r="B192" s="417">
        <v>0</v>
      </c>
      <c r="C192" s="417">
        <v>0</v>
      </c>
      <c r="D192" s="417">
        <v>0</v>
      </c>
      <c r="E192" s="417">
        <v>0</v>
      </c>
    </row>
    <row r="193" spans="1:5" s="430" customFormat="1">
      <c r="A193" s="416" t="s">
        <v>190</v>
      </c>
      <c r="B193" s="417">
        <v>0</v>
      </c>
      <c r="C193" s="417">
        <v>0</v>
      </c>
      <c r="D193" s="417">
        <v>0</v>
      </c>
      <c r="E193" s="417">
        <v>0</v>
      </c>
    </row>
    <row r="194" spans="1:5" s="430" customFormat="1">
      <c r="A194" s="416" t="s">
        <v>191</v>
      </c>
      <c r="B194" s="417">
        <v>0</v>
      </c>
      <c r="C194" s="417">
        <v>0</v>
      </c>
      <c r="D194" s="417">
        <v>0</v>
      </c>
      <c r="E194" s="417">
        <v>0</v>
      </c>
    </row>
    <row r="195" spans="1:5" s="430" customFormat="1">
      <c r="A195" s="416" t="s">
        <v>192</v>
      </c>
      <c r="B195" s="417">
        <v>0</v>
      </c>
      <c r="C195" s="417">
        <v>0</v>
      </c>
      <c r="D195" s="417">
        <v>0</v>
      </c>
      <c r="E195" s="417">
        <v>0</v>
      </c>
    </row>
    <row r="196" spans="1:5" s="430" customFormat="1">
      <c r="A196" s="416" t="s">
        <v>193</v>
      </c>
      <c r="B196" s="417">
        <v>0</v>
      </c>
      <c r="C196" s="417">
        <v>0</v>
      </c>
      <c r="D196" s="417">
        <v>0</v>
      </c>
      <c r="E196" s="417">
        <v>0</v>
      </c>
    </row>
    <row r="197" spans="1:5" s="430" customFormat="1">
      <c r="A197" s="24" t="s">
        <v>194</v>
      </c>
      <c r="B197" s="417">
        <v>0</v>
      </c>
      <c r="C197" s="417">
        <v>55296.981829999997</v>
      </c>
      <c r="D197" s="417">
        <v>0</v>
      </c>
      <c r="E197" s="417">
        <v>55296.981829999997</v>
      </c>
    </row>
    <row r="198" spans="1:5" s="430" customFormat="1">
      <c r="A198" s="416" t="s">
        <v>195</v>
      </c>
      <c r="B198" s="417">
        <v>0</v>
      </c>
      <c r="C198" s="417">
        <v>0</v>
      </c>
      <c r="D198" s="417">
        <v>0</v>
      </c>
      <c r="E198" s="417">
        <v>0</v>
      </c>
    </row>
    <row r="199" spans="1:5" s="430" customFormat="1">
      <c r="A199" s="416" t="s">
        <v>196</v>
      </c>
      <c r="B199" s="417">
        <v>0</v>
      </c>
      <c r="C199" s="417">
        <v>0</v>
      </c>
      <c r="D199" s="417">
        <v>0</v>
      </c>
      <c r="E199" s="417">
        <v>0</v>
      </c>
    </row>
    <row r="200" spans="1:5" s="430" customFormat="1">
      <c r="A200" s="11" t="s">
        <v>197</v>
      </c>
      <c r="B200" s="417">
        <v>0</v>
      </c>
      <c r="C200" s="417">
        <v>25630.774440000001</v>
      </c>
      <c r="D200" s="417">
        <v>0</v>
      </c>
      <c r="E200" s="417">
        <v>25630.774440000001</v>
      </c>
    </row>
    <row r="201" spans="1:5" s="430" customFormat="1">
      <c r="A201" s="416" t="s">
        <v>198</v>
      </c>
      <c r="B201" s="417">
        <v>0</v>
      </c>
      <c r="C201" s="417">
        <v>0</v>
      </c>
      <c r="D201" s="417">
        <v>0</v>
      </c>
      <c r="E201" s="417">
        <v>0</v>
      </c>
    </row>
    <row r="202" spans="1:5" s="430" customFormat="1">
      <c r="A202" s="416" t="s">
        <v>199</v>
      </c>
      <c r="B202" s="417">
        <v>0</v>
      </c>
      <c r="C202" s="417">
        <v>29666.20739</v>
      </c>
      <c r="D202" s="417">
        <v>0</v>
      </c>
      <c r="E202" s="417">
        <v>29666.20739</v>
      </c>
    </row>
    <row r="203" spans="1:5" s="430" customFormat="1">
      <c r="A203" s="24" t="s">
        <v>200</v>
      </c>
      <c r="B203" s="417">
        <v>0</v>
      </c>
      <c r="C203" s="417">
        <v>0</v>
      </c>
      <c r="D203" s="417">
        <v>0</v>
      </c>
      <c r="E203" s="417">
        <v>0</v>
      </c>
    </row>
    <row r="204" spans="1:5" s="430" customFormat="1">
      <c r="A204" s="24" t="s">
        <v>201</v>
      </c>
      <c r="B204" s="417">
        <v>1796.2106699999999</v>
      </c>
      <c r="C204" s="417">
        <v>0</v>
      </c>
      <c r="D204" s="417">
        <v>0</v>
      </c>
      <c r="E204" s="417">
        <v>1796.2106699999999</v>
      </c>
    </row>
    <row r="205" spans="1:5" s="430" customFormat="1">
      <c r="A205" s="416" t="s">
        <v>202</v>
      </c>
      <c r="B205" s="417">
        <v>0</v>
      </c>
      <c r="C205" s="417">
        <v>0</v>
      </c>
      <c r="D205" s="417">
        <v>0</v>
      </c>
      <c r="E205" s="417">
        <v>0</v>
      </c>
    </row>
    <row r="206" spans="1:5" s="430" customFormat="1">
      <c r="A206" s="416" t="s">
        <v>203</v>
      </c>
      <c r="B206" s="417">
        <v>1796.2106699999999</v>
      </c>
      <c r="C206" s="417">
        <v>0</v>
      </c>
      <c r="D206" s="417">
        <v>0</v>
      </c>
      <c r="E206" s="417">
        <v>1796.2106699999999</v>
      </c>
    </row>
    <row r="207" spans="1:5" s="430" customFormat="1">
      <c r="A207" s="416" t="s">
        <v>204</v>
      </c>
      <c r="B207" s="417">
        <v>0</v>
      </c>
      <c r="C207" s="417">
        <v>0</v>
      </c>
      <c r="D207" s="417">
        <v>0</v>
      </c>
      <c r="E207" s="417">
        <v>0</v>
      </c>
    </row>
    <row r="208" spans="1:5" s="430" customFormat="1">
      <c r="A208" s="416" t="s">
        <v>205</v>
      </c>
      <c r="B208" s="417">
        <v>0</v>
      </c>
      <c r="C208" s="417">
        <v>0</v>
      </c>
      <c r="D208" s="417">
        <v>0</v>
      </c>
      <c r="E208" s="417">
        <v>0</v>
      </c>
    </row>
    <row r="209" spans="1:5" s="430" customFormat="1">
      <c r="A209" s="24" t="s">
        <v>206</v>
      </c>
      <c r="B209" s="417">
        <v>0</v>
      </c>
      <c r="C209" s="417">
        <v>0</v>
      </c>
      <c r="D209" s="417">
        <v>0</v>
      </c>
      <c r="E209" s="417">
        <v>0</v>
      </c>
    </row>
    <row r="210" spans="1:5" s="430" customFormat="1">
      <c r="A210" s="15" t="s">
        <v>207</v>
      </c>
      <c r="B210" s="419">
        <v>5283224.3397899996</v>
      </c>
      <c r="C210" s="419">
        <v>1767824.9592599999</v>
      </c>
      <c r="D210" s="419">
        <v>600564.50649000006</v>
      </c>
      <c r="E210" s="419">
        <v>7651613.8055400001</v>
      </c>
    </row>
    <row r="211" spans="1:5" s="430" customFormat="1">
      <c r="A211" s="24" t="s">
        <v>208</v>
      </c>
      <c r="B211" s="417">
        <v>0</v>
      </c>
      <c r="C211" s="417">
        <v>0</v>
      </c>
      <c r="D211" s="417">
        <v>0</v>
      </c>
      <c r="E211" s="417">
        <v>0</v>
      </c>
    </row>
    <row r="212" spans="1:5" s="430" customFormat="1">
      <c r="A212" s="416" t="s">
        <v>209</v>
      </c>
      <c r="B212" s="417">
        <v>0</v>
      </c>
      <c r="C212" s="417">
        <v>0</v>
      </c>
      <c r="D212" s="417">
        <v>0</v>
      </c>
      <c r="E212" s="417">
        <v>0</v>
      </c>
    </row>
    <row r="213" spans="1:5" s="430" customFormat="1">
      <c r="A213" s="416" t="s">
        <v>210</v>
      </c>
      <c r="B213" s="417">
        <v>0</v>
      </c>
      <c r="C213" s="417">
        <v>0</v>
      </c>
      <c r="D213" s="417">
        <v>0</v>
      </c>
      <c r="E213" s="417">
        <v>0</v>
      </c>
    </row>
    <row r="214" spans="1:5" s="430" customFormat="1">
      <c r="A214" s="416" t="s">
        <v>211</v>
      </c>
      <c r="B214" s="417">
        <v>0</v>
      </c>
      <c r="C214" s="417">
        <v>0</v>
      </c>
      <c r="D214" s="417">
        <v>0</v>
      </c>
      <c r="E214" s="417">
        <v>0</v>
      </c>
    </row>
    <row r="215" spans="1:5" s="430" customFormat="1">
      <c r="A215" s="24" t="s">
        <v>212</v>
      </c>
      <c r="B215" s="417">
        <v>0</v>
      </c>
      <c r="C215" s="417">
        <v>0</v>
      </c>
      <c r="D215" s="417">
        <v>144.54445999999999</v>
      </c>
      <c r="E215" s="417">
        <v>144.54445999999999</v>
      </c>
    </row>
    <row r="216" spans="1:5" s="430" customFormat="1">
      <c r="A216" s="18" t="s">
        <v>213</v>
      </c>
      <c r="B216" s="417">
        <v>0</v>
      </c>
      <c r="C216" s="417">
        <v>0</v>
      </c>
      <c r="D216" s="417">
        <v>0</v>
      </c>
      <c r="E216" s="417">
        <v>0</v>
      </c>
    </row>
    <row r="217" spans="1:5" s="430" customFormat="1">
      <c r="A217" s="416" t="s">
        <v>214</v>
      </c>
      <c r="B217" s="417">
        <v>0</v>
      </c>
      <c r="C217" s="417">
        <v>0</v>
      </c>
      <c r="D217" s="417">
        <v>144.54445999999999</v>
      </c>
      <c r="E217" s="417">
        <v>144.54445999999999</v>
      </c>
    </row>
    <row r="218" spans="1:5" s="430" customFormat="1">
      <c r="A218" s="416" t="s">
        <v>215</v>
      </c>
      <c r="B218" s="417">
        <v>0</v>
      </c>
      <c r="C218" s="417">
        <v>0</v>
      </c>
      <c r="D218" s="417">
        <v>0</v>
      </c>
      <c r="E218" s="417">
        <v>0</v>
      </c>
    </row>
    <row r="219" spans="1:5" s="430" customFormat="1">
      <c r="A219" s="416" t="s">
        <v>216</v>
      </c>
      <c r="B219" s="417">
        <v>0</v>
      </c>
      <c r="C219" s="417">
        <v>0</v>
      </c>
      <c r="D219" s="417">
        <v>0</v>
      </c>
      <c r="E219" s="417">
        <v>0</v>
      </c>
    </row>
    <row r="220" spans="1:5" s="430" customFormat="1">
      <c r="A220" s="416" t="s">
        <v>217</v>
      </c>
      <c r="B220" s="417">
        <v>0</v>
      </c>
      <c r="C220" s="417">
        <v>0</v>
      </c>
      <c r="D220" s="417">
        <v>0</v>
      </c>
      <c r="E220" s="417">
        <v>0</v>
      </c>
    </row>
    <row r="221" spans="1:5" s="430" customFormat="1">
      <c r="A221" s="24" t="s">
        <v>218</v>
      </c>
      <c r="B221" s="417">
        <v>0</v>
      </c>
      <c r="C221" s="417">
        <v>0</v>
      </c>
      <c r="D221" s="417">
        <v>0</v>
      </c>
      <c r="E221" s="417">
        <v>0</v>
      </c>
    </row>
    <row r="222" spans="1:5" s="430" customFormat="1">
      <c r="A222" s="416" t="s">
        <v>219</v>
      </c>
      <c r="B222" s="417">
        <v>0</v>
      </c>
      <c r="C222" s="417">
        <v>0</v>
      </c>
      <c r="D222" s="417">
        <v>0</v>
      </c>
      <c r="E222" s="417">
        <v>0</v>
      </c>
    </row>
    <row r="223" spans="1:5" s="430" customFormat="1">
      <c r="A223" s="416" t="s">
        <v>220</v>
      </c>
      <c r="B223" s="417">
        <v>0</v>
      </c>
      <c r="C223" s="417">
        <v>0</v>
      </c>
      <c r="D223" s="417">
        <v>0</v>
      </c>
      <c r="E223" s="417">
        <v>0</v>
      </c>
    </row>
    <row r="224" spans="1:5" s="430" customFormat="1">
      <c r="A224" s="24" t="s">
        <v>221</v>
      </c>
      <c r="B224" s="417">
        <v>0</v>
      </c>
      <c r="C224" s="417">
        <v>0</v>
      </c>
      <c r="D224" s="417">
        <v>0</v>
      </c>
      <c r="E224" s="417">
        <v>0</v>
      </c>
    </row>
    <row r="225" spans="1:5" s="430" customFormat="1">
      <c r="A225" s="416" t="s">
        <v>222</v>
      </c>
      <c r="B225" s="417">
        <v>0</v>
      </c>
      <c r="C225" s="417">
        <v>0</v>
      </c>
      <c r="D225" s="417">
        <v>0</v>
      </c>
      <c r="E225" s="417">
        <v>0</v>
      </c>
    </row>
    <row r="226" spans="1:5" s="430" customFormat="1">
      <c r="A226" s="416" t="s">
        <v>223</v>
      </c>
      <c r="B226" s="417">
        <v>0</v>
      </c>
      <c r="C226" s="417">
        <v>0</v>
      </c>
      <c r="D226" s="417">
        <v>0</v>
      </c>
      <c r="E226" s="417">
        <v>0</v>
      </c>
    </row>
    <row r="227" spans="1:5" s="430" customFormat="1">
      <c r="A227" s="24" t="s">
        <v>224</v>
      </c>
      <c r="B227" s="417">
        <v>3338037.0137399998</v>
      </c>
      <c r="C227" s="417">
        <v>1649876.6410300001</v>
      </c>
      <c r="D227" s="417">
        <v>573998.48740999994</v>
      </c>
      <c r="E227" s="417">
        <v>5561912.1421800004</v>
      </c>
    </row>
    <row r="228" spans="1:5" s="430" customFormat="1">
      <c r="A228" s="416" t="s">
        <v>225</v>
      </c>
      <c r="B228" s="417">
        <v>3336605.6624899996</v>
      </c>
      <c r="C228" s="417">
        <v>1573431.60718</v>
      </c>
      <c r="D228" s="417">
        <v>573990.88589000003</v>
      </c>
      <c r="E228" s="417">
        <v>5484028.1555600008</v>
      </c>
    </row>
    <row r="229" spans="1:5" s="430" customFormat="1">
      <c r="A229" s="416" t="s">
        <v>226</v>
      </c>
      <c r="B229" s="417">
        <v>0</v>
      </c>
      <c r="C229" s="417">
        <v>0</v>
      </c>
      <c r="D229" s="417">
        <v>0</v>
      </c>
      <c r="E229" s="417">
        <v>0</v>
      </c>
    </row>
    <row r="230" spans="1:5" s="430" customFormat="1">
      <c r="A230" s="416" t="s">
        <v>227</v>
      </c>
      <c r="B230" s="417">
        <v>0</v>
      </c>
      <c r="C230" s="417">
        <v>10454.818359999999</v>
      </c>
      <c r="D230" s="417">
        <v>0</v>
      </c>
      <c r="E230" s="417">
        <v>10454.818359999999</v>
      </c>
    </row>
    <row r="231" spans="1:5" s="430" customFormat="1">
      <c r="A231" s="416" t="s">
        <v>228</v>
      </c>
      <c r="B231" s="417">
        <v>0</v>
      </c>
      <c r="C231" s="417">
        <v>0</v>
      </c>
      <c r="D231" s="417">
        <v>0</v>
      </c>
      <c r="E231" s="417">
        <v>0</v>
      </c>
    </row>
    <row r="232" spans="1:5" s="430" customFormat="1">
      <c r="A232" s="416" t="s">
        <v>229</v>
      </c>
      <c r="B232" s="416">
        <v>1431.3512499999999</v>
      </c>
      <c r="C232" s="416">
        <v>12799.782220000001</v>
      </c>
      <c r="D232" s="416">
        <v>7.6015200000000007</v>
      </c>
      <c r="E232" s="416">
        <v>14238.734990000001</v>
      </c>
    </row>
    <row r="233" spans="1:5" s="430" customFormat="1">
      <c r="A233" s="416" t="s">
        <v>230</v>
      </c>
      <c r="B233" s="416">
        <v>0</v>
      </c>
      <c r="C233" s="416">
        <v>0</v>
      </c>
      <c r="D233" s="416">
        <v>0</v>
      </c>
      <c r="E233" s="416">
        <v>0</v>
      </c>
    </row>
    <row r="234" spans="1:5" s="430" customFormat="1">
      <c r="A234" s="416" t="s">
        <v>231</v>
      </c>
      <c r="B234" s="416">
        <v>0</v>
      </c>
      <c r="C234" s="416">
        <v>0</v>
      </c>
      <c r="D234" s="416">
        <v>0</v>
      </c>
      <c r="E234" s="416">
        <v>0</v>
      </c>
    </row>
    <row r="235" spans="1:5" s="430" customFormat="1">
      <c r="A235" s="416" t="s">
        <v>232</v>
      </c>
      <c r="B235" s="416">
        <v>0</v>
      </c>
      <c r="C235" s="416">
        <v>53190.433270000001</v>
      </c>
      <c r="D235" s="416">
        <v>0</v>
      </c>
      <c r="E235" s="416">
        <v>53190.433270000001</v>
      </c>
    </row>
    <row r="236" spans="1:5" s="430" customFormat="1">
      <c r="A236" s="24" t="s">
        <v>233</v>
      </c>
      <c r="B236" s="416">
        <v>1945187.32605</v>
      </c>
      <c r="C236" s="416">
        <v>117948.31823</v>
      </c>
      <c r="D236" s="416">
        <v>26421.474620000001</v>
      </c>
      <c r="E236" s="416">
        <v>2089557.1189000001</v>
      </c>
    </row>
    <row r="237" spans="1:5" s="430" customFormat="1">
      <c r="A237" s="416" t="s">
        <v>234</v>
      </c>
      <c r="B237" s="416">
        <v>14276.918810000001</v>
      </c>
      <c r="C237" s="416">
        <v>30632.522420000001</v>
      </c>
      <c r="D237" s="416">
        <v>0</v>
      </c>
      <c r="E237" s="416">
        <v>44909.441229999997</v>
      </c>
    </row>
    <row r="238" spans="1:5" s="430" customFormat="1">
      <c r="A238" s="416" t="s">
        <v>235</v>
      </c>
      <c r="B238" s="416">
        <v>0</v>
      </c>
      <c r="C238" s="416">
        <v>0</v>
      </c>
      <c r="D238" s="416">
        <v>0</v>
      </c>
      <c r="E238" s="416">
        <v>0</v>
      </c>
    </row>
    <row r="239" spans="1:5" s="430" customFormat="1">
      <c r="A239" s="416" t="s">
        <v>236</v>
      </c>
      <c r="B239" s="416">
        <v>19119.007300000001</v>
      </c>
      <c r="C239" s="416">
        <v>4369.9814500000002</v>
      </c>
      <c r="D239" s="416">
        <v>3847.9389100000003</v>
      </c>
      <c r="E239" s="416">
        <v>27336.927660000001</v>
      </c>
    </row>
    <row r="240" spans="1:5" s="430" customFormat="1">
      <c r="A240" s="416" t="s">
        <v>237</v>
      </c>
      <c r="B240" s="416">
        <v>26733.72928</v>
      </c>
      <c r="C240" s="416">
        <v>9724.5011799999993</v>
      </c>
      <c r="D240" s="416">
        <v>1187.9316100000001</v>
      </c>
      <c r="E240" s="416">
        <v>37646.162069999998</v>
      </c>
    </row>
    <row r="241" spans="1:5" s="430" customFormat="1">
      <c r="A241" s="11" t="s">
        <v>238</v>
      </c>
      <c r="B241" s="416">
        <v>0</v>
      </c>
      <c r="C241" s="416">
        <v>0</v>
      </c>
      <c r="D241" s="416">
        <v>0</v>
      </c>
      <c r="E241" s="416">
        <v>0</v>
      </c>
    </row>
    <row r="242" spans="1:5" s="430" customFormat="1">
      <c r="A242" s="416" t="s">
        <v>239</v>
      </c>
      <c r="B242" s="416">
        <v>1885057.6706600001</v>
      </c>
      <c r="C242" s="416">
        <v>73221.313180000012</v>
      </c>
      <c r="D242" s="416">
        <v>21385.6041</v>
      </c>
      <c r="E242" s="416">
        <v>1979664.58794</v>
      </c>
    </row>
    <row r="243" spans="1:5" s="430" customFormat="1">
      <c r="A243" s="24" t="s">
        <v>240</v>
      </c>
      <c r="B243" s="416">
        <v>0</v>
      </c>
      <c r="C243" s="416">
        <v>0</v>
      </c>
      <c r="D243" s="416">
        <v>0</v>
      </c>
      <c r="E243" s="416">
        <v>0</v>
      </c>
    </row>
    <row r="244" spans="1:5" s="430" customFormat="1">
      <c r="A244" s="416" t="s">
        <v>241</v>
      </c>
      <c r="B244" s="416">
        <v>0</v>
      </c>
      <c r="C244" s="416">
        <v>0</v>
      </c>
      <c r="D244" s="416">
        <v>0</v>
      </c>
      <c r="E244" s="416">
        <v>0</v>
      </c>
    </row>
    <row r="245" spans="1:5" s="430" customFormat="1">
      <c r="A245" s="416" t="s">
        <v>242</v>
      </c>
      <c r="B245" s="416">
        <v>0</v>
      </c>
      <c r="C245" s="416">
        <v>0</v>
      </c>
      <c r="D245" s="416">
        <v>0</v>
      </c>
      <c r="E245" s="416">
        <v>0</v>
      </c>
    </row>
    <row r="246" spans="1:5" s="430" customFormat="1">
      <c r="A246" s="24" t="s">
        <v>243</v>
      </c>
      <c r="B246" s="416">
        <v>0</v>
      </c>
      <c r="C246" s="416">
        <v>0</v>
      </c>
      <c r="D246" s="416">
        <v>0</v>
      </c>
      <c r="E246" s="416">
        <v>0</v>
      </c>
    </row>
    <row r="247" spans="1:5" s="430" customFormat="1">
      <c r="A247" s="416" t="s">
        <v>241</v>
      </c>
      <c r="B247" s="416">
        <v>0</v>
      </c>
      <c r="C247" s="416">
        <v>0</v>
      </c>
      <c r="D247" s="416">
        <v>0</v>
      </c>
      <c r="E247" s="416">
        <v>0</v>
      </c>
    </row>
    <row r="248" spans="1:5" s="430" customFormat="1">
      <c r="A248" s="416" t="s">
        <v>242</v>
      </c>
      <c r="B248" s="416">
        <v>0</v>
      </c>
      <c r="C248" s="416">
        <v>0</v>
      </c>
      <c r="D248" s="416">
        <v>0</v>
      </c>
      <c r="E248" s="416">
        <v>0</v>
      </c>
    </row>
    <row r="249" spans="1:5" s="430" customFormat="1">
      <c r="A249" s="360" t="s">
        <v>244</v>
      </c>
      <c r="B249" s="361">
        <v>66632.033920000002</v>
      </c>
      <c r="C249" s="361">
        <v>30015.4342</v>
      </c>
      <c r="D249" s="361">
        <v>11410.14337</v>
      </c>
      <c r="E249" s="361">
        <v>108057.61149</v>
      </c>
    </row>
    <row r="250" spans="1:5" s="430" customFormat="1">
      <c r="A250" s="416" t="s">
        <v>245</v>
      </c>
      <c r="B250" s="417">
        <v>0</v>
      </c>
      <c r="C250" s="417">
        <v>1.9690000000000003E-2</v>
      </c>
      <c r="D250" s="417">
        <v>0</v>
      </c>
      <c r="E250" s="417">
        <v>1.9690000000000003E-2</v>
      </c>
    </row>
    <row r="251" spans="1:5" s="430" customFormat="1">
      <c r="A251" s="416" t="s">
        <v>246</v>
      </c>
      <c r="B251" s="417">
        <v>12244.52468</v>
      </c>
      <c r="C251" s="417">
        <v>259.82378</v>
      </c>
      <c r="D251" s="417">
        <v>68.933890000000005</v>
      </c>
      <c r="E251" s="417">
        <v>12573.282349999999</v>
      </c>
    </row>
    <row r="252" spans="1:5" s="430" customFormat="1">
      <c r="A252" s="416" t="s">
        <v>247</v>
      </c>
      <c r="B252" s="417">
        <v>36783.705009999998</v>
      </c>
      <c r="C252" s="417">
        <v>16247.31654</v>
      </c>
      <c r="D252" s="417">
        <v>5164.5564400000003</v>
      </c>
      <c r="E252" s="417">
        <v>58195.577990000005</v>
      </c>
    </row>
    <row r="253" spans="1:5" s="430" customFormat="1">
      <c r="A253" s="416" t="s">
        <v>248</v>
      </c>
      <c r="B253" s="417">
        <v>16494.124459999999</v>
      </c>
      <c r="C253" s="417">
        <v>11714.751189999999</v>
      </c>
      <c r="D253" s="417">
        <v>4347.7450999999992</v>
      </c>
      <c r="E253" s="417">
        <v>32556.620749999998</v>
      </c>
    </row>
    <row r="254" spans="1:5" s="430" customFormat="1">
      <c r="A254" s="416" t="s">
        <v>249</v>
      </c>
      <c r="B254" s="417">
        <v>132.60279</v>
      </c>
      <c r="C254" s="417">
        <v>223.52982999999998</v>
      </c>
      <c r="D254" s="417">
        <v>331.06933000000004</v>
      </c>
      <c r="E254" s="417">
        <v>687.2019499999999</v>
      </c>
    </row>
    <row r="255" spans="1:5" s="430" customFormat="1">
      <c r="A255" s="416" t="s">
        <v>250</v>
      </c>
      <c r="B255" s="417">
        <v>433.55811</v>
      </c>
      <c r="C255" s="417">
        <v>51.273540000000004</v>
      </c>
      <c r="D255" s="417">
        <v>13.46698</v>
      </c>
      <c r="E255" s="417">
        <v>498.29863</v>
      </c>
    </row>
    <row r="256" spans="1:5" s="430" customFormat="1">
      <c r="A256" s="416" t="s">
        <v>251</v>
      </c>
      <c r="B256" s="417">
        <v>137.86016000000001</v>
      </c>
      <c r="C256" s="417">
        <v>795.79637000000002</v>
      </c>
      <c r="D256" s="417">
        <v>0.32156999999999997</v>
      </c>
      <c r="E256" s="417">
        <v>933.97809999999993</v>
      </c>
    </row>
    <row r="257" spans="1:5" s="430" customFormat="1">
      <c r="A257" s="416" t="s">
        <v>252</v>
      </c>
      <c r="B257" s="417">
        <v>405.65658000000002</v>
      </c>
      <c r="C257" s="417">
        <v>119.72391</v>
      </c>
      <c r="D257" s="417">
        <v>3.1542600000000003</v>
      </c>
      <c r="E257" s="417">
        <v>528.53475000000003</v>
      </c>
    </row>
    <row r="258" spans="1:5" s="430" customFormat="1">
      <c r="A258" s="416" t="s">
        <v>253</v>
      </c>
      <c r="B258" s="417">
        <v>0</v>
      </c>
      <c r="C258" s="417">
        <v>0</v>
      </c>
      <c r="D258" s="417">
        <v>0</v>
      </c>
      <c r="E258" s="417">
        <v>0</v>
      </c>
    </row>
    <row r="259" spans="1:5" s="430" customFormat="1">
      <c r="A259" s="416" t="s">
        <v>254</v>
      </c>
      <c r="B259" s="417">
        <v>2.1299999999999999E-3</v>
      </c>
      <c r="C259" s="417">
        <v>130.12119999999999</v>
      </c>
      <c r="D259" s="417">
        <v>1480.8958</v>
      </c>
      <c r="E259" s="417">
        <v>1611.0191299999999</v>
      </c>
    </row>
    <row r="260" spans="1:5" s="430" customFormat="1">
      <c r="A260" s="416" t="s">
        <v>255</v>
      </c>
      <c r="B260" s="417">
        <v>0</v>
      </c>
      <c r="C260" s="417">
        <v>473.07815000000005</v>
      </c>
      <c r="D260" s="417">
        <v>0</v>
      </c>
      <c r="E260" s="417">
        <v>473.07815000000005</v>
      </c>
    </row>
    <row r="261" spans="1:5" s="430" customFormat="1">
      <c r="A261" s="360" t="s">
        <v>256</v>
      </c>
      <c r="B261" s="361">
        <v>-15040.433640000001</v>
      </c>
      <c r="C261" s="361">
        <v>-16999.266010000003</v>
      </c>
      <c r="D261" s="361">
        <v>-1375.53224</v>
      </c>
      <c r="E261" s="361">
        <v>-33415.231890000003</v>
      </c>
    </row>
    <row r="262" spans="1:5" s="430" customFormat="1">
      <c r="A262" s="416" t="s">
        <v>257</v>
      </c>
      <c r="B262" s="417">
        <v>-14905.108560000001</v>
      </c>
      <c r="C262" s="417">
        <v>-14644.802029999999</v>
      </c>
      <c r="D262" s="417">
        <v>-1375.53224</v>
      </c>
      <c r="E262" s="417">
        <v>-30925.44283</v>
      </c>
    </row>
    <row r="263" spans="1:5" s="430" customFormat="1">
      <c r="A263" s="416" t="s">
        <v>258</v>
      </c>
      <c r="B263" s="417">
        <v>0</v>
      </c>
      <c r="C263" s="417">
        <v>0</v>
      </c>
      <c r="D263" s="417">
        <v>0</v>
      </c>
      <c r="E263" s="417">
        <v>0</v>
      </c>
    </row>
    <row r="264" spans="1:5" s="430" customFormat="1">
      <c r="A264" s="416" t="s">
        <v>259</v>
      </c>
      <c r="B264" s="417">
        <v>0</v>
      </c>
      <c r="C264" s="417">
        <v>-2338.4230699999998</v>
      </c>
      <c r="D264" s="417">
        <v>0</v>
      </c>
      <c r="E264" s="417">
        <v>-2338.4230699999998</v>
      </c>
    </row>
    <row r="265" spans="1:5" s="430" customFormat="1">
      <c r="A265" s="416" t="s">
        <v>260</v>
      </c>
      <c r="B265" s="417">
        <v>-135.32507999999999</v>
      </c>
      <c r="C265" s="417">
        <v>-9.4971399999999999</v>
      </c>
      <c r="D265" s="417">
        <v>0</v>
      </c>
      <c r="E265" s="417">
        <v>-144.82221999999999</v>
      </c>
    </row>
    <row r="266" spans="1:5" s="430" customFormat="1">
      <c r="A266" s="18" t="s">
        <v>261</v>
      </c>
      <c r="B266" s="417">
        <v>0</v>
      </c>
      <c r="C266" s="417">
        <v>0</v>
      </c>
      <c r="D266" s="417">
        <v>0</v>
      </c>
      <c r="E266" s="417">
        <v>0</v>
      </c>
    </row>
    <row r="267" spans="1:5" s="430" customFormat="1">
      <c r="A267" s="18" t="s">
        <v>262</v>
      </c>
      <c r="B267" s="417">
        <v>0</v>
      </c>
      <c r="C267" s="417">
        <v>0</v>
      </c>
      <c r="D267" s="417">
        <v>0</v>
      </c>
      <c r="E267" s="417">
        <v>0</v>
      </c>
    </row>
    <row r="268" spans="1:5" s="430" customFormat="1">
      <c r="A268" s="18" t="s">
        <v>263</v>
      </c>
      <c r="B268" s="417">
        <v>0</v>
      </c>
      <c r="C268" s="417">
        <v>-6.5437700000000003</v>
      </c>
      <c r="D268" s="417">
        <v>0</v>
      </c>
      <c r="E268" s="417">
        <v>-6.5437700000000003</v>
      </c>
    </row>
    <row r="269" spans="1:5" s="430" customFormat="1">
      <c r="A269" s="362" t="s">
        <v>264</v>
      </c>
      <c r="B269" s="361">
        <v>51591.600279999999</v>
      </c>
      <c r="C269" s="361">
        <v>13016.16819</v>
      </c>
      <c r="D269" s="361">
        <v>10034.611130000001</v>
      </c>
      <c r="E269" s="361">
        <v>74642.3796</v>
      </c>
    </row>
    <row r="270" spans="1:5" s="430" customFormat="1">
      <c r="A270" s="416" t="s">
        <v>265</v>
      </c>
      <c r="B270" s="417">
        <v>5335.2403400000003</v>
      </c>
      <c r="C270" s="417">
        <v>2702.096</v>
      </c>
      <c r="D270" s="417">
        <v>608.45425999999998</v>
      </c>
      <c r="E270" s="417">
        <v>8645.7906000000003</v>
      </c>
    </row>
    <row r="271" spans="1:5" s="430" customFormat="1">
      <c r="A271" s="416" t="s">
        <v>266</v>
      </c>
      <c r="B271" s="417">
        <v>1303.3329199999998</v>
      </c>
      <c r="C271" s="417">
        <v>540.26118000000008</v>
      </c>
      <c r="D271" s="417">
        <v>472.62665000000004</v>
      </c>
      <c r="E271" s="417">
        <v>2316.22075</v>
      </c>
    </row>
    <row r="272" spans="1:5" s="430" customFormat="1">
      <c r="A272" s="416" t="s">
        <v>267</v>
      </c>
      <c r="B272" s="417">
        <v>95.040700000000001</v>
      </c>
      <c r="C272" s="417">
        <v>225.2456</v>
      </c>
      <c r="D272" s="417">
        <v>-16.230809999999998</v>
      </c>
      <c r="E272" s="417">
        <v>304.05548999999996</v>
      </c>
    </row>
    <row r="273" spans="1:5" s="430" customFormat="1">
      <c r="A273" s="416" t="s">
        <v>268</v>
      </c>
      <c r="B273" s="417">
        <v>2943.82789</v>
      </c>
      <c r="C273" s="417">
        <v>1906.34347</v>
      </c>
      <c r="D273" s="417">
        <v>0</v>
      </c>
      <c r="E273" s="417">
        <v>4850.1713600000003</v>
      </c>
    </row>
    <row r="274" spans="1:5" s="430" customFormat="1">
      <c r="A274" s="416" t="s">
        <v>269</v>
      </c>
      <c r="B274" s="417">
        <v>112.45814999999999</v>
      </c>
      <c r="C274" s="417">
        <v>0</v>
      </c>
      <c r="D274" s="417">
        <v>0</v>
      </c>
      <c r="E274" s="417">
        <v>112.45814999999999</v>
      </c>
    </row>
    <row r="275" spans="1:5" s="430" customFormat="1">
      <c r="A275" s="416" t="s">
        <v>270</v>
      </c>
      <c r="B275" s="417">
        <v>880.58068000000003</v>
      </c>
      <c r="C275" s="417">
        <v>30.245750000000001</v>
      </c>
      <c r="D275" s="417">
        <v>152.05842000000001</v>
      </c>
      <c r="E275" s="417">
        <v>1062.8848500000001</v>
      </c>
    </row>
    <row r="276" spans="1:5" s="430" customFormat="1">
      <c r="A276" s="416" t="s">
        <v>271</v>
      </c>
      <c r="B276" s="417">
        <v>0</v>
      </c>
      <c r="C276" s="417">
        <v>0</v>
      </c>
      <c r="D276" s="417">
        <v>0</v>
      </c>
      <c r="E276" s="417">
        <v>0</v>
      </c>
    </row>
    <row r="277" spans="1:5" s="430" customFormat="1">
      <c r="A277" s="416" t="s">
        <v>272</v>
      </c>
      <c r="B277" s="417">
        <v>-2569.9038100000002</v>
      </c>
      <c r="C277" s="417">
        <v>-1821.2101499999999</v>
      </c>
      <c r="D277" s="417">
        <v>-640.24278000000004</v>
      </c>
      <c r="E277" s="417">
        <v>-5031.3567400000002</v>
      </c>
    </row>
    <row r="278" spans="1:5" s="430" customFormat="1">
      <c r="A278" s="416" t="s">
        <v>266</v>
      </c>
      <c r="B278" s="417">
        <v>-796.05551000000003</v>
      </c>
      <c r="C278" s="417">
        <v>-114.94094</v>
      </c>
      <c r="D278" s="417">
        <v>-29.124040000000001</v>
      </c>
      <c r="E278" s="417">
        <v>-940.12049000000002</v>
      </c>
    </row>
    <row r="279" spans="1:5" s="430" customFormat="1">
      <c r="A279" s="416" t="s">
        <v>273</v>
      </c>
      <c r="B279" s="417">
        <v>-1488.2008000000001</v>
      </c>
      <c r="C279" s="417">
        <v>-1272.0909299999998</v>
      </c>
      <c r="D279" s="417">
        <v>-610.55150000000003</v>
      </c>
      <c r="E279" s="417">
        <v>-3370.8432299999999</v>
      </c>
    </row>
    <row r="280" spans="1:5" s="430" customFormat="1">
      <c r="A280" s="416" t="s">
        <v>274</v>
      </c>
      <c r="B280" s="417">
        <v>0</v>
      </c>
      <c r="C280" s="417">
        <v>0</v>
      </c>
      <c r="D280" s="417">
        <v>-0.56723999999999997</v>
      </c>
      <c r="E280" s="417">
        <v>-0.56723999999999997</v>
      </c>
    </row>
    <row r="281" spans="1:5" s="430" customFormat="1">
      <c r="A281" s="18" t="s">
        <v>275</v>
      </c>
      <c r="B281" s="417">
        <v>0</v>
      </c>
      <c r="C281" s="417">
        <v>0</v>
      </c>
      <c r="D281" s="417">
        <v>0</v>
      </c>
      <c r="E281" s="417">
        <v>0</v>
      </c>
    </row>
    <row r="282" spans="1:5" s="430" customFormat="1">
      <c r="A282" s="416" t="s">
        <v>276</v>
      </c>
      <c r="B282" s="417">
        <v>-285.64749999999998</v>
      </c>
      <c r="C282" s="417">
        <v>-434.17828000000003</v>
      </c>
      <c r="D282" s="417">
        <v>0</v>
      </c>
      <c r="E282" s="417">
        <v>-719.82578000000001</v>
      </c>
    </row>
    <row r="283" spans="1:5" s="430" customFormat="1">
      <c r="A283" s="416" t="s">
        <v>277</v>
      </c>
      <c r="B283" s="417">
        <v>0</v>
      </c>
      <c r="C283" s="417">
        <v>0</v>
      </c>
      <c r="D283" s="417">
        <v>0</v>
      </c>
      <c r="E283" s="417">
        <v>0</v>
      </c>
    </row>
    <row r="284" spans="1:5" s="430" customFormat="1">
      <c r="A284" s="360" t="s">
        <v>278</v>
      </c>
      <c r="B284" s="361">
        <v>54356.936809999999</v>
      </c>
      <c r="C284" s="361">
        <v>13897.054039999999</v>
      </c>
      <c r="D284" s="361">
        <v>10002.822609999999</v>
      </c>
      <c r="E284" s="361">
        <v>78256.81345999999</v>
      </c>
    </row>
    <row r="285" spans="1:5" s="430" customFormat="1">
      <c r="A285" s="416" t="s">
        <v>279</v>
      </c>
      <c r="B285" s="417">
        <v>16574.987209999999</v>
      </c>
      <c r="C285" s="417">
        <v>8220.0521200000003</v>
      </c>
      <c r="D285" s="417">
        <v>1644.1519800000001</v>
      </c>
      <c r="E285" s="417">
        <v>26439.191309999998</v>
      </c>
    </row>
    <row r="286" spans="1:5" s="430" customFormat="1">
      <c r="A286" s="416" t="s">
        <v>280</v>
      </c>
      <c r="B286" s="417">
        <v>106.65633</v>
      </c>
      <c r="C286" s="417">
        <v>1880.9764</v>
      </c>
      <c r="D286" s="417">
        <v>40.102460000000001</v>
      </c>
      <c r="E286" s="417">
        <v>2027.7351899999999</v>
      </c>
    </row>
    <row r="287" spans="1:5" s="430" customFormat="1">
      <c r="A287" s="416" t="s">
        <v>281</v>
      </c>
      <c r="B287" s="417">
        <v>16468.330880000001</v>
      </c>
      <c r="C287" s="417">
        <v>6339.0757199999998</v>
      </c>
      <c r="D287" s="417">
        <v>1604.04952</v>
      </c>
      <c r="E287" s="417">
        <v>24411.456120000003</v>
      </c>
    </row>
    <row r="288" spans="1:5" s="430" customFormat="1">
      <c r="A288" s="416" t="s">
        <v>282</v>
      </c>
      <c r="B288" s="417">
        <v>0</v>
      </c>
      <c r="C288" s="417">
        <v>0</v>
      </c>
      <c r="D288" s="417">
        <v>0</v>
      </c>
      <c r="E288" s="417">
        <v>0</v>
      </c>
    </row>
    <row r="289" spans="1:5" s="430" customFormat="1">
      <c r="A289" s="416" t="s">
        <v>283</v>
      </c>
      <c r="B289" s="417">
        <v>0</v>
      </c>
      <c r="C289" s="417">
        <v>0</v>
      </c>
      <c r="D289" s="417">
        <v>0</v>
      </c>
      <c r="E289" s="417">
        <v>0</v>
      </c>
    </row>
    <row r="290" spans="1:5" s="430" customFormat="1">
      <c r="A290" s="416" t="s">
        <v>284</v>
      </c>
      <c r="B290" s="417">
        <v>0</v>
      </c>
      <c r="C290" s="417">
        <v>0</v>
      </c>
      <c r="D290" s="417">
        <v>0</v>
      </c>
      <c r="E290" s="417">
        <v>0</v>
      </c>
    </row>
    <row r="291" spans="1:5" s="430" customFormat="1">
      <c r="A291" s="416" t="s">
        <v>285</v>
      </c>
      <c r="B291" s="417">
        <v>0</v>
      </c>
      <c r="C291" s="417">
        <v>0</v>
      </c>
      <c r="D291" s="417">
        <v>0</v>
      </c>
      <c r="E291" s="417">
        <v>0</v>
      </c>
    </row>
    <row r="292" spans="1:5" s="430" customFormat="1">
      <c r="A292" s="416" t="s">
        <v>286</v>
      </c>
      <c r="B292" s="417">
        <v>0</v>
      </c>
      <c r="C292" s="417">
        <v>0</v>
      </c>
      <c r="D292" s="417">
        <v>0</v>
      </c>
      <c r="E292" s="417">
        <v>0</v>
      </c>
    </row>
    <row r="293" spans="1:5" s="430" customFormat="1">
      <c r="A293" s="416" t="s">
        <v>287</v>
      </c>
      <c r="B293" s="417">
        <v>-22158.298059999997</v>
      </c>
      <c r="C293" s="417">
        <v>-16919.74841</v>
      </c>
      <c r="D293" s="417">
        <v>-3645.5669600000001</v>
      </c>
      <c r="E293" s="417">
        <v>-42723.613429999998</v>
      </c>
    </row>
    <row r="294" spans="1:5" s="430" customFormat="1">
      <c r="A294" s="416" t="s">
        <v>288</v>
      </c>
      <c r="B294" s="417">
        <v>-15992.505449999999</v>
      </c>
      <c r="C294" s="417">
        <v>-13512.45542</v>
      </c>
      <c r="D294" s="417">
        <v>-3271.79387</v>
      </c>
      <c r="E294" s="417">
        <v>-32776.754739999997</v>
      </c>
    </row>
    <row r="295" spans="1:5" s="430" customFormat="1">
      <c r="A295" s="416" t="s">
        <v>289</v>
      </c>
      <c r="B295" s="417">
        <v>0</v>
      </c>
      <c r="C295" s="417">
        <v>-3.32E-3</v>
      </c>
      <c r="D295" s="417">
        <v>0</v>
      </c>
      <c r="E295" s="417">
        <v>-3.32E-3</v>
      </c>
    </row>
    <row r="296" spans="1:5" s="430" customFormat="1">
      <c r="A296" s="18" t="s">
        <v>290</v>
      </c>
      <c r="B296" s="417">
        <v>0</v>
      </c>
      <c r="C296" s="417">
        <v>0</v>
      </c>
      <c r="D296" s="417">
        <v>0</v>
      </c>
      <c r="E296" s="417">
        <v>0</v>
      </c>
    </row>
    <row r="297" spans="1:5" s="430" customFormat="1">
      <c r="A297" s="416" t="s">
        <v>291</v>
      </c>
      <c r="B297" s="417">
        <v>-6165.7926100000004</v>
      </c>
      <c r="C297" s="417">
        <v>-3407.2896700000001</v>
      </c>
      <c r="D297" s="417">
        <v>-373.77309000000002</v>
      </c>
      <c r="E297" s="417">
        <v>-9946.8553699999993</v>
      </c>
    </row>
    <row r="298" spans="1:5" s="430" customFormat="1">
      <c r="A298" s="11" t="s">
        <v>292</v>
      </c>
      <c r="B298" s="417">
        <v>0</v>
      </c>
      <c r="C298" s="417">
        <v>0</v>
      </c>
      <c r="D298" s="417">
        <v>0</v>
      </c>
      <c r="E298" s="417">
        <v>0</v>
      </c>
    </row>
    <row r="299" spans="1:5" s="430" customFormat="1">
      <c r="A299" s="416" t="s">
        <v>293</v>
      </c>
      <c r="B299" s="417">
        <v>0</v>
      </c>
      <c r="C299" s="417">
        <v>0</v>
      </c>
      <c r="D299" s="417">
        <v>0</v>
      </c>
      <c r="E299" s="417">
        <v>0</v>
      </c>
    </row>
    <row r="300" spans="1:5" s="430" customFormat="1">
      <c r="A300" s="360" t="s">
        <v>294</v>
      </c>
      <c r="B300" s="361">
        <v>48773.625959999998</v>
      </c>
      <c r="C300" s="361">
        <v>5197.3577500000001</v>
      </c>
      <c r="D300" s="361">
        <v>8001.4076299999997</v>
      </c>
      <c r="E300" s="361">
        <v>61972.391340000002</v>
      </c>
    </row>
    <row r="301" spans="1:5" s="430" customFormat="1">
      <c r="A301" s="416" t="s">
        <v>295</v>
      </c>
      <c r="B301" s="417">
        <v>-38303.812010000001</v>
      </c>
      <c r="C301" s="417">
        <v>-18350.426239999997</v>
      </c>
      <c r="D301" s="417">
        <v>-4796.1169600000003</v>
      </c>
      <c r="E301" s="417">
        <v>-61450.355210000002</v>
      </c>
    </row>
    <row r="302" spans="1:5" s="430" customFormat="1">
      <c r="A302" s="416" t="s">
        <v>296</v>
      </c>
      <c r="B302" s="417">
        <v>-20267.56654</v>
      </c>
      <c r="C302" s="417">
        <v>-9505.0436399999999</v>
      </c>
      <c r="D302" s="417">
        <v>-2767.4422300000001</v>
      </c>
      <c r="E302" s="417">
        <v>-32540.05241</v>
      </c>
    </row>
    <row r="303" spans="1:5" s="430" customFormat="1">
      <c r="A303" s="416" t="s">
        <v>297</v>
      </c>
      <c r="B303" s="417">
        <v>-3068.6418799999997</v>
      </c>
      <c r="C303" s="417">
        <v>-1944.0478600000001</v>
      </c>
      <c r="D303" s="417">
        <v>-483.73452000000003</v>
      </c>
      <c r="E303" s="417">
        <v>-5496.4242599999998</v>
      </c>
    </row>
    <row r="304" spans="1:5" s="430" customFormat="1">
      <c r="A304" s="416" t="s">
        <v>298</v>
      </c>
      <c r="B304" s="417">
        <v>-210.86279999999999</v>
      </c>
      <c r="C304" s="417">
        <v>-276.06139000000002</v>
      </c>
      <c r="D304" s="417">
        <v>-159.67867000000001</v>
      </c>
      <c r="E304" s="417">
        <v>-646.60285999999996</v>
      </c>
    </row>
    <row r="305" spans="1:5" s="430" customFormat="1">
      <c r="A305" s="416" t="s">
        <v>299</v>
      </c>
      <c r="B305" s="417">
        <v>-480.25109999999995</v>
      </c>
      <c r="C305" s="417">
        <v>-466.68943000000002</v>
      </c>
      <c r="D305" s="417">
        <v>-23.61628</v>
      </c>
      <c r="E305" s="417">
        <v>-970.55681000000004</v>
      </c>
    </row>
    <row r="306" spans="1:5" s="430" customFormat="1">
      <c r="A306" s="416" t="s">
        <v>300</v>
      </c>
      <c r="B306" s="417">
        <v>-2908.1354100000003</v>
      </c>
      <c r="C306" s="417">
        <v>-900.89753000000007</v>
      </c>
      <c r="D306" s="417">
        <v>-471.45</v>
      </c>
      <c r="E306" s="417">
        <v>-4280.4829400000008</v>
      </c>
    </row>
    <row r="307" spans="1:5" s="430" customFormat="1">
      <c r="A307" s="416" t="s">
        <v>301</v>
      </c>
      <c r="B307" s="417">
        <v>-343.81126</v>
      </c>
      <c r="C307" s="417">
        <v>-125.66947999999999</v>
      </c>
      <c r="D307" s="417">
        <v>-2.9738099999999998</v>
      </c>
      <c r="E307" s="417">
        <v>-472.45454999999998</v>
      </c>
    </row>
    <row r="308" spans="1:5" s="430" customFormat="1">
      <c r="A308" s="416" t="s">
        <v>302</v>
      </c>
      <c r="B308" s="417">
        <v>-588.68803000000003</v>
      </c>
      <c r="C308" s="417">
        <v>-1033.90733</v>
      </c>
      <c r="D308" s="417">
        <v>-153.58795999999998</v>
      </c>
      <c r="E308" s="417">
        <v>-1776.1833200000001</v>
      </c>
    </row>
    <row r="309" spans="1:5" s="430" customFormat="1">
      <c r="A309" s="416" t="s">
        <v>303</v>
      </c>
      <c r="B309" s="417">
        <v>-232.41843</v>
      </c>
      <c r="C309" s="417">
        <v>-629.01594</v>
      </c>
      <c r="D309" s="417">
        <v>-52.014000000000003</v>
      </c>
      <c r="E309" s="417">
        <v>-913.44836999999995</v>
      </c>
    </row>
    <row r="310" spans="1:5" s="430" customFormat="1">
      <c r="A310" s="18" t="s">
        <v>304</v>
      </c>
      <c r="B310" s="417">
        <v>-10203.43656</v>
      </c>
      <c r="C310" s="417">
        <v>-3469.0936400000001</v>
      </c>
      <c r="D310" s="417">
        <v>-681.61949000000004</v>
      </c>
      <c r="E310" s="417">
        <v>-14354.14969</v>
      </c>
    </row>
    <row r="311" spans="1:5" s="430" customFormat="1">
      <c r="A311" s="362" t="s">
        <v>305</v>
      </c>
      <c r="B311" s="361">
        <v>10469.81395</v>
      </c>
      <c r="C311" s="361">
        <v>-13153.06849</v>
      </c>
      <c r="D311" s="361">
        <v>3205.2906699999999</v>
      </c>
      <c r="E311" s="361">
        <v>522.03612999999996</v>
      </c>
    </row>
    <row r="312" spans="1:5" s="430" customFormat="1">
      <c r="A312" s="18" t="s">
        <v>306</v>
      </c>
      <c r="B312" s="417">
        <v>0</v>
      </c>
      <c r="C312" s="417">
        <v>0</v>
      </c>
      <c r="D312" s="417">
        <v>0.76540999999999992</v>
      </c>
      <c r="E312" s="417">
        <v>0.76540999999999992</v>
      </c>
    </row>
    <row r="313" spans="1:5" s="430" customFormat="1">
      <c r="A313" s="18" t="s">
        <v>307</v>
      </c>
      <c r="B313" s="417">
        <v>0</v>
      </c>
      <c r="C313" s="417">
        <v>0</v>
      </c>
      <c r="D313" s="417">
        <v>0.76540999999999992</v>
      </c>
      <c r="E313" s="417">
        <v>0.76540999999999992</v>
      </c>
    </row>
    <row r="314" spans="1:5" s="430" customFormat="1">
      <c r="A314" s="18" t="s">
        <v>308</v>
      </c>
      <c r="B314" s="417">
        <v>0</v>
      </c>
      <c r="C314" s="417">
        <v>0</v>
      </c>
      <c r="D314" s="417">
        <v>0</v>
      </c>
      <c r="E314" s="417">
        <v>0</v>
      </c>
    </row>
    <row r="315" spans="1:5" s="430" customFormat="1">
      <c r="A315" s="18" t="s">
        <v>309</v>
      </c>
      <c r="B315" s="417">
        <v>0</v>
      </c>
      <c r="C315" s="417">
        <v>0</v>
      </c>
      <c r="D315" s="417">
        <v>0</v>
      </c>
      <c r="E315" s="417">
        <v>0</v>
      </c>
    </row>
    <row r="316" spans="1:5" s="430" customFormat="1">
      <c r="A316" s="18" t="s">
        <v>310</v>
      </c>
      <c r="B316" s="417">
        <v>0</v>
      </c>
      <c r="C316" s="417">
        <v>0</v>
      </c>
      <c r="D316" s="417">
        <v>0</v>
      </c>
      <c r="E316" s="417">
        <v>0</v>
      </c>
    </row>
    <row r="317" spans="1:5" s="430" customFormat="1">
      <c r="A317" s="416" t="s">
        <v>311</v>
      </c>
      <c r="B317" s="417">
        <v>0</v>
      </c>
      <c r="C317" s="417">
        <v>0</v>
      </c>
      <c r="D317" s="417">
        <v>0</v>
      </c>
      <c r="E317" s="417">
        <v>0</v>
      </c>
    </row>
    <row r="318" spans="1:5" s="430" customFormat="1">
      <c r="A318" s="14" t="s">
        <v>312</v>
      </c>
      <c r="B318" s="361">
        <v>10469.81395</v>
      </c>
      <c r="C318" s="361">
        <v>-13153.06849</v>
      </c>
      <c r="D318" s="361">
        <v>3206.0560800000003</v>
      </c>
      <c r="E318" s="361">
        <v>522.80153999999993</v>
      </c>
    </row>
    <row r="319" spans="1:5" s="430" customFormat="1">
      <c r="A319" s="18" t="s">
        <v>313</v>
      </c>
      <c r="B319" s="417">
        <v>0</v>
      </c>
      <c r="C319" s="417">
        <v>136.19120000000001</v>
      </c>
      <c r="D319" s="417">
        <v>0</v>
      </c>
      <c r="E319" s="417">
        <v>136.19120000000001</v>
      </c>
    </row>
    <row r="320" spans="1:5" s="430" customFormat="1">
      <c r="A320" s="360" t="s">
        <v>314</v>
      </c>
      <c r="B320" s="361">
        <v>10469.81395</v>
      </c>
      <c r="C320" s="361">
        <v>-13016.877289999999</v>
      </c>
      <c r="D320" s="361">
        <v>3206.0560800000003</v>
      </c>
      <c r="E320" s="361">
        <v>658.99274000000003</v>
      </c>
    </row>
    <row r="321" spans="1:5" s="430" customFormat="1">
      <c r="A321" s="416" t="s">
        <v>315</v>
      </c>
      <c r="B321" s="417">
        <v>0</v>
      </c>
      <c r="C321" s="417">
        <v>376.23984000000002</v>
      </c>
      <c r="D321" s="417">
        <v>0</v>
      </c>
      <c r="E321" s="417">
        <v>376.23984000000002</v>
      </c>
    </row>
    <row r="322" spans="1:5" s="430" customFormat="1">
      <c r="A322" s="14" t="s">
        <v>316</v>
      </c>
      <c r="B322" s="361">
        <v>10469.81395</v>
      </c>
      <c r="C322" s="361">
        <v>-12640.637449999998</v>
      </c>
      <c r="D322" s="361">
        <v>3206.0560800000003</v>
      </c>
      <c r="E322" s="361">
        <v>1035.2325799999999</v>
      </c>
    </row>
    <row r="323" spans="1:5" s="430" customFormat="1">
      <c r="A323" s="18" t="s">
        <v>317</v>
      </c>
      <c r="B323" s="417">
        <v>0</v>
      </c>
      <c r="C323" s="417">
        <v>0</v>
      </c>
      <c r="D323" s="417">
        <v>0</v>
      </c>
      <c r="E323" s="417">
        <v>0</v>
      </c>
    </row>
    <row r="324" spans="1:5" s="430" customFormat="1">
      <c r="A324" s="362" t="s">
        <v>318</v>
      </c>
      <c r="B324" s="361">
        <v>10469.81395</v>
      </c>
      <c r="C324" s="361">
        <v>-12640.637449999998</v>
      </c>
      <c r="D324" s="361">
        <v>3206.0560800000003</v>
      </c>
      <c r="E324" s="361">
        <v>1035.2325799999999</v>
      </c>
    </row>
    <row r="325" spans="1:5" s="430" customFormat="1">
      <c r="A325" s="18" t="s">
        <v>319</v>
      </c>
      <c r="B325" s="417">
        <v>0</v>
      </c>
      <c r="C325" s="417">
        <v>0</v>
      </c>
      <c r="D325" s="417">
        <v>0</v>
      </c>
      <c r="E325" s="417">
        <v>0</v>
      </c>
    </row>
    <row r="326" spans="1:5" s="430" customFormat="1">
      <c r="A326" s="362" t="s">
        <v>320</v>
      </c>
      <c r="B326" s="361">
        <v>10469.81395</v>
      </c>
      <c r="C326" s="361">
        <v>-12640.637449999998</v>
      </c>
      <c r="D326" s="361">
        <v>3206.0560800000003</v>
      </c>
      <c r="E326" s="361">
        <v>1035.2325799999999</v>
      </c>
    </row>
    <row r="327" spans="1:5" s="430" customFormat="1" ht="3.75" customHeight="1" thickBot="1">
      <c r="A327" s="135"/>
      <c r="B327" s="136"/>
      <c r="C327" s="136"/>
      <c r="D327" s="136"/>
      <c r="E327" s="136"/>
    </row>
    <row r="328" spans="1:5" s="430" customFormat="1" ht="15.75" thickTop="1">
      <c r="A328" s="416"/>
      <c r="B328" s="34"/>
      <c r="C328" s="34"/>
      <c r="D328" s="34"/>
      <c r="E328" s="34"/>
    </row>
  </sheetData>
  <mergeCells count="4">
    <mergeCell ref="A1:E1"/>
    <mergeCell ref="A2:E2"/>
    <mergeCell ref="A3:E3"/>
    <mergeCell ref="A4:E4"/>
  </mergeCells>
  <hyperlinks>
    <hyperlink ref="F1" location="ÍNDICE!A1" display="ÍNDICE!A1"/>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27"/>
  <sheetViews>
    <sheetView workbookViewId="0">
      <selection activeCell="P1" sqref="P1"/>
    </sheetView>
  </sheetViews>
  <sheetFormatPr baseColWidth="10" defaultColWidth="9.140625" defaultRowHeight="15"/>
  <cols>
    <col min="1" max="1" width="99.5703125" bestFit="1" customWidth="1"/>
    <col min="2" max="4" width="10.7109375" customWidth="1"/>
    <col min="5" max="5" width="9.85546875" customWidth="1"/>
    <col min="257" max="257" width="99.5703125" bestFit="1" customWidth="1"/>
    <col min="258" max="260" width="10.7109375" customWidth="1"/>
    <col min="261" max="261" width="9.85546875" customWidth="1"/>
    <col min="513" max="513" width="99.5703125" bestFit="1" customWidth="1"/>
    <col min="514" max="516" width="10.7109375" customWidth="1"/>
    <col min="517" max="517" width="9.85546875" customWidth="1"/>
    <col min="769" max="769" width="99.5703125" bestFit="1" customWidth="1"/>
    <col min="770" max="772" width="10.7109375" customWidth="1"/>
    <col min="773" max="773" width="9.85546875" customWidth="1"/>
    <col min="1025" max="1025" width="99.5703125" bestFit="1" customWidth="1"/>
    <col min="1026" max="1028" width="10.7109375" customWidth="1"/>
    <col min="1029" max="1029" width="9.85546875" customWidth="1"/>
    <col min="1281" max="1281" width="99.5703125" bestFit="1" customWidth="1"/>
    <col min="1282" max="1284" width="10.7109375" customWidth="1"/>
    <col min="1285" max="1285" width="9.85546875" customWidth="1"/>
    <col min="1537" max="1537" width="99.5703125" bestFit="1" customWidth="1"/>
    <col min="1538" max="1540" width="10.7109375" customWidth="1"/>
    <col min="1541" max="1541" width="9.85546875" customWidth="1"/>
    <col min="1793" max="1793" width="99.5703125" bestFit="1" customWidth="1"/>
    <col min="1794" max="1796" width="10.7109375" customWidth="1"/>
    <col min="1797" max="1797" width="9.85546875" customWidth="1"/>
    <col min="2049" max="2049" width="99.5703125" bestFit="1" customWidth="1"/>
    <col min="2050" max="2052" width="10.7109375" customWidth="1"/>
    <col min="2053" max="2053" width="9.85546875" customWidth="1"/>
    <col min="2305" max="2305" width="99.5703125" bestFit="1" customWidth="1"/>
    <col min="2306" max="2308" width="10.7109375" customWidth="1"/>
    <col min="2309" max="2309" width="9.85546875" customWidth="1"/>
    <col min="2561" max="2561" width="99.5703125" bestFit="1" customWidth="1"/>
    <col min="2562" max="2564" width="10.7109375" customWidth="1"/>
    <col min="2565" max="2565" width="9.85546875" customWidth="1"/>
    <col min="2817" max="2817" width="99.5703125" bestFit="1" customWidth="1"/>
    <col min="2818" max="2820" width="10.7109375" customWidth="1"/>
    <col min="2821" max="2821" width="9.85546875" customWidth="1"/>
    <col min="3073" max="3073" width="99.5703125" bestFit="1" customWidth="1"/>
    <col min="3074" max="3076" width="10.7109375" customWidth="1"/>
    <col min="3077" max="3077" width="9.85546875" customWidth="1"/>
    <col min="3329" max="3329" width="99.5703125" bestFit="1" customWidth="1"/>
    <col min="3330" max="3332" width="10.7109375" customWidth="1"/>
    <col min="3333" max="3333" width="9.85546875" customWidth="1"/>
    <col min="3585" max="3585" width="99.5703125" bestFit="1" customWidth="1"/>
    <col min="3586" max="3588" width="10.7109375" customWidth="1"/>
    <col min="3589" max="3589" width="9.85546875" customWidth="1"/>
    <col min="3841" max="3841" width="99.5703125" bestFit="1" customWidth="1"/>
    <col min="3842" max="3844" width="10.7109375" customWidth="1"/>
    <col min="3845" max="3845" width="9.85546875" customWidth="1"/>
    <col min="4097" max="4097" width="99.5703125" bestFit="1" customWidth="1"/>
    <col min="4098" max="4100" width="10.7109375" customWidth="1"/>
    <col min="4101" max="4101" width="9.85546875" customWidth="1"/>
    <col min="4353" max="4353" width="99.5703125" bestFit="1" customWidth="1"/>
    <col min="4354" max="4356" width="10.7109375" customWidth="1"/>
    <col min="4357" max="4357" width="9.85546875" customWidth="1"/>
    <col min="4609" max="4609" width="99.5703125" bestFit="1" customWidth="1"/>
    <col min="4610" max="4612" width="10.7109375" customWidth="1"/>
    <col min="4613" max="4613" width="9.85546875" customWidth="1"/>
    <col min="4865" max="4865" width="99.5703125" bestFit="1" customWidth="1"/>
    <col min="4866" max="4868" width="10.7109375" customWidth="1"/>
    <col min="4869" max="4869" width="9.85546875" customWidth="1"/>
    <col min="5121" max="5121" width="99.5703125" bestFit="1" customWidth="1"/>
    <col min="5122" max="5124" width="10.7109375" customWidth="1"/>
    <col min="5125" max="5125" width="9.85546875" customWidth="1"/>
    <col min="5377" max="5377" width="99.5703125" bestFit="1" customWidth="1"/>
    <col min="5378" max="5380" width="10.7109375" customWidth="1"/>
    <col min="5381" max="5381" width="9.85546875" customWidth="1"/>
    <col min="5633" max="5633" width="99.5703125" bestFit="1" customWidth="1"/>
    <col min="5634" max="5636" width="10.7109375" customWidth="1"/>
    <col min="5637" max="5637" width="9.85546875" customWidth="1"/>
    <col min="5889" max="5889" width="99.5703125" bestFit="1" customWidth="1"/>
    <col min="5890" max="5892" width="10.7109375" customWidth="1"/>
    <col min="5893" max="5893" width="9.85546875" customWidth="1"/>
    <col min="6145" max="6145" width="99.5703125" bestFit="1" customWidth="1"/>
    <col min="6146" max="6148" width="10.7109375" customWidth="1"/>
    <col min="6149" max="6149" width="9.85546875" customWidth="1"/>
    <col min="6401" max="6401" width="99.5703125" bestFit="1" customWidth="1"/>
    <col min="6402" max="6404" width="10.7109375" customWidth="1"/>
    <col min="6405" max="6405" width="9.85546875" customWidth="1"/>
    <col min="6657" max="6657" width="99.5703125" bestFit="1" customWidth="1"/>
    <col min="6658" max="6660" width="10.7109375" customWidth="1"/>
    <col min="6661" max="6661" width="9.85546875" customWidth="1"/>
    <col min="6913" max="6913" width="99.5703125" bestFit="1" customWidth="1"/>
    <col min="6914" max="6916" width="10.7109375" customWidth="1"/>
    <col min="6917" max="6917" width="9.85546875" customWidth="1"/>
    <col min="7169" max="7169" width="99.5703125" bestFit="1" customWidth="1"/>
    <col min="7170" max="7172" width="10.7109375" customWidth="1"/>
    <col min="7173" max="7173" width="9.85546875" customWidth="1"/>
    <col min="7425" max="7425" width="99.5703125" bestFit="1" customWidth="1"/>
    <col min="7426" max="7428" width="10.7109375" customWidth="1"/>
    <col min="7429" max="7429" width="9.85546875" customWidth="1"/>
    <col min="7681" max="7681" width="99.5703125" bestFit="1" customWidth="1"/>
    <col min="7682" max="7684" width="10.7109375" customWidth="1"/>
    <col min="7685" max="7685" width="9.85546875" customWidth="1"/>
    <col min="7937" max="7937" width="99.5703125" bestFit="1" customWidth="1"/>
    <col min="7938" max="7940" width="10.7109375" customWidth="1"/>
    <col min="7941" max="7941" width="9.85546875" customWidth="1"/>
    <col min="8193" max="8193" width="99.5703125" bestFit="1" customWidth="1"/>
    <col min="8194" max="8196" width="10.7109375" customWidth="1"/>
    <col min="8197" max="8197" width="9.85546875" customWidth="1"/>
    <col min="8449" max="8449" width="99.5703125" bestFit="1" customWidth="1"/>
    <col min="8450" max="8452" width="10.7109375" customWidth="1"/>
    <col min="8453" max="8453" width="9.85546875" customWidth="1"/>
    <col min="8705" max="8705" width="99.5703125" bestFit="1" customWidth="1"/>
    <col min="8706" max="8708" width="10.7109375" customWidth="1"/>
    <col min="8709" max="8709" width="9.85546875" customWidth="1"/>
    <col min="8961" max="8961" width="99.5703125" bestFit="1" customWidth="1"/>
    <col min="8962" max="8964" width="10.7109375" customWidth="1"/>
    <col min="8965" max="8965" width="9.85546875" customWidth="1"/>
    <col min="9217" max="9217" width="99.5703125" bestFit="1" customWidth="1"/>
    <col min="9218" max="9220" width="10.7109375" customWidth="1"/>
    <col min="9221" max="9221" width="9.85546875" customWidth="1"/>
    <col min="9473" max="9473" width="99.5703125" bestFit="1" customWidth="1"/>
    <col min="9474" max="9476" width="10.7109375" customWidth="1"/>
    <col min="9477" max="9477" width="9.85546875" customWidth="1"/>
    <col min="9729" max="9729" width="99.5703125" bestFit="1" customWidth="1"/>
    <col min="9730" max="9732" width="10.7109375" customWidth="1"/>
    <col min="9733" max="9733" width="9.85546875" customWidth="1"/>
    <col min="9985" max="9985" width="99.5703125" bestFit="1" customWidth="1"/>
    <col min="9986" max="9988" width="10.7109375" customWidth="1"/>
    <col min="9989" max="9989" width="9.85546875" customWidth="1"/>
    <col min="10241" max="10241" width="99.5703125" bestFit="1" customWidth="1"/>
    <col min="10242" max="10244" width="10.7109375" customWidth="1"/>
    <col min="10245" max="10245" width="9.85546875" customWidth="1"/>
    <col min="10497" max="10497" width="99.5703125" bestFit="1" customWidth="1"/>
    <col min="10498" max="10500" width="10.7109375" customWidth="1"/>
    <col min="10501" max="10501" width="9.85546875" customWidth="1"/>
    <col min="10753" max="10753" width="99.5703125" bestFit="1" customWidth="1"/>
    <col min="10754" max="10756" width="10.7109375" customWidth="1"/>
    <col min="10757" max="10757" width="9.85546875" customWidth="1"/>
    <col min="11009" max="11009" width="99.5703125" bestFit="1" customWidth="1"/>
    <col min="11010" max="11012" width="10.7109375" customWidth="1"/>
    <col min="11013" max="11013" width="9.85546875" customWidth="1"/>
    <col min="11265" max="11265" width="99.5703125" bestFit="1" customWidth="1"/>
    <col min="11266" max="11268" width="10.7109375" customWidth="1"/>
    <col min="11269" max="11269" width="9.85546875" customWidth="1"/>
    <col min="11521" max="11521" width="99.5703125" bestFit="1" customWidth="1"/>
    <col min="11522" max="11524" width="10.7109375" customWidth="1"/>
    <col min="11525" max="11525" width="9.85546875" customWidth="1"/>
    <col min="11777" max="11777" width="99.5703125" bestFit="1" customWidth="1"/>
    <col min="11778" max="11780" width="10.7109375" customWidth="1"/>
    <col min="11781" max="11781" width="9.85546875" customWidth="1"/>
    <col min="12033" max="12033" width="99.5703125" bestFit="1" customWidth="1"/>
    <col min="12034" max="12036" width="10.7109375" customWidth="1"/>
    <col min="12037" max="12037" width="9.85546875" customWidth="1"/>
    <col min="12289" max="12289" width="99.5703125" bestFit="1" customWidth="1"/>
    <col min="12290" max="12292" width="10.7109375" customWidth="1"/>
    <col min="12293" max="12293" width="9.85546875" customWidth="1"/>
    <col min="12545" max="12545" width="99.5703125" bestFit="1" customWidth="1"/>
    <col min="12546" max="12548" width="10.7109375" customWidth="1"/>
    <col min="12549" max="12549" width="9.85546875" customWidth="1"/>
    <col min="12801" max="12801" width="99.5703125" bestFit="1" customWidth="1"/>
    <col min="12802" max="12804" width="10.7109375" customWidth="1"/>
    <col min="12805" max="12805" width="9.85546875" customWidth="1"/>
    <col min="13057" max="13057" width="99.5703125" bestFit="1" customWidth="1"/>
    <col min="13058" max="13060" width="10.7109375" customWidth="1"/>
    <col min="13061" max="13061" width="9.85546875" customWidth="1"/>
    <col min="13313" max="13313" width="99.5703125" bestFit="1" customWidth="1"/>
    <col min="13314" max="13316" width="10.7109375" customWidth="1"/>
    <col min="13317" max="13317" width="9.85546875" customWidth="1"/>
    <col min="13569" max="13569" width="99.5703125" bestFit="1" customWidth="1"/>
    <col min="13570" max="13572" width="10.7109375" customWidth="1"/>
    <col min="13573" max="13573" width="9.85546875" customWidth="1"/>
    <col min="13825" max="13825" width="99.5703125" bestFit="1" customWidth="1"/>
    <col min="13826" max="13828" width="10.7109375" customWidth="1"/>
    <col min="13829" max="13829" width="9.85546875" customWidth="1"/>
    <col min="14081" max="14081" width="99.5703125" bestFit="1" customWidth="1"/>
    <col min="14082" max="14084" width="10.7109375" customWidth="1"/>
    <col min="14085" max="14085" width="9.85546875" customWidth="1"/>
    <col min="14337" max="14337" width="99.5703125" bestFit="1" customWidth="1"/>
    <col min="14338" max="14340" width="10.7109375" customWidth="1"/>
    <col min="14341" max="14341" width="9.85546875" customWidth="1"/>
    <col min="14593" max="14593" width="99.5703125" bestFit="1" customWidth="1"/>
    <col min="14594" max="14596" width="10.7109375" customWidth="1"/>
    <col min="14597" max="14597" width="9.85546875" customWidth="1"/>
    <col min="14849" max="14849" width="99.5703125" bestFit="1" customWidth="1"/>
    <col min="14850" max="14852" width="10.7109375" customWidth="1"/>
    <col min="14853" max="14853" width="9.85546875" customWidth="1"/>
    <col min="15105" max="15105" width="99.5703125" bestFit="1" customWidth="1"/>
    <col min="15106" max="15108" width="10.7109375" customWidth="1"/>
    <col min="15109" max="15109" width="9.85546875" customWidth="1"/>
    <col min="15361" max="15361" width="99.5703125" bestFit="1" customWidth="1"/>
    <col min="15362" max="15364" width="10.7109375" customWidth="1"/>
    <col min="15365" max="15365" width="9.85546875" customWidth="1"/>
    <col min="15617" max="15617" width="99.5703125" bestFit="1" customWidth="1"/>
    <col min="15618" max="15620" width="10.7109375" customWidth="1"/>
    <col min="15621" max="15621" width="9.85546875" customWidth="1"/>
    <col min="15873" max="15873" width="99.5703125" bestFit="1" customWidth="1"/>
    <col min="15874" max="15876" width="10.7109375" customWidth="1"/>
    <col min="15877" max="15877" width="9.85546875" customWidth="1"/>
    <col min="16129" max="16129" width="99.5703125" bestFit="1" customWidth="1"/>
    <col min="16130" max="16132" width="10.7109375" customWidth="1"/>
    <col min="16133" max="16133" width="9.85546875" customWidth="1"/>
  </cols>
  <sheetData>
    <row r="1" spans="1:6" ht="30" customHeight="1">
      <c r="A1" s="894" t="s">
        <v>349</v>
      </c>
      <c r="B1" s="894"/>
      <c r="C1" s="894"/>
      <c r="D1" s="894"/>
      <c r="E1" s="894"/>
      <c r="F1" s="429" t="s">
        <v>1442</v>
      </c>
    </row>
    <row r="2" spans="1:6" ht="18">
      <c r="A2" s="895" t="s">
        <v>444</v>
      </c>
      <c r="B2" s="895"/>
      <c r="C2" s="895"/>
      <c r="D2" s="895"/>
      <c r="E2" s="895"/>
    </row>
    <row r="3" spans="1:6" ht="30" customHeight="1">
      <c r="A3" s="901" t="s">
        <v>1443</v>
      </c>
      <c r="B3" s="901"/>
      <c r="C3" s="901"/>
      <c r="D3" s="901"/>
      <c r="E3" s="901"/>
    </row>
    <row r="4" spans="1:6">
      <c r="A4" s="76"/>
      <c r="B4" s="77"/>
      <c r="C4" s="77"/>
      <c r="D4" s="77"/>
      <c r="E4" s="77"/>
    </row>
    <row r="5" spans="1:6" s="430" customFormat="1" ht="30" customHeight="1">
      <c r="A5" s="78"/>
      <c r="B5" s="79" t="s">
        <v>350</v>
      </c>
      <c r="C5" s="79" t="s">
        <v>352</v>
      </c>
      <c r="D5" s="79" t="s">
        <v>351</v>
      </c>
      <c r="E5" s="80" t="s">
        <v>443</v>
      </c>
    </row>
    <row r="6" spans="1:6" s="430" customFormat="1">
      <c r="A6" s="76"/>
      <c r="B6" s="81"/>
      <c r="C6" s="81"/>
      <c r="D6" s="81"/>
      <c r="E6" s="82"/>
    </row>
    <row r="7" spans="1:6" s="430" customFormat="1">
      <c r="A7" s="25" t="s">
        <v>445</v>
      </c>
      <c r="B7" s="79"/>
      <c r="C7" s="79"/>
      <c r="D7" s="79"/>
      <c r="E7" s="80"/>
    </row>
    <row r="8" spans="1:6" s="430" customFormat="1">
      <c r="A8" s="76" t="s">
        <v>446</v>
      </c>
      <c r="B8" s="111">
        <v>5.5599999999999997E-2</v>
      </c>
      <c r="C8" s="111">
        <v>5.7599999999999998E-2</v>
      </c>
      <c r="D8" s="111">
        <v>6.0100000000000001E-2</v>
      </c>
      <c r="E8" s="111">
        <v>5.6599999999999998E-2</v>
      </c>
    </row>
    <row r="9" spans="1:6" s="430" customFormat="1">
      <c r="A9" s="76" t="s">
        <v>447</v>
      </c>
      <c r="B9" s="111">
        <v>0.63529999999999998</v>
      </c>
      <c r="C9" s="111">
        <v>0.77580000000000005</v>
      </c>
      <c r="D9" s="111">
        <v>0.73029999999999995</v>
      </c>
      <c r="E9" s="111">
        <v>0.68120000000000003</v>
      </c>
    </row>
    <row r="10" spans="1:6" s="430" customFormat="1">
      <c r="A10" s="25" t="s">
        <v>448</v>
      </c>
      <c r="B10" s="596"/>
      <c r="C10" s="596"/>
      <c r="D10" s="596"/>
      <c r="E10" s="596"/>
    </row>
    <row r="11" spans="1:6" s="430" customFormat="1">
      <c r="A11" s="88" t="s">
        <v>449</v>
      </c>
      <c r="B11" s="111">
        <v>0.5766</v>
      </c>
      <c r="C11" s="111">
        <v>0.77059999999999995</v>
      </c>
      <c r="D11" s="111">
        <v>0.4355</v>
      </c>
      <c r="E11" s="111">
        <v>0.6139</v>
      </c>
    </row>
    <row r="12" spans="1:6" s="430" customFormat="1">
      <c r="A12" s="88" t="s">
        <v>450</v>
      </c>
      <c r="B12" s="111">
        <v>0.5766</v>
      </c>
      <c r="C12" s="111">
        <v>0.77159999999999995</v>
      </c>
      <c r="D12" s="111">
        <v>0.436</v>
      </c>
      <c r="E12" s="111">
        <v>0.61419999999999997</v>
      </c>
    </row>
    <row r="13" spans="1:6" s="430" customFormat="1">
      <c r="A13" s="76" t="s">
        <v>451</v>
      </c>
      <c r="B13" s="111">
        <v>4.7600000000000003E-2</v>
      </c>
      <c r="C13" s="111">
        <v>0.13189999999999999</v>
      </c>
      <c r="D13" s="111">
        <v>0</v>
      </c>
      <c r="E13" s="111">
        <v>6.5100000000000005E-2</v>
      </c>
    </row>
    <row r="14" spans="1:6" s="430" customFormat="1">
      <c r="A14" s="88" t="s">
        <v>452</v>
      </c>
      <c r="B14" s="111">
        <v>0</v>
      </c>
      <c r="C14" s="111">
        <v>0</v>
      </c>
      <c r="D14" s="111">
        <v>0</v>
      </c>
      <c r="E14" s="111">
        <v>0</v>
      </c>
    </row>
    <row r="15" spans="1:6" s="430" customFormat="1">
      <c r="A15" s="89" t="s">
        <v>453</v>
      </c>
      <c r="B15" s="596"/>
      <c r="C15" s="596"/>
      <c r="D15" s="596"/>
      <c r="E15" s="596"/>
    </row>
    <row r="16" spans="1:6" s="430" customFormat="1">
      <c r="A16" s="88" t="s">
        <v>454</v>
      </c>
      <c r="B16" s="111">
        <v>7.9000000000000008E-3</v>
      </c>
      <c r="C16" s="111">
        <v>0.10970000000000001</v>
      </c>
      <c r="D16" s="111">
        <v>1.6400000000000001E-2</v>
      </c>
      <c r="E16" s="111">
        <v>4.19E-2</v>
      </c>
    </row>
    <row r="17" spans="1:5" s="430" customFormat="1">
      <c r="A17" s="88" t="s">
        <v>455</v>
      </c>
      <c r="B17" s="111">
        <v>0.99209999999999998</v>
      </c>
      <c r="C17" s="111">
        <v>0.89029999999999998</v>
      </c>
      <c r="D17" s="111">
        <v>0.98360000000000003</v>
      </c>
      <c r="E17" s="111">
        <v>0.95809999999999995</v>
      </c>
    </row>
    <row r="18" spans="1:5" s="430" customFormat="1">
      <c r="A18" s="88" t="s">
        <v>456</v>
      </c>
      <c r="B18" s="597">
        <v>351.92590000000001</v>
      </c>
      <c r="C18" s="597">
        <v>563.2645</v>
      </c>
      <c r="D18" s="597">
        <v>410.72680000000003</v>
      </c>
      <c r="E18" s="597">
        <v>508.7602</v>
      </c>
    </row>
    <row r="19" spans="1:5" s="430" customFormat="1">
      <c r="A19" s="89" t="s">
        <v>457</v>
      </c>
      <c r="B19" s="598"/>
      <c r="C19" s="598"/>
      <c r="D19" s="598"/>
      <c r="E19" s="598"/>
    </row>
    <row r="20" spans="1:5" s="430" customFormat="1">
      <c r="A20" s="76" t="s">
        <v>458</v>
      </c>
      <c r="B20" s="111">
        <v>0.95440000000000003</v>
      </c>
      <c r="C20" s="111">
        <v>0.94120000000000004</v>
      </c>
      <c r="D20" s="111">
        <v>0.95389999999999997</v>
      </c>
      <c r="E20" s="111">
        <v>0.95050000000000001</v>
      </c>
    </row>
    <row r="21" spans="1:5" s="430" customFormat="1">
      <c r="A21" s="76" t="s">
        <v>459</v>
      </c>
      <c r="B21" s="111">
        <v>0.32169999999999999</v>
      </c>
      <c r="C21" s="111">
        <v>0.43909999999999999</v>
      </c>
      <c r="D21" s="111">
        <v>0.25319999999999998</v>
      </c>
      <c r="E21" s="111">
        <v>0.34810000000000002</v>
      </c>
    </row>
    <row r="22" spans="1:5" s="430" customFormat="1">
      <c r="A22" s="88" t="s">
        <v>460</v>
      </c>
      <c r="B22" s="111">
        <v>4.5600000000000002E-2</v>
      </c>
      <c r="C22" s="111">
        <v>5.8799999999999998E-2</v>
      </c>
      <c r="D22" s="111">
        <v>4.6100000000000002E-2</v>
      </c>
      <c r="E22" s="111">
        <v>4.9500000000000002E-2</v>
      </c>
    </row>
    <row r="23" spans="1:5" s="430" customFormat="1">
      <c r="A23" s="88" t="s">
        <v>461</v>
      </c>
      <c r="B23" s="111">
        <v>0.30480000000000002</v>
      </c>
      <c r="C23" s="111">
        <v>0.43190000000000001</v>
      </c>
      <c r="D23" s="111">
        <v>0.22950000000000001</v>
      </c>
      <c r="E23" s="111">
        <v>0.33289999999999997</v>
      </c>
    </row>
    <row r="24" spans="1:5" s="430" customFormat="1">
      <c r="A24" s="88" t="s">
        <v>462</v>
      </c>
      <c r="B24" s="111">
        <v>9.5699999999999993E-2</v>
      </c>
      <c r="C24" s="111">
        <v>7.4099999999999999E-2</v>
      </c>
      <c r="D24" s="111">
        <v>0.13539999999999999</v>
      </c>
      <c r="E24" s="111">
        <v>9.0999999999999998E-2</v>
      </c>
    </row>
    <row r="25" spans="1:5" s="430" customFormat="1">
      <c r="A25" s="88" t="s">
        <v>463</v>
      </c>
      <c r="B25" s="111">
        <v>6.4000000000000001E-2</v>
      </c>
      <c r="C25" s="111">
        <v>8.0799999999999997E-2</v>
      </c>
      <c r="D25" s="111">
        <v>2.76E-2</v>
      </c>
      <c r="E25" s="111">
        <v>6.4899999999999999E-2</v>
      </c>
    </row>
    <row r="26" spans="1:5" s="430" customFormat="1">
      <c r="A26" s="88" t="s">
        <v>464</v>
      </c>
      <c r="B26" s="111">
        <v>9.9099999999999994E-2</v>
      </c>
      <c r="C26" s="111">
        <v>4.9599999999999998E-2</v>
      </c>
      <c r="D26" s="111">
        <v>0.1038</v>
      </c>
      <c r="E26" s="111">
        <v>8.5300000000000001E-2</v>
      </c>
    </row>
    <row r="27" spans="1:5" s="430" customFormat="1">
      <c r="A27" s="88" t="s">
        <v>465</v>
      </c>
      <c r="B27" s="111">
        <v>0.9466</v>
      </c>
      <c r="C27" s="111">
        <v>0.93910000000000005</v>
      </c>
      <c r="D27" s="111">
        <v>0.94510000000000005</v>
      </c>
      <c r="E27" s="111">
        <v>0.94420000000000004</v>
      </c>
    </row>
    <row r="28" spans="1:5" s="430" customFormat="1">
      <c r="A28" s="88" t="s">
        <v>466</v>
      </c>
      <c r="B28" s="111">
        <v>1.11E-2</v>
      </c>
      <c r="C28" s="111">
        <v>1.34E-2</v>
      </c>
      <c r="D28" s="111">
        <v>8.0999999999999996E-3</v>
      </c>
      <c r="E28" s="111">
        <v>1.15E-2</v>
      </c>
    </row>
    <row r="29" spans="1:5" s="430" customFormat="1">
      <c r="A29" s="88" t="s">
        <v>467</v>
      </c>
      <c r="B29" s="111">
        <v>4.1000000000000003E-3</v>
      </c>
      <c r="C29" s="111">
        <v>4.7000000000000002E-3</v>
      </c>
      <c r="D29" s="111">
        <v>1.7500000000000002E-2</v>
      </c>
      <c r="E29" s="111">
        <v>5.7000000000000002E-3</v>
      </c>
    </row>
    <row r="30" spans="1:5" s="430" customFormat="1">
      <c r="A30" s="88" t="s">
        <v>468</v>
      </c>
      <c r="B30" s="111">
        <v>3.2000000000000002E-3</v>
      </c>
      <c r="C30" s="111">
        <v>1E-3</v>
      </c>
      <c r="D30" s="111">
        <v>6.6E-3</v>
      </c>
      <c r="E30" s="111">
        <v>2.8999999999999998E-3</v>
      </c>
    </row>
    <row r="31" spans="1:5" s="430" customFormat="1">
      <c r="A31" s="88" t="s">
        <v>469</v>
      </c>
      <c r="B31" s="111">
        <v>2.0999999999999999E-3</v>
      </c>
      <c r="C31" s="111">
        <v>3.0000000000000001E-3</v>
      </c>
      <c r="D31" s="111">
        <v>4.7000000000000002E-3</v>
      </c>
      <c r="E31" s="111">
        <v>2.5999999999999999E-3</v>
      </c>
    </row>
    <row r="32" spans="1:5" s="430" customFormat="1">
      <c r="A32" s="88" t="s">
        <v>470</v>
      </c>
      <c r="B32" s="111">
        <v>3.3000000000000002E-2</v>
      </c>
      <c r="C32" s="111">
        <v>3.8800000000000001E-2</v>
      </c>
      <c r="D32" s="111">
        <v>1.8100000000000002E-2</v>
      </c>
      <c r="E32" s="111">
        <v>3.32E-2</v>
      </c>
    </row>
    <row r="33" spans="1:5" s="430" customFormat="1">
      <c r="A33" s="89" t="s">
        <v>471</v>
      </c>
      <c r="B33" s="596"/>
      <c r="C33" s="596"/>
      <c r="D33" s="596"/>
      <c r="E33" s="596"/>
    </row>
    <row r="34" spans="1:5" s="430" customFormat="1">
      <c r="A34" s="88" t="s">
        <v>472</v>
      </c>
      <c r="B34" s="111">
        <v>0.1048</v>
      </c>
      <c r="C34" s="111">
        <v>0.14949999999999999</v>
      </c>
      <c r="D34" s="111">
        <v>0.157</v>
      </c>
      <c r="E34" s="111">
        <v>0.1183</v>
      </c>
    </row>
    <row r="35" spans="1:5" s="430" customFormat="1">
      <c r="A35" s="88" t="s">
        <v>473</v>
      </c>
      <c r="B35" s="111">
        <v>0.54910000000000003</v>
      </c>
      <c r="C35" s="111">
        <v>0.2432</v>
      </c>
      <c r="D35" s="111">
        <v>0.29549999999999998</v>
      </c>
      <c r="E35" s="111">
        <v>0.46510000000000001</v>
      </c>
    </row>
    <row r="36" spans="1:5" s="430" customFormat="1">
      <c r="A36" s="88" t="s">
        <v>474</v>
      </c>
      <c r="B36" s="111">
        <v>0.4269</v>
      </c>
      <c r="C36" s="111">
        <v>0.10150000000000001</v>
      </c>
      <c r="D36" s="111">
        <v>0.23400000000000001</v>
      </c>
      <c r="E36" s="111">
        <v>0.30630000000000002</v>
      </c>
    </row>
    <row r="37" spans="1:5" s="430" customFormat="1">
      <c r="A37" s="88" t="s">
        <v>475</v>
      </c>
      <c r="B37" s="111">
        <v>0.29120000000000001</v>
      </c>
      <c r="C37" s="111">
        <v>9.3700000000000006E-2</v>
      </c>
      <c r="D37" s="111">
        <v>0.1132</v>
      </c>
      <c r="E37" s="111">
        <v>0.22239999999999999</v>
      </c>
    </row>
    <row r="38" spans="1:5" s="430" customFormat="1">
      <c r="A38" s="76" t="s">
        <v>476</v>
      </c>
      <c r="B38" s="111">
        <v>0.54910000000000003</v>
      </c>
      <c r="C38" s="111">
        <v>0.2044</v>
      </c>
      <c r="D38" s="111">
        <v>0.2898</v>
      </c>
      <c r="E38" s="111">
        <v>0.45240000000000002</v>
      </c>
    </row>
    <row r="39" spans="1:5" s="430" customFormat="1">
      <c r="A39" s="25" t="s">
        <v>477</v>
      </c>
      <c r="B39" s="596"/>
      <c r="C39" s="596"/>
      <c r="D39" s="596"/>
      <c r="E39" s="596"/>
    </row>
    <row r="40" spans="1:5" s="430" customFormat="1">
      <c r="A40" s="88" t="s">
        <v>478</v>
      </c>
      <c r="B40" s="111">
        <v>0.318</v>
      </c>
      <c r="C40" s="111">
        <v>7.6899999999999996E-2</v>
      </c>
      <c r="D40" s="111">
        <v>0.51649999999999996</v>
      </c>
      <c r="E40" s="111">
        <v>0.27379999999999999</v>
      </c>
    </row>
    <row r="41" spans="1:5" s="430" customFormat="1">
      <c r="A41" s="88" t="s">
        <v>479</v>
      </c>
      <c r="B41" s="111">
        <v>0.31769999999999998</v>
      </c>
      <c r="C41" s="111">
        <v>7.2700000000000001E-2</v>
      </c>
      <c r="D41" s="111">
        <v>0.51649999999999996</v>
      </c>
      <c r="E41" s="111">
        <v>0.26960000000000001</v>
      </c>
    </row>
    <row r="42" spans="1:5" s="430" customFormat="1">
      <c r="A42" s="88" t="s">
        <v>480</v>
      </c>
      <c r="B42" s="111">
        <v>9.1300000000000006E-2</v>
      </c>
      <c r="C42" s="111">
        <v>0.57479999999999998</v>
      </c>
      <c r="D42" s="111">
        <v>7.0000000000000007E-2</v>
      </c>
      <c r="E42" s="111">
        <v>0.123</v>
      </c>
    </row>
    <row r="43" spans="1:5" s="430" customFormat="1">
      <c r="A43" s="88" t="s">
        <v>481</v>
      </c>
      <c r="B43" s="111">
        <v>6.1600000000000002E-2</v>
      </c>
      <c r="C43" s="111">
        <v>0.31819999999999998</v>
      </c>
      <c r="D43" s="111">
        <v>5.1999999999999998E-2</v>
      </c>
      <c r="E43" s="111">
        <v>7.8700000000000006E-2</v>
      </c>
    </row>
    <row r="44" spans="1:5" s="430" customFormat="1">
      <c r="A44" s="88" t="s">
        <v>482</v>
      </c>
      <c r="B44" s="111">
        <v>5.8200000000000002E-2</v>
      </c>
      <c r="C44" s="111">
        <v>0.3468</v>
      </c>
      <c r="D44" s="111">
        <v>5.0799999999999998E-2</v>
      </c>
      <c r="E44" s="111">
        <v>7.8100000000000003E-2</v>
      </c>
    </row>
    <row r="45" spans="1:5" s="430" customFormat="1">
      <c r="A45" s="88" t="s">
        <v>483</v>
      </c>
      <c r="B45" s="111">
        <v>0.75160000000000005</v>
      </c>
      <c r="C45" s="111">
        <v>0.13059999999999999</v>
      </c>
      <c r="D45" s="111">
        <v>1.0306999999999999</v>
      </c>
      <c r="E45" s="111">
        <v>0.57850000000000001</v>
      </c>
    </row>
    <row r="46" spans="1:5" s="430" customFormat="1">
      <c r="A46" s="89" t="s">
        <v>484</v>
      </c>
      <c r="B46" s="596"/>
      <c r="C46" s="596"/>
      <c r="D46" s="596"/>
      <c r="E46" s="596"/>
    </row>
    <row r="47" spans="1:5" s="430" customFormat="1">
      <c r="A47" s="88" t="s">
        <v>485</v>
      </c>
      <c r="B47" s="111">
        <v>0.90049999999999997</v>
      </c>
      <c r="C47" s="111">
        <v>0.81899999999999995</v>
      </c>
      <c r="D47" s="111">
        <v>0.93259999999999998</v>
      </c>
      <c r="E47" s="111">
        <v>0.88129999999999997</v>
      </c>
    </row>
    <row r="48" spans="1:5" s="430" customFormat="1">
      <c r="A48" s="88" t="s">
        <v>486</v>
      </c>
      <c r="B48" s="111">
        <v>0.90439999999999998</v>
      </c>
      <c r="C48" s="111">
        <v>0.90890000000000004</v>
      </c>
      <c r="D48" s="111">
        <v>0.89700000000000002</v>
      </c>
      <c r="E48" s="111">
        <v>0.90549999999999997</v>
      </c>
    </row>
    <row r="49" spans="1:5" s="430" customFormat="1">
      <c r="A49" s="88" t="s">
        <v>487</v>
      </c>
      <c r="B49" s="111">
        <v>0.45939999999999998</v>
      </c>
      <c r="C49" s="111">
        <v>-2.8299999999999999E-2</v>
      </c>
      <c r="D49" s="111">
        <v>1.1503000000000001</v>
      </c>
      <c r="E49" s="111">
        <v>0.3327</v>
      </c>
    </row>
    <row r="50" spans="1:5" s="430" customFormat="1" ht="15.75" thickBot="1">
      <c r="A50" s="112" t="s">
        <v>488</v>
      </c>
      <c r="B50" s="104">
        <v>0.31309999999999999</v>
      </c>
      <c r="C50" s="104">
        <v>2.4893999999999998</v>
      </c>
      <c r="D50" s="104">
        <v>0.13039999999999999</v>
      </c>
      <c r="E50" s="104">
        <v>0.44009999999999999</v>
      </c>
    </row>
    <row r="51" spans="1:5" s="430" customFormat="1" ht="15.75" thickTop="1">
      <c r="A51" s="941" t="s">
        <v>489</v>
      </c>
      <c r="B51" s="941"/>
      <c r="C51" s="941"/>
      <c r="D51" s="941"/>
      <c r="E51" s="941"/>
    </row>
    <row r="52" spans="1:5" s="430" customFormat="1" ht="72" customHeight="1">
      <c r="A52" s="903" t="s">
        <v>490</v>
      </c>
      <c r="B52" s="903"/>
      <c r="C52" s="903"/>
      <c r="D52" s="903"/>
      <c r="E52" s="903"/>
    </row>
    <row r="53" spans="1:5" s="430" customFormat="1" ht="70.5" customHeight="1">
      <c r="A53" s="903" t="s">
        <v>491</v>
      </c>
      <c r="B53" s="903"/>
      <c r="C53" s="903"/>
      <c r="D53" s="903"/>
      <c r="E53" s="903"/>
    </row>
    <row r="54" spans="1:5" s="430" customFormat="1">
      <c r="A54" s="905" t="s">
        <v>492</v>
      </c>
      <c r="B54" s="905"/>
      <c r="C54" s="905"/>
      <c r="D54" s="905"/>
      <c r="E54" s="905"/>
    </row>
    <row r="55" spans="1:5" s="430" customFormat="1">
      <c r="A55" s="905" t="s">
        <v>493</v>
      </c>
      <c r="B55" s="905"/>
      <c r="C55" s="905"/>
      <c r="D55" s="905"/>
      <c r="E55" s="905"/>
    </row>
    <row r="56" spans="1:5" s="430" customFormat="1" ht="30.75" customHeight="1">
      <c r="A56" s="937" t="s">
        <v>996</v>
      </c>
      <c r="B56" s="937"/>
      <c r="C56" s="937"/>
      <c r="D56" s="937"/>
      <c r="E56" s="937"/>
    </row>
    <row r="57" spans="1:5" s="430" customFormat="1" ht="30" customHeight="1">
      <c r="A57" s="92"/>
      <c r="B57" s="93" t="s">
        <v>350</v>
      </c>
      <c r="C57" s="93" t="s">
        <v>352</v>
      </c>
      <c r="D57" s="93" t="s">
        <v>351</v>
      </c>
      <c r="E57" s="94" t="s">
        <v>443</v>
      </c>
    </row>
    <row r="58" spans="1:5" s="430" customFormat="1">
      <c r="A58" s="19"/>
      <c r="B58" s="19"/>
      <c r="C58" s="19"/>
      <c r="D58" s="19"/>
      <c r="E58" s="19"/>
    </row>
    <row r="59" spans="1:5" s="430" customFormat="1">
      <c r="A59" s="89" t="s">
        <v>495</v>
      </c>
      <c r="B59" s="93"/>
      <c r="C59" s="93"/>
      <c r="D59" s="93"/>
      <c r="E59" s="94"/>
    </row>
    <row r="60" spans="1:5" s="430" customFormat="1">
      <c r="A60" s="98" t="s">
        <v>496</v>
      </c>
      <c r="B60" s="99">
        <v>4.3400000000000001E-2</v>
      </c>
      <c r="C60" s="99">
        <v>2.4899999999999999E-2</v>
      </c>
      <c r="D60" s="99">
        <v>5.7299999999999997E-2</v>
      </c>
      <c r="E60" s="99">
        <v>3.9600000000000003E-2</v>
      </c>
    </row>
    <row r="61" spans="1:5" s="430" customFormat="1">
      <c r="A61" s="98" t="s">
        <v>497</v>
      </c>
      <c r="B61" s="99">
        <v>4.58E-2</v>
      </c>
      <c r="C61" s="99">
        <v>2.6599999999999999E-2</v>
      </c>
      <c r="D61" s="99">
        <v>5.7099999999999998E-2</v>
      </c>
      <c r="E61" s="99">
        <v>4.1500000000000002E-2</v>
      </c>
    </row>
    <row r="62" spans="1:5" s="430" customFormat="1">
      <c r="A62" s="98" t="s">
        <v>498</v>
      </c>
      <c r="B62" s="99">
        <v>4.1099999999999998E-2</v>
      </c>
      <c r="C62" s="99">
        <v>0.01</v>
      </c>
      <c r="D62" s="99">
        <v>4.5699999999999998E-2</v>
      </c>
      <c r="E62" s="99">
        <v>3.2899999999999999E-2</v>
      </c>
    </row>
    <row r="63" spans="1:5" s="430" customFormat="1">
      <c r="A63" s="98" t="s">
        <v>499</v>
      </c>
      <c r="B63" s="99">
        <v>8.8000000000000005E-3</v>
      </c>
      <c r="C63" s="99">
        <v>-2.52E-2</v>
      </c>
      <c r="D63" s="99">
        <v>1.83E-2</v>
      </c>
      <c r="E63" s="99">
        <v>2.9999999999999997E-4</v>
      </c>
    </row>
    <row r="64" spans="1:5" s="430" customFormat="1">
      <c r="A64" s="98" t="s">
        <v>500</v>
      </c>
      <c r="B64" s="99">
        <v>8.8000000000000005E-3</v>
      </c>
      <c r="C64" s="99">
        <v>-2.4199999999999999E-2</v>
      </c>
      <c r="D64" s="99">
        <v>1.83E-2</v>
      </c>
      <c r="E64" s="99">
        <v>5.0000000000000001E-4</v>
      </c>
    </row>
    <row r="65" spans="1:5" s="430" customFormat="1">
      <c r="A65" s="98" t="s">
        <v>501</v>
      </c>
      <c r="B65" s="99">
        <v>8.8000000000000005E-3</v>
      </c>
      <c r="C65" s="99">
        <v>-2.4199999999999999E-2</v>
      </c>
      <c r="D65" s="99">
        <v>1.83E-2</v>
      </c>
      <c r="E65" s="99">
        <v>5.0000000000000001E-4</v>
      </c>
    </row>
    <row r="66" spans="1:5" s="430" customFormat="1">
      <c r="A66" s="98" t="s">
        <v>502</v>
      </c>
      <c r="B66" s="99">
        <v>2.8000000000000001E-2</v>
      </c>
      <c r="C66" s="99">
        <v>-0.31590000000000001</v>
      </c>
      <c r="D66" s="99">
        <v>3.5499999999999997E-2</v>
      </c>
      <c r="E66" s="99">
        <v>2.0999999999999999E-3</v>
      </c>
    </row>
    <row r="67" spans="1:5" s="430" customFormat="1">
      <c r="A67" s="89" t="s">
        <v>503</v>
      </c>
      <c r="B67" s="100"/>
      <c r="C67" s="100"/>
      <c r="D67" s="100"/>
      <c r="E67" s="101"/>
    </row>
    <row r="68" spans="1:5" s="430" customFormat="1">
      <c r="A68" s="98" t="s">
        <v>504</v>
      </c>
      <c r="B68" s="99">
        <v>5.6099999999999997E-2</v>
      </c>
      <c r="C68" s="99">
        <v>5.7500000000000002E-2</v>
      </c>
      <c r="D68" s="99">
        <v>6.5199999999999994E-2</v>
      </c>
      <c r="E68" s="99">
        <v>5.7299999999999997E-2</v>
      </c>
    </row>
    <row r="69" spans="1:5" s="430" customFormat="1">
      <c r="A69" s="98" t="s">
        <v>505</v>
      </c>
      <c r="B69" s="99">
        <v>-1.2699999999999999E-2</v>
      </c>
      <c r="C69" s="99">
        <v>-3.2599999999999997E-2</v>
      </c>
      <c r="D69" s="99">
        <v>-7.9000000000000008E-3</v>
      </c>
      <c r="E69" s="99">
        <v>-1.77E-2</v>
      </c>
    </row>
    <row r="70" spans="1:5" s="430" customFormat="1">
      <c r="A70" s="98" t="s">
        <v>506</v>
      </c>
      <c r="B70" s="99">
        <v>2.0500000000000001E-2</v>
      </c>
      <c r="C70" s="99">
        <v>3.8399999999999997E-2</v>
      </c>
      <c r="D70" s="99">
        <v>1.7999999999999999E-2</v>
      </c>
      <c r="E70" s="99">
        <v>2.6700000000000002E-2</v>
      </c>
    </row>
    <row r="71" spans="1:5" s="430" customFormat="1">
      <c r="A71" s="98" t="s">
        <v>507</v>
      </c>
      <c r="B71" s="99">
        <v>0</v>
      </c>
      <c r="C71" s="99">
        <v>0</v>
      </c>
      <c r="D71" s="99">
        <v>0</v>
      </c>
      <c r="E71" s="99">
        <v>0</v>
      </c>
    </row>
    <row r="72" spans="1:5" s="430" customFormat="1">
      <c r="A72" s="98" t="s">
        <v>508</v>
      </c>
      <c r="B72" s="99">
        <v>-4.7000000000000002E-3</v>
      </c>
      <c r="C72" s="99">
        <v>-1.67E-2</v>
      </c>
      <c r="D72" s="99">
        <v>-1.14E-2</v>
      </c>
      <c r="E72" s="99">
        <v>-8.6E-3</v>
      </c>
    </row>
    <row r="73" spans="1:5" s="430" customFormat="1">
      <c r="A73" s="98" t="s">
        <v>509</v>
      </c>
      <c r="B73" s="99">
        <v>2.3E-3</v>
      </c>
      <c r="C73" s="99">
        <v>1.6999999999999999E-3</v>
      </c>
      <c r="D73" s="99">
        <v>-2.0000000000000001E-4</v>
      </c>
      <c r="E73" s="99">
        <v>1.9E-3</v>
      </c>
    </row>
    <row r="74" spans="1:5" s="430" customFormat="1">
      <c r="A74" s="98" t="s">
        <v>510</v>
      </c>
      <c r="B74" s="99">
        <v>-3.2300000000000002E-2</v>
      </c>
      <c r="C74" s="99">
        <v>-3.5099999999999999E-2</v>
      </c>
      <c r="D74" s="99">
        <v>-2.7400000000000001E-2</v>
      </c>
      <c r="E74" s="99">
        <v>-3.2599999999999997E-2</v>
      </c>
    </row>
    <row r="75" spans="1:5" s="430" customFormat="1">
      <c r="A75" s="98" t="s">
        <v>511</v>
      </c>
      <c r="B75" s="99">
        <v>0</v>
      </c>
      <c r="C75" s="99">
        <v>1E-3</v>
      </c>
      <c r="D75" s="99">
        <v>0</v>
      </c>
      <c r="E75" s="99">
        <v>2.9999999999999997E-4</v>
      </c>
    </row>
    <row r="76" spans="1:5" s="430" customFormat="1">
      <c r="A76" s="98" t="s">
        <v>512</v>
      </c>
      <c r="B76" s="99">
        <v>7.4399999999999994E-2</v>
      </c>
      <c r="C76" s="99">
        <v>9.6699999999999994E-2</v>
      </c>
      <c r="D76" s="99">
        <v>0.11219999999999999</v>
      </c>
      <c r="E76" s="99">
        <v>8.8900000000000007E-2</v>
      </c>
    </row>
    <row r="77" spans="1:5" s="430" customFormat="1">
      <c r="A77" s="89" t="s">
        <v>513</v>
      </c>
      <c r="B77" s="100"/>
      <c r="C77" s="100"/>
      <c r="D77" s="100"/>
      <c r="E77" s="101"/>
    </row>
    <row r="78" spans="1:5" s="430" customFormat="1">
      <c r="A78" s="98" t="s">
        <v>514</v>
      </c>
      <c r="B78" s="99">
        <v>7.3400000000000007E-2</v>
      </c>
      <c r="C78" s="99">
        <v>7.9299999999999995E-2</v>
      </c>
      <c r="D78" s="99">
        <v>5.3199999999999997E-2</v>
      </c>
      <c r="E78" s="99">
        <v>7.2499999999999995E-2</v>
      </c>
    </row>
    <row r="79" spans="1:5" s="430" customFormat="1">
      <c r="A79" s="98" t="s">
        <v>515</v>
      </c>
      <c r="B79" s="99">
        <v>7.1900000000000006E-2</v>
      </c>
      <c r="C79" s="99">
        <v>7.8399999999999997E-2</v>
      </c>
      <c r="D79" s="99">
        <v>0.13619999999999999</v>
      </c>
      <c r="E79" s="99">
        <v>7.9200000000000007E-2</v>
      </c>
    </row>
    <row r="80" spans="1:5" s="430" customFormat="1">
      <c r="A80" s="98" t="s">
        <v>516</v>
      </c>
      <c r="B80" s="99">
        <v>2.4899999999999999E-2</v>
      </c>
      <c r="C80" s="99">
        <v>0.14349999999999999</v>
      </c>
      <c r="D80" s="99">
        <v>0.20330000000000001</v>
      </c>
      <c r="E80" s="99">
        <v>8.2799999999999999E-2</v>
      </c>
    </row>
    <row r="81" spans="1:5" s="430" customFormat="1">
      <c r="A81" s="98" t="s">
        <v>517</v>
      </c>
      <c r="B81" s="99">
        <v>5.1700000000000003E-2</v>
      </c>
      <c r="C81" s="99">
        <v>1.5900000000000001E-2</v>
      </c>
      <c r="D81" s="99">
        <v>4.4999999999999997E-3</v>
      </c>
      <c r="E81" s="99">
        <v>3.3500000000000002E-2</v>
      </c>
    </row>
    <row r="82" spans="1:5" s="430" customFormat="1">
      <c r="A82" s="98" t="s">
        <v>518</v>
      </c>
      <c r="B82" s="99">
        <v>1.1000000000000001E-3</v>
      </c>
      <c r="C82" s="99">
        <v>0</v>
      </c>
      <c r="D82" s="99">
        <v>2.9999999999999997E-4</v>
      </c>
      <c r="E82" s="99">
        <v>5.9999999999999995E-4</v>
      </c>
    </row>
    <row r="83" spans="1:5" s="430" customFormat="1">
      <c r="A83" s="98" t="s">
        <v>519</v>
      </c>
      <c r="B83" s="99">
        <v>4.0000000000000001E-3</v>
      </c>
      <c r="C83" s="99">
        <v>5.5599999999999997E-2</v>
      </c>
      <c r="D83" s="99">
        <v>9.2499999999999999E-2</v>
      </c>
      <c r="E83" s="99">
        <v>3.6499999999999998E-2</v>
      </c>
    </row>
    <row r="84" spans="1:5" s="430" customFormat="1">
      <c r="A84" s="98" t="s">
        <v>520</v>
      </c>
      <c r="B84" s="99">
        <v>2.5000000000000001E-3</v>
      </c>
      <c r="C84" s="99">
        <v>4.2799999999999998E-2</v>
      </c>
      <c r="D84" s="99">
        <v>1.1999999999999999E-3</v>
      </c>
      <c r="E84" s="99">
        <v>2.0400000000000001E-2</v>
      </c>
    </row>
    <row r="85" spans="1:5" s="430" customFormat="1">
      <c r="A85" s="98" t="s">
        <v>521</v>
      </c>
      <c r="B85" s="99">
        <v>0</v>
      </c>
      <c r="C85" s="99">
        <v>0</v>
      </c>
      <c r="D85" s="99">
        <v>0</v>
      </c>
      <c r="E85" s="99">
        <v>0</v>
      </c>
    </row>
    <row r="86" spans="1:5" s="430" customFormat="1">
      <c r="A86" s="98" t="s">
        <v>522</v>
      </c>
      <c r="B86" s="99">
        <v>2.23E-2</v>
      </c>
      <c r="C86" s="99">
        <v>2.9700000000000001E-2</v>
      </c>
      <c r="D86" s="99">
        <v>1.61E-2</v>
      </c>
      <c r="E86" s="99">
        <v>2.3300000000000001E-2</v>
      </c>
    </row>
    <row r="87" spans="1:5" s="430" customFormat="1">
      <c r="A87" s="98" t="s">
        <v>523</v>
      </c>
      <c r="B87" s="99">
        <v>1.9099999999999999E-2</v>
      </c>
      <c r="C87" s="99">
        <v>4.7899999999999998E-2</v>
      </c>
      <c r="D87" s="99">
        <v>3.1199999999999999E-2</v>
      </c>
      <c r="E87" s="99">
        <v>4.07E-2</v>
      </c>
    </row>
    <row r="88" spans="1:5" s="430" customFormat="1">
      <c r="A88" s="98" t="s">
        <v>524</v>
      </c>
      <c r="B88" s="99">
        <v>0</v>
      </c>
      <c r="C88" s="99">
        <v>1.4500000000000001E-2</v>
      </c>
      <c r="D88" s="99">
        <v>0</v>
      </c>
      <c r="E88" s="99">
        <v>2.5999999999999999E-3</v>
      </c>
    </row>
    <row r="89" spans="1:5" s="430" customFormat="1">
      <c r="A89" s="98" t="s">
        <v>525</v>
      </c>
      <c r="B89" s="99">
        <v>0</v>
      </c>
      <c r="C89" s="99">
        <v>1.8200000000000001E-2</v>
      </c>
      <c r="D89" s="99">
        <v>0</v>
      </c>
      <c r="E89" s="99">
        <v>6.8999999999999999E-3</v>
      </c>
    </row>
    <row r="90" spans="1:5" s="430" customFormat="1">
      <c r="A90" s="89" t="s">
        <v>526</v>
      </c>
      <c r="B90" s="100"/>
      <c r="C90" s="100"/>
      <c r="D90" s="100"/>
      <c r="E90" s="101"/>
    </row>
    <row r="91" spans="1:5" s="430" customFormat="1">
      <c r="A91" s="89" t="s">
        <v>527</v>
      </c>
      <c r="B91" s="100"/>
      <c r="C91" s="100"/>
      <c r="D91" s="100"/>
      <c r="E91" s="101"/>
    </row>
    <row r="92" spans="1:5" s="430" customFormat="1">
      <c r="A92" s="98" t="s">
        <v>528</v>
      </c>
      <c r="B92" s="99">
        <v>3.2300000000000002E-2</v>
      </c>
      <c r="C92" s="99">
        <v>3.5099999999999999E-2</v>
      </c>
      <c r="D92" s="99">
        <v>2.7400000000000001E-2</v>
      </c>
      <c r="E92" s="99">
        <v>3.2599999999999997E-2</v>
      </c>
    </row>
    <row r="93" spans="1:5" s="430" customFormat="1">
      <c r="A93" s="98" t="s">
        <v>529</v>
      </c>
      <c r="B93" s="99">
        <v>3.5799999999999998E-2</v>
      </c>
      <c r="C93" s="99">
        <v>4.5400000000000003E-2</v>
      </c>
      <c r="D93" s="99">
        <v>2.93E-2</v>
      </c>
      <c r="E93" s="99">
        <v>3.7499999999999999E-2</v>
      </c>
    </row>
    <row r="94" spans="1:5" s="430" customFormat="1">
      <c r="A94" s="98" t="s">
        <v>530</v>
      </c>
      <c r="B94" s="99">
        <v>5.0500000000000003E-2</v>
      </c>
      <c r="C94" s="99">
        <v>4.6199999999999998E-2</v>
      </c>
      <c r="D94" s="99">
        <v>3.5700000000000003E-2</v>
      </c>
      <c r="E94" s="99">
        <v>4.7600000000000003E-2</v>
      </c>
    </row>
    <row r="95" spans="1:5" s="430" customFormat="1">
      <c r="A95" s="98" t="s">
        <v>531</v>
      </c>
      <c r="B95" s="99">
        <v>5.6599999999999998E-2</v>
      </c>
      <c r="C95" s="99">
        <v>5.0200000000000002E-2</v>
      </c>
      <c r="D95" s="99">
        <v>6.3E-2</v>
      </c>
      <c r="E95" s="99">
        <v>5.4899999999999997E-2</v>
      </c>
    </row>
    <row r="96" spans="1:5" s="430" customFormat="1">
      <c r="A96" s="89" t="s">
        <v>532</v>
      </c>
      <c r="B96" s="100"/>
      <c r="C96" s="100"/>
      <c r="D96" s="100"/>
      <c r="E96" s="101"/>
    </row>
    <row r="97" spans="1:5" s="430" customFormat="1">
      <c r="A97" s="98" t="s">
        <v>533</v>
      </c>
      <c r="B97" s="99">
        <v>0.52910000000000001</v>
      </c>
      <c r="C97" s="99">
        <v>0.51800000000000002</v>
      </c>
      <c r="D97" s="99">
        <v>0.57699999999999996</v>
      </c>
      <c r="E97" s="99">
        <v>0.52949999999999997</v>
      </c>
    </row>
    <row r="98" spans="1:5" s="430" customFormat="1">
      <c r="A98" s="98" t="s">
        <v>534</v>
      </c>
      <c r="B98" s="99">
        <v>2.1399999999999999E-2</v>
      </c>
      <c r="C98" s="99">
        <v>9.06E-2</v>
      </c>
      <c r="D98" s="99">
        <v>4.2900000000000001E-2</v>
      </c>
      <c r="E98" s="99">
        <v>4.3799999999999999E-2</v>
      </c>
    </row>
    <row r="99" spans="1:5" s="430" customFormat="1">
      <c r="A99" s="98" t="s">
        <v>535</v>
      </c>
      <c r="B99" s="99">
        <v>0.44940000000000002</v>
      </c>
      <c r="C99" s="99">
        <v>0.39140000000000003</v>
      </c>
      <c r="D99" s="99">
        <v>0.38009999999999999</v>
      </c>
      <c r="E99" s="99">
        <v>0.42670000000000002</v>
      </c>
    </row>
    <row r="100" spans="1:5" s="430" customFormat="1">
      <c r="A100" s="98" t="s">
        <v>536</v>
      </c>
      <c r="B100" s="99">
        <v>0.49059999999999998</v>
      </c>
      <c r="C100" s="99">
        <v>0.3387</v>
      </c>
      <c r="D100" s="99">
        <v>0.45860000000000001</v>
      </c>
      <c r="E100" s="99">
        <v>0.43059999999999998</v>
      </c>
    </row>
    <row r="101" spans="1:5" s="430" customFormat="1">
      <c r="A101" s="89" t="s">
        <v>537</v>
      </c>
      <c r="B101" s="100"/>
      <c r="C101" s="100"/>
      <c r="D101" s="100"/>
      <c r="E101" s="101"/>
    </row>
    <row r="102" spans="1:5" s="430" customFormat="1">
      <c r="A102" s="88" t="s">
        <v>538</v>
      </c>
      <c r="B102" s="99">
        <v>4.0599999999999997E-2</v>
      </c>
      <c r="C102" s="99">
        <v>2.1100000000000001E-2</v>
      </c>
      <c r="D102" s="99">
        <v>5.5E-2</v>
      </c>
      <c r="E102" s="99">
        <v>3.6799999999999999E-2</v>
      </c>
    </row>
    <row r="103" spans="1:5" s="430" customFormat="1">
      <c r="A103" s="88" t="s">
        <v>539</v>
      </c>
      <c r="B103" s="99">
        <v>3.8399999999999997E-2</v>
      </c>
      <c r="C103" s="99">
        <v>1.84E-2</v>
      </c>
      <c r="D103" s="99">
        <v>5.5199999999999999E-2</v>
      </c>
      <c r="E103" s="99">
        <v>3.4599999999999999E-2</v>
      </c>
    </row>
    <row r="104" spans="1:5" s="430" customFormat="1">
      <c r="A104" s="76" t="s">
        <v>540</v>
      </c>
      <c r="B104" s="99">
        <v>4.2999999999999997E-2</v>
      </c>
      <c r="C104" s="99">
        <v>2.76E-2</v>
      </c>
      <c r="D104" s="99">
        <v>5.74E-2</v>
      </c>
      <c r="E104" s="99">
        <v>4.0099999999999997E-2</v>
      </c>
    </row>
    <row r="105" spans="1:5" s="430" customFormat="1">
      <c r="A105" s="76" t="s">
        <v>541</v>
      </c>
      <c r="B105" s="99">
        <v>5.5500000000000001E-2</v>
      </c>
      <c r="C105" s="99">
        <v>6.1800000000000001E-2</v>
      </c>
      <c r="D105" s="99">
        <v>6.5199999999999994E-2</v>
      </c>
      <c r="E105" s="99">
        <v>5.8000000000000003E-2</v>
      </c>
    </row>
    <row r="106" spans="1:5" s="430" customFormat="1">
      <c r="A106" s="76" t="s">
        <v>542</v>
      </c>
      <c r="B106" s="99">
        <v>-1.26E-2</v>
      </c>
      <c r="C106" s="99">
        <v>-3.4200000000000001E-2</v>
      </c>
      <c r="D106" s="99">
        <v>-7.9000000000000008E-3</v>
      </c>
      <c r="E106" s="99">
        <v>-1.7899999999999999E-2</v>
      </c>
    </row>
    <row r="107" spans="1:5" s="430" customFormat="1">
      <c r="A107" s="76" t="s">
        <v>543</v>
      </c>
      <c r="B107" s="99">
        <v>-4.5999999999999999E-3</v>
      </c>
      <c r="C107" s="99">
        <v>-9.1999999999999998E-3</v>
      </c>
      <c r="D107" s="99">
        <v>-2.2000000000000001E-3</v>
      </c>
      <c r="E107" s="99">
        <v>-5.4999999999999997E-3</v>
      </c>
    </row>
    <row r="108" spans="1:5" s="430" customFormat="1">
      <c r="A108" s="76" t="s">
        <v>544</v>
      </c>
      <c r="B108" s="99">
        <v>2.2000000000000001E-3</v>
      </c>
      <c r="C108" s="99">
        <v>2.7000000000000001E-3</v>
      </c>
      <c r="D108" s="99">
        <v>-2.0000000000000001E-4</v>
      </c>
      <c r="E108" s="99">
        <v>2.0999999999999999E-3</v>
      </c>
    </row>
    <row r="109" spans="1:5" s="430" customFormat="1">
      <c r="A109" s="89" t="s">
        <v>545</v>
      </c>
      <c r="B109" s="100"/>
      <c r="C109" s="100"/>
      <c r="D109" s="100"/>
      <c r="E109" s="101"/>
    </row>
    <row r="110" spans="1:5" s="430" customFormat="1">
      <c r="A110" s="76" t="s">
        <v>538</v>
      </c>
      <c r="B110" s="99">
        <v>4.0599999999999997E-2</v>
      </c>
      <c r="C110" s="99">
        <v>2.1100000000000001E-2</v>
      </c>
      <c r="D110" s="99">
        <v>5.5E-2</v>
      </c>
      <c r="E110" s="99">
        <v>3.6799999999999999E-2</v>
      </c>
    </row>
    <row r="111" spans="1:5" s="430" customFormat="1">
      <c r="A111" s="76" t="s">
        <v>546</v>
      </c>
      <c r="B111" s="99">
        <v>5.0000000000000001E-4</v>
      </c>
      <c r="C111" s="99">
        <v>-1.06E-2</v>
      </c>
      <c r="D111" s="99">
        <v>-9.2999999999999992E-3</v>
      </c>
      <c r="E111" s="99">
        <v>-3.3999999999999998E-3</v>
      </c>
    </row>
    <row r="112" spans="1:5" s="430" customFormat="1">
      <c r="A112" s="76" t="s">
        <v>547</v>
      </c>
      <c r="B112" s="99">
        <v>-3.2300000000000002E-2</v>
      </c>
      <c r="C112" s="99">
        <v>-3.6900000000000002E-2</v>
      </c>
      <c r="D112" s="99">
        <v>-2.7400000000000001E-2</v>
      </c>
      <c r="E112" s="99">
        <v>-3.3099999999999997E-2</v>
      </c>
    </row>
    <row r="113" spans="1:5" s="430" customFormat="1">
      <c r="A113" s="76" t="s">
        <v>548</v>
      </c>
      <c r="B113" s="99">
        <v>0</v>
      </c>
      <c r="C113" s="99">
        <v>2.9999999999999997E-4</v>
      </c>
      <c r="D113" s="99">
        <v>0</v>
      </c>
      <c r="E113" s="99">
        <v>1E-4</v>
      </c>
    </row>
    <row r="114" spans="1:5" s="430" customFormat="1">
      <c r="A114" s="76" t="s">
        <v>549</v>
      </c>
      <c r="B114" s="99">
        <v>0</v>
      </c>
      <c r="C114" s="99">
        <v>8.0000000000000004E-4</v>
      </c>
      <c r="D114" s="99">
        <v>0</v>
      </c>
      <c r="E114" s="99">
        <v>2.0000000000000001E-4</v>
      </c>
    </row>
    <row r="115" spans="1:5" s="430" customFormat="1">
      <c r="A115" s="76" t="s">
        <v>550</v>
      </c>
      <c r="B115" s="99">
        <v>0</v>
      </c>
      <c r="C115" s="99">
        <v>0</v>
      </c>
      <c r="D115" s="99">
        <v>0</v>
      </c>
      <c r="E115" s="99">
        <v>0</v>
      </c>
    </row>
    <row r="116" spans="1:5" s="430" customFormat="1">
      <c r="A116" s="25" t="s">
        <v>551</v>
      </c>
      <c r="B116" s="102">
        <v>8.8000000000000005E-3</v>
      </c>
      <c r="C116" s="102">
        <v>-2.5399999999999999E-2</v>
      </c>
      <c r="D116" s="102">
        <v>1.83E-2</v>
      </c>
      <c r="E116" s="102">
        <v>5.9999999999999995E-4</v>
      </c>
    </row>
    <row r="117" spans="1:5" s="430" customFormat="1" ht="3.75" customHeight="1" thickBot="1">
      <c r="A117" s="103"/>
      <c r="B117" s="105"/>
      <c r="C117" s="105"/>
      <c r="D117" s="105"/>
      <c r="E117" s="105"/>
    </row>
    <row r="118" spans="1:5" s="430" customFormat="1" ht="15.75" thickTop="1">
      <c r="A118" s="907" t="s">
        <v>552</v>
      </c>
      <c r="B118" s="907"/>
      <c r="C118" s="907"/>
      <c r="D118" s="907"/>
      <c r="E118" s="907"/>
    </row>
    <row r="119" spans="1:5" s="430" customFormat="1">
      <c r="A119" s="900" t="s">
        <v>553</v>
      </c>
      <c r="B119" s="900"/>
      <c r="C119" s="900"/>
      <c r="D119" s="900"/>
      <c r="E119" s="900"/>
    </row>
    <row r="120" spans="1:5" s="430" customFormat="1">
      <c r="A120" s="900" t="s">
        <v>554</v>
      </c>
      <c r="B120" s="900"/>
      <c r="C120" s="900"/>
      <c r="D120" s="900"/>
      <c r="E120" s="900"/>
    </row>
    <row r="121" spans="1:5" s="430" customFormat="1">
      <c r="A121" s="900" t="s">
        <v>555</v>
      </c>
      <c r="B121" s="900"/>
      <c r="C121" s="900"/>
      <c r="D121" s="900"/>
      <c r="E121" s="900"/>
    </row>
    <row r="122" spans="1:5" s="430" customFormat="1">
      <c r="A122" s="900" t="s">
        <v>556</v>
      </c>
      <c r="B122" s="900"/>
      <c r="C122" s="900"/>
      <c r="D122" s="900"/>
      <c r="E122" s="900"/>
    </row>
    <row r="123" spans="1:5" s="430" customFormat="1" ht="24.75" customHeight="1">
      <c r="A123" s="909" t="s">
        <v>557</v>
      </c>
      <c r="B123" s="909"/>
      <c r="C123" s="909"/>
      <c r="D123" s="909"/>
      <c r="E123" s="909"/>
    </row>
    <row r="124" spans="1:5" s="430" customFormat="1">
      <c r="A124" s="900" t="s">
        <v>558</v>
      </c>
      <c r="B124" s="900"/>
      <c r="C124" s="900"/>
      <c r="D124" s="900"/>
      <c r="E124" s="900"/>
    </row>
    <row r="125" spans="1:5" s="430" customFormat="1" ht="30" customHeight="1">
      <c r="A125" s="909" t="s">
        <v>559</v>
      </c>
      <c r="B125" s="909"/>
      <c r="C125" s="909"/>
      <c r="D125" s="909"/>
      <c r="E125" s="909"/>
    </row>
    <row r="126" spans="1:5" s="430" customFormat="1">
      <c r="A126" s="1"/>
      <c r="B126" s="130"/>
      <c r="C126" s="130"/>
      <c r="D126" s="130"/>
      <c r="E126" s="130"/>
    </row>
    <row r="127" spans="1:5">
      <c r="A127" s="1"/>
      <c r="B127" s="130"/>
      <c r="C127" s="130"/>
      <c r="D127" s="130"/>
      <c r="E127" s="130"/>
    </row>
  </sheetData>
  <mergeCells count="17">
    <mergeCell ref="A121:E121"/>
    <mergeCell ref="A122:E122"/>
    <mergeCell ref="A123:E123"/>
    <mergeCell ref="A124:E124"/>
    <mergeCell ref="A125:E125"/>
    <mergeCell ref="A120:E120"/>
    <mergeCell ref="A1:E1"/>
    <mergeCell ref="A2:E2"/>
    <mergeCell ref="A3:E3"/>
    <mergeCell ref="A51:E51"/>
    <mergeCell ref="A52:E52"/>
    <mergeCell ref="A53:E53"/>
    <mergeCell ref="A54:E54"/>
    <mergeCell ref="A55:E55"/>
    <mergeCell ref="A56:E56"/>
    <mergeCell ref="A118:E118"/>
    <mergeCell ref="A119:E119"/>
  </mergeCells>
  <hyperlinks>
    <hyperlink ref="F1" location="ÍNDICE!A1" display="ÍNDICE!A1"/>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6"/>
  <sheetViews>
    <sheetView zoomScale="85" zoomScaleNormal="85" workbookViewId="0">
      <selection activeCell="P1" sqref="P1"/>
    </sheetView>
  </sheetViews>
  <sheetFormatPr baseColWidth="10" defaultColWidth="9.140625" defaultRowHeight="18"/>
  <cols>
    <col min="1" max="1" width="89.85546875" style="271" bestFit="1" customWidth="1"/>
    <col min="2" max="2" width="11.140625" style="271" bestFit="1" customWidth="1"/>
    <col min="3" max="8" width="9.7109375" style="271" bestFit="1" customWidth="1"/>
    <col min="9" max="9" width="9.7109375" style="271" customWidth="1"/>
    <col min="10" max="10" width="9.7109375" style="271" bestFit="1" customWidth="1"/>
    <col min="11" max="12" width="9.7109375" style="271" customWidth="1"/>
    <col min="13" max="13" width="9.7109375" style="276" bestFit="1" customWidth="1"/>
    <col min="14" max="256" width="9.140625" style="271"/>
    <col min="257" max="257" width="89.85546875" style="271" bestFit="1" customWidth="1"/>
    <col min="258" max="258" width="11.140625" style="271" bestFit="1" customWidth="1"/>
    <col min="259" max="264" width="9.7109375" style="271" bestFit="1" customWidth="1"/>
    <col min="265" max="265" width="9.7109375" style="271" customWidth="1"/>
    <col min="266" max="266" width="9.7109375" style="271" bestFit="1" customWidth="1"/>
    <col min="267" max="268" width="9.7109375" style="271" customWidth="1"/>
    <col min="269" max="269" width="9.7109375" style="271" bestFit="1" customWidth="1"/>
    <col min="270" max="512" width="9.140625" style="271"/>
    <col min="513" max="513" width="89.85546875" style="271" bestFit="1" customWidth="1"/>
    <col min="514" max="514" width="11.140625" style="271" bestFit="1" customWidth="1"/>
    <col min="515" max="520" width="9.7109375" style="271" bestFit="1" customWidth="1"/>
    <col min="521" max="521" width="9.7109375" style="271" customWidth="1"/>
    <col min="522" max="522" width="9.7109375" style="271" bestFit="1" customWidth="1"/>
    <col min="523" max="524" width="9.7109375" style="271" customWidth="1"/>
    <col min="525" max="525" width="9.7109375" style="271" bestFit="1" customWidth="1"/>
    <col min="526" max="768" width="9.140625" style="271"/>
    <col min="769" max="769" width="89.85546875" style="271" bestFit="1" customWidth="1"/>
    <col min="770" max="770" width="11.140625" style="271" bestFit="1" customWidth="1"/>
    <col min="771" max="776" width="9.7109375" style="271" bestFit="1" customWidth="1"/>
    <col min="777" max="777" width="9.7109375" style="271" customWidth="1"/>
    <col min="778" max="778" width="9.7109375" style="271" bestFit="1" customWidth="1"/>
    <col min="779" max="780" width="9.7109375" style="271" customWidth="1"/>
    <col min="781" max="781" width="9.7109375" style="271" bestFit="1" customWidth="1"/>
    <col min="782" max="1024" width="9.140625" style="271"/>
    <col min="1025" max="1025" width="89.85546875" style="271" bestFit="1" customWidth="1"/>
    <col min="1026" max="1026" width="11.140625" style="271" bestFit="1" customWidth="1"/>
    <col min="1027" max="1032" width="9.7109375" style="271" bestFit="1" customWidth="1"/>
    <col min="1033" max="1033" width="9.7109375" style="271" customWidth="1"/>
    <col min="1034" max="1034" width="9.7109375" style="271" bestFit="1" customWidth="1"/>
    <col min="1035" max="1036" width="9.7109375" style="271" customWidth="1"/>
    <col min="1037" max="1037" width="9.7109375" style="271" bestFit="1" customWidth="1"/>
    <col min="1038" max="1280" width="9.140625" style="271"/>
    <col min="1281" max="1281" width="89.85546875" style="271" bestFit="1" customWidth="1"/>
    <col min="1282" max="1282" width="11.140625" style="271" bestFit="1" customWidth="1"/>
    <col min="1283" max="1288" width="9.7109375" style="271" bestFit="1" customWidth="1"/>
    <col min="1289" max="1289" width="9.7109375" style="271" customWidth="1"/>
    <col min="1290" max="1290" width="9.7109375" style="271" bestFit="1" customWidth="1"/>
    <col min="1291" max="1292" width="9.7109375" style="271" customWidth="1"/>
    <col min="1293" max="1293" width="9.7109375" style="271" bestFit="1" customWidth="1"/>
    <col min="1294" max="1536" width="9.140625" style="271"/>
    <col min="1537" max="1537" width="89.85546875" style="271" bestFit="1" customWidth="1"/>
    <col min="1538" max="1538" width="11.140625" style="271" bestFit="1" customWidth="1"/>
    <col min="1539" max="1544" width="9.7109375" style="271" bestFit="1" customWidth="1"/>
    <col min="1545" max="1545" width="9.7109375" style="271" customWidth="1"/>
    <col min="1546" max="1546" width="9.7109375" style="271" bestFit="1" customWidth="1"/>
    <col min="1547" max="1548" width="9.7109375" style="271" customWidth="1"/>
    <col min="1549" max="1549" width="9.7109375" style="271" bestFit="1" customWidth="1"/>
    <col min="1550" max="1792" width="9.140625" style="271"/>
    <col min="1793" max="1793" width="89.85546875" style="271" bestFit="1" customWidth="1"/>
    <col min="1794" max="1794" width="11.140625" style="271" bestFit="1" customWidth="1"/>
    <col min="1795" max="1800" width="9.7109375" style="271" bestFit="1" customWidth="1"/>
    <col min="1801" max="1801" width="9.7109375" style="271" customWidth="1"/>
    <col min="1802" max="1802" width="9.7109375" style="271" bestFit="1" customWidth="1"/>
    <col min="1803" max="1804" width="9.7109375" style="271" customWidth="1"/>
    <col min="1805" max="1805" width="9.7109375" style="271" bestFit="1" customWidth="1"/>
    <col min="1806" max="2048" width="9.140625" style="271"/>
    <col min="2049" max="2049" width="89.85546875" style="271" bestFit="1" customWidth="1"/>
    <col min="2050" max="2050" width="11.140625" style="271" bestFit="1" customWidth="1"/>
    <col min="2051" max="2056" width="9.7109375" style="271" bestFit="1" customWidth="1"/>
    <col min="2057" max="2057" width="9.7109375" style="271" customWidth="1"/>
    <col min="2058" max="2058" width="9.7109375" style="271" bestFit="1" customWidth="1"/>
    <col min="2059" max="2060" width="9.7109375" style="271" customWidth="1"/>
    <col min="2061" max="2061" width="9.7109375" style="271" bestFit="1" customWidth="1"/>
    <col min="2062" max="2304" width="9.140625" style="271"/>
    <col min="2305" max="2305" width="89.85546875" style="271" bestFit="1" customWidth="1"/>
    <col min="2306" max="2306" width="11.140625" style="271" bestFit="1" customWidth="1"/>
    <col min="2307" max="2312" width="9.7109375" style="271" bestFit="1" customWidth="1"/>
    <col min="2313" max="2313" width="9.7109375" style="271" customWidth="1"/>
    <col min="2314" max="2314" width="9.7109375" style="271" bestFit="1" customWidth="1"/>
    <col min="2315" max="2316" width="9.7109375" style="271" customWidth="1"/>
    <col min="2317" max="2317" width="9.7109375" style="271" bestFit="1" customWidth="1"/>
    <col min="2318" max="2560" width="9.140625" style="271"/>
    <col min="2561" max="2561" width="89.85546875" style="271" bestFit="1" customWidth="1"/>
    <col min="2562" max="2562" width="11.140625" style="271" bestFit="1" customWidth="1"/>
    <col min="2563" max="2568" width="9.7109375" style="271" bestFit="1" customWidth="1"/>
    <col min="2569" max="2569" width="9.7109375" style="271" customWidth="1"/>
    <col min="2570" max="2570" width="9.7109375" style="271" bestFit="1" customWidth="1"/>
    <col min="2571" max="2572" width="9.7109375" style="271" customWidth="1"/>
    <col min="2573" max="2573" width="9.7109375" style="271" bestFit="1" customWidth="1"/>
    <col min="2574" max="2816" width="9.140625" style="271"/>
    <col min="2817" max="2817" width="89.85546875" style="271" bestFit="1" customWidth="1"/>
    <col min="2818" max="2818" width="11.140625" style="271" bestFit="1" customWidth="1"/>
    <col min="2819" max="2824" width="9.7109375" style="271" bestFit="1" customWidth="1"/>
    <col min="2825" max="2825" width="9.7109375" style="271" customWidth="1"/>
    <col min="2826" max="2826" width="9.7109375" style="271" bestFit="1" customWidth="1"/>
    <col min="2827" max="2828" width="9.7109375" style="271" customWidth="1"/>
    <col min="2829" max="2829" width="9.7109375" style="271" bestFit="1" customWidth="1"/>
    <col min="2830" max="3072" width="9.140625" style="271"/>
    <col min="3073" max="3073" width="89.85546875" style="271" bestFit="1" customWidth="1"/>
    <col min="3074" max="3074" width="11.140625" style="271" bestFit="1" customWidth="1"/>
    <col min="3075" max="3080" width="9.7109375" style="271" bestFit="1" customWidth="1"/>
    <col min="3081" max="3081" width="9.7109375" style="271" customWidth="1"/>
    <col min="3082" max="3082" width="9.7109375" style="271" bestFit="1" customWidth="1"/>
    <col min="3083" max="3084" width="9.7109375" style="271" customWidth="1"/>
    <col min="3085" max="3085" width="9.7109375" style="271" bestFit="1" customWidth="1"/>
    <col min="3086" max="3328" width="9.140625" style="271"/>
    <col min="3329" max="3329" width="89.85546875" style="271" bestFit="1" customWidth="1"/>
    <col min="3330" max="3330" width="11.140625" style="271" bestFit="1" customWidth="1"/>
    <col min="3331" max="3336" width="9.7109375" style="271" bestFit="1" customWidth="1"/>
    <col min="3337" max="3337" width="9.7109375" style="271" customWidth="1"/>
    <col min="3338" max="3338" width="9.7109375" style="271" bestFit="1" customWidth="1"/>
    <col min="3339" max="3340" width="9.7109375" style="271" customWidth="1"/>
    <col min="3341" max="3341" width="9.7109375" style="271" bestFit="1" customWidth="1"/>
    <col min="3342" max="3584" width="9.140625" style="271"/>
    <col min="3585" max="3585" width="89.85546875" style="271" bestFit="1" customWidth="1"/>
    <col min="3586" max="3586" width="11.140625" style="271" bestFit="1" customWidth="1"/>
    <col min="3587" max="3592" width="9.7109375" style="271" bestFit="1" customWidth="1"/>
    <col min="3593" max="3593" width="9.7109375" style="271" customWidth="1"/>
    <col min="3594" max="3594" width="9.7109375" style="271" bestFit="1" customWidth="1"/>
    <col min="3595" max="3596" width="9.7109375" style="271" customWidth="1"/>
    <col min="3597" max="3597" width="9.7109375" style="271" bestFit="1" customWidth="1"/>
    <col min="3598" max="3840" width="9.140625" style="271"/>
    <col min="3841" max="3841" width="89.85546875" style="271" bestFit="1" customWidth="1"/>
    <col min="3842" max="3842" width="11.140625" style="271" bestFit="1" customWidth="1"/>
    <col min="3843" max="3848" width="9.7109375" style="271" bestFit="1" customWidth="1"/>
    <col min="3849" max="3849" width="9.7109375" style="271" customWidth="1"/>
    <col min="3850" max="3850" width="9.7109375" style="271" bestFit="1" customWidth="1"/>
    <col min="3851" max="3852" width="9.7109375" style="271" customWidth="1"/>
    <col min="3853" max="3853" width="9.7109375" style="271" bestFit="1" customWidth="1"/>
    <col min="3854" max="4096" width="9.140625" style="271"/>
    <col min="4097" max="4097" width="89.85546875" style="271" bestFit="1" customWidth="1"/>
    <col min="4098" max="4098" width="11.140625" style="271" bestFit="1" customWidth="1"/>
    <col min="4099" max="4104" width="9.7109375" style="271" bestFit="1" customWidth="1"/>
    <col min="4105" max="4105" width="9.7109375" style="271" customWidth="1"/>
    <col min="4106" max="4106" width="9.7109375" style="271" bestFit="1" customWidth="1"/>
    <col min="4107" max="4108" width="9.7109375" style="271" customWidth="1"/>
    <col min="4109" max="4109" width="9.7109375" style="271" bestFit="1" customWidth="1"/>
    <col min="4110" max="4352" width="9.140625" style="271"/>
    <col min="4353" max="4353" width="89.85546875" style="271" bestFit="1" customWidth="1"/>
    <col min="4354" max="4354" width="11.140625" style="271" bestFit="1" customWidth="1"/>
    <col min="4355" max="4360" width="9.7109375" style="271" bestFit="1" customWidth="1"/>
    <col min="4361" max="4361" width="9.7109375" style="271" customWidth="1"/>
    <col min="4362" max="4362" width="9.7109375" style="271" bestFit="1" customWidth="1"/>
    <col min="4363" max="4364" width="9.7109375" style="271" customWidth="1"/>
    <col min="4365" max="4365" width="9.7109375" style="271" bestFit="1" customWidth="1"/>
    <col min="4366" max="4608" width="9.140625" style="271"/>
    <col min="4609" max="4609" width="89.85546875" style="271" bestFit="1" customWidth="1"/>
    <col min="4610" max="4610" width="11.140625" style="271" bestFit="1" customWidth="1"/>
    <col min="4611" max="4616" width="9.7109375" style="271" bestFit="1" customWidth="1"/>
    <col min="4617" max="4617" width="9.7109375" style="271" customWidth="1"/>
    <col min="4618" max="4618" width="9.7109375" style="271" bestFit="1" customWidth="1"/>
    <col min="4619" max="4620" width="9.7109375" style="271" customWidth="1"/>
    <col min="4621" max="4621" width="9.7109375" style="271" bestFit="1" customWidth="1"/>
    <col min="4622" max="4864" width="9.140625" style="271"/>
    <col min="4865" max="4865" width="89.85546875" style="271" bestFit="1" customWidth="1"/>
    <col min="4866" max="4866" width="11.140625" style="271" bestFit="1" customWidth="1"/>
    <col min="4867" max="4872" width="9.7109375" style="271" bestFit="1" customWidth="1"/>
    <col min="4873" max="4873" width="9.7109375" style="271" customWidth="1"/>
    <col min="4874" max="4874" width="9.7109375" style="271" bestFit="1" customWidth="1"/>
    <col min="4875" max="4876" width="9.7109375" style="271" customWidth="1"/>
    <col min="4877" max="4877" width="9.7109375" style="271" bestFit="1" customWidth="1"/>
    <col min="4878" max="5120" width="9.140625" style="271"/>
    <col min="5121" max="5121" width="89.85546875" style="271" bestFit="1" customWidth="1"/>
    <col min="5122" max="5122" width="11.140625" style="271" bestFit="1" customWidth="1"/>
    <col min="5123" max="5128" width="9.7109375" style="271" bestFit="1" customWidth="1"/>
    <col min="5129" max="5129" width="9.7109375" style="271" customWidth="1"/>
    <col min="5130" max="5130" width="9.7109375" style="271" bestFit="1" customWidth="1"/>
    <col min="5131" max="5132" width="9.7109375" style="271" customWidth="1"/>
    <col min="5133" max="5133" width="9.7109375" style="271" bestFit="1" customWidth="1"/>
    <col min="5134" max="5376" width="9.140625" style="271"/>
    <col min="5377" max="5377" width="89.85546875" style="271" bestFit="1" customWidth="1"/>
    <col min="5378" max="5378" width="11.140625" style="271" bestFit="1" customWidth="1"/>
    <col min="5379" max="5384" width="9.7109375" style="271" bestFit="1" customWidth="1"/>
    <col min="5385" max="5385" width="9.7109375" style="271" customWidth="1"/>
    <col min="5386" max="5386" width="9.7109375" style="271" bestFit="1" customWidth="1"/>
    <col min="5387" max="5388" width="9.7109375" style="271" customWidth="1"/>
    <col min="5389" max="5389" width="9.7109375" style="271" bestFit="1" customWidth="1"/>
    <col min="5390" max="5632" width="9.140625" style="271"/>
    <col min="5633" max="5633" width="89.85546875" style="271" bestFit="1" customWidth="1"/>
    <col min="5634" max="5634" width="11.140625" style="271" bestFit="1" customWidth="1"/>
    <col min="5635" max="5640" width="9.7109375" style="271" bestFit="1" customWidth="1"/>
    <col min="5641" max="5641" width="9.7109375" style="271" customWidth="1"/>
    <col min="5642" max="5642" width="9.7109375" style="271" bestFit="1" customWidth="1"/>
    <col min="5643" max="5644" width="9.7109375" style="271" customWidth="1"/>
    <col min="5645" max="5645" width="9.7109375" style="271" bestFit="1" customWidth="1"/>
    <col min="5646" max="5888" width="9.140625" style="271"/>
    <col min="5889" max="5889" width="89.85546875" style="271" bestFit="1" customWidth="1"/>
    <col min="5890" max="5890" width="11.140625" style="271" bestFit="1" customWidth="1"/>
    <col min="5891" max="5896" width="9.7109375" style="271" bestFit="1" customWidth="1"/>
    <col min="5897" max="5897" width="9.7109375" style="271" customWidth="1"/>
    <col min="5898" max="5898" width="9.7109375" style="271" bestFit="1" customWidth="1"/>
    <col min="5899" max="5900" width="9.7109375" style="271" customWidth="1"/>
    <col min="5901" max="5901" width="9.7109375" style="271" bestFit="1" customWidth="1"/>
    <col min="5902" max="6144" width="9.140625" style="271"/>
    <col min="6145" max="6145" width="89.85546875" style="271" bestFit="1" customWidth="1"/>
    <col min="6146" max="6146" width="11.140625" style="271" bestFit="1" customWidth="1"/>
    <col min="6147" max="6152" width="9.7109375" style="271" bestFit="1" customWidth="1"/>
    <col min="6153" max="6153" width="9.7109375" style="271" customWidth="1"/>
    <col min="6154" max="6154" width="9.7109375" style="271" bestFit="1" customWidth="1"/>
    <col min="6155" max="6156" width="9.7109375" style="271" customWidth="1"/>
    <col min="6157" max="6157" width="9.7109375" style="271" bestFit="1" customWidth="1"/>
    <col min="6158" max="6400" width="9.140625" style="271"/>
    <col min="6401" max="6401" width="89.85546875" style="271" bestFit="1" customWidth="1"/>
    <col min="6402" max="6402" width="11.140625" style="271" bestFit="1" customWidth="1"/>
    <col min="6403" max="6408" width="9.7109375" style="271" bestFit="1" customWidth="1"/>
    <col min="6409" max="6409" width="9.7109375" style="271" customWidth="1"/>
    <col min="6410" max="6410" width="9.7109375" style="271" bestFit="1" customWidth="1"/>
    <col min="6411" max="6412" width="9.7109375" style="271" customWidth="1"/>
    <col min="6413" max="6413" width="9.7109375" style="271" bestFit="1" customWidth="1"/>
    <col min="6414" max="6656" width="9.140625" style="271"/>
    <col min="6657" max="6657" width="89.85546875" style="271" bestFit="1" customWidth="1"/>
    <col min="6658" max="6658" width="11.140625" style="271" bestFit="1" customWidth="1"/>
    <col min="6659" max="6664" width="9.7109375" style="271" bestFit="1" customWidth="1"/>
    <col min="6665" max="6665" width="9.7109375" style="271" customWidth="1"/>
    <col min="6666" max="6666" width="9.7109375" style="271" bestFit="1" customWidth="1"/>
    <col min="6667" max="6668" width="9.7109375" style="271" customWidth="1"/>
    <col min="6669" max="6669" width="9.7109375" style="271" bestFit="1" customWidth="1"/>
    <col min="6670" max="6912" width="9.140625" style="271"/>
    <col min="6913" max="6913" width="89.85546875" style="271" bestFit="1" customWidth="1"/>
    <col min="6914" max="6914" width="11.140625" style="271" bestFit="1" customWidth="1"/>
    <col min="6915" max="6920" width="9.7109375" style="271" bestFit="1" customWidth="1"/>
    <col min="6921" max="6921" width="9.7109375" style="271" customWidth="1"/>
    <col min="6922" max="6922" width="9.7109375" style="271" bestFit="1" customWidth="1"/>
    <col min="6923" max="6924" width="9.7109375" style="271" customWidth="1"/>
    <col min="6925" max="6925" width="9.7109375" style="271" bestFit="1" customWidth="1"/>
    <col min="6926" max="7168" width="9.140625" style="271"/>
    <col min="7169" max="7169" width="89.85546875" style="271" bestFit="1" customWidth="1"/>
    <col min="7170" max="7170" width="11.140625" style="271" bestFit="1" customWidth="1"/>
    <col min="7171" max="7176" width="9.7109375" style="271" bestFit="1" customWidth="1"/>
    <col min="7177" max="7177" width="9.7109375" style="271" customWidth="1"/>
    <col min="7178" max="7178" width="9.7109375" style="271" bestFit="1" customWidth="1"/>
    <col min="7179" max="7180" width="9.7109375" style="271" customWidth="1"/>
    <col min="7181" max="7181" width="9.7109375" style="271" bestFit="1" customWidth="1"/>
    <col min="7182" max="7424" width="9.140625" style="271"/>
    <col min="7425" max="7425" width="89.85546875" style="271" bestFit="1" customWidth="1"/>
    <col min="7426" max="7426" width="11.140625" style="271" bestFit="1" customWidth="1"/>
    <col min="7427" max="7432" width="9.7109375" style="271" bestFit="1" customWidth="1"/>
    <col min="7433" max="7433" width="9.7109375" style="271" customWidth="1"/>
    <col min="7434" max="7434" width="9.7109375" style="271" bestFit="1" customWidth="1"/>
    <col min="7435" max="7436" width="9.7109375" style="271" customWidth="1"/>
    <col min="7437" max="7437" width="9.7109375" style="271" bestFit="1" customWidth="1"/>
    <col min="7438" max="7680" width="9.140625" style="271"/>
    <col min="7681" max="7681" width="89.85546875" style="271" bestFit="1" customWidth="1"/>
    <col min="7682" max="7682" width="11.140625" style="271" bestFit="1" customWidth="1"/>
    <col min="7683" max="7688" width="9.7109375" style="271" bestFit="1" customWidth="1"/>
    <col min="7689" max="7689" width="9.7109375" style="271" customWidth="1"/>
    <col min="7690" max="7690" width="9.7109375" style="271" bestFit="1" customWidth="1"/>
    <col min="7691" max="7692" width="9.7109375" style="271" customWidth="1"/>
    <col min="7693" max="7693" width="9.7109375" style="271" bestFit="1" customWidth="1"/>
    <col min="7694" max="7936" width="9.140625" style="271"/>
    <col min="7937" max="7937" width="89.85546875" style="271" bestFit="1" customWidth="1"/>
    <col min="7938" max="7938" width="11.140625" style="271" bestFit="1" customWidth="1"/>
    <col min="7939" max="7944" width="9.7109375" style="271" bestFit="1" customWidth="1"/>
    <col min="7945" max="7945" width="9.7109375" style="271" customWidth="1"/>
    <col min="7946" max="7946" width="9.7109375" style="271" bestFit="1" customWidth="1"/>
    <col min="7947" max="7948" width="9.7109375" style="271" customWidth="1"/>
    <col min="7949" max="7949" width="9.7109375" style="271" bestFit="1" customWidth="1"/>
    <col min="7950" max="8192" width="9.140625" style="271"/>
    <col min="8193" max="8193" width="89.85546875" style="271" bestFit="1" customWidth="1"/>
    <col min="8194" max="8194" width="11.140625" style="271" bestFit="1" customWidth="1"/>
    <col min="8195" max="8200" width="9.7109375" style="271" bestFit="1" customWidth="1"/>
    <col min="8201" max="8201" width="9.7109375" style="271" customWidth="1"/>
    <col min="8202" max="8202" width="9.7109375" style="271" bestFit="1" customWidth="1"/>
    <col min="8203" max="8204" width="9.7109375" style="271" customWidth="1"/>
    <col min="8205" max="8205" width="9.7109375" style="271" bestFit="1" customWidth="1"/>
    <col min="8206" max="8448" width="9.140625" style="271"/>
    <col min="8449" max="8449" width="89.85546875" style="271" bestFit="1" customWidth="1"/>
    <col min="8450" max="8450" width="11.140625" style="271" bestFit="1" customWidth="1"/>
    <col min="8451" max="8456" width="9.7109375" style="271" bestFit="1" customWidth="1"/>
    <col min="8457" max="8457" width="9.7109375" style="271" customWidth="1"/>
    <col min="8458" max="8458" width="9.7109375" style="271" bestFit="1" customWidth="1"/>
    <col min="8459" max="8460" width="9.7109375" style="271" customWidth="1"/>
    <col min="8461" max="8461" width="9.7109375" style="271" bestFit="1" customWidth="1"/>
    <col min="8462" max="8704" width="9.140625" style="271"/>
    <col min="8705" max="8705" width="89.85546875" style="271" bestFit="1" customWidth="1"/>
    <col min="8706" max="8706" width="11.140625" style="271" bestFit="1" customWidth="1"/>
    <col min="8707" max="8712" width="9.7109375" style="271" bestFit="1" customWidth="1"/>
    <col min="8713" max="8713" width="9.7109375" style="271" customWidth="1"/>
    <col min="8714" max="8714" width="9.7109375" style="271" bestFit="1" customWidth="1"/>
    <col min="8715" max="8716" width="9.7109375" style="271" customWidth="1"/>
    <col min="8717" max="8717" width="9.7109375" style="271" bestFit="1" customWidth="1"/>
    <col min="8718" max="8960" width="9.140625" style="271"/>
    <col min="8961" max="8961" width="89.85546875" style="271" bestFit="1" customWidth="1"/>
    <col min="8962" max="8962" width="11.140625" style="271" bestFit="1" customWidth="1"/>
    <col min="8963" max="8968" width="9.7109375" style="271" bestFit="1" customWidth="1"/>
    <col min="8969" max="8969" width="9.7109375" style="271" customWidth="1"/>
    <col min="8970" max="8970" width="9.7109375" style="271" bestFit="1" customWidth="1"/>
    <col min="8971" max="8972" width="9.7109375" style="271" customWidth="1"/>
    <col min="8973" max="8973" width="9.7109375" style="271" bestFit="1" customWidth="1"/>
    <col min="8974" max="9216" width="9.140625" style="271"/>
    <col min="9217" max="9217" width="89.85546875" style="271" bestFit="1" customWidth="1"/>
    <col min="9218" max="9218" width="11.140625" style="271" bestFit="1" customWidth="1"/>
    <col min="9219" max="9224" width="9.7109375" style="271" bestFit="1" customWidth="1"/>
    <col min="9225" max="9225" width="9.7109375" style="271" customWidth="1"/>
    <col min="9226" max="9226" width="9.7109375" style="271" bestFit="1" customWidth="1"/>
    <col min="9227" max="9228" width="9.7109375" style="271" customWidth="1"/>
    <col min="9229" max="9229" width="9.7109375" style="271" bestFit="1" customWidth="1"/>
    <col min="9230" max="9472" width="9.140625" style="271"/>
    <col min="9473" max="9473" width="89.85546875" style="271" bestFit="1" customWidth="1"/>
    <col min="9474" max="9474" width="11.140625" style="271" bestFit="1" customWidth="1"/>
    <col min="9475" max="9480" width="9.7109375" style="271" bestFit="1" customWidth="1"/>
    <col min="9481" max="9481" width="9.7109375" style="271" customWidth="1"/>
    <col min="9482" max="9482" width="9.7109375" style="271" bestFit="1" customWidth="1"/>
    <col min="9483" max="9484" width="9.7109375" style="271" customWidth="1"/>
    <col min="9485" max="9485" width="9.7109375" style="271" bestFit="1" customWidth="1"/>
    <col min="9486" max="9728" width="9.140625" style="271"/>
    <col min="9729" max="9729" width="89.85546875" style="271" bestFit="1" customWidth="1"/>
    <col min="9730" max="9730" width="11.140625" style="271" bestFit="1" customWidth="1"/>
    <col min="9731" max="9736" width="9.7109375" style="271" bestFit="1" customWidth="1"/>
    <col min="9737" max="9737" width="9.7109375" style="271" customWidth="1"/>
    <col min="9738" max="9738" width="9.7109375" style="271" bestFit="1" customWidth="1"/>
    <col min="9739" max="9740" width="9.7109375" style="271" customWidth="1"/>
    <col min="9741" max="9741" width="9.7109375" style="271" bestFit="1" customWidth="1"/>
    <col min="9742" max="9984" width="9.140625" style="271"/>
    <col min="9985" max="9985" width="89.85546875" style="271" bestFit="1" customWidth="1"/>
    <col min="9986" max="9986" width="11.140625" style="271" bestFit="1" customWidth="1"/>
    <col min="9987" max="9992" width="9.7109375" style="271" bestFit="1" customWidth="1"/>
    <col min="9993" max="9993" width="9.7109375" style="271" customWidth="1"/>
    <col min="9994" max="9994" width="9.7109375" style="271" bestFit="1" customWidth="1"/>
    <col min="9995" max="9996" width="9.7109375" style="271" customWidth="1"/>
    <col min="9997" max="9997" width="9.7109375" style="271" bestFit="1" customWidth="1"/>
    <col min="9998" max="10240" width="9.140625" style="271"/>
    <col min="10241" max="10241" width="89.85546875" style="271" bestFit="1" customWidth="1"/>
    <col min="10242" max="10242" width="11.140625" style="271" bestFit="1" customWidth="1"/>
    <col min="10243" max="10248" width="9.7109375" style="271" bestFit="1" customWidth="1"/>
    <col min="10249" max="10249" width="9.7109375" style="271" customWidth="1"/>
    <col min="10250" max="10250" width="9.7109375" style="271" bestFit="1" customWidth="1"/>
    <col min="10251" max="10252" width="9.7109375" style="271" customWidth="1"/>
    <col min="10253" max="10253" width="9.7109375" style="271" bestFit="1" customWidth="1"/>
    <col min="10254" max="10496" width="9.140625" style="271"/>
    <col min="10497" max="10497" width="89.85546875" style="271" bestFit="1" customWidth="1"/>
    <col min="10498" max="10498" width="11.140625" style="271" bestFit="1" customWidth="1"/>
    <col min="10499" max="10504" width="9.7109375" style="271" bestFit="1" customWidth="1"/>
    <col min="10505" max="10505" width="9.7109375" style="271" customWidth="1"/>
    <col min="10506" max="10506" width="9.7109375" style="271" bestFit="1" customWidth="1"/>
    <col min="10507" max="10508" width="9.7109375" style="271" customWidth="1"/>
    <col min="10509" max="10509" width="9.7109375" style="271" bestFit="1" customWidth="1"/>
    <col min="10510" max="10752" width="9.140625" style="271"/>
    <col min="10753" max="10753" width="89.85546875" style="271" bestFit="1" customWidth="1"/>
    <col min="10754" max="10754" width="11.140625" style="271" bestFit="1" customWidth="1"/>
    <col min="10755" max="10760" width="9.7109375" style="271" bestFit="1" customWidth="1"/>
    <col min="10761" max="10761" width="9.7109375" style="271" customWidth="1"/>
    <col min="10762" max="10762" width="9.7109375" style="271" bestFit="1" customWidth="1"/>
    <col min="10763" max="10764" width="9.7109375" style="271" customWidth="1"/>
    <col min="10765" max="10765" width="9.7109375" style="271" bestFit="1" customWidth="1"/>
    <col min="10766" max="11008" width="9.140625" style="271"/>
    <col min="11009" max="11009" width="89.85546875" style="271" bestFit="1" customWidth="1"/>
    <col min="11010" max="11010" width="11.140625" style="271" bestFit="1" customWidth="1"/>
    <col min="11011" max="11016" width="9.7109375" style="271" bestFit="1" customWidth="1"/>
    <col min="11017" max="11017" width="9.7109375" style="271" customWidth="1"/>
    <col min="11018" max="11018" width="9.7109375" style="271" bestFit="1" customWidth="1"/>
    <col min="11019" max="11020" width="9.7109375" style="271" customWidth="1"/>
    <col min="11021" max="11021" width="9.7109375" style="271" bestFit="1" customWidth="1"/>
    <col min="11022" max="11264" width="9.140625" style="271"/>
    <col min="11265" max="11265" width="89.85546875" style="271" bestFit="1" customWidth="1"/>
    <col min="11266" max="11266" width="11.140625" style="271" bestFit="1" customWidth="1"/>
    <col min="11267" max="11272" width="9.7109375" style="271" bestFit="1" customWidth="1"/>
    <col min="11273" max="11273" width="9.7109375" style="271" customWidth="1"/>
    <col min="11274" max="11274" width="9.7109375" style="271" bestFit="1" customWidth="1"/>
    <col min="11275" max="11276" width="9.7109375" style="271" customWidth="1"/>
    <col min="11277" max="11277" width="9.7109375" style="271" bestFit="1" customWidth="1"/>
    <col min="11278" max="11520" width="9.140625" style="271"/>
    <col min="11521" max="11521" width="89.85546875" style="271" bestFit="1" customWidth="1"/>
    <col min="11522" max="11522" width="11.140625" style="271" bestFit="1" customWidth="1"/>
    <col min="11523" max="11528" width="9.7109375" style="271" bestFit="1" customWidth="1"/>
    <col min="11529" max="11529" width="9.7109375" style="271" customWidth="1"/>
    <col min="11530" max="11530" width="9.7109375" style="271" bestFit="1" customWidth="1"/>
    <col min="11531" max="11532" width="9.7109375" style="271" customWidth="1"/>
    <col min="11533" max="11533" width="9.7109375" style="271" bestFit="1" customWidth="1"/>
    <col min="11534" max="11776" width="9.140625" style="271"/>
    <col min="11777" max="11777" width="89.85546875" style="271" bestFit="1" customWidth="1"/>
    <col min="11778" max="11778" width="11.140625" style="271" bestFit="1" customWidth="1"/>
    <col min="11779" max="11784" width="9.7109375" style="271" bestFit="1" customWidth="1"/>
    <col min="11785" max="11785" width="9.7109375" style="271" customWidth="1"/>
    <col min="11786" max="11786" width="9.7109375" style="271" bestFit="1" customWidth="1"/>
    <col min="11787" max="11788" width="9.7109375" style="271" customWidth="1"/>
    <col min="11789" max="11789" width="9.7109375" style="271" bestFit="1" customWidth="1"/>
    <col min="11790" max="12032" width="9.140625" style="271"/>
    <col min="12033" max="12033" width="89.85546875" style="271" bestFit="1" customWidth="1"/>
    <col min="12034" max="12034" width="11.140625" style="271" bestFit="1" customWidth="1"/>
    <col min="12035" max="12040" width="9.7109375" style="271" bestFit="1" customWidth="1"/>
    <col min="12041" max="12041" width="9.7109375" style="271" customWidth="1"/>
    <col min="12042" max="12042" width="9.7109375" style="271" bestFit="1" customWidth="1"/>
    <col min="12043" max="12044" width="9.7109375" style="271" customWidth="1"/>
    <col min="12045" max="12045" width="9.7109375" style="271" bestFit="1" customWidth="1"/>
    <col min="12046" max="12288" width="9.140625" style="271"/>
    <col min="12289" max="12289" width="89.85546875" style="271" bestFit="1" customWidth="1"/>
    <col min="12290" max="12290" width="11.140625" style="271" bestFit="1" customWidth="1"/>
    <col min="12291" max="12296" width="9.7109375" style="271" bestFit="1" customWidth="1"/>
    <col min="12297" max="12297" width="9.7109375" style="271" customWidth="1"/>
    <col min="12298" max="12298" width="9.7109375" style="271" bestFit="1" customWidth="1"/>
    <col min="12299" max="12300" width="9.7109375" style="271" customWidth="1"/>
    <col min="12301" max="12301" width="9.7109375" style="271" bestFit="1" customWidth="1"/>
    <col min="12302" max="12544" width="9.140625" style="271"/>
    <col min="12545" max="12545" width="89.85546875" style="271" bestFit="1" customWidth="1"/>
    <col min="12546" max="12546" width="11.140625" style="271" bestFit="1" customWidth="1"/>
    <col min="12547" max="12552" width="9.7109375" style="271" bestFit="1" customWidth="1"/>
    <col min="12553" max="12553" width="9.7109375" style="271" customWidth="1"/>
    <col min="12554" max="12554" width="9.7109375" style="271" bestFit="1" customWidth="1"/>
    <col min="12555" max="12556" width="9.7109375" style="271" customWidth="1"/>
    <col min="12557" max="12557" width="9.7109375" style="271" bestFit="1" customWidth="1"/>
    <col min="12558" max="12800" width="9.140625" style="271"/>
    <col min="12801" max="12801" width="89.85546875" style="271" bestFit="1" customWidth="1"/>
    <col min="12802" max="12802" width="11.140625" style="271" bestFit="1" customWidth="1"/>
    <col min="12803" max="12808" width="9.7109375" style="271" bestFit="1" customWidth="1"/>
    <col min="12809" max="12809" width="9.7109375" style="271" customWidth="1"/>
    <col min="12810" max="12810" width="9.7109375" style="271" bestFit="1" customWidth="1"/>
    <col min="12811" max="12812" width="9.7109375" style="271" customWidth="1"/>
    <col min="12813" max="12813" width="9.7109375" style="271" bestFit="1" customWidth="1"/>
    <col min="12814" max="13056" width="9.140625" style="271"/>
    <col min="13057" max="13057" width="89.85546875" style="271" bestFit="1" customWidth="1"/>
    <col min="13058" max="13058" width="11.140625" style="271" bestFit="1" customWidth="1"/>
    <col min="13059" max="13064" width="9.7109375" style="271" bestFit="1" customWidth="1"/>
    <col min="13065" max="13065" width="9.7109375" style="271" customWidth="1"/>
    <col min="13066" max="13066" width="9.7109375" style="271" bestFit="1" customWidth="1"/>
    <col min="13067" max="13068" width="9.7109375" style="271" customWidth="1"/>
    <col min="13069" max="13069" width="9.7109375" style="271" bestFit="1" customWidth="1"/>
    <col min="13070" max="13312" width="9.140625" style="271"/>
    <col min="13313" max="13313" width="89.85546875" style="271" bestFit="1" customWidth="1"/>
    <col min="13314" max="13314" width="11.140625" style="271" bestFit="1" customWidth="1"/>
    <col min="13315" max="13320" width="9.7109375" style="271" bestFit="1" customWidth="1"/>
    <col min="13321" max="13321" width="9.7109375" style="271" customWidth="1"/>
    <col min="13322" max="13322" width="9.7109375" style="271" bestFit="1" customWidth="1"/>
    <col min="13323" max="13324" width="9.7109375" style="271" customWidth="1"/>
    <col min="13325" max="13325" width="9.7109375" style="271" bestFit="1" customWidth="1"/>
    <col min="13326" max="13568" width="9.140625" style="271"/>
    <col min="13569" max="13569" width="89.85546875" style="271" bestFit="1" customWidth="1"/>
    <col min="13570" max="13570" width="11.140625" style="271" bestFit="1" customWidth="1"/>
    <col min="13571" max="13576" width="9.7109375" style="271" bestFit="1" customWidth="1"/>
    <col min="13577" max="13577" width="9.7109375" style="271" customWidth="1"/>
    <col min="13578" max="13578" width="9.7109375" style="271" bestFit="1" customWidth="1"/>
    <col min="13579" max="13580" width="9.7109375" style="271" customWidth="1"/>
    <col min="13581" max="13581" width="9.7109375" style="271" bestFit="1" customWidth="1"/>
    <col min="13582" max="13824" width="9.140625" style="271"/>
    <col min="13825" max="13825" width="89.85546875" style="271" bestFit="1" customWidth="1"/>
    <col min="13826" max="13826" width="11.140625" style="271" bestFit="1" customWidth="1"/>
    <col min="13827" max="13832" width="9.7109375" style="271" bestFit="1" customWidth="1"/>
    <col min="13833" max="13833" width="9.7109375" style="271" customWidth="1"/>
    <col min="13834" max="13834" width="9.7109375" style="271" bestFit="1" customWidth="1"/>
    <col min="13835" max="13836" width="9.7109375" style="271" customWidth="1"/>
    <col min="13837" max="13837" width="9.7109375" style="271" bestFit="1" customWidth="1"/>
    <col min="13838" max="14080" width="9.140625" style="271"/>
    <col min="14081" max="14081" width="89.85546875" style="271" bestFit="1" customWidth="1"/>
    <col min="14082" max="14082" width="11.140625" style="271" bestFit="1" customWidth="1"/>
    <col min="14083" max="14088" width="9.7109375" style="271" bestFit="1" customWidth="1"/>
    <col min="14089" max="14089" width="9.7109375" style="271" customWidth="1"/>
    <col min="14090" max="14090" width="9.7109375" style="271" bestFit="1" customWidth="1"/>
    <col min="14091" max="14092" width="9.7109375" style="271" customWidth="1"/>
    <col min="14093" max="14093" width="9.7109375" style="271" bestFit="1" customWidth="1"/>
    <col min="14094" max="14336" width="9.140625" style="271"/>
    <col min="14337" max="14337" width="89.85546875" style="271" bestFit="1" customWidth="1"/>
    <col min="14338" max="14338" width="11.140625" style="271" bestFit="1" customWidth="1"/>
    <col min="14339" max="14344" width="9.7109375" style="271" bestFit="1" customWidth="1"/>
    <col min="14345" max="14345" width="9.7109375" style="271" customWidth="1"/>
    <col min="14346" max="14346" width="9.7109375" style="271" bestFit="1" customWidth="1"/>
    <col min="14347" max="14348" width="9.7109375" style="271" customWidth="1"/>
    <col min="14349" max="14349" width="9.7109375" style="271" bestFit="1" customWidth="1"/>
    <col min="14350" max="14592" width="9.140625" style="271"/>
    <col min="14593" max="14593" width="89.85546875" style="271" bestFit="1" customWidth="1"/>
    <col min="14594" max="14594" width="11.140625" style="271" bestFit="1" customWidth="1"/>
    <col min="14595" max="14600" width="9.7109375" style="271" bestFit="1" customWidth="1"/>
    <col min="14601" max="14601" width="9.7109375" style="271" customWidth="1"/>
    <col min="14602" max="14602" width="9.7109375" style="271" bestFit="1" customWidth="1"/>
    <col min="14603" max="14604" width="9.7109375" style="271" customWidth="1"/>
    <col min="14605" max="14605" width="9.7109375" style="271" bestFit="1" customWidth="1"/>
    <col min="14606" max="14848" width="9.140625" style="271"/>
    <col min="14849" max="14849" width="89.85546875" style="271" bestFit="1" customWidth="1"/>
    <col min="14850" max="14850" width="11.140625" style="271" bestFit="1" customWidth="1"/>
    <col min="14851" max="14856" width="9.7109375" style="271" bestFit="1" customWidth="1"/>
    <col min="14857" max="14857" width="9.7109375" style="271" customWidth="1"/>
    <col min="14858" max="14858" width="9.7109375" style="271" bestFit="1" customWidth="1"/>
    <col min="14859" max="14860" width="9.7109375" style="271" customWidth="1"/>
    <col min="14861" max="14861" width="9.7109375" style="271" bestFit="1" customWidth="1"/>
    <col min="14862" max="15104" width="9.140625" style="271"/>
    <col min="15105" max="15105" width="89.85546875" style="271" bestFit="1" customWidth="1"/>
    <col min="15106" max="15106" width="11.140625" style="271" bestFit="1" customWidth="1"/>
    <col min="15107" max="15112" width="9.7109375" style="271" bestFit="1" customWidth="1"/>
    <col min="15113" max="15113" width="9.7109375" style="271" customWidth="1"/>
    <col min="15114" max="15114" width="9.7109375" style="271" bestFit="1" customWidth="1"/>
    <col min="15115" max="15116" width="9.7109375" style="271" customWidth="1"/>
    <col min="15117" max="15117" width="9.7109375" style="271" bestFit="1" customWidth="1"/>
    <col min="15118" max="15360" width="9.140625" style="271"/>
    <col min="15361" max="15361" width="89.85546875" style="271" bestFit="1" customWidth="1"/>
    <col min="15362" max="15362" width="11.140625" style="271" bestFit="1" customWidth="1"/>
    <col min="15363" max="15368" width="9.7109375" style="271" bestFit="1" customWidth="1"/>
    <col min="15369" max="15369" width="9.7109375" style="271" customWidth="1"/>
    <col min="15370" max="15370" width="9.7109375" style="271" bestFit="1" customWidth="1"/>
    <col min="15371" max="15372" width="9.7109375" style="271" customWidth="1"/>
    <col min="15373" max="15373" width="9.7109375" style="271" bestFit="1" customWidth="1"/>
    <col min="15374" max="15616" width="9.140625" style="271"/>
    <col min="15617" max="15617" width="89.85546875" style="271" bestFit="1" customWidth="1"/>
    <col min="15618" max="15618" width="11.140625" style="271" bestFit="1" customWidth="1"/>
    <col min="15619" max="15624" width="9.7109375" style="271" bestFit="1" customWidth="1"/>
    <col min="15625" max="15625" width="9.7109375" style="271" customWidth="1"/>
    <col min="15626" max="15626" width="9.7109375" style="271" bestFit="1" customWidth="1"/>
    <col min="15627" max="15628" width="9.7109375" style="271" customWidth="1"/>
    <col min="15629" max="15629" width="9.7109375" style="271" bestFit="1" customWidth="1"/>
    <col min="15630" max="15872" width="9.140625" style="271"/>
    <col min="15873" max="15873" width="89.85546875" style="271" bestFit="1" customWidth="1"/>
    <col min="15874" max="15874" width="11.140625" style="271" bestFit="1" customWidth="1"/>
    <col min="15875" max="15880" width="9.7109375" style="271" bestFit="1" customWidth="1"/>
    <col min="15881" max="15881" width="9.7109375" style="271" customWidth="1"/>
    <col min="15882" max="15882" width="9.7109375" style="271" bestFit="1" customWidth="1"/>
    <col min="15883" max="15884" width="9.7109375" style="271" customWidth="1"/>
    <col min="15885" max="15885" width="9.7109375" style="271" bestFit="1" customWidth="1"/>
    <col min="15886" max="16128" width="9.140625" style="271"/>
    <col min="16129" max="16129" width="89.85546875" style="271" bestFit="1" customWidth="1"/>
    <col min="16130" max="16130" width="11.140625" style="271" bestFit="1" customWidth="1"/>
    <col min="16131" max="16136" width="9.7109375" style="271" bestFit="1" customWidth="1"/>
    <col min="16137" max="16137" width="9.7109375" style="271" customWidth="1"/>
    <col min="16138" max="16138" width="9.7109375" style="271" bestFit="1" customWidth="1"/>
    <col min="16139" max="16140" width="9.7109375" style="271" customWidth="1"/>
    <col min="16141" max="16141" width="9.7109375" style="271" bestFit="1" customWidth="1"/>
    <col min="16142" max="16384" width="9.140625" style="271"/>
  </cols>
  <sheetData>
    <row r="1" spans="1:14" ht="30" customHeight="1">
      <c r="A1" s="910" t="s">
        <v>349</v>
      </c>
      <c r="B1" s="910"/>
      <c r="C1" s="910"/>
      <c r="D1" s="910"/>
      <c r="E1" s="910"/>
      <c r="F1" s="910"/>
      <c r="G1" s="910"/>
      <c r="H1" s="910"/>
      <c r="I1" s="910"/>
      <c r="J1" s="910"/>
      <c r="K1" s="910"/>
      <c r="L1" s="910"/>
      <c r="M1" s="910"/>
      <c r="N1" s="429" t="s">
        <v>1442</v>
      </c>
    </row>
    <row r="2" spans="1:14" ht="15" customHeight="1">
      <c r="A2" s="911" t="s">
        <v>560</v>
      </c>
      <c r="B2" s="911"/>
      <c r="C2" s="911"/>
      <c r="D2" s="911"/>
      <c r="E2" s="911"/>
      <c r="F2" s="911"/>
      <c r="G2" s="911"/>
      <c r="H2" s="911"/>
      <c r="I2" s="911"/>
      <c r="J2" s="911"/>
      <c r="K2" s="911"/>
      <c r="L2" s="911"/>
      <c r="M2" s="911"/>
    </row>
    <row r="3" spans="1:14" ht="30" customHeight="1">
      <c r="A3" s="912" t="s">
        <v>2</v>
      </c>
      <c r="B3" s="912"/>
      <c r="C3" s="912"/>
      <c r="D3" s="912"/>
      <c r="E3" s="912"/>
      <c r="F3" s="912"/>
      <c r="G3" s="912"/>
      <c r="H3" s="912"/>
      <c r="I3" s="912"/>
      <c r="J3" s="912"/>
      <c r="K3" s="912"/>
      <c r="L3" s="912"/>
      <c r="M3" s="912"/>
    </row>
    <row r="4" spans="1:14" ht="3.75" customHeight="1" thickBot="1">
      <c r="A4" s="270"/>
      <c r="B4" s="270"/>
      <c r="C4" s="270"/>
      <c r="D4" s="270"/>
      <c r="E4" s="270"/>
      <c r="F4" s="270"/>
      <c r="G4" s="270"/>
      <c r="H4" s="270"/>
      <c r="I4" s="270"/>
      <c r="J4" s="270"/>
      <c r="K4" s="270"/>
      <c r="L4" s="270"/>
      <c r="M4" s="270"/>
    </row>
    <row r="5" spans="1:14" s="444" customFormat="1" ht="19.5" thickTop="1" thickBot="1">
      <c r="A5" s="664"/>
      <c r="B5" s="665" t="s">
        <v>997</v>
      </c>
      <c r="C5" s="942" t="s">
        <v>349</v>
      </c>
      <c r="D5" s="942"/>
      <c r="E5" s="942"/>
      <c r="F5" s="942"/>
      <c r="G5" s="942"/>
      <c r="H5" s="942"/>
      <c r="I5" s="942"/>
      <c r="J5" s="942"/>
      <c r="K5" s="942"/>
      <c r="L5" s="942"/>
      <c r="M5" s="942"/>
    </row>
    <row r="6" spans="1:14" s="439" customFormat="1" ht="30" customHeight="1" thickTop="1" thickBot="1">
      <c r="A6" s="436"/>
      <c r="B6" s="437" t="s">
        <v>561</v>
      </c>
      <c r="C6" s="437" t="s">
        <v>562</v>
      </c>
      <c r="D6" s="437" t="s">
        <v>563</v>
      </c>
      <c r="E6" s="437" t="s">
        <v>564</v>
      </c>
      <c r="F6" s="437" t="s">
        <v>565</v>
      </c>
      <c r="G6" s="437" t="s">
        <v>566</v>
      </c>
      <c r="H6" s="437" t="s">
        <v>567</v>
      </c>
      <c r="I6" s="437" t="s">
        <v>568</v>
      </c>
      <c r="J6" s="437" t="s">
        <v>569</v>
      </c>
      <c r="K6" s="437" t="s">
        <v>1444</v>
      </c>
      <c r="L6" s="437" t="s">
        <v>570</v>
      </c>
      <c r="M6" s="437" t="s">
        <v>1445</v>
      </c>
    </row>
    <row r="7" spans="1:14" s="444" customFormat="1" ht="15" customHeight="1" thickTop="1" thickBot="1">
      <c r="A7" s="440" t="s">
        <v>571</v>
      </c>
      <c r="B7" s="441">
        <v>4407838.8264600001</v>
      </c>
      <c r="C7" s="441">
        <v>4584646.9357000003</v>
      </c>
      <c r="D7" s="441">
        <v>3510170.1633699997</v>
      </c>
      <c r="E7" s="441">
        <v>3847091.32284</v>
      </c>
      <c r="F7" s="441">
        <v>3951563.7530999999</v>
      </c>
      <c r="G7" s="441">
        <v>3905410.7503299997</v>
      </c>
      <c r="H7" s="441">
        <v>3847177.5872300002</v>
      </c>
      <c r="I7" s="441">
        <v>3882617.9608800001</v>
      </c>
      <c r="J7" s="441">
        <v>3991291.97792</v>
      </c>
      <c r="K7" s="441">
        <v>3854757.4738499997</v>
      </c>
      <c r="L7" s="441">
        <v>3773998.62953</v>
      </c>
      <c r="M7" s="441">
        <v>3661039.9181900001</v>
      </c>
    </row>
    <row r="8" spans="1:14" s="447" customFormat="1" ht="15" customHeight="1" thickTop="1">
      <c r="A8" s="445" t="s">
        <v>9</v>
      </c>
      <c r="B8" s="446">
        <v>281769.33925999998</v>
      </c>
      <c r="C8" s="446">
        <v>330731.38819999999</v>
      </c>
      <c r="D8" s="446">
        <v>227646.42818000002</v>
      </c>
      <c r="E8" s="446">
        <v>244156.97907</v>
      </c>
      <c r="F8" s="446">
        <v>257465.64434</v>
      </c>
      <c r="G8" s="446">
        <v>227802.74453999999</v>
      </c>
      <c r="H8" s="446">
        <v>261638.51071</v>
      </c>
      <c r="I8" s="446">
        <v>226810.02343</v>
      </c>
      <c r="J8" s="446">
        <v>204214.6194</v>
      </c>
      <c r="K8" s="446">
        <v>231401.28197000001</v>
      </c>
      <c r="L8" s="446">
        <v>230314.86369999999</v>
      </c>
      <c r="M8" s="446">
        <v>207053.13772</v>
      </c>
    </row>
    <row r="9" spans="1:14" s="447" customFormat="1" ht="15" customHeight="1">
      <c r="A9" s="445" t="s">
        <v>18</v>
      </c>
      <c r="B9" s="446">
        <v>647131.53206</v>
      </c>
      <c r="C9" s="446">
        <v>778902.58794000011</v>
      </c>
      <c r="D9" s="446">
        <v>766549.95730999997</v>
      </c>
      <c r="E9" s="446">
        <v>745357.54261999996</v>
      </c>
      <c r="F9" s="446">
        <v>476030.53049000003</v>
      </c>
      <c r="G9" s="446">
        <v>313226.30056</v>
      </c>
      <c r="H9" s="446">
        <v>381413.99927999999</v>
      </c>
      <c r="I9" s="446">
        <v>551756.83372</v>
      </c>
      <c r="J9" s="446">
        <v>591794.50150999997</v>
      </c>
      <c r="K9" s="446">
        <v>564031.11894000007</v>
      </c>
      <c r="L9" s="446">
        <v>573529.23420000006</v>
      </c>
      <c r="M9" s="446">
        <v>607237.27925999998</v>
      </c>
    </row>
    <row r="10" spans="1:14" s="447" customFormat="1" ht="15" customHeight="1">
      <c r="A10" s="445" t="s">
        <v>27</v>
      </c>
      <c r="B10" s="446">
        <v>3091890.99027</v>
      </c>
      <c r="C10" s="446">
        <v>3238773.4474800001</v>
      </c>
      <c r="D10" s="446">
        <v>2382995.8239000002</v>
      </c>
      <c r="E10" s="446">
        <v>2620440.4886100003</v>
      </c>
      <c r="F10" s="446">
        <v>2768797.23489</v>
      </c>
      <c r="G10" s="446">
        <v>2831384.56366</v>
      </c>
      <c r="H10" s="446">
        <v>2817400.3032300002</v>
      </c>
      <c r="I10" s="446">
        <v>2714432.4177600001</v>
      </c>
      <c r="J10" s="446">
        <v>2717144.4929999998</v>
      </c>
      <c r="K10" s="446">
        <v>2658841.2318500001</v>
      </c>
      <c r="L10" s="446">
        <v>2600355.236</v>
      </c>
      <c r="M10" s="446">
        <v>2493815.1845500004</v>
      </c>
    </row>
    <row r="11" spans="1:14" s="447" customFormat="1" ht="15" customHeight="1">
      <c r="A11" s="448" t="s">
        <v>572</v>
      </c>
      <c r="B11" s="446">
        <v>3182810.11106</v>
      </c>
      <c r="C11" s="446">
        <v>3330318.19661</v>
      </c>
      <c r="D11" s="446">
        <v>2447438.7730399999</v>
      </c>
      <c r="E11" s="446">
        <v>2671987.3874499998</v>
      </c>
      <c r="F11" s="446">
        <v>2820841.4120800002</v>
      </c>
      <c r="G11" s="446">
        <v>2891116.5057800002</v>
      </c>
      <c r="H11" s="446">
        <v>2788953.81097</v>
      </c>
      <c r="I11" s="446">
        <v>2631629.3779699998</v>
      </c>
      <c r="J11" s="446">
        <v>2617464.94044</v>
      </c>
      <c r="K11" s="446">
        <v>2542469.4276199997</v>
      </c>
      <c r="L11" s="446">
        <v>2488267.6161599997</v>
      </c>
      <c r="M11" s="446">
        <v>2367782.7496700003</v>
      </c>
    </row>
    <row r="12" spans="1:14" s="447" customFormat="1" ht="15" customHeight="1">
      <c r="A12" s="448" t="s">
        <v>573</v>
      </c>
      <c r="B12" s="446">
        <v>3166857.7422600002</v>
      </c>
      <c r="C12" s="446">
        <v>3312899.3948000004</v>
      </c>
      <c r="D12" s="446">
        <v>2427991.5934499996</v>
      </c>
      <c r="E12" s="446">
        <v>2650700.2073300001</v>
      </c>
      <c r="F12" s="446">
        <v>2788730.0140200001</v>
      </c>
      <c r="G12" s="446">
        <v>2864946.2845100001</v>
      </c>
      <c r="H12" s="446">
        <v>2702967.6057800003</v>
      </c>
      <c r="I12" s="446">
        <v>1782047.08045</v>
      </c>
      <c r="J12" s="446">
        <v>1668837.7625599999</v>
      </c>
      <c r="K12" s="446">
        <v>1640816.18857</v>
      </c>
      <c r="L12" s="446">
        <v>1632945.04629</v>
      </c>
      <c r="M12" s="446">
        <v>1579601.71016</v>
      </c>
    </row>
    <row r="13" spans="1:14" s="447" customFormat="1" ht="15" customHeight="1">
      <c r="A13" s="448" t="s">
        <v>574</v>
      </c>
      <c r="B13" s="446">
        <v>15952.3688</v>
      </c>
      <c r="C13" s="446">
        <v>17418.801809999997</v>
      </c>
      <c r="D13" s="446">
        <v>19447.17959</v>
      </c>
      <c r="E13" s="446">
        <v>21287.180120000001</v>
      </c>
      <c r="F13" s="446">
        <v>32111.39806</v>
      </c>
      <c r="G13" s="446">
        <v>26170.221269999998</v>
      </c>
      <c r="H13" s="446">
        <v>85986.205189999993</v>
      </c>
      <c r="I13" s="446">
        <v>849582.29752000002</v>
      </c>
      <c r="J13" s="446">
        <v>948627.17787999997</v>
      </c>
      <c r="K13" s="446">
        <v>901653.23904999997</v>
      </c>
      <c r="L13" s="446">
        <v>855322.56987000001</v>
      </c>
      <c r="M13" s="446">
        <v>788181.03951000003</v>
      </c>
    </row>
    <row r="14" spans="1:14" s="447" customFormat="1" ht="15" customHeight="1">
      <c r="A14" s="448" t="s">
        <v>575</v>
      </c>
      <c r="B14" s="446">
        <v>13515.591619999999</v>
      </c>
      <c r="C14" s="446">
        <v>9499.6850599999998</v>
      </c>
      <c r="D14" s="446">
        <v>10758.39179</v>
      </c>
      <c r="E14" s="446">
        <v>21538.603520000001</v>
      </c>
      <c r="F14" s="446">
        <v>17746.28226</v>
      </c>
      <c r="G14" s="446">
        <v>14294.772710000001</v>
      </c>
      <c r="H14" s="446">
        <v>0</v>
      </c>
      <c r="I14" s="446">
        <v>652.65018000000009</v>
      </c>
      <c r="J14" s="446">
        <v>6914.4755500000001</v>
      </c>
      <c r="K14" s="446">
        <v>22212.871920000001</v>
      </c>
      <c r="L14" s="446">
        <v>15568.520550000001</v>
      </c>
      <c r="M14" s="446">
        <v>29135.65495</v>
      </c>
    </row>
    <row r="15" spans="1:14" s="447" customFormat="1" ht="15" customHeight="1">
      <c r="A15" s="448" t="s">
        <v>576</v>
      </c>
      <c r="B15" s="446">
        <v>13412.505580000001</v>
      </c>
      <c r="C15" s="446">
        <v>9467.0943399999996</v>
      </c>
      <c r="D15" s="446">
        <v>10726.133179999999</v>
      </c>
      <c r="E15" s="446">
        <v>20218.612779999999</v>
      </c>
      <c r="F15" s="446">
        <v>17705.563149999998</v>
      </c>
      <c r="G15" s="446">
        <v>14255.939759999999</v>
      </c>
      <c r="H15" s="446">
        <v>0</v>
      </c>
      <c r="I15" s="446">
        <v>349.06769000000003</v>
      </c>
      <c r="J15" s="446">
        <v>1399.9760700000002</v>
      </c>
      <c r="K15" s="446">
        <v>7274.8835099999997</v>
      </c>
      <c r="L15" s="446">
        <v>3661.7951699999999</v>
      </c>
      <c r="M15" s="446">
        <v>12990.97838</v>
      </c>
    </row>
    <row r="16" spans="1:14" s="447" customFormat="1" ht="15" customHeight="1">
      <c r="A16" s="448" t="s">
        <v>577</v>
      </c>
      <c r="B16" s="446">
        <v>103.08604</v>
      </c>
      <c r="C16" s="446">
        <v>32.590720000000005</v>
      </c>
      <c r="D16" s="446">
        <v>32.258609999999997</v>
      </c>
      <c r="E16" s="446">
        <v>1319.99074</v>
      </c>
      <c r="F16" s="446">
        <v>40.719110000000001</v>
      </c>
      <c r="G16" s="446">
        <v>38.832949999999997</v>
      </c>
      <c r="H16" s="446">
        <v>0</v>
      </c>
      <c r="I16" s="446">
        <v>303.58249000000001</v>
      </c>
      <c r="J16" s="446">
        <v>5514.4994800000004</v>
      </c>
      <c r="K16" s="446">
        <v>14937.98841</v>
      </c>
      <c r="L16" s="446">
        <v>11906.725380000002</v>
      </c>
      <c r="M16" s="446">
        <v>16144.67657</v>
      </c>
    </row>
    <row r="17" spans="1:13" s="447" customFormat="1" ht="15" customHeight="1">
      <c r="A17" s="448" t="s">
        <v>578</v>
      </c>
      <c r="B17" s="446">
        <v>50474.872790000001</v>
      </c>
      <c r="C17" s="446">
        <v>53402.04552</v>
      </c>
      <c r="D17" s="446">
        <v>24188.09604</v>
      </c>
      <c r="E17" s="446">
        <v>41541.632990000006</v>
      </c>
      <c r="F17" s="446">
        <v>47522.820530000005</v>
      </c>
      <c r="G17" s="446">
        <v>52478.472200000004</v>
      </c>
      <c r="H17" s="446">
        <v>56650.233420000004</v>
      </c>
      <c r="I17" s="446">
        <v>44694.216420000004</v>
      </c>
      <c r="J17" s="446">
        <v>35562.078380000006</v>
      </c>
      <c r="K17" s="446">
        <v>43777.170149999998</v>
      </c>
      <c r="L17" s="446">
        <v>62223.434179999997</v>
      </c>
      <c r="M17" s="446">
        <v>94140.867400000003</v>
      </c>
    </row>
    <row r="18" spans="1:13" s="447" customFormat="1" ht="15" customHeight="1">
      <c r="A18" s="448" t="s">
        <v>579</v>
      </c>
      <c r="B18" s="446">
        <v>44429.60194</v>
      </c>
      <c r="C18" s="446">
        <v>47665.697970000001</v>
      </c>
      <c r="D18" s="446">
        <v>23717.780289999999</v>
      </c>
      <c r="E18" s="446">
        <v>41501.274520000006</v>
      </c>
      <c r="F18" s="446">
        <v>46154.891790000001</v>
      </c>
      <c r="G18" s="446">
        <v>51215.253509999995</v>
      </c>
      <c r="H18" s="446">
        <v>54353.044070000004</v>
      </c>
      <c r="I18" s="446">
        <v>43248.163950000002</v>
      </c>
      <c r="J18" s="446">
        <v>30852.235199999999</v>
      </c>
      <c r="K18" s="446">
        <v>33007.12111</v>
      </c>
      <c r="L18" s="446">
        <v>30322.163680000001</v>
      </c>
      <c r="M18" s="446">
        <v>31358.531219999997</v>
      </c>
    </row>
    <row r="19" spans="1:13" s="447" customFormat="1" ht="15" customHeight="1">
      <c r="A19" s="448" t="s">
        <v>580</v>
      </c>
      <c r="B19" s="446">
        <v>6045.2708499999999</v>
      </c>
      <c r="C19" s="446">
        <v>5736.3475499999995</v>
      </c>
      <c r="D19" s="446">
        <v>470.31574999999998</v>
      </c>
      <c r="E19" s="446">
        <v>40.358470000000004</v>
      </c>
      <c r="F19" s="446">
        <v>1367.9287400000001</v>
      </c>
      <c r="G19" s="446">
        <v>1263.2186899999999</v>
      </c>
      <c r="H19" s="446">
        <v>2297.1893500000001</v>
      </c>
      <c r="I19" s="446">
        <v>1446.0524700000001</v>
      </c>
      <c r="J19" s="446">
        <v>4709.8431799999998</v>
      </c>
      <c r="K19" s="446">
        <v>10770.04904</v>
      </c>
      <c r="L19" s="446">
        <v>31901.270499999999</v>
      </c>
      <c r="M19" s="446">
        <v>62782.336179999998</v>
      </c>
    </row>
    <row r="20" spans="1:13" s="447" customFormat="1" ht="15" customHeight="1">
      <c r="A20" s="448" t="s">
        <v>40</v>
      </c>
      <c r="B20" s="446">
        <v>11920.365169999999</v>
      </c>
      <c r="C20" s="446">
        <v>11782.86975</v>
      </c>
      <c r="D20" s="446">
        <v>8623.2709600000017</v>
      </c>
      <c r="E20" s="446">
        <v>9863.3410000000003</v>
      </c>
      <c r="F20" s="446">
        <v>10236.6651</v>
      </c>
      <c r="G20" s="446">
        <v>11001.6661</v>
      </c>
      <c r="H20" s="446">
        <v>114978.34331</v>
      </c>
      <c r="I20" s="446">
        <v>173035.42855000001</v>
      </c>
      <c r="J20" s="446">
        <v>186012.38702000002</v>
      </c>
      <c r="K20" s="446">
        <v>180794.70733999999</v>
      </c>
      <c r="L20" s="446">
        <v>173094.43902000002</v>
      </c>
      <c r="M20" s="446">
        <v>161608.82390000002</v>
      </c>
    </row>
    <row r="21" spans="1:13" s="447" customFormat="1" ht="15" customHeight="1">
      <c r="A21" s="448" t="s">
        <v>581</v>
      </c>
      <c r="B21" s="446">
        <v>-166829.95037000001</v>
      </c>
      <c r="C21" s="446">
        <v>-166229.34946</v>
      </c>
      <c r="D21" s="446">
        <v>-108012.70793</v>
      </c>
      <c r="E21" s="446">
        <v>-124490.47635</v>
      </c>
      <c r="F21" s="446">
        <v>-127549.94508</v>
      </c>
      <c r="G21" s="446">
        <v>-137506.85313</v>
      </c>
      <c r="H21" s="446">
        <v>-143182.08447</v>
      </c>
      <c r="I21" s="446">
        <v>-135579.25536000001</v>
      </c>
      <c r="J21" s="446">
        <v>-128809.38839000001</v>
      </c>
      <c r="K21" s="446">
        <v>-130412.94518000001</v>
      </c>
      <c r="L21" s="446">
        <v>-138798.77390999999</v>
      </c>
      <c r="M21" s="446">
        <v>-158852.91137000002</v>
      </c>
    </row>
    <row r="22" spans="1:13" s="447" customFormat="1" ht="15" customHeight="1">
      <c r="A22" s="445" t="s">
        <v>70</v>
      </c>
      <c r="B22" s="446">
        <v>9039.1144899999999</v>
      </c>
      <c r="C22" s="446">
        <v>11858.053810000001</v>
      </c>
      <c r="D22" s="446">
        <v>4466.4076699999996</v>
      </c>
      <c r="E22" s="446">
        <v>5811.9998399999995</v>
      </c>
      <c r="F22" s="446">
        <v>7564.6427300000005</v>
      </c>
      <c r="G22" s="446">
        <v>6784.8854099999999</v>
      </c>
      <c r="H22" s="446">
        <v>9532.167449999999</v>
      </c>
      <c r="I22" s="446">
        <v>16060.65134</v>
      </c>
      <c r="J22" s="446">
        <v>14270.837310000001</v>
      </c>
      <c r="K22" s="446">
        <v>11999.129869999999</v>
      </c>
      <c r="L22" s="446">
        <v>35199.110860000001</v>
      </c>
      <c r="M22" s="446">
        <v>39781.789149999997</v>
      </c>
    </row>
    <row r="23" spans="1:13" s="447" customFormat="1" ht="15" customHeight="1">
      <c r="A23" s="445" t="s">
        <v>76</v>
      </c>
      <c r="B23" s="446">
        <v>312.89001000000002</v>
      </c>
      <c r="C23" s="446">
        <v>577.74613999999997</v>
      </c>
      <c r="D23" s="446">
        <v>1096.7559799999999</v>
      </c>
      <c r="E23" s="446">
        <v>872.51013999999998</v>
      </c>
      <c r="F23" s="446">
        <v>1063.14229</v>
      </c>
      <c r="G23" s="446">
        <v>1454.6790800000001</v>
      </c>
      <c r="H23" s="446">
        <v>919.55763000000002</v>
      </c>
      <c r="I23" s="446">
        <v>1971.66074</v>
      </c>
      <c r="J23" s="446">
        <v>3075.50261</v>
      </c>
      <c r="K23" s="446">
        <v>3794.77666</v>
      </c>
      <c r="L23" s="446">
        <v>3489.3361500000001</v>
      </c>
      <c r="M23" s="446">
        <v>3894.33691</v>
      </c>
    </row>
    <row r="24" spans="1:13" s="447" customFormat="1" ht="15" customHeight="1">
      <c r="A24" s="445" t="s">
        <v>582</v>
      </c>
      <c r="B24" s="446">
        <v>312315.72617000004</v>
      </c>
      <c r="C24" s="446">
        <v>160911.06766999999</v>
      </c>
      <c r="D24" s="446">
        <v>79593.683150000012</v>
      </c>
      <c r="E24" s="446">
        <v>181488.90885000001</v>
      </c>
      <c r="F24" s="446">
        <v>392308.54635000002</v>
      </c>
      <c r="G24" s="446">
        <v>475059.98824000004</v>
      </c>
      <c r="H24" s="446">
        <v>327149.83173999999</v>
      </c>
      <c r="I24" s="446">
        <v>320640.51068000001</v>
      </c>
      <c r="J24" s="446">
        <v>378001.39662000001</v>
      </c>
      <c r="K24" s="446">
        <v>303210.66845999996</v>
      </c>
      <c r="L24" s="446">
        <v>274627.28130000003</v>
      </c>
      <c r="M24" s="446">
        <v>254082.42111000002</v>
      </c>
    </row>
    <row r="25" spans="1:13" s="447" customFormat="1" ht="15" customHeight="1">
      <c r="A25" s="445" t="s">
        <v>86</v>
      </c>
      <c r="B25" s="446">
        <v>61687.769639999999</v>
      </c>
      <c r="C25" s="446">
        <v>59447.905509999997</v>
      </c>
      <c r="D25" s="446">
        <v>45582.823079999995</v>
      </c>
      <c r="E25" s="446">
        <v>45898.478259999996</v>
      </c>
      <c r="F25" s="446">
        <v>44651.986950000006</v>
      </c>
      <c r="G25" s="446">
        <v>45489.169809999999</v>
      </c>
      <c r="H25" s="446">
        <v>45148.48689</v>
      </c>
      <c r="I25" s="446">
        <v>46766.151189999997</v>
      </c>
      <c r="J25" s="446">
        <v>77681.33468</v>
      </c>
      <c r="K25" s="446">
        <v>77101.74613</v>
      </c>
      <c r="L25" s="446">
        <v>52567.433700000001</v>
      </c>
      <c r="M25" s="446">
        <v>52028.919860000002</v>
      </c>
    </row>
    <row r="26" spans="1:13" s="447" customFormat="1" ht="15" customHeight="1">
      <c r="A26" s="445" t="s">
        <v>583</v>
      </c>
      <c r="B26" s="446">
        <v>3691.4645599999999</v>
      </c>
      <c r="C26" s="446">
        <v>3444.7389500000004</v>
      </c>
      <c r="D26" s="446">
        <v>2238.2841000000003</v>
      </c>
      <c r="E26" s="446">
        <v>3064.41545</v>
      </c>
      <c r="F26" s="446">
        <v>3682.0250599999999</v>
      </c>
      <c r="G26" s="446">
        <v>4208.41903</v>
      </c>
      <c r="H26" s="446">
        <v>3974.7302999999997</v>
      </c>
      <c r="I26" s="446">
        <v>4179.7120199999999</v>
      </c>
      <c r="J26" s="446">
        <v>5109.2927900000004</v>
      </c>
      <c r="K26" s="446">
        <v>4377.5199699999994</v>
      </c>
      <c r="L26" s="446">
        <v>3916.1336200000001</v>
      </c>
      <c r="M26" s="446">
        <v>3146.8496299999997</v>
      </c>
    </row>
    <row r="27" spans="1:13" s="449" customFormat="1" ht="15" customHeight="1" thickBot="1">
      <c r="A27" s="445" t="s">
        <v>102</v>
      </c>
      <c r="B27" s="446">
        <v>0</v>
      </c>
      <c r="C27" s="446">
        <v>0</v>
      </c>
      <c r="D27" s="446">
        <v>0</v>
      </c>
      <c r="E27" s="446">
        <v>0</v>
      </c>
      <c r="F27" s="446">
        <v>0</v>
      </c>
      <c r="G27" s="446">
        <v>0</v>
      </c>
      <c r="H27" s="446">
        <v>0</v>
      </c>
      <c r="I27" s="446">
        <v>0</v>
      </c>
      <c r="J27" s="446">
        <v>0</v>
      </c>
      <c r="K27" s="446">
        <v>0</v>
      </c>
      <c r="L27" s="446">
        <v>0</v>
      </c>
      <c r="M27" s="446">
        <v>0</v>
      </c>
    </row>
    <row r="28" spans="1:13" s="444" customFormat="1" ht="15" customHeight="1" thickTop="1" thickBot="1">
      <c r="A28" s="440" t="s">
        <v>584</v>
      </c>
      <c r="B28" s="441">
        <v>3510461.7504400001</v>
      </c>
      <c r="C28" s="441">
        <v>3598285.2859</v>
      </c>
      <c r="D28" s="441">
        <v>2688590.04354</v>
      </c>
      <c r="E28" s="441">
        <v>2948026.8595599998</v>
      </c>
      <c r="F28" s="441">
        <v>3038957.47077</v>
      </c>
      <c r="G28" s="441">
        <v>2972449.90607</v>
      </c>
      <c r="H28" s="441">
        <v>2867607.2281999998</v>
      </c>
      <c r="I28" s="441">
        <v>2891002.8791</v>
      </c>
      <c r="J28" s="441">
        <v>2973916.8714399999</v>
      </c>
      <c r="K28" s="441">
        <v>2842761.0676799999</v>
      </c>
      <c r="L28" s="441">
        <v>2761499.0211100001</v>
      </c>
      <c r="M28" s="441">
        <v>2658476.4795300001</v>
      </c>
    </row>
    <row r="29" spans="1:13" s="447" customFormat="1" ht="15" customHeight="1" thickTop="1">
      <c r="A29" s="445" t="s">
        <v>585</v>
      </c>
      <c r="B29" s="446">
        <v>3216267.5471999999</v>
      </c>
      <c r="C29" s="446">
        <v>3336038.7406599997</v>
      </c>
      <c r="D29" s="446">
        <v>2516669.4650500002</v>
      </c>
      <c r="E29" s="446">
        <v>2726255.65747</v>
      </c>
      <c r="F29" s="446">
        <v>2739078.8734200001</v>
      </c>
      <c r="G29" s="446">
        <v>2542863.83072</v>
      </c>
      <c r="H29" s="446">
        <v>2432865.85512</v>
      </c>
      <c r="I29" s="446">
        <v>2431133.34504</v>
      </c>
      <c r="J29" s="446">
        <v>2508782.37078</v>
      </c>
      <c r="K29" s="446">
        <v>2334874.0086999997</v>
      </c>
      <c r="L29" s="446">
        <v>2310324.6552399998</v>
      </c>
      <c r="M29" s="446">
        <v>2247519.9667800004</v>
      </c>
    </row>
    <row r="30" spans="1:13" s="447" customFormat="1" ht="15" customHeight="1">
      <c r="A30" s="448" t="s">
        <v>586</v>
      </c>
      <c r="B30" s="446">
        <v>900.51956999999993</v>
      </c>
      <c r="C30" s="446">
        <v>850.94278000000008</v>
      </c>
      <c r="D30" s="446">
        <v>139.46078</v>
      </c>
      <c r="E30" s="446">
        <v>139.46078</v>
      </c>
      <c r="F30" s="446">
        <v>171.22353000000001</v>
      </c>
      <c r="G30" s="446">
        <v>144.37359000000001</v>
      </c>
      <c r="H30" s="446">
        <v>317.72606999999999</v>
      </c>
      <c r="I30" s="446">
        <v>247.44420000000002</v>
      </c>
      <c r="J30" s="446">
        <v>262.44420000000002</v>
      </c>
      <c r="K30" s="446">
        <v>247.44420000000002</v>
      </c>
      <c r="L30" s="446">
        <v>107.98342</v>
      </c>
      <c r="M30" s="446">
        <v>275.85419000000002</v>
      </c>
    </row>
    <row r="31" spans="1:13" s="447" customFormat="1" ht="15" customHeight="1">
      <c r="A31" s="448" t="s">
        <v>587</v>
      </c>
      <c r="B31" s="446">
        <v>2291796.0401500002</v>
      </c>
      <c r="C31" s="446">
        <v>2412947.0002199998</v>
      </c>
      <c r="D31" s="446">
        <v>1973721.61234</v>
      </c>
      <c r="E31" s="446">
        <v>2122651.1604599999</v>
      </c>
      <c r="F31" s="446">
        <v>2129163.8757000002</v>
      </c>
      <c r="G31" s="446">
        <v>1975741.0943699998</v>
      </c>
      <c r="H31" s="446">
        <v>1875383.7936800001</v>
      </c>
      <c r="I31" s="446">
        <v>1883922.9807500001</v>
      </c>
      <c r="J31" s="446">
        <v>1932111.0813800001</v>
      </c>
      <c r="K31" s="446">
        <v>1747692.0190300001</v>
      </c>
      <c r="L31" s="446">
        <v>1741972.6750099999</v>
      </c>
      <c r="M31" s="446">
        <v>1698911.35286</v>
      </c>
    </row>
    <row r="32" spans="1:13" s="447" customFormat="1" ht="15" customHeight="1">
      <c r="A32" s="448" t="s">
        <v>588</v>
      </c>
      <c r="B32" s="446">
        <v>878227.15091999993</v>
      </c>
      <c r="C32" s="446">
        <v>875552.30346000008</v>
      </c>
      <c r="D32" s="446">
        <v>511574.42612999998</v>
      </c>
      <c r="E32" s="446">
        <v>572213.08679999993</v>
      </c>
      <c r="F32" s="446">
        <v>576870.81750999996</v>
      </c>
      <c r="G32" s="446">
        <v>521009.68982999999</v>
      </c>
      <c r="H32" s="446">
        <v>511920.76851999998</v>
      </c>
      <c r="I32" s="446">
        <v>500622.73222000001</v>
      </c>
      <c r="J32" s="446">
        <v>533437.94383</v>
      </c>
      <c r="K32" s="446">
        <v>535907.79404000007</v>
      </c>
      <c r="L32" s="446">
        <v>526888.24273000006</v>
      </c>
      <c r="M32" s="446">
        <v>506760.49447999999</v>
      </c>
    </row>
    <row r="33" spans="1:13" s="447" customFormat="1" ht="15" customHeight="1">
      <c r="A33" s="448" t="s">
        <v>589</v>
      </c>
      <c r="B33" s="446">
        <v>34452.715979999994</v>
      </c>
      <c r="C33" s="446">
        <v>34669.983759999996</v>
      </c>
      <c r="D33" s="446">
        <v>24435.987149999997</v>
      </c>
      <c r="E33" s="446">
        <v>23437.670899999997</v>
      </c>
      <c r="F33" s="446">
        <v>24489.300139999999</v>
      </c>
      <c r="G33" s="446">
        <v>38068.932079999999</v>
      </c>
      <c r="H33" s="446">
        <v>38062.032719999996</v>
      </c>
      <c r="I33" s="446">
        <v>38227.838250000001</v>
      </c>
      <c r="J33" s="446">
        <v>32857.486960000002</v>
      </c>
      <c r="K33" s="446">
        <v>42052.00864</v>
      </c>
      <c r="L33" s="446">
        <v>33790.322270000004</v>
      </c>
      <c r="M33" s="446">
        <v>33727.75187</v>
      </c>
    </row>
    <row r="34" spans="1:13" s="447" customFormat="1" ht="15" customHeight="1">
      <c r="A34" s="448" t="s">
        <v>590</v>
      </c>
      <c r="B34" s="446">
        <v>0</v>
      </c>
      <c r="C34" s="446">
        <v>0</v>
      </c>
      <c r="D34" s="446">
        <v>0</v>
      </c>
      <c r="E34" s="446">
        <v>0</v>
      </c>
      <c r="F34" s="446">
        <v>0</v>
      </c>
      <c r="G34" s="446">
        <v>0</v>
      </c>
      <c r="H34" s="446">
        <v>0</v>
      </c>
      <c r="I34" s="446">
        <v>0</v>
      </c>
      <c r="J34" s="446">
        <v>0</v>
      </c>
      <c r="K34" s="446">
        <v>0</v>
      </c>
      <c r="L34" s="446">
        <v>0</v>
      </c>
      <c r="M34" s="446">
        <v>0</v>
      </c>
    </row>
    <row r="35" spans="1:13" s="447" customFormat="1" ht="15" customHeight="1">
      <c r="A35" s="448" t="s">
        <v>591</v>
      </c>
      <c r="B35" s="446">
        <v>10891.120580000001</v>
      </c>
      <c r="C35" s="446">
        <v>12018.51044</v>
      </c>
      <c r="D35" s="446">
        <v>6797.97865</v>
      </c>
      <c r="E35" s="446">
        <v>7814.2785300000005</v>
      </c>
      <c r="F35" s="446">
        <v>8383.6565399999999</v>
      </c>
      <c r="G35" s="446">
        <v>7899.7408499999992</v>
      </c>
      <c r="H35" s="446">
        <v>7181.53413</v>
      </c>
      <c r="I35" s="446">
        <v>8112.34962</v>
      </c>
      <c r="J35" s="446">
        <v>10113.414409999999</v>
      </c>
      <c r="K35" s="446">
        <v>8974.7427899999984</v>
      </c>
      <c r="L35" s="446">
        <v>7565.43181</v>
      </c>
      <c r="M35" s="446">
        <v>7844.5133800000003</v>
      </c>
    </row>
    <row r="36" spans="1:13" s="447" customFormat="1" ht="15" customHeight="1">
      <c r="A36" s="445" t="s">
        <v>592</v>
      </c>
      <c r="B36" s="446">
        <v>1832.41977</v>
      </c>
      <c r="C36" s="446">
        <v>3648.6875800000003</v>
      </c>
      <c r="D36" s="446">
        <v>38.835239999999999</v>
      </c>
      <c r="E36" s="446">
        <v>447.71359000000001</v>
      </c>
      <c r="F36" s="446">
        <v>370.83949000000001</v>
      </c>
      <c r="G36" s="446">
        <v>408.43096999999995</v>
      </c>
      <c r="H36" s="446">
        <v>341.45976000000002</v>
      </c>
      <c r="I36" s="446">
        <v>218.69561999999999</v>
      </c>
      <c r="J36" s="446">
        <v>254.69498999999999</v>
      </c>
      <c r="K36" s="446">
        <v>243.68643</v>
      </c>
      <c r="L36" s="446">
        <v>328.54858000000002</v>
      </c>
      <c r="M36" s="446">
        <v>358.51979999999998</v>
      </c>
    </row>
    <row r="37" spans="1:13" s="447" customFormat="1" ht="15" customHeight="1">
      <c r="A37" s="445" t="s">
        <v>593</v>
      </c>
      <c r="B37" s="446">
        <v>113758.67712000001</v>
      </c>
      <c r="C37" s="446">
        <v>116012.5077</v>
      </c>
      <c r="D37" s="446">
        <v>57869.421329999997</v>
      </c>
      <c r="E37" s="446">
        <v>105132.98883</v>
      </c>
      <c r="F37" s="446">
        <v>172076.05137999999</v>
      </c>
      <c r="G37" s="446">
        <v>284979.44379000005</v>
      </c>
      <c r="H37" s="446">
        <v>283893.70530999999</v>
      </c>
      <c r="I37" s="446">
        <v>296975.99598000001</v>
      </c>
      <c r="J37" s="446">
        <v>291101.35913999996</v>
      </c>
      <c r="K37" s="446">
        <v>311440.87823000003</v>
      </c>
      <c r="L37" s="446">
        <v>264003.52260999999</v>
      </c>
      <c r="M37" s="446">
        <v>238422.9846</v>
      </c>
    </row>
    <row r="38" spans="1:13" s="447" customFormat="1" ht="15" customHeight="1">
      <c r="A38" s="445" t="s">
        <v>594</v>
      </c>
      <c r="B38" s="446">
        <v>60659.345439999997</v>
      </c>
      <c r="C38" s="446">
        <v>60640.191719999995</v>
      </c>
      <c r="D38" s="446">
        <v>38547.096850000002</v>
      </c>
      <c r="E38" s="446">
        <v>43696.182609999996</v>
      </c>
      <c r="F38" s="446">
        <v>53217.761060000004</v>
      </c>
      <c r="G38" s="446">
        <v>68390.527799999996</v>
      </c>
      <c r="H38" s="446">
        <v>75227.528160000002</v>
      </c>
      <c r="I38" s="446">
        <v>87898.532250000004</v>
      </c>
      <c r="J38" s="446">
        <v>98481.040129999994</v>
      </c>
      <c r="K38" s="446">
        <v>109638.89595000001</v>
      </c>
      <c r="L38" s="446">
        <v>104013.74821999999</v>
      </c>
      <c r="M38" s="446">
        <v>97479.947579999993</v>
      </c>
    </row>
    <row r="39" spans="1:13" s="447" customFormat="1" ht="15" customHeight="1">
      <c r="A39" s="445" t="s">
        <v>147</v>
      </c>
      <c r="B39" s="446">
        <v>117943.76091</v>
      </c>
      <c r="C39" s="446">
        <v>81945.15823999999</v>
      </c>
      <c r="D39" s="446">
        <v>75465.225069999986</v>
      </c>
      <c r="E39" s="446">
        <v>72494.317060000001</v>
      </c>
      <c r="F39" s="446">
        <v>74213.945420000004</v>
      </c>
      <c r="G39" s="446">
        <v>74450.496249999997</v>
      </c>
      <c r="H39" s="446">
        <v>74276.247220000005</v>
      </c>
      <c r="I39" s="446">
        <v>74075.135209999993</v>
      </c>
      <c r="J39" s="446">
        <v>74784.590249999994</v>
      </c>
      <c r="K39" s="446">
        <v>74756.459459999998</v>
      </c>
      <c r="L39" s="446">
        <v>73792.166769999996</v>
      </c>
      <c r="M39" s="446">
        <v>73587.95</v>
      </c>
    </row>
    <row r="40" spans="1:13" s="447" customFormat="1" ht="15" customHeight="1">
      <c r="A40" s="445" t="s">
        <v>154</v>
      </c>
      <c r="B40" s="446">
        <v>0</v>
      </c>
      <c r="C40" s="446">
        <v>0</v>
      </c>
      <c r="D40" s="446">
        <v>0</v>
      </c>
      <c r="E40" s="446">
        <v>0</v>
      </c>
      <c r="F40" s="446">
        <v>0</v>
      </c>
      <c r="G40" s="446">
        <v>0</v>
      </c>
      <c r="H40" s="446">
        <v>0</v>
      </c>
      <c r="I40" s="446">
        <v>0</v>
      </c>
      <c r="J40" s="446">
        <v>0</v>
      </c>
      <c r="K40" s="446">
        <v>0</v>
      </c>
      <c r="L40" s="446">
        <v>0</v>
      </c>
      <c r="M40" s="446">
        <v>0</v>
      </c>
    </row>
    <row r="41" spans="1:13" s="447" customFormat="1" ht="15" customHeight="1">
      <c r="A41" s="445" t="s">
        <v>595</v>
      </c>
      <c r="B41" s="446">
        <v>0</v>
      </c>
      <c r="C41" s="446">
        <v>0</v>
      </c>
      <c r="D41" s="446">
        <v>0</v>
      </c>
      <c r="E41" s="446">
        <v>0</v>
      </c>
      <c r="F41" s="446">
        <v>0</v>
      </c>
      <c r="G41" s="446">
        <v>0</v>
      </c>
      <c r="H41" s="446">
        <v>0</v>
      </c>
      <c r="I41" s="446">
        <v>0</v>
      </c>
      <c r="J41" s="446">
        <v>0</v>
      </c>
      <c r="K41" s="446">
        <v>0</v>
      </c>
      <c r="L41" s="446">
        <v>0</v>
      </c>
      <c r="M41" s="446">
        <v>0</v>
      </c>
    </row>
    <row r="42" spans="1:13" s="449" customFormat="1" ht="15" customHeight="1" thickBot="1">
      <c r="A42" s="445" t="s">
        <v>128</v>
      </c>
      <c r="B42" s="446">
        <v>0</v>
      </c>
      <c r="C42" s="446">
        <v>0</v>
      </c>
      <c r="D42" s="446">
        <v>0</v>
      </c>
      <c r="E42" s="446">
        <v>0</v>
      </c>
      <c r="F42" s="446">
        <v>0</v>
      </c>
      <c r="G42" s="446">
        <v>1357.1765399999999</v>
      </c>
      <c r="H42" s="446">
        <v>1002.43263</v>
      </c>
      <c r="I42" s="446">
        <v>701.17499999999995</v>
      </c>
      <c r="J42" s="446">
        <v>512.81614999999999</v>
      </c>
      <c r="K42" s="446">
        <v>11807.13891</v>
      </c>
      <c r="L42" s="446">
        <v>9036.3796899999998</v>
      </c>
      <c r="M42" s="446">
        <v>1107.11077</v>
      </c>
    </row>
    <row r="43" spans="1:13" s="444" customFormat="1" ht="15" customHeight="1" thickTop="1" thickBot="1">
      <c r="A43" s="440" t="s">
        <v>596</v>
      </c>
      <c r="B43" s="441">
        <v>897377.07637999998</v>
      </c>
      <c r="C43" s="441">
        <v>986361.64978999994</v>
      </c>
      <c r="D43" s="441">
        <v>821580.1198300001</v>
      </c>
      <c r="E43" s="441">
        <v>899064.4633200001</v>
      </c>
      <c r="F43" s="441">
        <v>912606.28284</v>
      </c>
      <c r="G43" s="441">
        <v>932960.84475000005</v>
      </c>
      <c r="H43" s="441">
        <v>979570.35950999998</v>
      </c>
      <c r="I43" s="441">
        <v>991615.08227000001</v>
      </c>
      <c r="J43" s="441">
        <v>1017375.1069199999</v>
      </c>
      <c r="K43" s="441">
        <v>1011996.4066399999</v>
      </c>
      <c r="L43" s="441">
        <v>1012499.60887</v>
      </c>
      <c r="M43" s="441">
        <v>1002563.43911</v>
      </c>
    </row>
    <row r="44" spans="1:13" s="447" customFormat="1" ht="15" customHeight="1" thickTop="1">
      <c r="A44" s="445" t="s">
        <v>169</v>
      </c>
      <c r="B44" s="446">
        <v>2901.2880299999997</v>
      </c>
      <c r="C44" s="446">
        <v>637355.00075999997</v>
      </c>
      <c r="D44" s="446">
        <v>517143.20075999998</v>
      </c>
      <c r="E44" s="446">
        <v>553359</v>
      </c>
      <c r="F44" s="446">
        <v>553432.5</v>
      </c>
      <c r="G44" s="446">
        <v>553432.5</v>
      </c>
      <c r="H44" s="446">
        <v>553432.5</v>
      </c>
      <c r="I44" s="446">
        <v>553432.5</v>
      </c>
      <c r="J44" s="446">
        <v>553432.5</v>
      </c>
      <c r="K44" s="446">
        <v>553432.5</v>
      </c>
      <c r="L44" s="446">
        <v>553432.5</v>
      </c>
      <c r="M44" s="446">
        <v>553432.5</v>
      </c>
    </row>
    <row r="45" spans="1:13" s="447" customFormat="1" ht="15" customHeight="1">
      <c r="A45" s="445" t="s">
        <v>173</v>
      </c>
      <c r="B45" s="446">
        <v>37724.7641</v>
      </c>
      <c r="C45" s="446">
        <v>4.7393199999999993</v>
      </c>
      <c r="D45" s="446">
        <v>4.7393199999999993</v>
      </c>
      <c r="E45" s="446">
        <v>4.7393199999999993</v>
      </c>
      <c r="F45" s="446">
        <v>4.7393199999999993</v>
      </c>
      <c r="G45" s="446">
        <v>4.7393199999999993</v>
      </c>
      <c r="H45" s="446">
        <v>4.7393199999999993</v>
      </c>
      <c r="I45" s="446">
        <v>4.7393199999999993</v>
      </c>
      <c r="J45" s="446">
        <v>4.7393199999999993</v>
      </c>
      <c r="K45" s="446">
        <v>4.7393199999999993</v>
      </c>
      <c r="L45" s="446">
        <v>4.7393199999999993</v>
      </c>
      <c r="M45" s="446">
        <v>4.7393199999999993</v>
      </c>
    </row>
    <row r="46" spans="1:13" s="447" customFormat="1" ht="15" customHeight="1">
      <c r="A46" s="445" t="s">
        <v>177</v>
      </c>
      <c r="B46" s="446">
        <v>0</v>
      </c>
      <c r="C46" s="446">
        <v>0</v>
      </c>
      <c r="D46" s="446">
        <v>0</v>
      </c>
      <c r="E46" s="446">
        <v>0</v>
      </c>
      <c r="F46" s="446">
        <v>0</v>
      </c>
      <c r="G46" s="446">
        <v>0</v>
      </c>
      <c r="H46" s="446">
        <v>0</v>
      </c>
      <c r="I46" s="446">
        <v>0</v>
      </c>
      <c r="J46" s="446">
        <v>0</v>
      </c>
      <c r="K46" s="446">
        <v>0</v>
      </c>
      <c r="L46" s="446">
        <v>0</v>
      </c>
      <c r="M46" s="446">
        <v>0</v>
      </c>
    </row>
    <row r="47" spans="1:13" s="447" customFormat="1" ht="15" customHeight="1">
      <c r="A47" s="445" t="s">
        <v>597</v>
      </c>
      <c r="B47" s="446">
        <v>813961.72276000003</v>
      </c>
      <c r="C47" s="446">
        <v>305230.69393000001</v>
      </c>
      <c r="D47" s="446">
        <v>275283.11742999998</v>
      </c>
      <c r="E47" s="446">
        <v>317688.37088</v>
      </c>
      <c r="F47" s="446">
        <v>330254.11550999997</v>
      </c>
      <c r="G47" s="446">
        <v>346793.90307999996</v>
      </c>
      <c r="H47" s="446">
        <v>349382.17431000003</v>
      </c>
      <c r="I47" s="446">
        <v>411031.67197000002</v>
      </c>
      <c r="J47" s="446">
        <v>427078.28976999997</v>
      </c>
      <c r="K47" s="446">
        <v>450487.89711999998</v>
      </c>
      <c r="L47" s="446">
        <v>450487.89711999998</v>
      </c>
      <c r="M47" s="446">
        <v>448090.96720999997</v>
      </c>
    </row>
    <row r="48" spans="1:13" s="447" customFormat="1" ht="15" customHeight="1">
      <c r="A48" s="445" t="s">
        <v>183</v>
      </c>
      <c r="B48" s="446">
        <v>42789.301490000005</v>
      </c>
      <c r="C48" s="446">
        <v>43771.215779999999</v>
      </c>
      <c r="D48" s="446">
        <v>29149.062320000001</v>
      </c>
      <c r="E48" s="446">
        <v>28012.35312</v>
      </c>
      <c r="F48" s="446">
        <v>28914.928010000003</v>
      </c>
      <c r="G48" s="446">
        <v>32729.702350000003</v>
      </c>
      <c r="H48" s="446">
        <v>76750.945879999999</v>
      </c>
      <c r="I48" s="446">
        <v>27146.170979999999</v>
      </c>
      <c r="J48" s="446">
        <v>36859.577829999995</v>
      </c>
      <c r="K48" s="446">
        <v>8071.2701999999999</v>
      </c>
      <c r="L48" s="446">
        <v>8574.4724299999998</v>
      </c>
      <c r="M48" s="446">
        <v>1035.2325799999999</v>
      </c>
    </row>
    <row r="49" spans="1:13" s="447" customFormat="1" ht="15" customHeight="1">
      <c r="A49" s="448" t="s">
        <v>598</v>
      </c>
      <c r="B49" s="446">
        <v>-93.748999999999995</v>
      </c>
      <c r="C49" s="446">
        <v>901.04657999999995</v>
      </c>
      <c r="D49" s="446">
        <v>-161.31825000000001</v>
      </c>
      <c r="E49" s="446">
        <v>-592.66138000000001</v>
      </c>
      <c r="F49" s="446">
        <v>0</v>
      </c>
      <c r="G49" s="446">
        <v>0</v>
      </c>
      <c r="H49" s="446">
        <v>30141.431120000001</v>
      </c>
      <c r="I49" s="446">
        <v>0</v>
      </c>
      <c r="J49" s="446">
        <v>0</v>
      </c>
      <c r="K49" s="446">
        <v>0</v>
      </c>
      <c r="L49" s="446">
        <v>0</v>
      </c>
      <c r="M49" s="446">
        <v>0</v>
      </c>
    </row>
    <row r="50" spans="1:13" s="449" customFormat="1" ht="15" customHeight="1" thickBot="1">
      <c r="A50" s="448" t="s">
        <v>599</v>
      </c>
      <c r="B50" s="446">
        <v>42883.050490000001</v>
      </c>
      <c r="C50" s="446">
        <v>42870.169200000004</v>
      </c>
      <c r="D50" s="446">
        <v>29310.380570000001</v>
      </c>
      <c r="E50" s="446">
        <v>28605.014500000001</v>
      </c>
      <c r="F50" s="446">
        <v>28914.928010000003</v>
      </c>
      <c r="G50" s="446">
        <v>32729.702350000003</v>
      </c>
      <c r="H50" s="446">
        <v>46609.514759999998</v>
      </c>
      <c r="I50" s="446">
        <v>27146.170979999999</v>
      </c>
      <c r="J50" s="446">
        <v>36859.577829999995</v>
      </c>
      <c r="K50" s="446">
        <v>8071.2701999999999</v>
      </c>
      <c r="L50" s="446">
        <v>8574.4724299999998</v>
      </c>
      <c r="M50" s="446">
        <v>1035.2325799999999</v>
      </c>
    </row>
    <row r="51" spans="1:13" s="444" customFormat="1" ht="15" customHeight="1" thickTop="1" thickBot="1">
      <c r="A51" s="440" t="s">
        <v>600</v>
      </c>
      <c r="B51" s="441">
        <v>4407838.8268200001</v>
      </c>
      <c r="C51" s="441">
        <v>4584646.9356899997</v>
      </c>
      <c r="D51" s="441">
        <v>3510170.1633699997</v>
      </c>
      <c r="E51" s="441">
        <v>3847091.3228800003</v>
      </c>
      <c r="F51" s="441">
        <v>3951563.75361</v>
      </c>
      <c r="G51" s="441">
        <v>3905410.7508200002</v>
      </c>
      <c r="H51" s="441">
        <v>3847177.5877100001</v>
      </c>
      <c r="I51" s="441">
        <v>3882617.9613699997</v>
      </c>
      <c r="J51" s="441">
        <v>3991291.9783600001</v>
      </c>
      <c r="K51" s="441">
        <v>3854757.47432</v>
      </c>
      <c r="L51" s="441">
        <v>3773998.6299800002</v>
      </c>
      <c r="M51" s="441">
        <v>3661039.9186399998</v>
      </c>
    </row>
    <row r="52" spans="1:13" s="447" customFormat="1" ht="15" customHeight="1" thickTop="1">
      <c r="A52" s="450" t="s">
        <v>601</v>
      </c>
      <c r="B52" s="446">
        <v>14973.20441</v>
      </c>
      <c r="C52" s="446">
        <v>10001.87084</v>
      </c>
      <c r="D52" s="446">
        <v>2994.1173199999998</v>
      </c>
      <c r="E52" s="446">
        <v>4149.4416899999997</v>
      </c>
      <c r="F52" s="446">
        <v>3406.1938799999998</v>
      </c>
      <c r="G52" s="446">
        <v>2259.9529700000003</v>
      </c>
      <c r="H52" s="446">
        <v>2328.8197200000004</v>
      </c>
      <c r="I52" s="446">
        <v>3460.2270800000001</v>
      </c>
      <c r="J52" s="446">
        <v>32996.346709999998</v>
      </c>
      <c r="K52" s="446">
        <v>52645.806119999994</v>
      </c>
      <c r="L52" s="446">
        <v>46842.453270000005</v>
      </c>
      <c r="M52" s="446">
        <v>57093.192499999997</v>
      </c>
    </row>
    <row r="53" spans="1:13" s="449" customFormat="1" ht="15" customHeight="1">
      <c r="A53" s="448" t="s">
        <v>602</v>
      </c>
      <c r="B53" s="446">
        <v>0</v>
      </c>
      <c r="C53" s="446">
        <v>0</v>
      </c>
      <c r="D53" s="446">
        <v>0</v>
      </c>
      <c r="E53" s="446">
        <v>0</v>
      </c>
      <c r="F53" s="446">
        <v>0</v>
      </c>
      <c r="G53" s="446">
        <v>0</v>
      </c>
      <c r="H53" s="446">
        <v>0</v>
      </c>
      <c r="I53" s="446">
        <v>0</v>
      </c>
      <c r="J53" s="446">
        <v>0</v>
      </c>
      <c r="K53" s="446">
        <v>0</v>
      </c>
      <c r="L53" s="446">
        <v>0</v>
      </c>
      <c r="M53" s="446">
        <v>0</v>
      </c>
    </row>
    <row r="54" spans="1:13" s="449" customFormat="1" ht="15" customHeight="1">
      <c r="A54" s="448" t="s">
        <v>603</v>
      </c>
      <c r="B54" s="446">
        <v>11200.111339999999</v>
      </c>
      <c r="C54" s="446">
        <v>6890.3854299999994</v>
      </c>
      <c r="D54" s="446">
        <v>0</v>
      </c>
      <c r="E54" s="446">
        <v>1475.8085900000001</v>
      </c>
      <c r="F54" s="446">
        <v>1009.88729</v>
      </c>
      <c r="G54" s="446">
        <v>0</v>
      </c>
      <c r="H54" s="446">
        <v>0</v>
      </c>
      <c r="I54" s="446">
        <v>1194.7472600000001</v>
      </c>
      <c r="J54" s="446">
        <v>30999.52794</v>
      </c>
      <c r="K54" s="446">
        <v>50725.149810000003</v>
      </c>
      <c r="L54" s="446">
        <v>45043.187159999994</v>
      </c>
      <c r="M54" s="446">
        <v>55296.981829999997</v>
      </c>
    </row>
    <row r="55" spans="1:13" s="449" customFormat="1" ht="15" customHeight="1">
      <c r="A55" s="448" t="s">
        <v>604</v>
      </c>
      <c r="B55" s="446">
        <v>0</v>
      </c>
      <c r="C55" s="446">
        <v>0</v>
      </c>
      <c r="D55" s="446">
        <v>0</v>
      </c>
      <c r="E55" s="446">
        <v>0</v>
      </c>
      <c r="F55" s="446">
        <v>0</v>
      </c>
      <c r="G55" s="446">
        <v>0</v>
      </c>
      <c r="H55" s="446">
        <v>0</v>
      </c>
      <c r="I55" s="446">
        <v>0</v>
      </c>
      <c r="J55" s="446">
        <v>0</v>
      </c>
      <c r="K55" s="446">
        <v>0</v>
      </c>
      <c r="L55" s="446">
        <v>0</v>
      </c>
      <c r="M55" s="446">
        <v>0</v>
      </c>
    </row>
    <row r="56" spans="1:13" s="449" customFormat="1" ht="15" customHeight="1">
      <c r="A56" s="448" t="s">
        <v>605</v>
      </c>
      <c r="B56" s="446">
        <v>3773.0930699999999</v>
      </c>
      <c r="C56" s="446">
        <v>3111.4854100000002</v>
      </c>
      <c r="D56" s="446">
        <v>2994.1173199999998</v>
      </c>
      <c r="E56" s="446">
        <v>2673.6331</v>
      </c>
      <c r="F56" s="446">
        <v>2396.3065899999997</v>
      </c>
      <c r="G56" s="446">
        <v>2259.9529700000003</v>
      </c>
      <c r="H56" s="446">
        <v>2328.8197200000004</v>
      </c>
      <c r="I56" s="446">
        <v>2265.47982</v>
      </c>
      <c r="J56" s="446">
        <v>1996.8187700000001</v>
      </c>
      <c r="K56" s="446">
        <v>1920.6563100000001</v>
      </c>
      <c r="L56" s="446">
        <v>1799.26611</v>
      </c>
      <c r="M56" s="446">
        <v>1796.2106699999999</v>
      </c>
    </row>
    <row r="57" spans="1:13" s="449" customFormat="1" ht="15" customHeight="1">
      <c r="A57" s="448" t="s">
        <v>606</v>
      </c>
      <c r="B57" s="446">
        <v>0</v>
      </c>
      <c r="C57" s="446">
        <v>0</v>
      </c>
      <c r="D57" s="446">
        <v>0</v>
      </c>
      <c r="E57" s="446">
        <v>0</v>
      </c>
      <c r="F57" s="446">
        <v>0</v>
      </c>
      <c r="G57" s="446">
        <v>0</v>
      </c>
      <c r="H57" s="446">
        <v>0</v>
      </c>
      <c r="I57" s="446">
        <v>0</v>
      </c>
      <c r="J57" s="446">
        <v>0</v>
      </c>
      <c r="K57" s="446">
        <v>0</v>
      </c>
      <c r="L57" s="446">
        <v>0</v>
      </c>
      <c r="M57" s="446">
        <v>0</v>
      </c>
    </row>
    <row r="58" spans="1:13" s="449" customFormat="1" ht="15" customHeight="1">
      <c r="A58" s="445" t="s">
        <v>607</v>
      </c>
      <c r="B58" s="446">
        <v>7468567.2496800004</v>
      </c>
      <c r="C58" s="446">
        <v>7821015.5494999997</v>
      </c>
      <c r="D58" s="446">
        <v>6003174.3401099993</v>
      </c>
      <c r="E58" s="446">
        <v>6875041.8672899995</v>
      </c>
      <c r="F58" s="446">
        <v>8446337.1393100005</v>
      </c>
      <c r="G58" s="446">
        <v>8499016.6838700008</v>
      </c>
      <c r="H58" s="446">
        <v>8284045.1439799992</v>
      </c>
      <c r="I58" s="446">
        <v>7857535.64647</v>
      </c>
      <c r="J58" s="446">
        <v>7885890.65276</v>
      </c>
      <c r="K58" s="446">
        <v>7773629.8183500003</v>
      </c>
      <c r="L58" s="446">
        <v>7709539.2043500002</v>
      </c>
      <c r="M58" s="446">
        <v>7651613.8055400001</v>
      </c>
    </row>
    <row r="59" spans="1:13" s="444" customFormat="1">
      <c r="A59" s="451" t="s">
        <v>608</v>
      </c>
      <c r="B59" s="452">
        <v>278395.13493</v>
      </c>
      <c r="C59" s="452">
        <v>280500.53021</v>
      </c>
      <c r="D59" s="452">
        <v>217517.43105000001</v>
      </c>
      <c r="E59" s="452">
        <v>234827.81987000001</v>
      </c>
      <c r="F59" s="452">
        <v>219823.99284999998</v>
      </c>
      <c r="G59" s="452">
        <v>244973.10185000001</v>
      </c>
      <c r="H59" s="452">
        <v>238467.09261000002</v>
      </c>
      <c r="I59" s="452">
        <v>221615.32175999999</v>
      </c>
      <c r="J59" s="452">
        <v>226058.5191</v>
      </c>
      <c r="K59" s="452">
        <v>112009.58258</v>
      </c>
      <c r="L59" s="452">
        <v>224568.42186999999</v>
      </c>
      <c r="M59" s="452">
        <v>108057.61149</v>
      </c>
    </row>
    <row r="60" spans="1:13" s="444" customFormat="1" ht="15" customHeight="1">
      <c r="A60" s="448" t="s">
        <v>609</v>
      </c>
      <c r="B60" s="446">
        <v>-61944.671020000002</v>
      </c>
      <c r="C60" s="446">
        <v>-77189.052769999995</v>
      </c>
      <c r="D60" s="446">
        <v>-65191.276060000004</v>
      </c>
      <c r="E60" s="446">
        <v>-74970.936069999996</v>
      </c>
      <c r="F60" s="446">
        <v>-60930.343689999994</v>
      </c>
      <c r="G60" s="446">
        <v>-66952.571779999998</v>
      </c>
      <c r="H60" s="446">
        <v>-60703.231319999999</v>
      </c>
      <c r="I60" s="446">
        <v>-62682.430079999998</v>
      </c>
      <c r="J60" s="446">
        <v>-68481.701249999998</v>
      </c>
      <c r="K60" s="446">
        <v>-34392.316599999998</v>
      </c>
      <c r="L60" s="446">
        <v>-68422.731610000003</v>
      </c>
      <c r="M60" s="446">
        <v>-33415.231890000003</v>
      </c>
    </row>
    <row r="61" spans="1:13" s="444" customFormat="1" ht="15" customHeight="1">
      <c r="A61" s="445" t="s">
        <v>610</v>
      </c>
      <c r="B61" s="446">
        <v>216450.46390999999</v>
      </c>
      <c r="C61" s="446">
        <v>203311.47743999999</v>
      </c>
      <c r="D61" s="446">
        <v>152326.15499000001</v>
      </c>
      <c r="E61" s="446">
        <v>159856.88380000001</v>
      </c>
      <c r="F61" s="446">
        <v>158893.64916</v>
      </c>
      <c r="G61" s="446">
        <v>178020.53006999998</v>
      </c>
      <c r="H61" s="446">
        <v>177763.86129</v>
      </c>
      <c r="I61" s="446">
        <v>158932.89168</v>
      </c>
      <c r="J61" s="446">
        <v>157576.81784999999</v>
      </c>
      <c r="K61" s="446">
        <v>77617.265980000011</v>
      </c>
      <c r="L61" s="446">
        <v>156145.69026</v>
      </c>
      <c r="M61" s="446">
        <v>74642.3796</v>
      </c>
    </row>
    <row r="62" spans="1:13" s="444" customFormat="1" ht="15" customHeight="1">
      <c r="A62" s="453" t="s">
        <v>611</v>
      </c>
      <c r="B62" s="446">
        <v>39165.92239</v>
      </c>
      <c r="C62" s="446">
        <v>42542.612909999996</v>
      </c>
      <c r="D62" s="446">
        <v>14170.80668</v>
      </c>
      <c r="E62" s="446">
        <v>10907.563310000001</v>
      </c>
      <c r="F62" s="446">
        <v>12894.35066</v>
      </c>
      <c r="G62" s="446">
        <v>11408.337119999998</v>
      </c>
      <c r="H62" s="446">
        <v>8703.7225199999993</v>
      </c>
      <c r="I62" s="446">
        <v>7782.6703399999997</v>
      </c>
      <c r="J62" s="446">
        <v>23182.141729999999</v>
      </c>
      <c r="K62" s="446">
        <v>12879.438029999999</v>
      </c>
      <c r="L62" s="446">
        <v>19113.66963</v>
      </c>
      <c r="M62" s="446">
        <v>8645.7906000000003</v>
      </c>
    </row>
    <row r="63" spans="1:13" s="444" customFormat="1" ht="15" customHeight="1">
      <c r="A63" s="448" t="s">
        <v>612</v>
      </c>
      <c r="B63" s="446">
        <v>-11484.47741</v>
      </c>
      <c r="C63" s="446">
        <v>-9762.5304499999984</v>
      </c>
      <c r="D63" s="446">
        <v>-5632.7140999999992</v>
      </c>
      <c r="E63" s="446">
        <v>-4847.8689800000002</v>
      </c>
      <c r="F63" s="446">
        <v>-7294.7126699999999</v>
      </c>
      <c r="G63" s="446">
        <v>-7709.0222599999997</v>
      </c>
      <c r="H63" s="446">
        <v>-6094.3253500000001</v>
      </c>
      <c r="I63" s="446">
        <v>-6039.3464800000002</v>
      </c>
      <c r="J63" s="446">
        <v>-8879.0261599999994</v>
      </c>
      <c r="K63" s="446">
        <v>-5818.6762399999998</v>
      </c>
      <c r="L63" s="446">
        <v>-11422.882250000001</v>
      </c>
      <c r="M63" s="446">
        <v>-5031.3567400000002</v>
      </c>
    </row>
    <row r="64" spans="1:13" s="444" customFormat="1" ht="15" customHeight="1">
      <c r="A64" s="454" t="s">
        <v>613</v>
      </c>
      <c r="B64" s="446">
        <v>244131.90888999999</v>
      </c>
      <c r="C64" s="446">
        <v>236091.55989999999</v>
      </c>
      <c r="D64" s="446">
        <v>160864.24757000001</v>
      </c>
      <c r="E64" s="446">
        <v>165916.57813000001</v>
      </c>
      <c r="F64" s="446">
        <v>164493.28715000002</v>
      </c>
      <c r="G64" s="446">
        <v>181719.84493000002</v>
      </c>
      <c r="H64" s="446">
        <v>180373.25846000001</v>
      </c>
      <c r="I64" s="446">
        <v>160676.21554</v>
      </c>
      <c r="J64" s="446">
        <v>171879.93341999999</v>
      </c>
      <c r="K64" s="446">
        <v>84678.027770000001</v>
      </c>
      <c r="L64" s="446">
        <v>163836.47764</v>
      </c>
      <c r="M64" s="446">
        <v>78256.81345999999</v>
      </c>
    </row>
    <row r="65" spans="1:13" s="444" customFormat="1" ht="15" customHeight="1">
      <c r="A65" s="453" t="s">
        <v>614</v>
      </c>
      <c r="B65" s="446">
        <v>27377.961629999998</v>
      </c>
      <c r="C65" s="446">
        <v>32213.431539999998</v>
      </c>
      <c r="D65" s="446">
        <v>24767.02288</v>
      </c>
      <c r="E65" s="446">
        <v>30045.309730000001</v>
      </c>
      <c r="F65" s="446">
        <v>27213.680370000002</v>
      </c>
      <c r="G65" s="446">
        <v>22927.203809999999</v>
      </c>
      <c r="H65" s="446">
        <v>13435.205619999999</v>
      </c>
      <c r="I65" s="446">
        <v>14629.049720000001</v>
      </c>
      <c r="J65" s="446">
        <v>30161.008750000001</v>
      </c>
      <c r="K65" s="446">
        <v>16391.639340000002</v>
      </c>
      <c r="L65" s="446">
        <v>27989.789840000001</v>
      </c>
      <c r="M65" s="446">
        <v>26439.191309999998</v>
      </c>
    </row>
    <row r="66" spans="1:13" s="444" customFormat="1" ht="15" customHeight="1">
      <c r="A66" s="453" t="s">
        <v>615</v>
      </c>
      <c r="B66" s="446">
        <v>-48160.041870000001</v>
      </c>
      <c r="C66" s="446">
        <v>-40808.950689999998</v>
      </c>
      <c r="D66" s="446">
        <v>-31560.596129999998</v>
      </c>
      <c r="E66" s="446">
        <v>-38559.072189999999</v>
      </c>
      <c r="F66" s="446">
        <v>-39229.631529999999</v>
      </c>
      <c r="G66" s="446">
        <v>-37891.479060000005</v>
      </c>
      <c r="H66" s="446">
        <v>-21845.534079999998</v>
      </c>
      <c r="I66" s="446">
        <v>-15382.653980000001</v>
      </c>
      <c r="J66" s="446">
        <v>-33054.007239999999</v>
      </c>
      <c r="K66" s="446">
        <v>-26742.996749999998</v>
      </c>
      <c r="L66" s="446">
        <v>-56162.874259999997</v>
      </c>
      <c r="M66" s="446">
        <v>-42723.613429999998</v>
      </c>
    </row>
    <row r="67" spans="1:13" s="444" customFormat="1" ht="15" customHeight="1">
      <c r="A67" s="445" t="s">
        <v>616</v>
      </c>
      <c r="B67" s="446">
        <v>223349.82865000001</v>
      </c>
      <c r="C67" s="446">
        <v>227496.04074999999</v>
      </c>
      <c r="D67" s="446">
        <v>154070.67431999999</v>
      </c>
      <c r="E67" s="446">
        <v>157402.81566999998</v>
      </c>
      <c r="F67" s="446">
        <v>152477.33599000002</v>
      </c>
      <c r="G67" s="446">
        <v>166755.56968000002</v>
      </c>
      <c r="H67" s="446">
        <v>171962.93</v>
      </c>
      <c r="I67" s="446">
        <v>159922.61128000001</v>
      </c>
      <c r="J67" s="446">
        <v>168986.93493000002</v>
      </c>
      <c r="K67" s="446">
        <v>74326.670360000004</v>
      </c>
      <c r="L67" s="446">
        <v>135663.39322</v>
      </c>
      <c r="M67" s="446">
        <v>61972.391340000002</v>
      </c>
    </row>
    <row r="68" spans="1:13" s="444" customFormat="1" ht="15" customHeight="1">
      <c r="A68" s="448" t="s">
        <v>617</v>
      </c>
      <c r="B68" s="446">
        <v>-180019.25640000001</v>
      </c>
      <c r="C68" s="446">
        <v>-185061.74734999999</v>
      </c>
      <c r="D68" s="446">
        <v>-125918.45629999999</v>
      </c>
      <c r="E68" s="446">
        <v>-130814.61242</v>
      </c>
      <c r="F68" s="446">
        <v>-122215.48759</v>
      </c>
      <c r="G68" s="446">
        <v>-131724.92104000002</v>
      </c>
      <c r="H68" s="446">
        <v>-119146.16972000001</v>
      </c>
      <c r="I68" s="446">
        <v>-124957.24294</v>
      </c>
      <c r="J68" s="446">
        <v>-127703.78989</v>
      </c>
      <c r="K68" s="446">
        <v>-66641.767090000008</v>
      </c>
      <c r="L68" s="446">
        <v>-127237.93481999999</v>
      </c>
      <c r="M68" s="446">
        <v>-61450.355210000002</v>
      </c>
    </row>
    <row r="69" spans="1:13" s="444" customFormat="1" ht="15" customHeight="1">
      <c r="A69" s="454" t="s">
        <v>618</v>
      </c>
      <c r="B69" s="446">
        <v>43330.572249999997</v>
      </c>
      <c r="C69" s="446">
        <v>42434.293399999995</v>
      </c>
      <c r="D69" s="446">
        <v>28152.21802</v>
      </c>
      <c r="E69" s="446">
        <v>26588.203249999999</v>
      </c>
      <c r="F69" s="446">
        <v>30261.848399999999</v>
      </c>
      <c r="G69" s="446">
        <v>35030.648639999999</v>
      </c>
      <c r="H69" s="446">
        <v>52816.760280000002</v>
      </c>
      <c r="I69" s="446">
        <v>34965.368340000001</v>
      </c>
      <c r="J69" s="446">
        <v>41283.145039999996</v>
      </c>
      <c r="K69" s="446">
        <v>7684.9032699999998</v>
      </c>
      <c r="L69" s="446">
        <v>8425.4583999999995</v>
      </c>
      <c r="M69" s="446">
        <v>522.03612999999996</v>
      </c>
    </row>
    <row r="70" spans="1:13" s="444" customFormat="1" ht="15" customHeight="1">
      <c r="A70" s="454" t="s">
        <v>619</v>
      </c>
      <c r="B70" s="446">
        <v>2114.2653399999999</v>
      </c>
      <c r="C70" s="446">
        <v>1345.97244</v>
      </c>
      <c r="D70" s="446">
        <v>1006.65594</v>
      </c>
      <c r="E70" s="446">
        <v>865.44482999999991</v>
      </c>
      <c r="F70" s="446">
        <v>506.57324</v>
      </c>
      <c r="G70" s="446">
        <v>0.13505</v>
      </c>
      <c r="H70" s="446">
        <v>6.0310000000000002E-2</v>
      </c>
      <c r="I70" s="446">
        <v>1.38537</v>
      </c>
      <c r="J70" s="446">
        <v>1.14723</v>
      </c>
      <c r="K70" s="446">
        <v>0.11086</v>
      </c>
      <c r="L70" s="446">
        <v>0.43604999999999999</v>
      </c>
      <c r="M70" s="446">
        <v>0.76540999999999992</v>
      </c>
    </row>
    <row r="71" spans="1:13" s="444" customFormat="1" ht="15" customHeight="1">
      <c r="A71" s="455" t="s">
        <v>620</v>
      </c>
      <c r="B71" s="446">
        <v>11.282020000000001</v>
      </c>
      <c r="C71" s="446">
        <v>3.9025500000000002</v>
      </c>
      <c r="D71" s="446">
        <v>0.13996</v>
      </c>
      <c r="E71" s="446">
        <v>0.11565</v>
      </c>
      <c r="F71" s="446">
        <v>8.4849999999999995E-2</v>
      </c>
      <c r="G71" s="446">
        <v>0.13505</v>
      </c>
      <c r="H71" s="446">
        <v>6.0310000000000002E-2</v>
      </c>
      <c r="I71" s="446">
        <v>1.38537</v>
      </c>
      <c r="J71" s="446">
        <v>1.14723</v>
      </c>
      <c r="K71" s="446">
        <v>0.11086</v>
      </c>
      <c r="L71" s="446">
        <v>0.43604999999999999</v>
      </c>
      <c r="M71" s="446">
        <v>0.76540999999999992</v>
      </c>
    </row>
    <row r="72" spans="1:13" s="444" customFormat="1" ht="15" customHeight="1">
      <c r="A72" s="455" t="s">
        <v>621</v>
      </c>
      <c r="B72" s="446">
        <v>2102.9833199999998</v>
      </c>
      <c r="C72" s="446">
        <v>1342.06989</v>
      </c>
      <c r="D72" s="446">
        <v>1006.51598</v>
      </c>
      <c r="E72" s="446">
        <v>865.32918000000006</v>
      </c>
      <c r="F72" s="446">
        <v>506.48839000000004</v>
      </c>
      <c r="G72" s="446">
        <v>0</v>
      </c>
      <c r="H72" s="446">
        <v>0</v>
      </c>
      <c r="I72" s="446">
        <v>0</v>
      </c>
      <c r="J72" s="446">
        <v>0</v>
      </c>
      <c r="K72" s="446">
        <v>0</v>
      </c>
      <c r="L72" s="446">
        <v>0</v>
      </c>
      <c r="M72" s="446">
        <v>0</v>
      </c>
    </row>
    <row r="73" spans="1:13" s="444" customFormat="1" ht="15" customHeight="1">
      <c r="A73" s="445" t="s">
        <v>622</v>
      </c>
      <c r="B73" s="446">
        <v>-30.451450000000001</v>
      </c>
      <c r="C73" s="446">
        <v>-1.1402399999999999</v>
      </c>
      <c r="D73" s="446">
        <v>2.9E-4</v>
      </c>
      <c r="E73" s="446">
        <v>8.0000000000000007E-5</v>
      </c>
      <c r="F73" s="446">
        <v>0</v>
      </c>
      <c r="G73" s="446">
        <v>0</v>
      </c>
      <c r="H73" s="446">
        <v>-1.0000000000000001E-5</v>
      </c>
      <c r="I73" s="446">
        <v>0</v>
      </c>
      <c r="J73" s="446">
        <v>0</v>
      </c>
      <c r="K73" s="446">
        <v>0</v>
      </c>
      <c r="L73" s="446">
        <v>0</v>
      </c>
      <c r="M73" s="446">
        <v>0</v>
      </c>
    </row>
    <row r="74" spans="1:13" s="444" customFormat="1" ht="15" customHeight="1">
      <c r="A74" s="445" t="s">
        <v>623</v>
      </c>
      <c r="B74" s="446">
        <v>-26.436330000000002</v>
      </c>
      <c r="C74" s="446">
        <v>0.26155</v>
      </c>
      <c r="D74" s="446">
        <v>3.1E-4</v>
      </c>
      <c r="E74" s="446">
        <v>8.0000000000000007E-5</v>
      </c>
      <c r="F74" s="446">
        <v>0</v>
      </c>
      <c r="G74" s="446">
        <v>0</v>
      </c>
      <c r="H74" s="446">
        <v>-1.0000000000000001E-5</v>
      </c>
      <c r="I74" s="446">
        <v>0</v>
      </c>
      <c r="J74" s="446">
        <v>0</v>
      </c>
      <c r="K74" s="446">
        <v>0</v>
      </c>
      <c r="L74" s="446">
        <v>0</v>
      </c>
      <c r="M74" s="446">
        <v>0</v>
      </c>
    </row>
    <row r="75" spans="1:13" s="444" customFormat="1" ht="15" customHeight="1">
      <c r="A75" s="448" t="s">
        <v>624</v>
      </c>
      <c r="B75" s="446">
        <v>-4.0151199999999996</v>
      </c>
      <c r="C75" s="446">
        <v>-1.4017899999999999</v>
      </c>
      <c r="D75" s="446">
        <v>-2.0000000000000002E-5</v>
      </c>
      <c r="E75" s="446">
        <v>0</v>
      </c>
      <c r="F75" s="446">
        <v>0</v>
      </c>
      <c r="G75" s="446">
        <v>0</v>
      </c>
      <c r="H75" s="446">
        <v>0</v>
      </c>
      <c r="I75" s="446">
        <v>0</v>
      </c>
      <c r="J75" s="446">
        <v>0</v>
      </c>
      <c r="K75" s="446">
        <v>0</v>
      </c>
      <c r="L75" s="446">
        <v>0</v>
      </c>
      <c r="M75" s="446">
        <v>0</v>
      </c>
    </row>
    <row r="76" spans="1:13" s="444" customFormat="1" ht="15" customHeight="1">
      <c r="A76" s="445" t="s">
        <v>625</v>
      </c>
      <c r="B76" s="446">
        <v>45414.386140000002</v>
      </c>
      <c r="C76" s="446">
        <v>43779.125599999999</v>
      </c>
      <c r="D76" s="446">
        <v>29158.874250000001</v>
      </c>
      <c r="E76" s="446">
        <v>27453.648160000001</v>
      </c>
      <c r="F76" s="446">
        <v>30768.42164</v>
      </c>
      <c r="G76" s="446">
        <v>35030.783689999997</v>
      </c>
      <c r="H76" s="446">
        <v>52816.82058</v>
      </c>
      <c r="I76" s="446">
        <v>34966.753710000005</v>
      </c>
      <c r="J76" s="446">
        <v>41284.292270000005</v>
      </c>
      <c r="K76" s="446">
        <v>7685.0141299999996</v>
      </c>
      <c r="L76" s="446">
        <v>8425.8944499999998</v>
      </c>
      <c r="M76" s="446">
        <v>522.80153999999993</v>
      </c>
    </row>
    <row r="77" spans="1:13" s="444" customFormat="1" ht="15" customHeight="1">
      <c r="A77" s="456" t="s">
        <v>626</v>
      </c>
      <c r="B77" s="446">
        <v>141.20740000000001</v>
      </c>
      <c r="C77" s="446">
        <v>275.94953999999996</v>
      </c>
      <c r="D77" s="446">
        <v>-16.047799999999999</v>
      </c>
      <c r="E77" s="446">
        <v>802.37704000000008</v>
      </c>
      <c r="F77" s="446">
        <v>55.494690000000006</v>
      </c>
      <c r="G77" s="446">
        <v>343.45517999999998</v>
      </c>
      <c r="H77" s="446">
        <v>161.82028</v>
      </c>
      <c r="I77" s="446">
        <v>102.10661</v>
      </c>
      <c r="J77" s="446">
        <v>181.94233</v>
      </c>
      <c r="K77" s="446">
        <v>176.96462</v>
      </c>
      <c r="L77" s="446">
        <v>245.69264999999999</v>
      </c>
      <c r="M77" s="446">
        <v>136.19120000000001</v>
      </c>
    </row>
    <row r="78" spans="1:13" s="444" customFormat="1" ht="15" customHeight="1">
      <c r="A78" s="454" t="s">
        <v>627</v>
      </c>
      <c r="B78" s="446">
        <v>45555.593540000002</v>
      </c>
      <c r="C78" s="446">
        <v>44055.075140000001</v>
      </c>
      <c r="D78" s="446">
        <v>29142.82645</v>
      </c>
      <c r="E78" s="446">
        <v>28256.0252</v>
      </c>
      <c r="F78" s="446">
        <v>30823.91633</v>
      </c>
      <c r="G78" s="446">
        <v>35374.238869999994</v>
      </c>
      <c r="H78" s="446">
        <v>52978.64086</v>
      </c>
      <c r="I78" s="446">
        <v>35068.86032</v>
      </c>
      <c r="J78" s="446">
        <v>41466.234600000003</v>
      </c>
      <c r="K78" s="446">
        <v>7861.9787500000002</v>
      </c>
      <c r="L78" s="446">
        <v>8671.5870999999988</v>
      </c>
      <c r="M78" s="446">
        <v>658.99274000000003</v>
      </c>
    </row>
    <row r="79" spans="1:13" s="444" customFormat="1" ht="15" customHeight="1">
      <c r="A79" s="453" t="s">
        <v>628</v>
      </c>
      <c r="B79" s="446">
        <v>-1019.1915</v>
      </c>
      <c r="C79" s="446">
        <v>323.63357000000002</v>
      </c>
      <c r="D79" s="446">
        <v>1699.3503000000001</v>
      </c>
      <c r="E79" s="446">
        <v>570.30964000000006</v>
      </c>
      <c r="F79" s="446">
        <v>-631.52274999999997</v>
      </c>
      <c r="G79" s="446">
        <v>-716.43352000000004</v>
      </c>
      <c r="H79" s="446">
        <v>-176.28310000000002</v>
      </c>
      <c r="I79" s="446">
        <v>-25.687339999999999</v>
      </c>
      <c r="J79" s="446">
        <v>131.36223000000001</v>
      </c>
      <c r="K79" s="446">
        <v>209.95545000000001</v>
      </c>
      <c r="L79" s="446">
        <v>387.05432999999999</v>
      </c>
      <c r="M79" s="446">
        <v>376.23984000000002</v>
      </c>
    </row>
    <row r="80" spans="1:13" s="444" customFormat="1" ht="15" customHeight="1">
      <c r="A80" s="445" t="s">
        <v>629</v>
      </c>
      <c r="B80" s="446">
        <v>44536.402040000001</v>
      </c>
      <c r="C80" s="446">
        <v>44378.708709999999</v>
      </c>
      <c r="D80" s="446">
        <v>30842.176749999999</v>
      </c>
      <c r="E80" s="446">
        <v>28826.33484</v>
      </c>
      <c r="F80" s="446">
        <v>30192.39358</v>
      </c>
      <c r="G80" s="446">
        <v>34657.805350000002</v>
      </c>
      <c r="H80" s="446">
        <v>52802.357759999999</v>
      </c>
      <c r="I80" s="446">
        <v>35043.172979999996</v>
      </c>
      <c r="J80" s="446">
        <v>41597.596829999995</v>
      </c>
      <c r="K80" s="446">
        <v>8071.9342000000006</v>
      </c>
      <c r="L80" s="446">
        <v>9058.6414299999997</v>
      </c>
      <c r="M80" s="446">
        <v>1035.2325799999999</v>
      </c>
    </row>
    <row r="81" spans="1:13" s="444" customFormat="1" ht="15" customHeight="1">
      <c r="A81" s="453" t="s">
        <v>630</v>
      </c>
      <c r="B81" s="446">
        <v>0</v>
      </c>
      <c r="C81" s="446">
        <v>0</v>
      </c>
      <c r="D81" s="446">
        <v>0</v>
      </c>
      <c r="E81" s="446">
        <v>0</v>
      </c>
      <c r="F81" s="446">
        <v>0</v>
      </c>
      <c r="G81" s="446">
        <v>0</v>
      </c>
      <c r="H81" s="446">
        <v>0</v>
      </c>
      <c r="I81" s="446">
        <v>0</v>
      </c>
      <c r="J81" s="446">
        <v>0</v>
      </c>
      <c r="K81" s="446">
        <v>0</v>
      </c>
      <c r="L81" s="446">
        <v>0</v>
      </c>
      <c r="M81" s="446">
        <v>0</v>
      </c>
    </row>
    <row r="82" spans="1:13" s="444" customFormat="1" ht="15" customHeight="1">
      <c r="A82" s="445" t="s">
        <v>631</v>
      </c>
      <c r="B82" s="446">
        <v>44536.402040000001</v>
      </c>
      <c r="C82" s="446">
        <v>44378.708709999999</v>
      </c>
      <c r="D82" s="446">
        <v>30842.176749999999</v>
      </c>
      <c r="E82" s="446">
        <v>28826.33484</v>
      </c>
      <c r="F82" s="446">
        <v>30192.39358</v>
      </c>
      <c r="G82" s="446">
        <v>34657.805350000002</v>
      </c>
      <c r="H82" s="446">
        <v>52802.357759999999</v>
      </c>
      <c r="I82" s="446">
        <v>35043.172979999996</v>
      </c>
      <c r="J82" s="446">
        <v>41597.596829999995</v>
      </c>
      <c r="K82" s="446">
        <v>8071.9342000000006</v>
      </c>
      <c r="L82" s="446">
        <v>9058.6414299999997</v>
      </c>
      <c r="M82" s="446">
        <v>1035.2325799999999</v>
      </c>
    </row>
    <row r="83" spans="1:13" s="444" customFormat="1" ht="15" customHeight="1" thickBot="1">
      <c r="A83" s="453" t="s">
        <v>632</v>
      </c>
      <c r="B83" s="446">
        <v>-1653.3515500000001</v>
      </c>
      <c r="C83" s="446">
        <v>-1508.53955</v>
      </c>
      <c r="D83" s="446">
        <v>-1531.7961799999998</v>
      </c>
      <c r="E83" s="446">
        <v>-221.32033999999999</v>
      </c>
      <c r="F83" s="446">
        <v>-1277.4655700000001</v>
      </c>
      <c r="G83" s="446">
        <v>-1928.1030000000001</v>
      </c>
      <c r="H83" s="446">
        <v>-6192.8429999999998</v>
      </c>
      <c r="I83" s="446">
        <v>-7897.0020000000004</v>
      </c>
      <c r="J83" s="446">
        <v>-4738.0190000000002</v>
      </c>
      <c r="K83" s="446">
        <v>-0.66400000000000003</v>
      </c>
      <c r="L83" s="446">
        <v>-484.16899999999998</v>
      </c>
      <c r="M83" s="446">
        <v>0</v>
      </c>
    </row>
    <row r="84" spans="1:13" s="444" customFormat="1" ht="15" customHeight="1" thickTop="1" thickBot="1">
      <c r="A84" s="440" t="s">
        <v>633</v>
      </c>
      <c r="B84" s="441">
        <v>42883.050490000001</v>
      </c>
      <c r="C84" s="441">
        <v>42870.169159999998</v>
      </c>
      <c r="D84" s="441">
        <v>29310.380570000001</v>
      </c>
      <c r="E84" s="441">
        <v>28605.014500000001</v>
      </c>
      <c r="F84" s="441">
        <v>28914.928010000003</v>
      </c>
      <c r="G84" s="441">
        <v>32729.702350000003</v>
      </c>
      <c r="H84" s="441">
        <v>46609.514759999998</v>
      </c>
      <c r="I84" s="441">
        <v>27146.170979999999</v>
      </c>
      <c r="J84" s="441">
        <v>36859.577829999995</v>
      </c>
      <c r="K84" s="441">
        <v>8071.2701999999999</v>
      </c>
      <c r="L84" s="441">
        <v>8574.4724299999998</v>
      </c>
      <c r="M84" s="441">
        <v>1035.2325799999999</v>
      </c>
    </row>
    <row r="85" spans="1:13" s="444" customFormat="1" ht="3.75" customHeight="1" thickTop="1" thickBot="1">
      <c r="A85" s="457"/>
      <c r="B85" s="458"/>
      <c r="C85" s="458"/>
      <c r="D85" s="458"/>
      <c r="E85" s="458"/>
      <c r="F85" s="458"/>
      <c r="G85" s="458"/>
      <c r="H85" s="458"/>
      <c r="I85" s="458"/>
      <c r="J85" s="458"/>
      <c r="K85" s="458"/>
      <c r="L85" s="458"/>
      <c r="M85" s="458"/>
    </row>
    <row r="86" spans="1:13" s="444" customFormat="1" ht="15" customHeight="1" thickTop="1">
      <c r="A86" s="459"/>
      <c r="B86" s="401"/>
      <c r="C86" s="401"/>
      <c r="D86" s="401"/>
      <c r="E86" s="401"/>
      <c r="F86" s="401"/>
      <c r="G86" s="401"/>
      <c r="H86" s="401"/>
      <c r="I86" s="401"/>
      <c r="J86" s="401"/>
      <c r="K86" s="401"/>
      <c r="L86" s="401"/>
      <c r="M86" s="401"/>
    </row>
  </sheetData>
  <mergeCells count="4">
    <mergeCell ref="A1:M1"/>
    <mergeCell ref="A2:M2"/>
    <mergeCell ref="A3:M3"/>
    <mergeCell ref="C5:M5"/>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0"/>
  <sheetViews>
    <sheetView topLeftCell="C1" zoomScaleNormal="100" workbookViewId="0">
      <selection activeCell="P1" sqref="P1"/>
    </sheetView>
  </sheetViews>
  <sheetFormatPr baseColWidth="10" defaultColWidth="9.140625" defaultRowHeight="12.75"/>
  <cols>
    <col min="1" max="1" width="3" style="282" hidden="1" customWidth="1"/>
    <col min="2" max="2" width="6" style="282" hidden="1" customWidth="1"/>
    <col min="3" max="3" width="81.5703125" style="282" customWidth="1"/>
    <col min="4" max="4" width="11.140625" style="282" bestFit="1" customWidth="1"/>
    <col min="5" max="10" width="7.28515625" style="282" bestFit="1" customWidth="1"/>
    <col min="11" max="11" width="7.28515625" style="282" customWidth="1"/>
    <col min="12" max="12" width="7.28515625" style="282" bestFit="1" customWidth="1"/>
    <col min="13" max="14" width="7.28515625" style="282" customWidth="1"/>
    <col min="15" max="15" width="7.28515625" style="282" bestFit="1" customWidth="1"/>
    <col min="16" max="256" width="9.140625" style="282"/>
    <col min="257" max="258" width="0" style="282" hidden="1" customWidth="1"/>
    <col min="259" max="259" width="81.5703125" style="282" customWidth="1"/>
    <col min="260" max="260" width="11.140625" style="282" bestFit="1" customWidth="1"/>
    <col min="261" max="266" width="7.28515625" style="282" bestFit="1" customWidth="1"/>
    <col min="267" max="267" width="7.28515625" style="282" customWidth="1"/>
    <col min="268" max="268" width="7.28515625" style="282" bestFit="1" customWidth="1"/>
    <col min="269" max="270" width="7.28515625" style="282" customWidth="1"/>
    <col min="271" max="271" width="7.28515625" style="282" bestFit="1" customWidth="1"/>
    <col min="272" max="512" width="9.140625" style="282"/>
    <col min="513" max="514" width="0" style="282" hidden="1" customWidth="1"/>
    <col min="515" max="515" width="81.5703125" style="282" customWidth="1"/>
    <col min="516" max="516" width="11.140625" style="282" bestFit="1" customWidth="1"/>
    <col min="517" max="522" width="7.28515625" style="282" bestFit="1" customWidth="1"/>
    <col min="523" max="523" width="7.28515625" style="282" customWidth="1"/>
    <col min="524" max="524" width="7.28515625" style="282" bestFit="1" customWidth="1"/>
    <col min="525" max="526" width="7.28515625" style="282" customWidth="1"/>
    <col min="527" max="527" width="7.28515625" style="282" bestFit="1" customWidth="1"/>
    <col min="528" max="768" width="9.140625" style="282"/>
    <col min="769" max="770" width="0" style="282" hidden="1" customWidth="1"/>
    <col min="771" max="771" width="81.5703125" style="282" customWidth="1"/>
    <col min="772" max="772" width="11.140625" style="282" bestFit="1" customWidth="1"/>
    <col min="773" max="778" width="7.28515625" style="282" bestFit="1" customWidth="1"/>
    <col min="779" max="779" width="7.28515625" style="282" customWidth="1"/>
    <col min="780" max="780" width="7.28515625" style="282" bestFit="1" customWidth="1"/>
    <col min="781" max="782" width="7.28515625" style="282" customWidth="1"/>
    <col min="783" max="783" width="7.28515625" style="282" bestFit="1" customWidth="1"/>
    <col min="784" max="1024" width="9.140625" style="282"/>
    <col min="1025" max="1026" width="0" style="282" hidden="1" customWidth="1"/>
    <col min="1027" max="1027" width="81.5703125" style="282" customWidth="1"/>
    <col min="1028" max="1028" width="11.140625" style="282" bestFit="1" customWidth="1"/>
    <col min="1029" max="1034" width="7.28515625" style="282" bestFit="1" customWidth="1"/>
    <col min="1035" max="1035" width="7.28515625" style="282" customWidth="1"/>
    <col min="1036" max="1036" width="7.28515625" style="282" bestFit="1" customWidth="1"/>
    <col min="1037" max="1038" width="7.28515625" style="282" customWidth="1"/>
    <col min="1039" max="1039" width="7.28515625" style="282" bestFit="1" customWidth="1"/>
    <col min="1040" max="1280" width="9.140625" style="282"/>
    <col min="1281" max="1282" width="0" style="282" hidden="1" customWidth="1"/>
    <col min="1283" max="1283" width="81.5703125" style="282" customWidth="1"/>
    <col min="1284" max="1284" width="11.140625" style="282" bestFit="1" customWidth="1"/>
    <col min="1285" max="1290" width="7.28515625" style="282" bestFit="1" customWidth="1"/>
    <col min="1291" max="1291" width="7.28515625" style="282" customWidth="1"/>
    <col min="1292" max="1292" width="7.28515625" style="282" bestFit="1" customWidth="1"/>
    <col min="1293" max="1294" width="7.28515625" style="282" customWidth="1"/>
    <col min="1295" max="1295" width="7.28515625" style="282" bestFit="1" customWidth="1"/>
    <col min="1296" max="1536" width="9.140625" style="282"/>
    <col min="1537" max="1538" width="0" style="282" hidden="1" customWidth="1"/>
    <col min="1539" max="1539" width="81.5703125" style="282" customWidth="1"/>
    <col min="1540" max="1540" width="11.140625" style="282" bestFit="1" customWidth="1"/>
    <col min="1541" max="1546" width="7.28515625" style="282" bestFit="1" customWidth="1"/>
    <col min="1547" max="1547" width="7.28515625" style="282" customWidth="1"/>
    <col min="1548" max="1548" width="7.28515625" style="282" bestFit="1" customWidth="1"/>
    <col min="1549" max="1550" width="7.28515625" style="282" customWidth="1"/>
    <col min="1551" max="1551" width="7.28515625" style="282" bestFit="1" customWidth="1"/>
    <col min="1552" max="1792" width="9.140625" style="282"/>
    <col min="1793" max="1794" width="0" style="282" hidden="1" customWidth="1"/>
    <col min="1795" max="1795" width="81.5703125" style="282" customWidth="1"/>
    <col min="1796" max="1796" width="11.140625" style="282" bestFit="1" customWidth="1"/>
    <col min="1797" max="1802" width="7.28515625" style="282" bestFit="1" customWidth="1"/>
    <col min="1803" max="1803" width="7.28515625" style="282" customWidth="1"/>
    <col min="1804" max="1804" width="7.28515625" style="282" bestFit="1" customWidth="1"/>
    <col min="1805" max="1806" width="7.28515625" style="282" customWidth="1"/>
    <col min="1807" max="1807" width="7.28515625" style="282" bestFit="1" customWidth="1"/>
    <col min="1808" max="2048" width="9.140625" style="282"/>
    <col min="2049" max="2050" width="0" style="282" hidden="1" customWidth="1"/>
    <col min="2051" max="2051" width="81.5703125" style="282" customWidth="1"/>
    <col min="2052" max="2052" width="11.140625" style="282" bestFit="1" customWidth="1"/>
    <col min="2053" max="2058" width="7.28515625" style="282" bestFit="1" customWidth="1"/>
    <col min="2059" max="2059" width="7.28515625" style="282" customWidth="1"/>
    <col min="2060" max="2060" width="7.28515625" style="282" bestFit="1" customWidth="1"/>
    <col min="2061" max="2062" width="7.28515625" style="282" customWidth="1"/>
    <col min="2063" max="2063" width="7.28515625" style="282" bestFit="1" customWidth="1"/>
    <col min="2064" max="2304" width="9.140625" style="282"/>
    <col min="2305" max="2306" width="0" style="282" hidden="1" customWidth="1"/>
    <col min="2307" max="2307" width="81.5703125" style="282" customWidth="1"/>
    <col min="2308" max="2308" width="11.140625" style="282" bestFit="1" customWidth="1"/>
    <col min="2309" max="2314" width="7.28515625" style="282" bestFit="1" customWidth="1"/>
    <col min="2315" max="2315" width="7.28515625" style="282" customWidth="1"/>
    <col min="2316" max="2316" width="7.28515625" style="282" bestFit="1" customWidth="1"/>
    <col min="2317" max="2318" width="7.28515625" style="282" customWidth="1"/>
    <col min="2319" max="2319" width="7.28515625" style="282" bestFit="1" customWidth="1"/>
    <col min="2320" max="2560" width="9.140625" style="282"/>
    <col min="2561" max="2562" width="0" style="282" hidden="1" customWidth="1"/>
    <col min="2563" max="2563" width="81.5703125" style="282" customWidth="1"/>
    <col min="2564" max="2564" width="11.140625" style="282" bestFit="1" customWidth="1"/>
    <col min="2565" max="2570" width="7.28515625" style="282" bestFit="1" customWidth="1"/>
    <col min="2571" max="2571" width="7.28515625" style="282" customWidth="1"/>
    <col min="2572" max="2572" width="7.28515625" style="282" bestFit="1" customWidth="1"/>
    <col min="2573" max="2574" width="7.28515625" style="282" customWidth="1"/>
    <col min="2575" max="2575" width="7.28515625" style="282" bestFit="1" customWidth="1"/>
    <col min="2576" max="2816" width="9.140625" style="282"/>
    <col min="2817" max="2818" width="0" style="282" hidden="1" customWidth="1"/>
    <col min="2819" max="2819" width="81.5703125" style="282" customWidth="1"/>
    <col min="2820" max="2820" width="11.140625" style="282" bestFit="1" customWidth="1"/>
    <col min="2821" max="2826" width="7.28515625" style="282" bestFit="1" customWidth="1"/>
    <col min="2827" max="2827" width="7.28515625" style="282" customWidth="1"/>
    <col min="2828" max="2828" width="7.28515625" style="282" bestFit="1" customWidth="1"/>
    <col min="2829" max="2830" width="7.28515625" style="282" customWidth="1"/>
    <col min="2831" max="2831" width="7.28515625" style="282" bestFit="1" customWidth="1"/>
    <col min="2832" max="3072" width="9.140625" style="282"/>
    <col min="3073" max="3074" width="0" style="282" hidden="1" customWidth="1"/>
    <col min="3075" max="3075" width="81.5703125" style="282" customWidth="1"/>
    <col min="3076" max="3076" width="11.140625" style="282" bestFit="1" customWidth="1"/>
    <col min="3077" max="3082" width="7.28515625" style="282" bestFit="1" customWidth="1"/>
    <col min="3083" max="3083" width="7.28515625" style="282" customWidth="1"/>
    <col min="3084" max="3084" width="7.28515625" style="282" bestFit="1" customWidth="1"/>
    <col min="3085" max="3086" width="7.28515625" style="282" customWidth="1"/>
    <col min="3087" max="3087" width="7.28515625" style="282" bestFit="1" customWidth="1"/>
    <col min="3088" max="3328" width="9.140625" style="282"/>
    <col min="3329" max="3330" width="0" style="282" hidden="1" customWidth="1"/>
    <col min="3331" max="3331" width="81.5703125" style="282" customWidth="1"/>
    <col min="3332" max="3332" width="11.140625" style="282" bestFit="1" customWidth="1"/>
    <col min="3333" max="3338" width="7.28515625" style="282" bestFit="1" customWidth="1"/>
    <col min="3339" max="3339" width="7.28515625" style="282" customWidth="1"/>
    <col min="3340" max="3340" width="7.28515625" style="282" bestFit="1" customWidth="1"/>
    <col min="3341" max="3342" width="7.28515625" style="282" customWidth="1"/>
    <col min="3343" max="3343" width="7.28515625" style="282" bestFit="1" customWidth="1"/>
    <col min="3344" max="3584" width="9.140625" style="282"/>
    <col min="3585" max="3586" width="0" style="282" hidden="1" customWidth="1"/>
    <col min="3587" max="3587" width="81.5703125" style="282" customWidth="1"/>
    <col min="3588" max="3588" width="11.140625" style="282" bestFit="1" customWidth="1"/>
    <col min="3589" max="3594" width="7.28515625" style="282" bestFit="1" customWidth="1"/>
    <col min="3595" max="3595" width="7.28515625" style="282" customWidth="1"/>
    <col min="3596" max="3596" width="7.28515625" style="282" bestFit="1" customWidth="1"/>
    <col min="3597" max="3598" width="7.28515625" style="282" customWidth="1"/>
    <col min="3599" max="3599" width="7.28515625" style="282" bestFit="1" customWidth="1"/>
    <col min="3600" max="3840" width="9.140625" style="282"/>
    <col min="3841" max="3842" width="0" style="282" hidden="1" customWidth="1"/>
    <col min="3843" max="3843" width="81.5703125" style="282" customWidth="1"/>
    <col min="3844" max="3844" width="11.140625" style="282" bestFit="1" customWidth="1"/>
    <col min="3845" max="3850" width="7.28515625" style="282" bestFit="1" customWidth="1"/>
    <col min="3851" max="3851" width="7.28515625" style="282" customWidth="1"/>
    <col min="3852" max="3852" width="7.28515625" style="282" bestFit="1" customWidth="1"/>
    <col min="3853" max="3854" width="7.28515625" style="282" customWidth="1"/>
    <col min="3855" max="3855" width="7.28515625" style="282" bestFit="1" customWidth="1"/>
    <col min="3856" max="4096" width="9.140625" style="282"/>
    <col min="4097" max="4098" width="0" style="282" hidden="1" customWidth="1"/>
    <col min="4099" max="4099" width="81.5703125" style="282" customWidth="1"/>
    <col min="4100" max="4100" width="11.140625" style="282" bestFit="1" customWidth="1"/>
    <col min="4101" max="4106" width="7.28515625" style="282" bestFit="1" customWidth="1"/>
    <col min="4107" max="4107" width="7.28515625" style="282" customWidth="1"/>
    <col min="4108" max="4108" width="7.28515625" style="282" bestFit="1" customWidth="1"/>
    <col min="4109" max="4110" width="7.28515625" style="282" customWidth="1"/>
    <col min="4111" max="4111" width="7.28515625" style="282" bestFit="1" customWidth="1"/>
    <col min="4112" max="4352" width="9.140625" style="282"/>
    <col min="4353" max="4354" width="0" style="282" hidden="1" customWidth="1"/>
    <col min="4355" max="4355" width="81.5703125" style="282" customWidth="1"/>
    <col min="4356" max="4356" width="11.140625" style="282" bestFit="1" customWidth="1"/>
    <col min="4357" max="4362" width="7.28515625" style="282" bestFit="1" customWidth="1"/>
    <col min="4363" max="4363" width="7.28515625" style="282" customWidth="1"/>
    <col min="4364" max="4364" width="7.28515625" style="282" bestFit="1" customWidth="1"/>
    <col min="4365" max="4366" width="7.28515625" style="282" customWidth="1"/>
    <col min="4367" max="4367" width="7.28515625" style="282" bestFit="1" customWidth="1"/>
    <col min="4368" max="4608" width="9.140625" style="282"/>
    <col min="4609" max="4610" width="0" style="282" hidden="1" customWidth="1"/>
    <col min="4611" max="4611" width="81.5703125" style="282" customWidth="1"/>
    <col min="4612" max="4612" width="11.140625" style="282" bestFit="1" customWidth="1"/>
    <col min="4613" max="4618" width="7.28515625" style="282" bestFit="1" customWidth="1"/>
    <col min="4619" max="4619" width="7.28515625" style="282" customWidth="1"/>
    <col min="4620" max="4620" width="7.28515625" style="282" bestFit="1" customWidth="1"/>
    <col min="4621" max="4622" width="7.28515625" style="282" customWidth="1"/>
    <col min="4623" max="4623" width="7.28515625" style="282" bestFit="1" customWidth="1"/>
    <col min="4624" max="4864" width="9.140625" style="282"/>
    <col min="4865" max="4866" width="0" style="282" hidden="1" customWidth="1"/>
    <col min="4867" max="4867" width="81.5703125" style="282" customWidth="1"/>
    <col min="4868" max="4868" width="11.140625" style="282" bestFit="1" customWidth="1"/>
    <col min="4869" max="4874" width="7.28515625" style="282" bestFit="1" customWidth="1"/>
    <col min="4875" max="4875" width="7.28515625" style="282" customWidth="1"/>
    <col min="4876" max="4876" width="7.28515625" style="282" bestFit="1" customWidth="1"/>
    <col min="4877" max="4878" width="7.28515625" style="282" customWidth="1"/>
    <col min="4879" max="4879" width="7.28515625" style="282" bestFit="1" customWidth="1"/>
    <col min="4880" max="5120" width="9.140625" style="282"/>
    <col min="5121" max="5122" width="0" style="282" hidden="1" customWidth="1"/>
    <col min="5123" max="5123" width="81.5703125" style="282" customWidth="1"/>
    <col min="5124" max="5124" width="11.140625" style="282" bestFit="1" customWidth="1"/>
    <col min="5125" max="5130" width="7.28515625" style="282" bestFit="1" customWidth="1"/>
    <col min="5131" max="5131" width="7.28515625" style="282" customWidth="1"/>
    <col min="5132" max="5132" width="7.28515625" style="282" bestFit="1" customWidth="1"/>
    <col min="5133" max="5134" width="7.28515625" style="282" customWidth="1"/>
    <col min="5135" max="5135" width="7.28515625" style="282" bestFit="1" customWidth="1"/>
    <col min="5136" max="5376" width="9.140625" style="282"/>
    <col min="5377" max="5378" width="0" style="282" hidden="1" customWidth="1"/>
    <col min="5379" max="5379" width="81.5703125" style="282" customWidth="1"/>
    <col min="5380" max="5380" width="11.140625" style="282" bestFit="1" customWidth="1"/>
    <col min="5381" max="5386" width="7.28515625" style="282" bestFit="1" customWidth="1"/>
    <col min="5387" max="5387" width="7.28515625" style="282" customWidth="1"/>
    <col min="5388" max="5388" width="7.28515625" style="282" bestFit="1" customWidth="1"/>
    <col min="5389" max="5390" width="7.28515625" style="282" customWidth="1"/>
    <col min="5391" max="5391" width="7.28515625" style="282" bestFit="1" customWidth="1"/>
    <col min="5392" max="5632" width="9.140625" style="282"/>
    <col min="5633" max="5634" width="0" style="282" hidden="1" customWidth="1"/>
    <col min="5635" max="5635" width="81.5703125" style="282" customWidth="1"/>
    <col min="5636" max="5636" width="11.140625" style="282" bestFit="1" customWidth="1"/>
    <col min="5637" max="5642" width="7.28515625" style="282" bestFit="1" customWidth="1"/>
    <col min="5643" max="5643" width="7.28515625" style="282" customWidth="1"/>
    <col min="5644" max="5644" width="7.28515625" style="282" bestFit="1" customWidth="1"/>
    <col min="5645" max="5646" width="7.28515625" style="282" customWidth="1"/>
    <col min="5647" max="5647" width="7.28515625" style="282" bestFit="1" customWidth="1"/>
    <col min="5648" max="5888" width="9.140625" style="282"/>
    <col min="5889" max="5890" width="0" style="282" hidden="1" customWidth="1"/>
    <col min="5891" max="5891" width="81.5703125" style="282" customWidth="1"/>
    <col min="5892" max="5892" width="11.140625" style="282" bestFit="1" customWidth="1"/>
    <col min="5893" max="5898" width="7.28515625" style="282" bestFit="1" customWidth="1"/>
    <col min="5899" max="5899" width="7.28515625" style="282" customWidth="1"/>
    <col min="5900" max="5900" width="7.28515625" style="282" bestFit="1" customWidth="1"/>
    <col min="5901" max="5902" width="7.28515625" style="282" customWidth="1"/>
    <col min="5903" max="5903" width="7.28515625" style="282" bestFit="1" customWidth="1"/>
    <col min="5904" max="6144" width="9.140625" style="282"/>
    <col min="6145" max="6146" width="0" style="282" hidden="1" customWidth="1"/>
    <col min="6147" max="6147" width="81.5703125" style="282" customWidth="1"/>
    <col min="6148" max="6148" width="11.140625" style="282" bestFit="1" customWidth="1"/>
    <col min="6149" max="6154" width="7.28515625" style="282" bestFit="1" customWidth="1"/>
    <col min="6155" max="6155" width="7.28515625" style="282" customWidth="1"/>
    <col min="6156" max="6156" width="7.28515625" style="282" bestFit="1" customWidth="1"/>
    <col min="6157" max="6158" width="7.28515625" style="282" customWidth="1"/>
    <col min="6159" max="6159" width="7.28515625" style="282" bestFit="1" customWidth="1"/>
    <col min="6160" max="6400" width="9.140625" style="282"/>
    <col min="6401" max="6402" width="0" style="282" hidden="1" customWidth="1"/>
    <col min="6403" max="6403" width="81.5703125" style="282" customWidth="1"/>
    <col min="6404" max="6404" width="11.140625" style="282" bestFit="1" customWidth="1"/>
    <col min="6405" max="6410" width="7.28515625" style="282" bestFit="1" customWidth="1"/>
    <col min="6411" max="6411" width="7.28515625" style="282" customWidth="1"/>
    <col min="6412" max="6412" width="7.28515625" style="282" bestFit="1" customWidth="1"/>
    <col min="6413" max="6414" width="7.28515625" style="282" customWidth="1"/>
    <col min="6415" max="6415" width="7.28515625" style="282" bestFit="1" customWidth="1"/>
    <col min="6416" max="6656" width="9.140625" style="282"/>
    <col min="6657" max="6658" width="0" style="282" hidden="1" customWidth="1"/>
    <col min="6659" max="6659" width="81.5703125" style="282" customWidth="1"/>
    <col min="6660" max="6660" width="11.140625" style="282" bestFit="1" customWidth="1"/>
    <col min="6661" max="6666" width="7.28515625" style="282" bestFit="1" customWidth="1"/>
    <col min="6667" max="6667" width="7.28515625" style="282" customWidth="1"/>
    <col min="6668" max="6668" width="7.28515625" style="282" bestFit="1" customWidth="1"/>
    <col min="6669" max="6670" width="7.28515625" style="282" customWidth="1"/>
    <col min="6671" max="6671" width="7.28515625" style="282" bestFit="1" customWidth="1"/>
    <col min="6672" max="6912" width="9.140625" style="282"/>
    <col min="6913" max="6914" width="0" style="282" hidden="1" customWidth="1"/>
    <col min="6915" max="6915" width="81.5703125" style="282" customWidth="1"/>
    <col min="6916" max="6916" width="11.140625" style="282" bestFit="1" customWidth="1"/>
    <col min="6917" max="6922" width="7.28515625" style="282" bestFit="1" customWidth="1"/>
    <col min="6923" max="6923" width="7.28515625" style="282" customWidth="1"/>
    <col min="6924" max="6924" width="7.28515625" style="282" bestFit="1" customWidth="1"/>
    <col min="6925" max="6926" width="7.28515625" style="282" customWidth="1"/>
    <col min="6927" max="6927" width="7.28515625" style="282" bestFit="1" customWidth="1"/>
    <col min="6928" max="7168" width="9.140625" style="282"/>
    <col min="7169" max="7170" width="0" style="282" hidden="1" customWidth="1"/>
    <col min="7171" max="7171" width="81.5703125" style="282" customWidth="1"/>
    <col min="7172" max="7172" width="11.140625" style="282" bestFit="1" customWidth="1"/>
    <col min="7173" max="7178" width="7.28515625" style="282" bestFit="1" customWidth="1"/>
    <col min="7179" max="7179" width="7.28515625" style="282" customWidth="1"/>
    <col min="7180" max="7180" width="7.28515625" style="282" bestFit="1" customWidth="1"/>
    <col min="7181" max="7182" width="7.28515625" style="282" customWidth="1"/>
    <col min="7183" max="7183" width="7.28515625" style="282" bestFit="1" customWidth="1"/>
    <col min="7184" max="7424" width="9.140625" style="282"/>
    <col min="7425" max="7426" width="0" style="282" hidden="1" customWidth="1"/>
    <col min="7427" max="7427" width="81.5703125" style="282" customWidth="1"/>
    <col min="7428" max="7428" width="11.140625" style="282" bestFit="1" customWidth="1"/>
    <col min="7429" max="7434" width="7.28515625" style="282" bestFit="1" customWidth="1"/>
    <col min="7435" max="7435" width="7.28515625" style="282" customWidth="1"/>
    <col min="7436" max="7436" width="7.28515625" style="282" bestFit="1" customWidth="1"/>
    <col min="7437" max="7438" width="7.28515625" style="282" customWidth="1"/>
    <col min="7439" max="7439" width="7.28515625" style="282" bestFit="1" customWidth="1"/>
    <col min="7440" max="7680" width="9.140625" style="282"/>
    <col min="7681" max="7682" width="0" style="282" hidden="1" customWidth="1"/>
    <col min="7683" max="7683" width="81.5703125" style="282" customWidth="1"/>
    <col min="7684" max="7684" width="11.140625" style="282" bestFit="1" customWidth="1"/>
    <col min="7685" max="7690" width="7.28515625" style="282" bestFit="1" customWidth="1"/>
    <col min="7691" max="7691" width="7.28515625" style="282" customWidth="1"/>
    <col min="7692" max="7692" width="7.28515625" style="282" bestFit="1" customWidth="1"/>
    <col min="7693" max="7694" width="7.28515625" style="282" customWidth="1"/>
    <col min="7695" max="7695" width="7.28515625" style="282" bestFit="1" customWidth="1"/>
    <col min="7696" max="7936" width="9.140625" style="282"/>
    <col min="7937" max="7938" width="0" style="282" hidden="1" customWidth="1"/>
    <col min="7939" max="7939" width="81.5703125" style="282" customWidth="1"/>
    <col min="7940" max="7940" width="11.140625" style="282" bestFit="1" customWidth="1"/>
    <col min="7941" max="7946" width="7.28515625" style="282" bestFit="1" customWidth="1"/>
    <col min="7947" max="7947" width="7.28515625" style="282" customWidth="1"/>
    <col min="7948" max="7948" width="7.28515625" style="282" bestFit="1" customWidth="1"/>
    <col min="7949" max="7950" width="7.28515625" style="282" customWidth="1"/>
    <col min="7951" max="7951" width="7.28515625" style="282" bestFit="1" customWidth="1"/>
    <col min="7952" max="8192" width="9.140625" style="282"/>
    <col min="8193" max="8194" width="0" style="282" hidden="1" customWidth="1"/>
    <col min="8195" max="8195" width="81.5703125" style="282" customWidth="1"/>
    <col min="8196" max="8196" width="11.140625" style="282" bestFit="1" customWidth="1"/>
    <col min="8197" max="8202" width="7.28515625" style="282" bestFit="1" customWidth="1"/>
    <col min="8203" max="8203" width="7.28515625" style="282" customWidth="1"/>
    <col min="8204" max="8204" width="7.28515625" style="282" bestFit="1" customWidth="1"/>
    <col min="8205" max="8206" width="7.28515625" style="282" customWidth="1"/>
    <col min="8207" max="8207" width="7.28515625" style="282" bestFit="1" customWidth="1"/>
    <col min="8208" max="8448" width="9.140625" style="282"/>
    <col min="8449" max="8450" width="0" style="282" hidden="1" customWidth="1"/>
    <col min="8451" max="8451" width="81.5703125" style="282" customWidth="1"/>
    <col min="8452" max="8452" width="11.140625" style="282" bestFit="1" customWidth="1"/>
    <col min="8453" max="8458" width="7.28515625" style="282" bestFit="1" customWidth="1"/>
    <col min="8459" max="8459" width="7.28515625" style="282" customWidth="1"/>
    <col min="8460" max="8460" width="7.28515625" style="282" bestFit="1" customWidth="1"/>
    <col min="8461" max="8462" width="7.28515625" style="282" customWidth="1"/>
    <col min="8463" max="8463" width="7.28515625" style="282" bestFit="1" customWidth="1"/>
    <col min="8464" max="8704" width="9.140625" style="282"/>
    <col min="8705" max="8706" width="0" style="282" hidden="1" customWidth="1"/>
    <col min="8707" max="8707" width="81.5703125" style="282" customWidth="1"/>
    <col min="8708" max="8708" width="11.140625" style="282" bestFit="1" customWidth="1"/>
    <col min="8709" max="8714" width="7.28515625" style="282" bestFit="1" customWidth="1"/>
    <col min="8715" max="8715" width="7.28515625" style="282" customWidth="1"/>
    <col min="8716" max="8716" width="7.28515625" style="282" bestFit="1" customWidth="1"/>
    <col min="8717" max="8718" width="7.28515625" style="282" customWidth="1"/>
    <col min="8719" max="8719" width="7.28515625" style="282" bestFit="1" customWidth="1"/>
    <col min="8720" max="8960" width="9.140625" style="282"/>
    <col min="8961" max="8962" width="0" style="282" hidden="1" customWidth="1"/>
    <col min="8963" max="8963" width="81.5703125" style="282" customWidth="1"/>
    <col min="8964" max="8964" width="11.140625" style="282" bestFit="1" customWidth="1"/>
    <col min="8965" max="8970" width="7.28515625" style="282" bestFit="1" customWidth="1"/>
    <col min="8971" max="8971" width="7.28515625" style="282" customWidth="1"/>
    <col min="8972" max="8972" width="7.28515625" style="282" bestFit="1" customWidth="1"/>
    <col min="8973" max="8974" width="7.28515625" style="282" customWidth="1"/>
    <col min="8975" max="8975" width="7.28515625" style="282" bestFit="1" customWidth="1"/>
    <col min="8976" max="9216" width="9.140625" style="282"/>
    <col min="9217" max="9218" width="0" style="282" hidden="1" customWidth="1"/>
    <col min="9219" max="9219" width="81.5703125" style="282" customWidth="1"/>
    <col min="9220" max="9220" width="11.140625" style="282" bestFit="1" customWidth="1"/>
    <col min="9221" max="9226" width="7.28515625" style="282" bestFit="1" customWidth="1"/>
    <col min="9227" max="9227" width="7.28515625" style="282" customWidth="1"/>
    <col min="9228" max="9228" width="7.28515625" style="282" bestFit="1" customWidth="1"/>
    <col min="9229" max="9230" width="7.28515625" style="282" customWidth="1"/>
    <col min="9231" max="9231" width="7.28515625" style="282" bestFit="1" customWidth="1"/>
    <col min="9232" max="9472" width="9.140625" style="282"/>
    <col min="9473" max="9474" width="0" style="282" hidden="1" customWidth="1"/>
    <col min="9475" max="9475" width="81.5703125" style="282" customWidth="1"/>
    <col min="9476" max="9476" width="11.140625" style="282" bestFit="1" customWidth="1"/>
    <col min="9477" max="9482" width="7.28515625" style="282" bestFit="1" customWidth="1"/>
    <col min="9483" max="9483" width="7.28515625" style="282" customWidth="1"/>
    <col min="9484" max="9484" width="7.28515625" style="282" bestFit="1" customWidth="1"/>
    <col min="9485" max="9486" width="7.28515625" style="282" customWidth="1"/>
    <col min="9487" max="9487" width="7.28515625" style="282" bestFit="1" customWidth="1"/>
    <col min="9488" max="9728" width="9.140625" style="282"/>
    <col min="9729" max="9730" width="0" style="282" hidden="1" customWidth="1"/>
    <col min="9731" max="9731" width="81.5703125" style="282" customWidth="1"/>
    <col min="9732" max="9732" width="11.140625" style="282" bestFit="1" customWidth="1"/>
    <col min="9733" max="9738" width="7.28515625" style="282" bestFit="1" customWidth="1"/>
    <col min="9739" max="9739" width="7.28515625" style="282" customWidth="1"/>
    <col min="9740" max="9740" width="7.28515625" style="282" bestFit="1" customWidth="1"/>
    <col min="9741" max="9742" width="7.28515625" style="282" customWidth="1"/>
    <col min="9743" max="9743" width="7.28515625" style="282" bestFit="1" customWidth="1"/>
    <col min="9744" max="9984" width="9.140625" style="282"/>
    <col min="9985" max="9986" width="0" style="282" hidden="1" customWidth="1"/>
    <col min="9987" max="9987" width="81.5703125" style="282" customWidth="1"/>
    <col min="9988" max="9988" width="11.140625" style="282" bestFit="1" customWidth="1"/>
    <col min="9989" max="9994" width="7.28515625" style="282" bestFit="1" customWidth="1"/>
    <col min="9995" max="9995" width="7.28515625" style="282" customWidth="1"/>
    <col min="9996" max="9996" width="7.28515625" style="282" bestFit="1" customWidth="1"/>
    <col min="9997" max="9998" width="7.28515625" style="282" customWidth="1"/>
    <col min="9999" max="9999" width="7.28515625" style="282" bestFit="1" customWidth="1"/>
    <col min="10000" max="10240" width="9.140625" style="282"/>
    <col min="10241" max="10242" width="0" style="282" hidden="1" customWidth="1"/>
    <col min="10243" max="10243" width="81.5703125" style="282" customWidth="1"/>
    <col min="10244" max="10244" width="11.140625" style="282" bestFit="1" customWidth="1"/>
    <col min="10245" max="10250" width="7.28515625" style="282" bestFit="1" customWidth="1"/>
    <col min="10251" max="10251" width="7.28515625" style="282" customWidth="1"/>
    <col min="10252" max="10252" width="7.28515625" style="282" bestFit="1" customWidth="1"/>
    <col min="10253" max="10254" width="7.28515625" style="282" customWidth="1"/>
    <col min="10255" max="10255" width="7.28515625" style="282" bestFit="1" customWidth="1"/>
    <col min="10256" max="10496" width="9.140625" style="282"/>
    <col min="10497" max="10498" width="0" style="282" hidden="1" customWidth="1"/>
    <col min="10499" max="10499" width="81.5703125" style="282" customWidth="1"/>
    <col min="10500" max="10500" width="11.140625" style="282" bestFit="1" customWidth="1"/>
    <col min="10501" max="10506" width="7.28515625" style="282" bestFit="1" customWidth="1"/>
    <col min="10507" max="10507" width="7.28515625" style="282" customWidth="1"/>
    <col min="10508" max="10508" width="7.28515625" style="282" bestFit="1" customWidth="1"/>
    <col min="10509" max="10510" width="7.28515625" style="282" customWidth="1"/>
    <col min="10511" max="10511" width="7.28515625" style="282" bestFit="1" customWidth="1"/>
    <col min="10512" max="10752" width="9.140625" style="282"/>
    <col min="10753" max="10754" width="0" style="282" hidden="1" customWidth="1"/>
    <col min="10755" max="10755" width="81.5703125" style="282" customWidth="1"/>
    <col min="10756" max="10756" width="11.140625" style="282" bestFit="1" customWidth="1"/>
    <col min="10757" max="10762" width="7.28515625" style="282" bestFit="1" customWidth="1"/>
    <col min="10763" max="10763" width="7.28515625" style="282" customWidth="1"/>
    <col min="10764" max="10764" width="7.28515625" style="282" bestFit="1" customWidth="1"/>
    <col min="10765" max="10766" width="7.28515625" style="282" customWidth="1"/>
    <col min="10767" max="10767" width="7.28515625" style="282" bestFit="1" customWidth="1"/>
    <col min="10768" max="11008" width="9.140625" style="282"/>
    <col min="11009" max="11010" width="0" style="282" hidden="1" customWidth="1"/>
    <col min="11011" max="11011" width="81.5703125" style="282" customWidth="1"/>
    <col min="11012" max="11012" width="11.140625" style="282" bestFit="1" customWidth="1"/>
    <col min="11013" max="11018" width="7.28515625" style="282" bestFit="1" customWidth="1"/>
    <col min="11019" max="11019" width="7.28515625" style="282" customWidth="1"/>
    <col min="11020" max="11020" width="7.28515625" style="282" bestFit="1" customWidth="1"/>
    <col min="11021" max="11022" width="7.28515625" style="282" customWidth="1"/>
    <col min="11023" max="11023" width="7.28515625" style="282" bestFit="1" customWidth="1"/>
    <col min="11024" max="11264" width="9.140625" style="282"/>
    <col min="11265" max="11266" width="0" style="282" hidden="1" customWidth="1"/>
    <col min="11267" max="11267" width="81.5703125" style="282" customWidth="1"/>
    <col min="11268" max="11268" width="11.140625" style="282" bestFit="1" customWidth="1"/>
    <col min="11269" max="11274" width="7.28515625" style="282" bestFit="1" customWidth="1"/>
    <col min="11275" max="11275" width="7.28515625" style="282" customWidth="1"/>
    <col min="11276" max="11276" width="7.28515625" style="282" bestFit="1" customWidth="1"/>
    <col min="11277" max="11278" width="7.28515625" style="282" customWidth="1"/>
    <col min="11279" max="11279" width="7.28515625" style="282" bestFit="1" customWidth="1"/>
    <col min="11280" max="11520" width="9.140625" style="282"/>
    <col min="11521" max="11522" width="0" style="282" hidden="1" customWidth="1"/>
    <col min="11523" max="11523" width="81.5703125" style="282" customWidth="1"/>
    <col min="11524" max="11524" width="11.140625" style="282" bestFit="1" customWidth="1"/>
    <col min="11525" max="11530" width="7.28515625" style="282" bestFit="1" customWidth="1"/>
    <col min="11531" max="11531" width="7.28515625" style="282" customWidth="1"/>
    <col min="11532" max="11532" width="7.28515625" style="282" bestFit="1" customWidth="1"/>
    <col min="11533" max="11534" width="7.28515625" style="282" customWidth="1"/>
    <col min="11535" max="11535" width="7.28515625" style="282" bestFit="1" customWidth="1"/>
    <col min="11536" max="11776" width="9.140625" style="282"/>
    <col min="11777" max="11778" width="0" style="282" hidden="1" customWidth="1"/>
    <col min="11779" max="11779" width="81.5703125" style="282" customWidth="1"/>
    <col min="11780" max="11780" width="11.140625" style="282" bestFit="1" customWidth="1"/>
    <col min="11781" max="11786" width="7.28515625" style="282" bestFit="1" customWidth="1"/>
    <col min="11787" max="11787" width="7.28515625" style="282" customWidth="1"/>
    <col min="11788" max="11788" width="7.28515625" style="282" bestFit="1" customWidth="1"/>
    <col min="11789" max="11790" width="7.28515625" style="282" customWidth="1"/>
    <col min="11791" max="11791" width="7.28515625" style="282" bestFit="1" customWidth="1"/>
    <col min="11792" max="12032" width="9.140625" style="282"/>
    <col min="12033" max="12034" width="0" style="282" hidden="1" customWidth="1"/>
    <col min="12035" max="12035" width="81.5703125" style="282" customWidth="1"/>
    <col min="12036" max="12036" width="11.140625" style="282" bestFit="1" customWidth="1"/>
    <col min="12037" max="12042" width="7.28515625" style="282" bestFit="1" customWidth="1"/>
    <col min="12043" max="12043" width="7.28515625" style="282" customWidth="1"/>
    <col min="12044" max="12044" width="7.28515625" style="282" bestFit="1" customWidth="1"/>
    <col min="12045" max="12046" width="7.28515625" style="282" customWidth="1"/>
    <col min="12047" max="12047" width="7.28515625" style="282" bestFit="1" customWidth="1"/>
    <col min="12048" max="12288" width="9.140625" style="282"/>
    <col min="12289" max="12290" width="0" style="282" hidden="1" customWidth="1"/>
    <col min="12291" max="12291" width="81.5703125" style="282" customWidth="1"/>
    <col min="12292" max="12292" width="11.140625" style="282" bestFit="1" customWidth="1"/>
    <col min="12293" max="12298" width="7.28515625" style="282" bestFit="1" customWidth="1"/>
    <col min="12299" max="12299" width="7.28515625" style="282" customWidth="1"/>
    <col min="12300" max="12300" width="7.28515625" style="282" bestFit="1" customWidth="1"/>
    <col min="12301" max="12302" width="7.28515625" style="282" customWidth="1"/>
    <col min="12303" max="12303" width="7.28515625" style="282" bestFit="1" customWidth="1"/>
    <col min="12304" max="12544" width="9.140625" style="282"/>
    <col min="12545" max="12546" width="0" style="282" hidden="1" customWidth="1"/>
    <col min="12547" max="12547" width="81.5703125" style="282" customWidth="1"/>
    <col min="12548" max="12548" width="11.140625" style="282" bestFit="1" customWidth="1"/>
    <col min="12549" max="12554" width="7.28515625" style="282" bestFit="1" customWidth="1"/>
    <col min="12555" max="12555" width="7.28515625" style="282" customWidth="1"/>
    <col min="12556" max="12556" width="7.28515625" style="282" bestFit="1" customWidth="1"/>
    <col min="12557" max="12558" width="7.28515625" style="282" customWidth="1"/>
    <col min="12559" max="12559" width="7.28515625" style="282" bestFit="1" customWidth="1"/>
    <col min="12560" max="12800" width="9.140625" style="282"/>
    <col min="12801" max="12802" width="0" style="282" hidden="1" customWidth="1"/>
    <col min="12803" max="12803" width="81.5703125" style="282" customWidth="1"/>
    <col min="12804" max="12804" width="11.140625" style="282" bestFit="1" customWidth="1"/>
    <col min="12805" max="12810" width="7.28515625" style="282" bestFit="1" customWidth="1"/>
    <col min="12811" max="12811" width="7.28515625" style="282" customWidth="1"/>
    <col min="12812" max="12812" width="7.28515625" style="282" bestFit="1" customWidth="1"/>
    <col min="12813" max="12814" width="7.28515625" style="282" customWidth="1"/>
    <col min="12815" max="12815" width="7.28515625" style="282" bestFit="1" customWidth="1"/>
    <col min="12816" max="13056" width="9.140625" style="282"/>
    <col min="13057" max="13058" width="0" style="282" hidden="1" customWidth="1"/>
    <col min="13059" max="13059" width="81.5703125" style="282" customWidth="1"/>
    <col min="13060" max="13060" width="11.140625" style="282" bestFit="1" customWidth="1"/>
    <col min="13061" max="13066" width="7.28515625" style="282" bestFit="1" customWidth="1"/>
    <col min="13067" max="13067" width="7.28515625" style="282" customWidth="1"/>
    <col min="13068" max="13068" width="7.28515625" style="282" bestFit="1" customWidth="1"/>
    <col min="13069" max="13070" width="7.28515625" style="282" customWidth="1"/>
    <col min="13071" max="13071" width="7.28515625" style="282" bestFit="1" customWidth="1"/>
    <col min="13072" max="13312" width="9.140625" style="282"/>
    <col min="13313" max="13314" width="0" style="282" hidden="1" customWidth="1"/>
    <col min="13315" max="13315" width="81.5703125" style="282" customWidth="1"/>
    <col min="13316" max="13316" width="11.140625" style="282" bestFit="1" customWidth="1"/>
    <col min="13317" max="13322" width="7.28515625" style="282" bestFit="1" customWidth="1"/>
    <col min="13323" max="13323" width="7.28515625" style="282" customWidth="1"/>
    <col min="13324" max="13324" width="7.28515625" style="282" bestFit="1" customWidth="1"/>
    <col min="13325" max="13326" width="7.28515625" style="282" customWidth="1"/>
    <col min="13327" max="13327" width="7.28515625" style="282" bestFit="1" customWidth="1"/>
    <col min="13328" max="13568" width="9.140625" style="282"/>
    <col min="13569" max="13570" width="0" style="282" hidden="1" customWidth="1"/>
    <col min="13571" max="13571" width="81.5703125" style="282" customWidth="1"/>
    <col min="13572" max="13572" width="11.140625" style="282" bestFit="1" customWidth="1"/>
    <col min="13573" max="13578" width="7.28515625" style="282" bestFit="1" customWidth="1"/>
    <col min="13579" max="13579" width="7.28515625" style="282" customWidth="1"/>
    <col min="13580" max="13580" width="7.28515625" style="282" bestFit="1" customWidth="1"/>
    <col min="13581" max="13582" width="7.28515625" style="282" customWidth="1"/>
    <col min="13583" max="13583" width="7.28515625" style="282" bestFit="1" customWidth="1"/>
    <col min="13584" max="13824" width="9.140625" style="282"/>
    <col min="13825" max="13826" width="0" style="282" hidden="1" customWidth="1"/>
    <col min="13827" max="13827" width="81.5703125" style="282" customWidth="1"/>
    <col min="13828" max="13828" width="11.140625" style="282" bestFit="1" customWidth="1"/>
    <col min="13829" max="13834" width="7.28515625" style="282" bestFit="1" customWidth="1"/>
    <col min="13835" max="13835" width="7.28515625" style="282" customWidth="1"/>
    <col min="13836" max="13836" width="7.28515625" style="282" bestFit="1" customWidth="1"/>
    <col min="13837" max="13838" width="7.28515625" style="282" customWidth="1"/>
    <col min="13839" max="13839" width="7.28515625" style="282" bestFit="1" customWidth="1"/>
    <col min="13840" max="14080" width="9.140625" style="282"/>
    <col min="14081" max="14082" width="0" style="282" hidden="1" customWidth="1"/>
    <col min="14083" max="14083" width="81.5703125" style="282" customWidth="1"/>
    <col min="14084" max="14084" width="11.140625" style="282" bestFit="1" customWidth="1"/>
    <col min="14085" max="14090" width="7.28515625" style="282" bestFit="1" customWidth="1"/>
    <col min="14091" max="14091" width="7.28515625" style="282" customWidth="1"/>
    <col min="14092" max="14092" width="7.28515625" style="282" bestFit="1" customWidth="1"/>
    <col min="14093" max="14094" width="7.28515625" style="282" customWidth="1"/>
    <col min="14095" max="14095" width="7.28515625" style="282" bestFit="1" customWidth="1"/>
    <col min="14096" max="14336" width="9.140625" style="282"/>
    <col min="14337" max="14338" width="0" style="282" hidden="1" customWidth="1"/>
    <col min="14339" max="14339" width="81.5703125" style="282" customWidth="1"/>
    <col min="14340" max="14340" width="11.140625" style="282" bestFit="1" customWidth="1"/>
    <col min="14341" max="14346" width="7.28515625" style="282" bestFit="1" customWidth="1"/>
    <col min="14347" max="14347" width="7.28515625" style="282" customWidth="1"/>
    <col min="14348" max="14348" width="7.28515625" style="282" bestFit="1" customWidth="1"/>
    <col min="14349" max="14350" width="7.28515625" style="282" customWidth="1"/>
    <col min="14351" max="14351" width="7.28515625" style="282" bestFit="1" customWidth="1"/>
    <col min="14352" max="14592" width="9.140625" style="282"/>
    <col min="14593" max="14594" width="0" style="282" hidden="1" customWidth="1"/>
    <col min="14595" max="14595" width="81.5703125" style="282" customWidth="1"/>
    <col min="14596" max="14596" width="11.140625" style="282" bestFit="1" customWidth="1"/>
    <col min="14597" max="14602" width="7.28515625" style="282" bestFit="1" customWidth="1"/>
    <col min="14603" max="14603" width="7.28515625" style="282" customWidth="1"/>
    <col min="14604" max="14604" width="7.28515625" style="282" bestFit="1" customWidth="1"/>
    <col min="14605" max="14606" width="7.28515625" style="282" customWidth="1"/>
    <col min="14607" max="14607" width="7.28515625" style="282" bestFit="1" customWidth="1"/>
    <col min="14608" max="14848" width="9.140625" style="282"/>
    <col min="14849" max="14850" width="0" style="282" hidden="1" customWidth="1"/>
    <col min="14851" max="14851" width="81.5703125" style="282" customWidth="1"/>
    <col min="14852" max="14852" width="11.140625" style="282" bestFit="1" customWidth="1"/>
    <col min="14853" max="14858" width="7.28515625" style="282" bestFit="1" customWidth="1"/>
    <col min="14859" max="14859" width="7.28515625" style="282" customWidth="1"/>
    <col min="14860" max="14860" width="7.28515625" style="282" bestFit="1" customWidth="1"/>
    <col min="14861" max="14862" width="7.28515625" style="282" customWidth="1"/>
    <col min="14863" max="14863" width="7.28515625" style="282" bestFit="1" customWidth="1"/>
    <col min="14864" max="15104" width="9.140625" style="282"/>
    <col min="15105" max="15106" width="0" style="282" hidden="1" customWidth="1"/>
    <col min="15107" max="15107" width="81.5703125" style="282" customWidth="1"/>
    <col min="15108" max="15108" width="11.140625" style="282" bestFit="1" customWidth="1"/>
    <col min="15109" max="15114" width="7.28515625" style="282" bestFit="1" customWidth="1"/>
    <col min="15115" max="15115" width="7.28515625" style="282" customWidth="1"/>
    <col min="15116" max="15116" width="7.28515625" style="282" bestFit="1" customWidth="1"/>
    <col min="15117" max="15118" width="7.28515625" style="282" customWidth="1"/>
    <col min="15119" max="15119" width="7.28515625" style="282" bestFit="1" customWidth="1"/>
    <col min="15120" max="15360" width="9.140625" style="282"/>
    <col min="15361" max="15362" width="0" style="282" hidden="1" customWidth="1"/>
    <col min="15363" max="15363" width="81.5703125" style="282" customWidth="1"/>
    <col min="15364" max="15364" width="11.140625" style="282" bestFit="1" customWidth="1"/>
    <col min="15365" max="15370" width="7.28515625" style="282" bestFit="1" customWidth="1"/>
    <col min="15371" max="15371" width="7.28515625" style="282" customWidth="1"/>
    <col min="15372" max="15372" width="7.28515625" style="282" bestFit="1" customWidth="1"/>
    <col min="15373" max="15374" width="7.28515625" style="282" customWidth="1"/>
    <col min="15375" max="15375" width="7.28515625" style="282" bestFit="1" customWidth="1"/>
    <col min="15376" max="15616" width="9.140625" style="282"/>
    <col min="15617" max="15618" width="0" style="282" hidden="1" customWidth="1"/>
    <col min="15619" max="15619" width="81.5703125" style="282" customWidth="1"/>
    <col min="15620" max="15620" width="11.140625" style="282" bestFit="1" customWidth="1"/>
    <col min="15621" max="15626" width="7.28515625" style="282" bestFit="1" customWidth="1"/>
    <col min="15627" max="15627" width="7.28515625" style="282" customWidth="1"/>
    <col min="15628" max="15628" width="7.28515625" style="282" bestFit="1" customWidth="1"/>
    <col min="15629" max="15630" width="7.28515625" style="282" customWidth="1"/>
    <col min="15631" max="15631" width="7.28515625" style="282" bestFit="1" customWidth="1"/>
    <col min="15632" max="15872" width="9.140625" style="282"/>
    <col min="15873" max="15874" width="0" style="282" hidden="1" customWidth="1"/>
    <col min="15875" max="15875" width="81.5703125" style="282" customWidth="1"/>
    <col min="15876" max="15876" width="11.140625" style="282" bestFit="1" customWidth="1"/>
    <col min="15877" max="15882" width="7.28515625" style="282" bestFit="1" customWidth="1"/>
    <col min="15883" max="15883" width="7.28515625" style="282" customWidth="1"/>
    <col min="15884" max="15884" width="7.28515625" style="282" bestFit="1" customWidth="1"/>
    <col min="15885" max="15886" width="7.28515625" style="282" customWidth="1"/>
    <col min="15887" max="15887" width="7.28515625" style="282" bestFit="1" customWidth="1"/>
    <col min="15888" max="16128" width="9.140625" style="282"/>
    <col min="16129" max="16130" width="0" style="282" hidden="1" customWidth="1"/>
    <col min="16131" max="16131" width="81.5703125" style="282" customWidth="1"/>
    <col min="16132" max="16132" width="11.140625" style="282" bestFit="1" customWidth="1"/>
    <col min="16133" max="16138" width="7.28515625" style="282" bestFit="1" customWidth="1"/>
    <col min="16139" max="16139" width="7.28515625" style="282" customWidth="1"/>
    <col min="16140" max="16140" width="7.28515625" style="282" bestFit="1" customWidth="1"/>
    <col min="16141" max="16142" width="7.28515625" style="282" customWidth="1"/>
    <col min="16143" max="16143" width="7.28515625" style="282" bestFit="1" customWidth="1"/>
    <col min="16144" max="16384" width="9.140625" style="282"/>
  </cols>
  <sheetData>
    <row r="1" spans="1:16" s="277" customFormat="1" ht="15" customHeight="1">
      <c r="A1" s="291"/>
      <c r="B1" s="291"/>
      <c r="C1" s="915"/>
      <c r="D1" s="915"/>
      <c r="E1" s="915"/>
      <c r="F1" s="915"/>
      <c r="G1" s="915"/>
      <c r="H1" s="915"/>
      <c r="I1" s="915"/>
      <c r="J1" s="915"/>
      <c r="K1" s="915"/>
      <c r="L1" s="915"/>
      <c r="M1" s="915"/>
      <c r="N1" s="915"/>
      <c r="O1" s="915"/>
      <c r="P1" s="429" t="s">
        <v>1442</v>
      </c>
    </row>
    <row r="2" spans="1:16" s="277" customFormat="1" ht="15" customHeight="1">
      <c r="A2" s="916" t="s">
        <v>349</v>
      </c>
      <c r="B2" s="916"/>
      <c r="C2" s="916"/>
      <c r="D2" s="916"/>
      <c r="E2" s="916"/>
      <c r="F2" s="916"/>
      <c r="G2" s="916"/>
      <c r="H2" s="916"/>
      <c r="I2" s="916"/>
      <c r="J2" s="916"/>
      <c r="K2" s="916"/>
      <c r="L2" s="916"/>
      <c r="M2" s="916"/>
      <c r="N2" s="916"/>
      <c r="O2" s="916"/>
    </row>
    <row r="3" spans="1:16" s="277" customFormat="1" ht="15" customHeight="1">
      <c r="A3" s="291"/>
      <c r="B3" s="291"/>
      <c r="C3" s="916" t="s">
        <v>634</v>
      </c>
      <c r="D3" s="916"/>
      <c r="E3" s="916"/>
      <c r="F3" s="916"/>
      <c r="G3" s="916"/>
      <c r="H3" s="916"/>
      <c r="I3" s="916"/>
      <c r="J3" s="916"/>
      <c r="K3" s="916"/>
      <c r="L3" s="916"/>
      <c r="M3" s="916"/>
      <c r="N3" s="916"/>
      <c r="O3" s="916"/>
    </row>
    <row r="4" spans="1:16" s="277" customFormat="1" ht="15" customHeight="1">
      <c r="A4" s="917"/>
      <c r="B4" s="916"/>
      <c r="C4" s="916"/>
      <c r="D4" s="916"/>
      <c r="E4" s="916"/>
      <c r="F4" s="916"/>
      <c r="G4" s="916"/>
      <c r="H4" s="916"/>
      <c r="I4" s="916"/>
      <c r="J4" s="916"/>
      <c r="K4" s="916"/>
      <c r="L4" s="916"/>
      <c r="M4" s="916"/>
      <c r="N4" s="916"/>
      <c r="O4" s="916"/>
    </row>
    <row r="5" spans="1:16" s="280" customFormat="1" ht="15" customHeight="1" thickBot="1">
      <c r="A5" s="278"/>
      <c r="B5" s="279"/>
      <c r="C5" s="279"/>
      <c r="D5" s="279"/>
      <c r="E5" s="279"/>
      <c r="F5" s="279"/>
      <c r="G5" s="279"/>
      <c r="H5" s="279"/>
      <c r="I5" s="279"/>
      <c r="J5" s="279"/>
      <c r="K5" s="279"/>
      <c r="L5" s="279"/>
      <c r="M5" s="279"/>
      <c r="N5" s="279"/>
      <c r="O5" s="279"/>
    </row>
    <row r="6" spans="1:16" s="444" customFormat="1" ht="19.5" thickTop="1" thickBot="1">
      <c r="A6" s="664"/>
      <c r="B6" s="666" t="s">
        <v>997</v>
      </c>
      <c r="C6" s="667"/>
      <c r="D6" s="668" t="s">
        <v>997</v>
      </c>
      <c r="E6" s="943" t="s">
        <v>349</v>
      </c>
      <c r="F6" s="943"/>
      <c r="G6" s="943"/>
      <c r="H6" s="943"/>
      <c r="I6" s="943"/>
      <c r="J6" s="943"/>
      <c r="K6" s="943"/>
      <c r="L6" s="943"/>
      <c r="M6" s="943"/>
      <c r="N6" s="943"/>
      <c r="O6" s="943"/>
    </row>
    <row r="7" spans="1:16" s="2" customFormat="1" ht="30" customHeight="1" thickTop="1" thickBot="1">
      <c r="A7" s="442"/>
      <c r="B7" s="442"/>
      <c r="C7" s="460"/>
      <c r="D7" s="437" t="s">
        <v>561</v>
      </c>
      <c r="E7" s="437" t="s">
        <v>562</v>
      </c>
      <c r="F7" s="437" t="s">
        <v>563</v>
      </c>
      <c r="G7" s="437" t="s">
        <v>564</v>
      </c>
      <c r="H7" s="437" t="s">
        <v>565</v>
      </c>
      <c r="I7" s="461" t="s">
        <v>566</v>
      </c>
      <c r="J7" s="461" t="s">
        <v>567</v>
      </c>
      <c r="K7" s="461" t="s">
        <v>568</v>
      </c>
      <c r="L7" s="461" t="s">
        <v>569</v>
      </c>
      <c r="M7" s="461" t="s">
        <v>1444</v>
      </c>
      <c r="N7" s="461" t="s">
        <v>570</v>
      </c>
      <c r="O7" s="461" t="s">
        <v>1445</v>
      </c>
    </row>
    <row r="8" spans="1:16" s="462" customFormat="1" ht="6" customHeight="1" thickTop="1" thickBot="1">
      <c r="A8" s="442"/>
      <c r="B8" s="442"/>
      <c r="C8" s="401"/>
      <c r="D8" s="401"/>
      <c r="E8" s="401"/>
      <c r="F8" s="401"/>
      <c r="G8" s="401"/>
      <c r="H8" s="401"/>
      <c r="I8" s="401"/>
      <c r="J8" s="401"/>
      <c r="K8" s="401"/>
      <c r="L8" s="401"/>
      <c r="M8" s="401"/>
      <c r="N8" s="401"/>
      <c r="O8" s="401"/>
    </row>
    <row r="9" spans="1:16" s="467" customFormat="1" ht="15" customHeight="1" thickTop="1" thickBot="1">
      <c r="A9" s="442"/>
      <c r="B9" s="463"/>
      <c r="C9" s="464" t="s">
        <v>445</v>
      </c>
      <c r="D9" s="465"/>
      <c r="E9" s="465"/>
      <c r="F9" s="465"/>
      <c r="G9" s="465"/>
      <c r="H9" s="465"/>
      <c r="I9" s="466"/>
      <c r="J9" s="466"/>
      <c r="K9" s="466"/>
      <c r="L9" s="466"/>
      <c r="M9" s="466"/>
      <c r="N9" s="466"/>
      <c r="O9" s="466"/>
    </row>
    <row r="10" spans="1:16" s="462" customFormat="1" ht="15" customHeight="1" thickTop="1">
      <c r="A10" s="442" t="s">
        <v>635</v>
      </c>
      <c r="B10" s="106" t="s">
        <v>636</v>
      </c>
      <c r="C10" s="107" t="s">
        <v>637</v>
      </c>
      <c r="D10" s="468">
        <v>6.3899999999999998E-2</v>
      </c>
      <c r="E10" s="468">
        <v>7.2099999999999997E-2</v>
      </c>
      <c r="F10" s="468">
        <v>6.4899999999999999E-2</v>
      </c>
      <c r="G10" s="468">
        <v>6.3500000000000001E-2</v>
      </c>
      <c r="H10" s="468">
        <v>6.5199999999999994E-2</v>
      </c>
      <c r="I10" s="468">
        <v>5.8299999999999998E-2</v>
      </c>
      <c r="J10" s="468">
        <v>6.8000000000000005E-2</v>
      </c>
      <c r="K10" s="468">
        <v>5.8400000000000001E-2</v>
      </c>
      <c r="L10" s="468">
        <v>5.1200000000000002E-2</v>
      </c>
      <c r="M10" s="468">
        <v>0.06</v>
      </c>
      <c r="N10" s="468">
        <v>6.0999999999999999E-2</v>
      </c>
      <c r="O10" s="468">
        <v>5.6599999999999998E-2</v>
      </c>
    </row>
    <row r="11" spans="1:16" s="462" customFormat="1" ht="15" customHeight="1" thickBot="1">
      <c r="A11" s="442" t="s">
        <v>635</v>
      </c>
      <c r="B11" s="106" t="s">
        <v>638</v>
      </c>
      <c r="C11" s="107" t="s">
        <v>639</v>
      </c>
      <c r="D11" s="468">
        <v>0.70150000000000001</v>
      </c>
      <c r="E11" s="468">
        <v>0.70640000000000003</v>
      </c>
      <c r="F11" s="468">
        <v>0.67889999999999995</v>
      </c>
      <c r="G11" s="468">
        <v>0.68110000000000004</v>
      </c>
      <c r="H11" s="468">
        <v>0.70069999999999999</v>
      </c>
      <c r="I11" s="468">
        <v>0.72499999999999998</v>
      </c>
      <c r="J11" s="468">
        <v>0.73229999999999995</v>
      </c>
      <c r="K11" s="468">
        <v>0.69910000000000005</v>
      </c>
      <c r="L11" s="468">
        <v>0.68079999999999996</v>
      </c>
      <c r="M11" s="468">
        <v>0.68979999999999997</v>
      </c>
      <c r="N11" s="468">
        <v>0.68899999999999995</v>
      </c>
      <c r="O11" s="468">
        <v>0.68120000000000003</v>
      </c>
    </row>
    <row r="12" spans="1:16" s="470" customFormat="1" ht="15" customHeight="1" thickTop="1" thickBot="1">
      <c r="A12" s="442"/>
      <c r="B12" s="463"/>
      <c r="C12" s="464" t="s">
        <v>448</v>
      </c>
      <c r="D12" s="465"/>
      <c r="E12" s="465"/>
      <c r="F12" s="465"/>
      <c r="G12" s="465"/>
      <c r="H12" s="465"/>
      <c r="I12" s="466"/>
      <c r="J12" s="466"/>
      <c r="K12" s="466"/>
      <c r="L12" s="466"/>
      <c r="M12" s="466"/>
      <c r="N12" s="466"/>
      <c r="O12" s="466"/>
    </row>
    <row r="13" spans="1:16" s="2" customFormat="1" ht="15" customHeight="1" thickTop="1">
      <c r="A13" s="442" t="s">
        <v>635</v>
      </c>
      <c r="B13" s="106" t="s">
        <v>640</v>
      </c>
      <c r="C13" s="107" t="s">
        <v>641</v>
      </c>
      <c r="D13" s="468">
        <v>0.72970000000000002</v>
      </c>
      <c r="E13" s="468">
        <v>0.72770000000000001</v>
      </c>
      <c r="F13" s="468">
        <v>0.71699999999999997</v>
      </c>
      <c r="G13" s="468">
        <v>0.7087</v>
      </c>
      <c r="H13" s="468">
        <v>0.69320000000000004</v>
      </c>
      <c r="I13" s="468">
        <v>0.65110000000000001</v>
      </c>
      <c r="J13" s="468">
        <v>0.63239999999999996</v>
      </c>
      <c r="K13" s="468">
        <v>0.62619999999999998</v>
      </c>
      <c r="L13" s="468">
        <v>0.62860000000000005</v>
      </c>
      <c r="M13" s="468">
        <v>0.60570000000000002</v>
      </c>
      <c r="N13" s="468">
        <v>0.61219999999999997</v>
      </c>
      <c r="O13" s="468">
        <v>0.6139</v>
      </c>
    </row>
    <row r="14" spans="1:16" s="472" customFormat="1" ht="15" customHeight="1">
      <c r="A14" s="442" t="s">
        <v>635</v>
      </c>
      <c r="B14" s="106" t="s">
        <v>642</v>
      </c>
      <c r="C14" s="107" t="s">
        <v>643</v>
      </c>
      <c r="D14" s="471">
        <v>0.72970000000000002</v>
      </c>
      <c r="E14" s="468">
        <v>0.72770000000000001</v>
      </c>
      <c r="F14" s="468">
        <v>0.71699999999999997</v>
      </c>
      <c r="G14" s="468">
        <v>0.7087</v>
      </c>
      <c r="H14" s="468">
        <v>0.69320000000000004</v>
      </c>
      <c r="I14" s="468">
        <v>0.65149999999999997</v>
      </c>
      <c r="J14" s="468">
        <v>0.63260000000000005</v>
      </c>
      <c r="K14" s="468">
        <v>0.62629999999999997</v>
      </c>
      <c r="L14" s="468">
        <v>0.62870000000000004</v>
      </c>
      <c r="M14" s="468">
        <v>0.60880000000000001</v>
      </c>
      <c r="N14" s="468">
        <v>0.61460000000000004</v>
      </c>
      <c r="O14" s="468">
        <v>0.61419999999999997</v>
      </c>
    </row>
    <row r="15" spans="1:16" s="472" customFormat="1" ht="15" customHeight="1">
      <c r="A15" s="442"/>
      <c r="B15" s="106"/>
      <c r="C15" s="107" t="s">
        <v>644</v>
      </c>
      <c r="D15" s="468">
        <v>2.58E-2</v>
      </c>
      <c r="E15" s="468">
        <v>2.53E-2</v>
      </c>
      <c r="F15" s="468">
        <v>1.6500000000000001E-2</v>
      </c>
      <c r="G15" s="468">
        <v>2.7300000000000001E-2</v>
      </c>
      <c r="H15" s="468">
        <v>4.3499999999999997E-2</v>
      </c>
      <c r="I15" s="468">
        <v>7.2999999999999995E-2</v>
      </c>
      <c r="J15" s="468">
        <v>7.3800000000000004E-2</v>
      </c>
      <c r="K15" s="468">
        <v>7.6499999999999999E-2</v>
      </c>
      <c r="L15" s="468">
        <v>7.2900000000000006E-2</v>
      </c>
      <c r="M15" s="468">
        <v>8.0799999999999997E-2</v>
      </c>
      <c r="N15" s="468">
        <v>7.0000000000000007E-2</v>
      </c>
      <c r="O15" s="468">
        <v>6.5100000000000005E-2</v>
      </c>
    </row>
    <row r="16" spans="1:16" s="472" customFormat="1" ht="15" customHeight="1" thickBot="1">
      <c r="A16" s="442" t="s">
        <v>635</v>
      </c>
      <c r="B16" s="106" t="s">
        <v>645</v>
      </c>
      <c r="C16" s="107" t="s">
        <v>646</v>
      </c>
      <c r="D16" s="468">
        <v>0</v>
      </c>
      <c r="E16" s="468">
        <v>0</v>
      </c>
      <c r="F16" s="468">
        <v>0</v>
      </c>
      <c r="G16" s="468">
        <v>0</v>
      </c>
      <c r="H16" s="468">
        <v>0</v>
      </c>
      <c r="I16" s="468">
        <v>0</v>
      </c>
      <c r="J16" s="468">
        <v>0</v>
      </c>
      <c r="K16" s="468">
        <v>0</v>
      </c>
      <c r="L16" s="468">
        <v>0</v>
      </c>
      <c r="M16" s="468">
        <v>0</v>
      </c>
      <c r="N16" s="468">
        <v>0</v>
      </c>
      <c r="O16" s="468">
        <v>0</v>
      </c>
    </row>
    <row r="17" spans="1:15" s="470" customFormat="1" ht="15" customHeight="1" thickTop="1" thickBot="1">
      <c r="A17" s="442"/>
      <c r="B17" s="463"/>
      <c r="C17" s="464" t="s">
        <v>647</v>
      </c>
      <c r="D17" s="465"/>
      <c r="E17" s="465"/>
      <c r="F17" s="465"/>
      <c r="G17" s="465"/>
      <c r="H17" s="465"/>
      <c r="I17" s="466"/>
      <c r="J17" s="466"/>
      <c r="K17" s="466"/>
      <c r="L17" s="466"/>
      <c r="M17" s="466"/>
      <c r="N17" s="466"/>
      <c r="O17" s="466"/>
    </row>
    <row r="18" spans="1:15" s="2" customFormat="1" ht="15" customHeight="1" thickTop="1">
      <c r="A18" s="442" t="s">
        <v>635</v>
      </c>
      <c r="B18" s="106" t="s">
        <v>648</v>
      </c>
      <c r="C18" s="107" t="s">
        <v>649</v>
      </c>
      <c r="D18" s="468">
        <v>2.5100000000000001E-2</v>
      </c>
      <c r="E18" s="468">
        <v>2.46E-2</v>
      </c>
      <c r="F18" s="468">
        <v>1.5299999999999999E-2</v>
      </c>
      <c r="G18" s="468">
        <v>3.4599999999999999E-2</v>
      </c>
      <c r="H18" s="468">
        <v>4.7199999999999999E-2</v>
      </c>
      <c r="I18" s="468">
        <v>2.1899999999999999E-2</v>
      </c>
      <c r="J18" s="468">
        <v>2.3199999999999998E-2</v>
      </c>
      <c r="K18" s="468">
        <v>2.86E-2</v>
      </c>
      <c r="L18" s="468">
        <v>3.2099999999999997E-2</v>
      </c>
      <c r="M18" s="468">
        <v>3.6900000000000002E-2</v>
      </c>
      <c r="N18" s="468">
        <v>3.5700000000000003E-2</v>
      </c>
      <c r="O18" s="468">
        <v>4.19E-2</v>
      </c>
    </row>
    <row r="19" spans="1:15" s="472" customFormat="1" ht="15" customHeight="1">
      <c r="A19" s="442" t="s">
        <v>635</v>
      </c>
      <c r="B19" s="106" t="s">
        <v>650</v>
      </c>
      <c r="C19" s="107" t="s">
        <v>651</v>
      </c>
      <c r="D19" s="468">
        <v>0.97489999999999999</v>
      </c>
      <c r="E19" s="468">
        <v>0.97540000000000004</v>
      </c>
      <c r="F19" s="468">
        <v>0.98470000000000002</v>
      </c>
      <c r="G19" s="468">
        <v>0.96540000000000004</v>
      </c>
      <c r="H19" s="468">
        <v>0.95279999999999998</v>
      </c>
      <c r="I19" s="468">
        <v>0.97809999999999997</v>
      </c>
      <c r="J19" s="468">
        <v>0.9768</v>
      </c>
      <c r="K19" s="468">
        <v>0.97140000000000004</v>
      </c>
      <c r="L19" s="468">
        <v>0.96789999999999998</v>
      </c>
      <c r="M19" s="468">
        <v>0.96309999999999996</v>
      </c>
      <c r="N19" s="468">
        <v>0.96430000000000005</v>
      </c>
      <c r="O19" s="468">
        <v>0.95809999999999995</v>
      </c>
    </row>
    <row r="20" spans="1:15" s="472" customFormat="1" ht="15" customHeight="1" thickBot="1">
      <c r="A20" s="442" t="s">
        <v>635</v>
      </c>
      <c r="B20" s="106" t="s">
        <v>652</v>
      </c>
      <c r="C20" s="107" t="s">
        <v>653</v>
      </c>
      <c r="D20" s="473">
        <v>398.67329999999998</v>
      </c>
      <c r="E20" s="473">
        <v>404.32279999999997</v>
      </c>
      <c r="F20" s="473">
        <v>444.0727</v>
      </c>
      <c r="G20" s="473">
        <v>457.6866</v>
      </c>
      <c r="H20" s="473">
        <v>468.10160000000002</v>
      </c>
      <c r="I20" s="473">
        <v>481.46809999999999</v>
      </c>
      <c r="J20" s="473">
        <v>478.63299999999998</v>
      </c>
      <c r="K20" s="473">
        <v>491.10520000000002</v>
      </c>
      <c r="L20" s="473">
        <v>519.67290000000003</v>
      </c>
      <c r="M20" s="473">
        <v>524.5077</v>
      </c>
      <c r="N20" s="473">
        <v>517.51919999999996</v>
      </c>
      <c r="O20" s="473">
        <v>508.7602</v>
      </c>
    </row>
    <row r="21" spans="1:15" s="470" customFormat="1" ht="15" customHeight="1" thickTop="1" thickBot="1">
      <c r="A21" s="442"/>
      <c r="B21" s="463"/>
      <c r="C21" s="464" t="s">
        <v>654</v>
      </c>
      <c r="D21" s="465"/>
      <c r="E21" s="465"/>
      <c r="F21" s="465"/>
      <c r="G21" s="465"/>
      <c r="H21" s="465"/>
      <c r="I21" s="466"/>
      <c r="J21" s="466"/>
      <c r="K21" s="466"/>
      <c r="L21" s="466"/>
      <c r="M21" s="466"/>
      <c r="N21" s="466"/>
      <c r="O21" s="466"/>
    </row>
    <row r="22" spans="1:15" s="2" customFormat="1" ht="15" customHeight="1" thickTop="1">
      <c r="A22" s="442" t="s">
        <v>635</v>
      </c>
      <c r="B22" s="106" t="s">
        <v>655</v>
      </c>
      <c r="C22" s="107" t="s">
        <v>656</v>
      </c>
      <c r="D22" s="468">
        <v>0.98029999999999995</v>
      </c>
      <c r="E22" s="468">
        <v>0.98150000000000004</v>
      </c>
      <c r="F22" s="468">
        <v>0.9859</v>
      </c>
      <c r="G22" s="468">
        <v>0.97689999999999999</v>
      </c>
      <c r="H22" s="468">
        <v>0.97740000000000005</v>
      </c>
      <c r="I22" s="468">
        <v>0.97740000000000005</v>
      </c>
      <c r="J22" s="468">
        <v>0.98009999999999997</v>
      </c>
      <c r="K22" s="468">
        <v>0.98309999999999997</v>
      </c>
      <c r="L22" s="468">
        <v>0.98399999999999999</v>
      </c>
      <c r="M22" s="468">
        <v>0.97470000000000001</v>
      </c>
      <c r="N22" s="468">
        <v>0.96970000000000001</v>
      </c>
      <c r="O22" s="468">
        <v>0.95050000000000001</v>
      </c>
    </row>
    <row r="23" spans="1:15" s="472" customFormat="1" ht="15" customHeight="1">
      <c r="A23" s="442" t="s">
        <v>635</v>
      </c>
      <c r="B23" s="106" t="s">
        <v>657</v>
      </c>
      <c r="C23" s="107" t="s">
        <v>658</v>
      </c>
      <c r="D23" s="468">
        <v>6.7999999999999996E-3</v>
      </c>
      <c r="E23" s="468">
        <v>6.7999999999999996E-3</v>
      </c>
      <c r="F23" s="468">
        <v>8.0000000000000002E-3</v>
      </c>
      <c r="G23" s="468">
        <v>8.3000000000000001E-3</v>
      </c>
      <c r="H23" s="468">
        <v>1.1599999999999999E-2</v>
      </c>
      <c r="I23" s="468">
        <v>9.2999999999999992E-3</v>
      </c>
      <c r="J23" s="468">
        <v>3.1E-2</v>
      </c>
      <c r="K23" s="468">
        <v>0.318</v>
      </c>
      <c r="L23" s="468">
        <v>0.36049999999999999</v>
      </c>
      <c r="M23" s="468">
        <v>0.35549999999999998</v>
      </c>
      <c r="N23" s="468">
        <v>0.35039999999999999</v>
      </c>
      <c r="O23" s="468">
        <v>0.34810000000000002</v>
      </c>
    </row>
    <row r="24" spans="1:15" s="472" customFormat="1" ht="15" customHeight="1">
      <c r="A24" s="442" t="s">
        <v>635</v>
      </c>
      <c r="B24" s="106" t="s">
        <v>659</v>
      </c>
      <c r="C24" s="107" t="s">
        <v>660</v>
      </c>
      <c r="D24" s="468">
        <v>1.9699999999999999E-2</v>
      </c>
      <c r="E24" s="468">
        <v>1.8499999999999999E-2</v>
      </c>
      <c r="F24" s="468">
        <v>1.41E-2</v>
      </c>
      <c r="G24" s="468">
        <v>2.3099999999999999E-2</v>
      </c>
      <c r="H24" s="468">
        <v>2.2599999999999999E-2</v>
      </c>
      <c r="I24" s="468">
        <v>2.2599999999999999E-2</v>
      </c>
      <c r="J24" s="468">
        <v>1.9900000000000001E-2</v>
      </c>
      <c r="K24" s="468">
        <v>1.6899999999999998E-2</v>
      </c>
      <c r="L24" s="468">
        <v>1.6E-2</v>
      </c>
      <c r="M24" s="468">
        <v>2.53E-2</v>
      </c>
      <c r="N24" s="468">
        <v>3.0300000000000001E-2</v>
      </c>
      <c r="O24" s="468">
        <v>4.9500000000000002E-2</v>
      </c>
    </row>
    <row r="25" spans="1:15" s="472" customFormat="1" ht="15" customHeight="1">
      <c r="A25" s="442" t="s">
        <v>635</v>
      </c>
      <c r="B25" s="106" t="s">
        <v>661</v>
      </c>
      <c r="C25" s="107" t="s">
        <v>662</v>
      </c>
      <c r="D25" s="468">
        <v>5.0000000000000001E-3</v>
      </c>
      <c r="E25" s="468">
        <v>5.1999999999999998E-3</v>
      </c>
      <c r="F25" s="468">
        <v>7.9000000000000008E-3</v>
      </c>
      <c r="G25" s="468">
        <v>8.0000000000000002E-3</v>
      </c>
      <c r="H25" s="468">
        <v>1.14E-2</v>
      </c>
      <c r="I25" s="468">
        <v>9.1000000000000004E-3</v>
      </c>
      <c r="J25" s="468">
        <v>3.0800000000000001E-2</v>
      </c>
      <c r="K25" s="468">
        <v>0.32279999999999998</v>
      </c>
      <c r="L25" s="468">
        <v>0.3624</v>
      </c>
      <c r="M25" s="468">
        <v>0.35460000000000003</v>
      </c>
      <c r="N25" s="468">
        <v>0.34370000000000001</v>
      </c>
      <c r="O25" s="468">
        <v>0.33289999999999997</v>
      </c>
    </row>
    <row r="26" spans="1:15" s="472" customFormat="1" ht="15" customHeight="1">
      <c r="A26" s="442" t="s">
        <v>635</v>
      </c>
      <c r="B26" s="106" t="s">
        <v>663</v>
      </c>
      <c r="C26" s="107" t="s">
        <v>998</v>
      </c>
      <c r="D26" s="468">
        <v>0.2782</v>
      </c>
      <c r="E26" s="468">
        <v>0.24879999999999999</v>
      </c>
      <c r="F26" s="468">
        <v>2.52E-2</v>
      </c>
      <c r="G26" s="468">
        <v>6.0100000000000001E-2</v>
      </c>
      <c r="H26" s="468">
        <v>4.2000000000000003E-2</v>
      </c>
      <c r="I26" s="468">
        <v>4.7399999999999998E-2</v>
      </c>
      <c r="J26" s="468">
        <v>2.5999999999999999E-2</v>
      </c>
      <c r="K26" s="468">
        <v>2.0999999999999999E-3</v>
      </c>
      <c r="L26" s="468">
        <v>1.0699999999999999E-2</v>
      </c>
      <c r="M26" s="468">
        <v>2.7699999999999999E-2</v>
      </c>
      <c r="N26" s="468">
        <v>4.87E-2</v>
      </c>
      <c r="O26" s="468">
        <v>9.0999999999999998E-2</v>
      </c>
    </row>
    <row r="27" spans="1:15" s="472" customFormat="1" ht="15" customHeight="1">
      <c r="A27" s="442" t="s">
        <v>635</v>
      </c>
      <c r="B27" s="106" t="s">
        <v>664</v>
      </c>
      <c r="C27" s="107" t="s">
        <v>665</v>
      </c>
      <c r="D27" s="468">
        <v>3.7000000000000002E-3</v>
      </c>
      <c r="E27" s="468">
        <v>3.5000000000000001E-3</v>
      </c>
      <c r="F27" s="468">
        <v>3.5000000000000001E-3</v>
      </c>
      <c r="G27" s="468">
        <v>3.5999999999999999E-3</v>
      </c>
      <c r="H27" s="468">
        <v>3.5000000000000001E-3</v>
      </c>
      <c r="I27" s="468">
        <v>3.7000000000000002E-3</v>
      </c>
      <c r="J27" s="468">
        <v>4.0399999999999998E-2</v>
      </c>
      <c r="K27" s="468">
        <v>6.4600000000000005E-2</v>
      </c>
      <c r="L27" s="468">
        <v>6.9900000000000004E-2</v>
      </c>
      <c r="M27" s="468">
        <v>6.93E-2</v>
      </c>
      <c r="N27" s="468">
        <v>6.7500000000000004E-2</v>
      </c>
      <c r="O27" s="468">
        <v>6.4899999999999999E-2</v>
      </c>
    </row>
    <row r="28" spans="1:15" s="472" customFormat="1" ht="15" customHeight="1">
      <c r="A28" s="442" t="s">
        <v>635</v>
      </c>
      <c r="B28" s="106" t="s">
        <v>666</v>
      </c>
      <c r="C28" s="107" t="s">
        <v>667</v>
      </c>
      <c r="D28" s="468">
        <v>7.9200000000000007E-2</v>
      </c>
      <c r="E28" s="468">
        <v>6.4699999999999994E-2</v>
      </c>
      <c r="F28" s="468">
        <v>6.5100000000000005E-2</v>
      </c>
      <c r="G28" s="468">
        <v>6.5199999999999994E-2</v>
      </c>
      <c r="H28" s="468">
        <v>6.2899999999999998E-2</v>
      </c>
      <c r="I28" s="468">
        <v>6.4600000000000005E-2</v>
      </c>
      <c r="J28" s="468">
        <v>6.9099999999999995E-2</v>
      </c>
      <c r="K28" s="468">
        <v>7.0699999999999999E-2</v>
      </c>
      <c r="L28" s="468">
        <v>6.8599999999999994E-2</v>
      </c>
      <c r="M28" s="468">
        <v>7.0499999999999993E-2</v>
      </c>
      <c r="N28" s="468">
        <v>7.4999999999999997E-2</v>
      </c>
      <c r="O28" s="468">
        <v>8.5300000000000001E-2</v>
      </c>
    </row>
    <row r="29" spans="1:15" s="472" customFormat="1" ht="15" customHeight="1">
      <c r="A29" s="442" t="s">
        <v>635</v>
      </c>
      <c r="B29" s="106" t="s">
        <v>668</v>
      </c>
      <c r="C29" s="107" t="s">
        <v>669</v>
      </c>
      <c r="D29" s="468">
        <v>0.96640000000000004</v>
      </c>
      <c r="E29" s="468">
        <v>0.96799999999999997</v>
      </c>
      <c r="F29" s="468">
        <v>0.97219999999999995</v>
      </c>
      <c r="G29" s="468">
        <v>0.96560000000000001</v>
      </c>
      <c r="H29" s="468">
        <v>0.96789999999999998</v>
      </c>
      <c r="I29" s="468">
        <v>0.96889999999999998</v>
      </c>
      <c r="J29" s="468">
        <v>0.97819999999999996</v>
      </c>
      <c r="K29" s="468">
        <v>0.98009999999999997</v>
      </c>
      <c r="L29" s="468">
        <v>0.97929999999999995</v>
      </c>
      <c r="M29" s="468">
        <v>0.97119999999999995</v>
      </c>
      <c r="N29" s="468">
        <v>0.96419999999999995</v>
      </c>
      <c r="O29" s="468">
        <v>0.94420000000000004</v>
      </c>
    </row>
    <row r="30" spans="1:15" s="472" customFormat="1" ht="15" customHeight="1">
      <c r="A30" s="442" t="s">
        <v>635</v>
      </c>
      <c r="B30" s="106" t="s">
        <v>670</v>
      </c>
      <c r="C30" s="107" t="s">
        <v>671</v>
      </c>
      <c r="D30" s="468">
        <v>1.49E-2</v>
      </c>
      <c r="E30" s="468">
        <v>1.4200000000000001E-2</v>
      </c>
      <c r="F30" s="468">
        <v>1.46E-2</v>
      </c>
      <c r="G30" s="468">
        <v>1.43E-2</v>
      </c>
      <c r="H30" s="468">
        <v>9.4999999999999998E-3</v>
      </c>
      <c r="I30" s="468">
        <v>9.7999999999999997E-3</v>
      </c>
      <c r="J30" s="468">
        <v>0</v>
      </c>
      <c r="K30" s="468">
        <v>1.6000000000000001E-3</v>
      </c>
      <c r="L30" s="468">
        <v>5.1000000000000004E-3</v>
      </c>
      <c r="M30" s="468">
        <v>7.0000000000000001E-3</v>
      </c>
      <c r="N30" s="468">
        <v>8.9999999999999993E-3</v>
      </c>
      <c r="O30" s="468">
        <v>1.15E-2</v>
      </c>
    </row>
    <row r="31" spans="1:15" s="472" customFormat="1" ht="15" customHeight="1">
      <c r="A31" s="442" t="s">
        <v>635</v>
      </c>
      <c r="B31" s="106" t="s">
        <v>672</v>
      </c>
      <c r="C31" s="107" t="s">
        <v>673</v>
      </c>
      <c r="D31" s="468">
        <v>2.7000000000000001E-3</v>
      </c>
      <c r="E31" s="468">
        <v>1.8E-3</v>
      </c>
      <c r="F31" s="468">
        <v>2.8999999999999998E-3</v>
      </c>
      <c r="G31" s="468">
        <v>4.8999999999999998E-3</v>
      </c>
      <c r="H31" s="468">
        <v>4.0000000000000001E-3</v>
      </c>
      <c r="I31" s="468">
        <v>2.8999999999999998E-3</v>
      </c>
      <c r="J31" s="468">
        <v>0</v>
      </c>
      <c r="K31" s="468">
        <v>2.9999999999999997E-4</v>
      </c>
      <c r="L31" s="468">
        <v>2.0999999999999999E-3</v>
      </c>
      <c r="M31" s="468">
        <v>3.8E-3</v>
      </c>
      <c r="N31" s="468">
        <v>4.4999999999999997E-3</v>
      </c>
      <c r="O31" s="468">
        <v>5.7000000000000002E-3</v>
      </c>
    </row>
    <row r="32" spans="1:15" s="472" customFormat="1" ht="15" customHeight="1">
      <c r="A32" s="442" t="s">
        <v>635</v>
      </c>
      <c r="B32" s="106" t="s">
        <v>674</v>
      </c>
      <c r="C32" s="107" t="s">
        <v>675</v>
      </c>
      <c r="D32" s="468">
        <v>4.0000000000000002E-4</v>
      </c>
      <c r="E32" s="468">
        <v>5.9999999999999995E-4</v>
      </c>
      <c r="F32" s="468">
        <v>8.9999999999999998E-4</v>
      </c>
      <c r="G32" s="468">
        <v>2E-3</v>
      </c>
      <c r="H32" s="468">
        <v>1.4E-3</v>
      </c>
      <c r="I32" s="468">
        <v>1.1000000000000001E-3</v>
      </c>
      <c r="J32" s="468">
        <v>1E-4</v>
      </c>
      <c r="K32" s="468">
        <v>4.0000000000000002E-4</v>
      </c>
      <c r="L32" s="468">
        <v>1.1000000000000001E-3</v>
      </c>
      <c r="M32" s="468">
        <v>2.5000000000000001E-3</v>
      </c>
      <c r="N32" s="468">
        <v>2.5000000000000001E-3</v>
      </c>
      <c r="O32" s="468">
        <v>2.8999999999999998E-3</v>
      </c>
    </row>
    <row r="33" spans="1:15" s="472" customFormat="1" ht="15" customHeight="1">
      <c r="A33" s="442" t="s">
        <v>635</v>
      </c>
      <c r="B33" s="106" t="s">
        <v>676</v>
      </c>
      <c r="C33" s="107" t="s">
        <v>677</v>
      </c>
      <c r="D33" s="468">
        <v>2.0000000000000001E-4</v>
      </c>
      <c r="E33" s="468">
        <v>4.0000000000000002E-4</v>
      </c>
      <c r="F33" s="468">
        <v>8.0000000000000004E-4</v>
      </c>
      <c r="G33" s="468">
        <v>2.0999999999999999E-3</v>
      </c>
      <c r="H33" s="468">
        <v>2.2000000000000001E-3</v>
      </c>
      <c r="I33" s="468">
        <v>6.9999999999999999E-4</v>
      </c>
      <c r="J33" s="468">
        <v>1.9E-3</v>
      </c>
      <c r="K33" s="468">
        <v>5.0000000000000001E-4</v>
      </c>
      <c r="L33" s="468">
        <v>8.9999999999999998E-4</v>
      </c>
      <c r="M33" s="468">
        <v>5.9999999999999995E-4</v>
      </c>
      <c r="N33" s="468">
        <v>2.2000000000000001E-3</v>
      </c>
      <c r="O33" s="468">
        <v>2.5999999999999999E-3</v>
      </c>
    </row>
    <row r="34" spans="1:15" s="472" customFormat="1" ht="15" customHeight="1" thickBot="1">
      <c r="A34" s="442" t="s">
        <v>635</v>
      </c>
      <c r="B34" s="107" t="s">
        <v>678</v>
      </c>
      <c r="C34" s="107" t="s">
        <v>679</v>
      </c>
      <c r="D34" s="468">
        <v>1.54E-2</v>
      </c>
      <c r="E34" s="468">
        <v>1.5100000000000001E-2</v>
      </c>
      <c r="F34" s="468">
        <v>8.6E-3</v>
      </c>
      <c r="G34" s="468">
        <v>1.11E-2</v>
      </c>
      <c r="H34" s="468">
        <v>1.5100000000000001E-2</v>
      </c>
      <c r="I34" s="468">
        <v>1.66E-2</v>
      </c>
      <c r="J34" s="468">
        <v>1.9800000000000002E-2</v>
      </c>
      <c r="K34" s="468">
        <v>1.7100000000000001E-2</v>
      </c>
      <c r="L34" s="468">
        <v>1.1599999999999999E-2</v>
      </c>
      <c r="M34" s="468">
        <v>1.4999999999999999E-2</v>
      </c>
      <c r="N34" s="468">
        <v>1.7600000000000001E-2</v>
      </c>
      <c r="O34" s="468">
        <v>3.32E-2</v>
      </c>
    </row>
    <row r="35" spans="1:15" s="470" customFormat="1" ht="15" customHeight="1" thickTop="1" thickBot="1">
      <c r="A35" s="442"/>
      <c r="B35" s="463"/>
      <c r="C35" s="464" t="s">
        <v>471</v>
      </c>
      <c r="D35" s="465"/>
      <c r="E35" s="465"/>
      <c r="F35" s="465"/>
      <c r="G35" s="465"/>
      <c r="H35" s="465"/>
      <c r="I35" s="466"/>
      <c r="J35" s="466"/>
      <c r="K35" s="466"/>
      <c r="L35" s="466"/>
      <c r="M35" s="466"/>
      <c r="N35" s="466"/>
      <c r="O35" s="466"/>
    </row>
    <row r="36" spans="1:15" s="2" customFormat="1" ht="15" customHeight="1" thickTop="1">
      <c r="A36" s="442" t="s">
        <v>635</v>
      </c>
      <c r="B36" s="106" t="s">
        <v>680</v>
      </c>
      <c r="C36" s="107" t="s">
        <v>681</v>
      </c>
      <c r="D36" s="468">
        <v>0.1162</v>
      </c>
      <c r="E36" s="468">
        <v>0.13020000000000001</v>
      </c>
      <c r="F36" s="468">
        <v>0.11210000000000001</v>
      </c>
      <c r="G36" s="468">
        <v>0.11169999999999999</v>
      </c>
      <c r="H36" s="468">
        <v>0.1178</v>
      </c>
      <c r="I36" s="468">
        <v>0.1129</v>
      </c>
      <c r="J36" s="468">
        <v>0.1363</v>
      </c>
      <c r="K36" s="468">
        <v>0.11840000000000001</v>
      </c>
      <c r="L36" s="468">
        <v>0.10390000000000001</v>
      </c>
      <c r="M36" s="468">
        <v>0.12909999999999999</v>
      </c>
      <c r="N36" s="468">
        <v>0.1283</v>
      </c>
      <c r="O36" s="468">
        <v>0.1183</v>
      </c>
    </row>
    <row r="37" spans="1:15" s="472" customFormat="1" ht="15" customHeight="1">
      <c r="A37" s="442" t="s">
        <v>635</v>
      </c>
      <c r="B37" s="106" t="s">
        <v>682</v>
      </c>
      <c r="C37" s="107" t="s">
        <v>683</v>
      </c>
      <c r="D37" s="468">
        <v>0.38290000000000002</v>
      </c>
      <c r="E37" s="468">
        <v>0.43680000000000002</v>
      </c>
      <c r="F37" s="468">
        <v>0.48959999999999998</v>
      </c>
      <c r="G37" s="468">
        <v>0.45250000000000001</v>
      </c>
      <c r="H37" s="468">
        <v>0.33550000000000002</v>
      </c>
      <c r="I37" s="468">
        <v>0.26819999999999999</v>
      </c>
      <c r="J37" s="468">
        <v>0.33510000000000001</v>
      </c>
      <c r="K37" s="468">
        <v>0.40639999999999998</v>
      </c>
      <c r="L37" s="468">
        <v>0.40489999999999998</v>
      </c>
      <c r="M37" s="468">
        <v>0.44379999999999997</v>
      </c>
      <c r="N37" s="468">
        <v>0.44790000000000002</v>
      </c>
      <c r="O37" s="468">
        <v>0.46510000000000001</v>
      </c>
    </row>
    <row r="38" spans="1:15" s="472" customFormat="1" ht="15" customHeight="1">
      <c r="A38" s="442" t="s">
        <v>635</v>
      </c>
      <c r="B38" s="106" t="s">
        <v>684</v>
      </c>
      <c r="C38" s="107" t="s">
        <v>685</v>
      </c>
      <c r="D38" s="468">
        <v>0.2646</v>
      </c>
      <c r="E38" s="468">
        <v>0.30840000000000001</v>
      </c>
      <c r="F38" s="468">
        <v>0.36980000000000002</v>
      </c>
      <c r="G38" s="468">
        <v>0.3357</v>
      </c>
      <c r="H38" s="468">
        <v>0.2414</v>
      </c>
      <c r="I38" s="468">
        <v>0.182</v>
      </c>
      <c r="J38" s="468">
        <v>0.22420000000000001</v>
      </c>
      <c r="K38" s="468">
        <v>0.26929999999999998</v>
      </c>
      <c r="L38" s="468">
        <v>0.26769999999999999</v>
      </c>
      <c r="M38" s="468">
        <v>0.27979999999999999</v>
      </c>
      <c r="N38" s="468">
        <v>0.29110000000000003</v>
      </c>
      <c r="O38" s="468">
        <v>0.30630000000000002</v>
      </c>
    </row>
    <row r="39" spans="1:15" s="472" customFormat="1" ht="15" customHeight="1">
      <c r="A39" s="442" t="s">
        <v>635</v>
      </c>
      <c r="B39" s="106" t="s">
        <v>686</v>
      </c>
      <c r="C39" s="107" t="s">
        <v>687</v>
      </c>
      <c r="D39" s="468">
        <v>0.2107</v>
      </c>
      <c r="E39" s="468">
        <v>0.24199999999999999</v>
      </c>
      <c r="F39" s="468">
        <v>0.28320000000000001</v>
      </c>
      <c r="G39" s="468">
        <v>0.25719999999999998</v>
      </c>
      <c r="H39" s="468">
        <v>0.18559999999999999</v>
      </c>
      <c r="I39" s="468">
        <v>0.13850000000000001</v>
      </c>
      <c r="J39" s="468">
        <v>0.1671</v>
      </c>
      <c r="K39" s="468">
        <v>0.20050000000000001</v>
      </c>
      <c r="L39" s="468">
        <v>0.19939999999999999</v>
      </c>
      <c r="M39" s="468">
        <v>0.2064</v>
      </c>
      <c r="N39" s="468">
        <v>0.21299999999999999</v>
      </c>
      <c r="O39" s="468">
        <v>0.22239999999999999</v>
      </c>
    </row>
    <row r="40" spans="1:15" s="472" customFormat="1" ht="15" customHeight="1" thickBot="1">
      <c r="A40" s="442" t="s">
        <v>635</v>
      </c>
      <c r="B40" s="106" t="s">
        <v>688</v>
      </c>
      <c r="C40" s="76" t="s">
        <v>689</v>
      </c>
      <c r="D40" s="468">
        <v>0.36687191031907584</v>
      </c>
      <c r="E40" s="468">
        <v>0.42078418964418596</v>
      </c>
      <c r="F40" s="468">
        <v>0.48605268668551832</v>
      </c>
      <c r="G40" s="468">
        <v>0.42849205789683359</v>
      </c>
      <c r="H40" s="468">
        <v>0.2331</v>
      </c>
      <c r="I40" s="468">
        <v>0.23749999999999999</v>
      </c>
      <c r="J40" s="468">
        <v>0.311</v>
      </c>
      <c r="K40" s="468">
        <v>0.39419999999999999</v>
      </c>
      <c r="L40" s="468">
        <v>0.39369999999999999</v>
      </c>
      <c r="M40" s="468">
        <v>0.42520000000000002</v>
      </c>
      <c r="N40" s="468">
        <v>0.434</v>
      </c>
      <c r="O40" s="468">
        <v>0.45240000000000002</v>
      </c>
    </row>
    <row r="41" spans="1:15" s="470" customFormat="1" ht="15" customHeight="1" thickTop="1" thickBot="1">
      <c r="A41" s="442"/>
      <c r="B41" s="463"/>
      <c r="C41" s="464" t="s">
        <v>477</v>
      </c>
      <c r="D41" s="465"/>
      <c r="E41" s="465"/>
      <c r="F41" s="465"/>
      <c r="G41" s="465"/>
      <c r="H41" s="465"/>
      <c r="I41" s="466"/>
      <c r="J41" s="466"/>
      <c r="K41" s="466"/>
      <c r="L41" s="466"/>
      <c r="M41" s="466"/>
      <c r="N41" s="466"/>
      <c r="O41" s="466"/>
    </row>
    <row r="42" spans="1:15" s="2" customFormat="1" ht="15" customHeight="1" thickTop="1">
      <c r="A42" s="442" t="s">
        <v>635</v>
      </c>
      <c r="B42" s="106" t="s">
        <v>690</v>
      </c>
      <c r="C42" s="107" t="s">
        <v>691</v>
      </c>
      <c r="D42" s="468">
        <v>0.2036</v>
      </c>
      <c r="E42" s="468">
        <v>0.21510000000000001</v>
      </c>
      <c r="F42" s="468">
        <v>0.2341</v>
      </c>
      <c r="G42" s="468">
        <v>0.23369999999999999</v>
      </c>
      <c r="H42" s="468">
        <v>0.23089999999999999</v>
      </c>
      <c r="I42" s="468">
        <v>0.2389</v>
      </c>
      <c r="J42" s="468">
        <v>0.25459999999999999</v>
      </c>
      <c r="K42" s="468">
        <v>0.25540000000000002</v>
      </c>
      <c r="L42" s="468">
        <v>0.25490000000000002</v>
      </c>
      <c r="M42" s="468">
        <v>0.26250000000000001</v>
      </c>
      <c r="N42" s="468">
        <v>0.26829999999999998</v>
      </c>
      <c r="O42" s="468">
        <v>0.27379999999999999</v>
      </c>
    </row>
    <row r="43" spans="1:15" s="472" customFormat="1" ht="15" customHeight="1">
      <c r="A43" s="442" t="s">
        <v>635</v>
      </c>
      <c r="B43" s="106" t="s">
        <v>692</v>
      </c>
      <c r="C43" s="107" t="s">
        <v>693</v>
      </c>
      <c r="D43" s="468">
        <v>0.2029</v>
      </c>
      <c r="E43" s="468">
        <v>0.2147</v>
      </c>
      <c r="F43" s="468">
        <v>0.2339</v>
      </c>
      <c r="G43" s="468">
        <v>0.2334</v>
      </c>
      <c r="H43" s="468">
        <v>0.23069999999999999</v>
      </c>
      <c r="I43" s="468">
        <v>0.23880000000000001</v>
      </c>
      <c r="J43" s="468">
        <v>0.2545</v>
      </c>
      <c r="K43" s="468">
        <v>0.25519999999999998</v>
      </c>
      <c r="L43" s="468">
        <v>0.25280000000000002</v>
      </c>
      <c r="M43" s="468">
        <v>0.25900000000000001</v>
      </c>
      <c r="N43" s="468">
        <v>0.26500000000000001</v>
      </c>
      <c r="O43" s="468">
        <v>0.26960000000000001</v>
      </c>
    </row>
    <row r="44" spans="1:15" s="472" customFormat="1" ht="15" customHeight="1">
      <c r="A44" s="442" t="s">
        <v>635</v>
      </c>
      <c r="B44" s="106" t="s">
        <v>694</v>
      </c>
      <c r="C44" s="107" t="s">
        <v>695</v>
      </c>
      <c r="D44" s="468">
        <v>7.1300000000000002E-2</v>
      </c>
      <c r="E44" s="468">
        <v>6.3799999999999996E-2</v>
      </c>
      <c r="F44" s="468">
        <v>4.2500000000000003E-2</v>
      </c>
      <c r="G44" s="468">
        <v>7.0199999999999999E-2</v>
      </c>
      <c r="H44" s="468">
        <v>7.1499999999999994E-2</v>
      </c>
      <c r="I44" s="468">
        <v>7.1599999999999997E-2</v>
      </c>
      <c r="J44" s="468">
        <v>5.7799999999999997E-2</v>
      </c>
      <c r="K44" s="468">
        <v>4.5699999999999998E-2</v>
      </c>
      <c r="L44" s="468">
        <v>4.1799999999999997E-2</v>
      </c>
      <c r="M44" s="468">
        <v>6.5199999999999994E-2</v>
      </c>
      <c r="N44" s="468">
        <v>7.6799999999999993E-2</v>
      </c>
      <c r="O44" s="468">
        <v>0.123</v>
      </c>
    </row>
    <row r="45" spans="1:15" s="472" customFormat="1" ht="15" customHeight="1">
      <c r="A45" s="442" t="s">
        <v>635</v>
      </c>
      <c r="B45" s="106" t="s">
        <v>696</v>
      </c>
      <c r="C45" s="107" t="s">
        <v>697</v>
      </c>
      <c r="D45" s="468">
        <v>6.8999999999999999E-3</v>
      </c>
      <c r="E45" s="468">
        <v>5.7999999999999996E-3</v>
      </c>
      <c r="F45" s="468">
        <v>5.9999999999999995E-4</v>
      </c>
      <c r="G45" s="468">
        <v>1.5E-3</v>
      </c>
      <c r="H45" s="468">
        <v>1.5E-3</v>
      </c>
      <c r="I45" s="468">
        <v>1.4E-3</v>
      </c>
      <c r="J45" s="468">
        <v>2.3E-3</v>
      </c>
      <c r="K45" s="468">
        <v>1.8E-3</v>
      </c>
      <c r="L45" s="468">
        <v>0.01</v>
      </c>
      <c r="M45" s="468">
        <v>2.5399999999999999E-2</v>
      </c>
      <c r="N45" s="468">
        <v>4.3299999999999998E-2</v>
      </c>
      <c r="O45" s="468">
        <v>7.8700000000000006E-2</v>
      </c>
    </row>
    <row r="46" spans="1:15" s="472" customFormat="1" ht="15" customHeight="1">
      <c r="A46" s="442" t="s">
        <v>635</v>
      </c>
      <c r="B46" s="106" t="s">
        <v>698</v>
      </c>
      <c r="C46" s="107" t="s">
        <v>699</v>
      </c>
      <c r="D46" s="468">
        <v>3.4700000000000002E-2</v>
      </c>
      <c r="E46" s="468">
        <v>2.9700000000000001E-2</v>
      </c>
      <c r="F46" s="468">
        <v>2.63E-2</v>
      </c>
      <c r="G46" s="468">
        <v>4.2999999999999997E-2</v>
      </c>
      <c r="H46" s="468">
        <v>4.2700000000000002E-2</v>
      </c>
      <c r="I46" s="468">
        <v>4.1700000000000001E-2</v>
      </c>
      <c r="J46" s="468">
        <v>2.6800000000000001E-2</v>
      </c>
      <c r="K46" s="468">
        <v>2.1899999999999999E-2</v>
      </c>
      <c r="L46" s="468">
        <v>2.3699999999999999E-2</v>
      </c>
      <c r="M46" s="468">
        <v>4.2200000000000001E-2</v>
      </c>
      <c r="N46" s="468">
        <v>0.05</v>
      </c>
      <c r="O46" s="468">
        <v>7.8100000000000003E-2</v>
      </c>
    </row>
    <row r="47" spans="1:15" s="472" customFormat="1" ht="15" customHeight="1" thickBot="1">
      <c r="A47" s="442" t="s">
        <v>635</v>
      </c>
      <c r="B47" s="106" t="s">
        <v>700</v>
      </c>
      <c r="C47" s="107" t="s">
        <v>701</v>
      </c>
      <c r="D47" s="468">
        <v>0.38469999999999999</v>
      </c>
      <c r="E47" s="468">
        <v>0.41470000000000001</v>
      </c>
      <c r="F47" s="468">
        <v>0.45929999999999999</v>
      </c>
      <c r="G47" s="468">
        <v>0.4667</v>
      </c>
      <c r="H47" s="468">
        <v>0.48549999999999999</v>
      </c>
      <c r="I47" s="468">
        <v>0.51470000000000005</v>
      </c>
      <c r="J47" s="468">
        <v>0.53010000000000002</v>
      </c>
      <c r="K47" s="468">
        <v>0.54500000000000004</v>
      </c>
      <c r="L47" s="468">
        <v>0.51880000000000004</v>
      </c>
      <c r="M47" s="468">
        <v>0.5514</v>
      </c>
      <c r="N47" s="468">
        <v>0.55000000000000004</v>
      </c>
      <c r="O47" s="468">
        <v>0.57850000000000001</v>
      </c>
    </row>
    <row r="48" spans="1:15" s="467" customFormat="1" ht="15" customHeight="1" thickTop="1" thickBot="1">
      <c r="A48" s="442"/>
      <c r="B48" s="463"/>
      <c r="C48" s="464" t="s">
        <v>702</v>
      </c>
      <c r="D48" s="465"/>
      <c r="E48" s="465"/>
      <c r="F48" s="465"/>
      <c r="G48" s="465"/>
      <c r="H48" s="465"/>
      <c r="I48" s="466"/>
      <c r="J48" s="466"/>
      <c r="K48" s="466"/>
      <c r="L48" s="466"/>
      <c r="M48" s="466"/>
      <c r="N48" s="466"/>
      <c r="O48" s="466"/>
    </row>
    <row r="49" spans="1:15" s="2" customFormat="1" ht="15" customHeight="1" thickTop="1">
      <c r="A49" s="442" t="s">
        <v>635</v>
      </c>
      <c r="B49" s="106" t="s">
        <v>703</v>
      </c>
      <c r="C49" s="107" t="s">
        <v>704</v>
      </c>
      <c r="D49" s="468">
        <v>0.93179999999999996</v>
      </c>
      <c r="E49" s="468">
        <v>0.92559999999999998</v>
      </c>
      <c r="F49" s="468">
        <v>0.93410000000000004</v>
      </c>
      <c r="G49" s="468">
        <v>0.93159999999999998</v>
      </c>
      <c r="H49" s="468">
        <v>0.92700000000000005</v>
      </c>
      <c r="I49" s="468">
        <v>0.93579999999999997</v>
      </c>
      <c r="J49" s="468">
        <v>0.90480000000000005</v>
      </c>
      <c r="K49" s="468">
        <v>0.89890000000000003</v>
      </c>
      <c r="L49" s="468">
        <v>0.89649999999999996</v>
      </c>
      <c r="M49" s="468">
        <v>0.88319999999999999</v>
      </c>
      <c r="N49" s="468">
        <v>0.88280000000000003</v>
      </c>
      <c r="O49" s="468">
        <v>0.88129999999999997</v>
      </c>
    </row>
    <row r="50" spans="1:15" s="472" customFormat="1" ht="15" customHeight="1">
      <c r="A50" s="442" t="s">
        <v>635</v>
      </c>
      <c r="B50" s="106" t="s">
        <v>705</v>
      </c>
      <c r="C50" s="107" t="s">
        <v>706</v>
      </c>
      <c r="D50" s="468">
        <v>0.9375</v>
      </c>
      <c r="E50" s="468">
        <v>0.9496</v>
      </c>
      <c r="F50" s="468">
        <v>0.95040000000000002</v>
      </c>
      <c r="G50" s="468">
        <v>0.95299999999999996</v>
      </c>
      <c r="H50" s="468">
        <v>0.95030000000000003</v>
      </c>
      <c r="I50" s="468">
        <v>0.94410000000000005</v>
      </c>
      <c r="J50" s="468">
        <v>0.93920000000000003</v>
      </c>
      <c r="K50" s="468">
        <v>0.93359999999999999</v>
      </c>
      <c r="L50" s="468">
        <v>0.92130000000000001</v>
      </c>
      <c r="M50" s="468">
        <v>0.90790000000000004</v>
      </c>
      <c r="N50" s="468">
        <v>0.9103</v>
      </c>
      <c r="O50" s="468">
        <v>0.90549999999999997</v>
      </c>
    </row>
    <row r="51" spans="1:15" s="472" customFormat="1" ht="15" customHeight="1">
      <c r="A51" s="442" t="s">
        <v>635</v>
      </c>
      <c r="B51" s="106" t="s">
        <v>707</v>
      </c>
      <c r="C51" s="107" t="s">
        <v>708</v>
      </c>
      <c r="D51" s="468">
        <v>0.24690000000000001</v>
      </c>
      <c r="E51" s="468">
        <v>0.24129999999999999</v>
      </c>
      <c r="F51" s="468">
        <v>0.2828</v>
      </c>
      <c r="G51" s="468">
        <v>0.27529999999999999</v>
      </c>
      <c r="H51" s="468">
        <v>0.2681</v>
      </c>
      <c r="I51" s="468">
        <v>0.30199999999999999</v>
      </c>
      <c r="J51" s="468">
        <v>0.29210000000000003</v>
      </c>
      <c r="K51" s="468">
        <v>0.29270000000000002</v>
      </c>
      <c r="L51" s="468">
        <v>0.30230000000000001</v>
      </c>
      <c r="M51" s="468">
        <v>0.31280000000000002</v>
      </c>
      <c r="N51" s="468">
        <v>0.31950000000000001</v>
      </c>
      <c r="O51" s="468">
        <v>0.3327</v>
      </c>
    </row>
    <row r="52" spans="1:15" s="472" customFormat="1" ht="15" customHeight="1">
      <c r="A52" s="442" t="s">
        <v>635</v>
      </c>
      <c r="B52" s="106" t="s">
        <v>709</v>
      </c>
      <c r="C52" s="107" t="s">
        <v>710</v>
      </c>
      <c r="D52" s="468">
        <v>0.33610000000000001</v>
      </c>
      <c r="E52" s="468">
        <v>0.34649999999999997</v>
      </c>
      <c r="F52" s="468">
        <v>0.28199999999999997</v>
      </c>
      <c r="G52" s="468">
        <v>0.29299999999999998</v>
      </c>
      <c r="H52" s="468">
        <v>0.3165</v>
      </c>
      <c r="I52" s="468">
        <v>0.26910000000000001</v>
      </c>
      <c r="J52" s="468">
        <v>0.37419999999999998</v>
      </c>
      <c r="K52" s="468">
        <v>0.3962</v>
      </c>
      <c r="L52" s="468">
        <v>0.4093</v>
      </c>
      <c r="M52" s="468">
        <v>0.45100000000000001</v>
      </c>
      <c r="N52" s="468">
        <v>0.44230000000000003</v>
      </c>
      <c r="O52" s="468">
        <v>0.44009999999999999</v>
      </c>
    </row>
    <row r="53" spans="1:15" s="462" customFormat="1" ht="3.75" customHeight="1" thickBot="1">
      <c r="A53" s="442"/>
      <c r="B53" s="442"/>
      <c r="C53" s="457"/>
      <c r="D53" s="457"/>
      <c r="E53" s="457"/>
      <c r="F53" s="457"/>
      <c r="G53" s="457"/>
      <c r="H53" s="457"/>
      <c r="I53" s="457"/>
      <c r="J53" s="457"/>
      <c r="K53" s="457"/>
      <c r="L53" s="457"/>
      <c r="M53" s="457"/>
      <c r="N53" s="457"/>
      <c r="O53" s="457"/>
    </row>
    <row r="54" spans="1:15" s="462" customFormat="1" ht="15" customHeight="1" thickTop="1">
      <c r="A54" s="476" t="s">
        <v>711</v>
      </c>
      <c r="B54" s="107" t="s">
        <v>711</v>
      </c>
      <c r="C54" s="918" t="s">
        <v>489</v>
      </c>
      <c r="D54" s="918"/>
      <c r="E54" s="918"/>
      <c r="F54" s="918"/>
      <c r="G54" s="918"/>
      <c r="H54" s="918"/>
      <c r="I54" s="918"/>
      <c r="J54" s="918"/>
      <c r="K54" s="918"/>
      <c r="L54" s="918"/>
      <c r="M54" s="918"/>
      <c r="N54" s="918"/>
      <c r="O54" s="918"/>
    </row>
    <row r="55" spans="1:15" s="462" customFormat="1" ht="48" customHeight="1">
      <c r="A55" s="442"/>
      <c r="B55" s="442"/>
      <c r="C55" s="913" t="s">
        <v>712</v>
      </c>
      <c r="D55" s="913"/>
      <c r="E55" s="913"/>
      <c r="F55" s="913"/>
      <c r="G55" s="913"/>
      <c r="H55" s="913"/>
      <c r="I55" s="913"/>
      <c r="J55" s="913"/>
      <c r="K55" s="913"/>
      <c r="L55" s="913"/>
      <c r="M55" s="913"/>
      <c r="N55" s="913"/>
      <c r="O55" s="913"/>
    </row>
    <row r="56" spans="1:15" s="462" customFormat="1" ht="47.25" customHeight="1">
      <c r="A56" s="442"/>
      <c r="B56" s="442"/>
      <c r="C56" s="913" t="s">
        <v>713</v>
      </c>
      <c r="D56" s="913"/>
      <c r="E56" s="913"/>
      <c r="F56" s="913"/>
      <c r="G56" s="913"/>
      <c r="H56" s="913"/>
      <c r="I56" s="913"/>
      <c r="J56" s="913"/>
      <c r="K56" s="913"/>
      <c r="L56" s="913"/>
      <c r="M56" s="913"/>
      <c r="N56" s="913"/>
      <c r="O56" s="913"/>
    </row>
    <row r="57" spans="1:15" s="462" customFormat="1" ht="15" customHeight="1">
      <c r="A57" s="442"/>
      <c r="B57" s="442"/>
      <c r="C57" s="914" t="s">
        <v>714</v>
      </c>
      <c r="D57" s="914"/>
      <c r="E57" s="914"/>
      <c r="F57" s="914"/>
      <c r="G57" s="914"/>
      <c r="H57" s="914"/>
      <c r="I57" s="914"/>
      <c r="J57" s="914"/>
      <c r="K57" s="914"/>
      <c r="L57" s="914"/>
      <c r="M57" s="914"/>
      <c r="N57" s="914"/>
      <c r="O57" s="914"/>
    </row>
    <row r="58" spans="1:15" s="462" customFormat="1" ht="15" customHeight="1">
      <c r="A58" s="442"/>
      <c r="B58" s="442"/>
      <c r="C58" s="914" t="s">
        <v>493</v>
      </c>
      <c r="D58" s="914"/>
      <c r="E58" s="914"/>
      <c r="F58" s="914"/>
      <c r="G58" s="914"/>
      <c r="H58" s="914"/>
      <c r="I58" s="914"/>
      <c r="J58" s="914"/>
      <c r="K58" s="914"/>
      <c r="L58" s="914"/>
      <c r="M58" s="914"/>
      <c r="N58" s="914"/>
      <c r="O58" s="914"/>
    </row>
    <row r="59" spans="1:15" s="462" customFormat="1" ht="27" customHeight="1">
      <c r="A59" s="442"/>
      <c r="B59" s="442"/>
      <c r="C59" s="944" t="s">
        <v>999</v>
      </c>
      <c r="D59" s="944"/>
      <c r="E59" s="944"/>
      <c r="F59" s="944"/>
      <c r="G59" s="944"/>
      <c r="H59" s="944"/>
      <c r="I59" s="944"/>
      <c r="J59" s="944"/>
      <c r="K59" s="944"/>
      <c r="L59" s="944"/>
      <c r="M59" s="944"/>
      <c r="N59" s="944"/>
      <c r="O59" s="944"/>
    </row>
    <row r="60" spans="1:15" s="462" customFormat="1" ht="15"/>
  </sheetData>
  <mergeCells count="11">
    <mergeCell ref="C55:O55"/>
    <mergeCell ref="C56:O56"/>
    <mergeCell ref="C57:O57"/>
    <mergeCell ref="C58:O58"/>
    <mergeCell ref="C59:O59"/>
    <mergeCell ref="C54:O54"/>
    <mergeCell ref="C1:O1"/>
    <mergeCell ref="A2:O2"/>
    <mergeCell ref="C3:O3"/>
    <mergeCell ref="A4:O4"/>
    <mergeCell ref="E6:O6"/>
  </mergeCells>
  <hyperlinks>
    <hyperlink ref="P1" location="ÍNDICE!A1" display="ÍNDICE!A1"/>
  </hyperlinks>
  <pageMargins left="0.93" right="0.62" top="0.77" bottom="0.56999999999999995" header="0.5" footer="0.5"/>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77"/>
  <sheetViews>
    <sheetView topLeftCell="C1" zoomScaleNormal="100" workbookViewId="0">
      <selection activeCell="P1" sqref="P1"/>
    </sheetView>
  </sheetViews>
  <sheetFormatPr baseColWidth="10" defaultColWidth="9.140625" defaultRowHeight="12.75"/>
  <cols>
    <col min="1" max="2" width="9.140625" style="290" hidden="1" customWidth="1"/>
    <col min="3" max="3" width="90.28515625" style="284" customWidth="1"/>
    <col min="4" max="4" width="11.140625" style="284" bestFit="1" customWidth="1"/>
    <col min="5" max="10" width="7.28515625" style="284" bestFit="1" customWidth="1"/>
    <col min="11" max="11" width="7.28515625" style="284" customWidth="1"/>
    <col min="12" max="12" width="7.28515625" style="284" bestFit="1" customWidth="1"/>
    <col min="13" max="13" width="7.28515625" style="284" customWidth="1"/>
    <col min="14" max="14" width="7.28515625" style="284" bestFit="1" customWidth="1"/>
    <col min="15" max="15" width="7.28515625" style="284" customWidth="1"/>
    <col min="16" max="256" width="9.140625" style="284"/>
    <col min="257" max="258" width="0" style="284" hidden="1" customWidth="1"/>
    <col min="259" max="259" width="90.28515625" style="284" customWidth="1"/>
    <col min="260" max="260" width="11.140625" style="284" bestFit="1" customWidth="1"/>
    <col min="261" max="266" width="7.28515625" style="284" bestFit="1" customWidth="1"/>
    <col min="267" max="267" width="7.28515625" style="284" customWidth="1"/>
    <col min="268" max="268" width="7.28515625" style="284" bestFit="1" customWidth="1"/>
    <col min="269" max="269" width="7.28515625" style="284" customWidth="1"/>
    <col min="270" max="270" width="7.28515625" style="284" bestFit="1" customWidth="1"/>
    <col min="271" max="271" width="7.28515625" style="284" customWidth="1"/>
    <col min="272" max="512" width="9.140625" style="284"/>
    <col min="513" max="514" width="0" style="284" hidden="1" customWidth="1"/>
    <col min="515" max="515" width="90.28515625" style="284" customWidth="1"/>
    <col min="516" max="516" width="11.140625" style="284" bestFit="1" customWidth="1"/>
    <col min="517" max="522" width="7.28515625" style="284" bestFit="1" customWidth="1"/>
    <col min="523" max="523" width="7.28515625" style="284" customWidth="1"/>
    <col min="524" max="524" width="7.28515625" style="284" bestFit="1" customWidth="1"/>
    <col min="525" max="525" width="7.28515625" style="284" customWidth="1"/>
    <col min="526" max="526" width="7.28515625" style="284" bestFit="1" customWidth="1"/>
    <col min="527" max="527" width="7.28515625" style="284" customWidth="1"/>
    <col min="528" max="768" width="9.140625" style="284"/>
    <col min="769" max="770" width="0" style="284" hidden="1" customWidth="1"/>
    <col min="771" max="771" width="90.28515625" style="284" customWidth="1"/>
    <col min="772" max="772" width="11.140625" style="284" bestFit="1" customWidth="1"/>
    <col min="773" max="778" width="7.28515625" style="284" bestFit="1" customWidth="1"/>
    <col min="779" max="779" width="7.28515625" style="284" customWidth="1"/>
    <col min="780" max="780" width="7.28515625" style="284" bestFit="1" customWidth="1"/>
    <col min="781" max="781" width="7.28515625" style="284" customWidth="1"/>
    <col min="782" max="782" width="7.28515625" style="284" bestFit="1" customWidth="1"/>
    <col min="783" max="783" width="7.28515625" style="284" customWidth="1"/>
    <col min="784" max="1024" width="9.140625" style="284"/>
    <col min="1025" max="1026" width="0" style="284" hidden="1" customWidth="1"/>
    <col min="1027" max="1027" width="90.28515625" style="284" customWidth="1"/>
    <col min="1028" max="1028" width="11.140625" style="284" bestFit="1" customWidth="1"/>
    <col min="1029" max="1034" width="7.28515625" style="284" bestFit="1" customWidth="1"/>
    <col min="1035" max="1035" width="7.28515625" style="284" customWidth="1"/>
    <col min="1036" max="1036" width="7.28515625" style="284" bestFit="1" customWidth="1"/>
    <col min="1037" max="1037" width="7.28515625" style="284" customWidth="1"/>
    <col min="1038" max="1038" width="7.28515625" style="284" bestFit="1" customWidth="1"/>
    <col min="1039" max="1039" width="7.28515625" style="284" customWidth="1"/>
    <col min="1040" max="1280" width="9.140625" style="284"/>
    <col min="1281" max="1282" width="0" style="284" hidden="1" customWidth="1"/>
    <col min="1283" max="1283" width="90.28515625" style="284" customWidth="1"/>
    <col min="1284" max="1284" width="11.140625" style="284" bestFit="1" customWidth="1"/>
    <col min="1285" max="1290" width="7.28515625" style="284" bestFit="1" customWidth="1"/>
    <col min="1291" max="1291" width="7.28515625" style="284" customWidth="1"/>
    <col min="1292" max="1292" width="7.28515625" style="284" bestFit="1" customWidth="1"/>
    <col min="1293" max="1293" width="7.28515625" style="284" customWidth="1"/>
    <col min="1294" max="1294" width="7.28515625" style="284" bestFit="1" customWidth="1"/>
    <col min="1295" max="1295" width="7.28515625" style="284" customWidth="1"/>
    <col min="1296" max="1536" width="9.140625" style="284"/>
    <col min="1537" max="1538" width="0" style="284" hidden="1" customWidth="1"/>
    <col min="1539" max="1539" width="90.28515625" style="284" customWidth="1"/>
    <col min="1540" max="1540" width="11.140625" style="284" bestFit="1" customWidth="1"/>
    <col min="1541" max="1546" width="7.28515625" style="284" bestFit="1" customWidth="1"/>
    <col min="1547" max="1547" width="7.28515625" style="284" customWidth="1"/>
    <col min="1548" max="1548" width="7.28515625" style="284" bestFit="1" customWidth="1"/>
    <col min="1549" max="1549" width="7.28515625" style="284" customWidth="1"/>
    <col min="1550" max="1550" width="7.28515625" style="284" bestFit="1" customWidth="1"/>
    <col min="1551" max="1551" width="7.28515625" style="284" customWidth="1"/>
    <col min="1552" max="1792" width="9.140625" style="284"/>
    <col min="1793" max="1794" width="0" style="284" hidden="1" customWidth="1"/>
    <col min="1795" max="1795" width="90.28515625" style="284" customWidth="1"/>
    <col min="1796" max="1796" width="11.140625" style="284" bestFit="1" customWidth="1"/>
    <col min="1797" max="1802" width="7.28515625" style="284" bestFit="1" customWidth="1"/>
    <col min="1803" max="1803" width="7.28515625" style="284" customWidth="1"/>
    <col min="1804" max="1804" width="7.28515625" style="284" bestFit="1" customWidth="1"/>
    <col min="1805" max="1805" width="7.28515625" style="284" customWidth="1"/>
    <col min="1806" max="1806" width="7.28515625" style="284" bestFit="1" customWidth="1"/>
    <col min="1807" max="1807" width="7.28515625" style="284" customWidth="1"/>
    <col min="1808" max="2048" width="9.140625" style="284"/>
    <col min="2049" max="2050" width="0" style="284" hidden="1" customWidth="1"/>
    <col min="2051" max="2051" width="90.28515625" style="284" customWidth="1"/>
    <col min="2052" max="2052" width="11.140625" style="284" bestFit="1" customWidth="1"/>
    <col min="2053" max="2058" width="7.28515625" style="284" bestFit="1" customWidth="1"/>
    <col min="2059" max="2059" width="7.28515625" style="284" customWidth="1"/>
    <col min="2060" max="2060" width="7.28515625" style="284" bestFit="1" customWidth="1"/>
    <col min="2061" max="2061" width="7.28515625" style="284" customWidth="1"/>
    <col min="2062" max="2062" width="7.28515625" style="284" bestFit="1" customWidth="1"/>
    <col min="2063" max="2063" width="7.28515625" style="284" customWidth="1"/>
    <col min="2064" max="2304" width="9.140625" style="284"/>
    <col min="2305" max="2306" width="0" style="284" hidden="1" customWidth="1"/>
    <col min="2307" max="2307" width="90.28515625" style="284" customWidth="1"/>
    <col min="2308" max="2308" width="11.140625" style="284" bestFit="1" customWidth="1"/>
    <col min="2309" max="2314" width="7.28515625" style="284" bestFit="1" customWidth="1"/>
    <col min="2315" max="2315" width="7.28515625" style="284" customWidth="1"/>
    <col min="2316" max="2316" width="7.28515625" style="284" bestFit="1" customWidth="1"/>
    <col min="2317" max="2317" width="7.28515625" style="284" customWidth="1"/>
    <col min="2318" max="2318" width="7.28515625" style="284" bestFit="1" customWidth="1"/>
    <col min="2319" max="2319" width="7.28515625" style="284" customWidth="1"/>
    <col min="2320" max="2560" width="9.140625" style="284"/>
    <col min="2561" max="2562" width="0" style="284" hidden="1" customWidth="1"/>
    <col min="2563" max="2563" width="90.28515625" style="284" customWidth="1"/>
    <col min="2564" max="2564" width="11.140625" style="284" bestFit="1" customWidth="1"/>
    <col min="2565" max="2570" width="7.28515625" style="284" bestFit="1" customWidth="1"/>
    <col min="2571" max="2571" width="7.28515625" style="284" customWidth="1"/>
    <col min="2572" max="2572" width="7.28515625" style="284" bestFit="1" customWidth="1"/>
    <col min="2573" max="2573" width="7.28515625" style="284" customWidth="1"/>
    <col min="2574" max="2574" width="7.28515625" style="284" bestFit="1" customWidth="1"/>
    <col min="2575" max="2575" width="7.28515625" style="284" customWidth="1"/>
    <col min="2576" max="2816" width="9.140625" style="284"/>
    <col min="2817" max="2818" width="0" style="284" hidden="1" customWidth="1"/>
    <col min="2819" max="2819" width="90.28515625" style="284" customWidth="1"/>
    <col min="2820" max="2820" width="11.140625" style="284" bestFit="1" customWidth="1"/>
    <col min="2821" max="2826" width="7.28515625" style="284" bestFit="1" customWidth="1"/>
    <col min="2827" max="2827" width="7.28515625" style="284" customWidth="1"/>
    <col min="2828" max="2828" width="7.28515625" style="284" bestFit="1" customWidth="1"/>
    <col min="2829" max="2829" width="7.28515625" style="284" customWidth="1"/>
    <col min="2830" max="2830" width="7.28515625" style="284" bestFit="1" customWidth="1"/>
    <col min="2831" max="2831" width="7.28515625" style="284" customWidth="1"/>
    <col min="2832" max="3072" width="9.140625" style="284"/>
    <col min="3073" max="3074" width="0" style="284" hidden="1" customWidth="1"/>
    <col min="3075" max="3075" width="90.28515625" style="284" customWidth="1"/>
    <col min="3076" max="3076" width="11.140625" style="284" bestFit="1" customWidth="1"/>
    <col min="3077" max="3082" width="7.28515625" style="284" bestFit="1" customWidth="1"/>
    <col min="3083" max="3083" width="7.28515625" style="284" customWidth="1"/>
    <col min="3084" max="3084" width="7.28515625" style="284" bestFit="1" customWidth="1"/>
    <col min="3085" max="3085" width="7.28515625" style="284" customWidth="1"/>
    <col min="3086" max="3086" width="7.28515625" style="284" bestFit="1" customWidth="1"/>
    <col min="3087" max="3087" width="7.28515625" style="284" customWidth="1"/>
    <col min="3088" max="3328" width="9.140625" style="284"/>
    <col min="3329" max="3330" width="0" style="284" hidden="1" customWidth="1"/>
    <col min="3331" max="3331" width="90.28515625" style="284" customWidth="1"/>
    <col min="3332" max="3332" width="11.140625" style="284" bestFit="1" customWidth="1"/>
    <col min="3333" max="3338" width="7.28515625" style="284" bestFit="1" customWidth="1"/>
    <col min="3339" max="3339" width="7.28515625" style="284" customWidth="1"/>
    <col min="3340" max="3340" width="7.28515625" style="284" bestFit="1" customWidth="1"/>
    <col min="3341" max="3341" width="7.28515625" style="284" customWidth="1"/>
    <col min="3342" max="3342" width="7.28515625" style="284" bestFit="1" customWidth="1"/>
    <col min="3343" max="3343" width="7.28515625" style="284" customWidth="1"/>
    <col min="3344" max="3584" width="9.140625" style="284"/>
    <col min="3585" max="3586" width="0" style="284" hidden="1" customWidth="1"/>
    <col min="3587" max="3587" width="90.28515625" style="284" customWidth="1"/>
    <col min="3588" max="3588" width="11.140625" style="284" bestFit="1" customWidth="1"/>
    <col min="3589" max="3594" width="7.28515625" style="284" bestFit="1" customWidth="1"/>
    <col min="3595" max="3595" width="7.28515625" style="284" customWidth="1"/>
    <col min="3596" max="3596" width="7.28515625" style="284" bestFit="1" customWidth="1"/>
    <col min="3597" max="3597" width="7.28515625" style="284" customWidth="1"/>
    <col min="3598" max="3598" width="7.28515625" style="284" bestFit="1" customWidth="1"/>
    <col min="3599" max="3599" width="7.28515625" style="284" customWidth="1"/>
    <col min="3600" max="3840" width="9.140625" style="284"/>
    <col min="3841" max="3842" width="0" style="284" hidden="1" customWidth="1"/>
    <col min="3843" max="3843" width="90.28515625" style="284" customWidth="1"/>
    <col min="3844" max="3844" width="11.140625" style="284" bestFit="1" customWidth="1"/>
    <col min="3845" max="3850" width="7.28515625" style="284" bestFit="1" customWidth="1"/>
    <col min="3851" max="3851" width="7.28515625" style="284" customWidth="1"/>
    <col min="3852" max="3852" width="7.28515625" style="284" bestFit="1" customWidth="1"/>
    <col min="3853" max="3853" width="7.28515625" style="284" customWidth="1"/>
    <col min="3854" max="3854" width="7.28515625" style="284" bestFit="1" customWidth="1"/>
    <col min="3855" max="3855" width="7.28515625" style="284" customWidth="1"/>
    <col min="3856" max="4096" width="9.140625" style="284"/>
    <col min="4097" max="4098" width="0" style="284" hidden="1" customWidth="1"/>
    <col min="4099" max="4099" width="90.28515625" style="284" customWidth="1"/>
    <col min="4100" max="4100" width="11.140625" style="284" bestFit="1" customWidth="1"/>
    <col min="4101" max="4106" width="7.28515625" style="284" bestFit="1" customWidth="1"/>
    <col min="4107" max="4107" width="7.28515625" style="284" customWidth="1"/>
    <col min="4108" max="4108" width="7.28515625" style="284" bestFit="1" customWidth="1"/>
    <col min="4109" max="4109" width="7.28515625" style="284" customWidth="1"/>
    <col min="4110" max="4110" width="7.28515625" style="284" bestFit="1" customWidth="1"/>
    <col min="4111" max="4111" width="7.28515625" style="284" customWidth="1"/>
    <col min="4112" max="4352" width="9.140625" style="284"/>
    <col min="4353" max="4354" width="0" style="284" hidden="1" customWidth="1"/>
    <col min="4355" max="4355" width="90.28515625" style="284" customWidth="1"/>
    <col min="4356" max="4356" width="11.140625" style="284" bestFit="1" customWidth="1"/>
    <col min="4357" max="4362" width="7.28515625" style="284" bestFit="1" customWidth="1"/>
    <col min="4363" max="4363" width="7.28515625" style="284" customWidth="1"/>
    <col min="4364" max="4364" width="7.28515625" style="284" bestFit="1" customWidth="1"/>
    <col min="4365" max="4365" width="7.28515625" style="284" customWidth="1"/>
    <col min="4366" max="4366" width="7.28515625" style="284" bestFit="1" customWidth="1"/>
    <col min="4367" max="4367" width="7.28515625" style="284" customWidth="1"/>
    <col min="4368" max="4608" width="9.140625" style="284"/>
    <col min="4609" max="4610" width="0" style="284" hidden="1" customWidth="1"/>
    <col min="4611" max="4611" width="90.28515625" style="284" customWidth="1"/>
    <col min="4612" max="4612" width="11.140625" style="284" bestFit="1" customWidth="1"/>
    <col min="4613" max="4618" width="7.28515625" style="284" bestFit="1" customWidth="1"/>
    <col min="4619" max="4619" width="7.28515625" style="284" customWidth="1"/>
    <col min="4620" max="4620" width="7.28515625" style="284" bestFit="1" customWidth="1"/>
    <col min="4621" max="4621" width="7.28515625" style="284" customWidth="1"/>
    <col min="4622" max="4622" width="7.28515625" style="284" bestFit="1" customWidth="1"/>
    <col min="4623" max="4623" width="7.28515625" style="284" customWidth="1"/>
    <col min="4624" max="4864" width="9.140625" style="284"/>
    <col min="4865" max="4866" width="0" style="284" hidden="1" customWidth="1"/>
    <col min="4867" max="4867" width="90.28515625" style="284" customWidth="1"/>
    <col min="4868" max="4868" width="11.140625" style="284" bestFit="1" customWidth="1"/>
    <col min="4869" max="4874" width="7.28515625" style="284" bestFit="1" customWidth="1"/>
    <col min="4875" max="4875" width="7.28515625" style="284" customWidth="1"/>
    <col min="4876" max="4876" width="7.28515625" style="284" bestFit="1" customWidth="1"/>
    <col min="4877" max="4877" width="7.28515625" style="284" customWidth="1"/>
    <col min="4878" max="4878" width="7.28515625" style="284" bestFit="1" customWidth="1"/>
    <col min="4879" max="4879" width="7.28515625" style="284" customWidth="1"/>
    <col min="4880" max="5120" width="9.140625" style="284"/>
    <col min="5121" max="5122" width="0" style="284" hidden="1" customWidth="1"/>
    <col min="5123" max="5123" width="90.28515625" style="284" customWidth="1"/>
    <col min="5124" max="5124" width="11.140625" style="284" bestFit="1" customWidth="1"/>
    <col min="5125" max="5130" width="7.28515625" style="284" bestFit="1" customWidth="1"/>
    <col min="5131" max="5131" width="7.28515625" style="284" customWidth="1"/>
    <col min="5132" max="5132" width="7.28515625" style="284" bestFit="1" customWidth="1"/>
    <col min="5133" max="5133" width="7.28515625" style="284" customWidth="1"/>
    <col min="5134" max="5134" width="7.28515625" style="284" bestFit="1" customWidth="1"/>
    <col min="5135" max="5135" width="7.28515625" style="284" customWidth="1"/>
    <col min="5136" max="5376" width="9.140625" style="284"/>
    <col min="5377" max="5378" width="0" style="284" hidden="1" customWidth="1"/>
    <col min="5379" max="5379" width="90.28515625" style="284" customWidth="1"/>
    <col min="5380" max="5380" width="11.140625" style="284" bestFit="1" customWidth="1"/>
    <col min="5381" max="5386" width="7.28515625" style="284" bestFit="1" customWidth="1"/>
    <col min="5387" max="5387" width="7.28515625" style="284" customWidth="1"/>
    <col min="5388" max="5388" width="7.28515625" style="284" bestFit="1" customWidth="1"/>
    <col min="5389" max="5389" width="7.28515625" style="284" customWidth="1"/>
    <col min="5390" max="5390" width="7.28515625" style="284" bestFit="1" customWidth="1"/>
    <col min="5391" max="5391" width="7.28515625" style="284" customWidth="1"/>
    <col min="5392" max="5632" width="9.140625" style="284"/>
    <col min="5633" max="5634" width="0" style="284" hidden="1" customWidth="1"/>
    <col min="5635" max="5635" width="90.28515625" style="284" customWidth="1"/>
    <col min="5636" max="5636" width="11.140625" style="284" bestFit="1" customWidth="1"/>
    <col min="5637" max="5642" width="7.28515625" style="284" bestFit="1" customWidth="1"/>
    <col min="5643" max="5643" width="7.28515625" style="284" customWidth="1"/>
    <col min="5644" max="5644" width="7.28515625" style="284" bestFit="1" customWidth="1"/>
    <col min="5645" max="5645" width="7.28515625" style="284" customWidth="1"/>
    <col min="5646" max="5646" width="7.28515625" style="284" bestFit="1" customWidth="1"/>
    <col min="5647" max="5647" width="7.28515625" style="284" customWidth="1"/>
    <col min="5648" max="5888" width="9.140625" style="284"/>
    <col min="5889" max="5890" width="0" style="284" hidden="1" customWidth="1"/>
    <col min="5891" max="5891" width="90.28515625" style="284" customWidth="1"/>
    <col min="5892" max="5892" width="11.140625" style="284" bestFit="1" customWidth="1"/>
    <col min="5893" max="5898" width="7.28515625" style="284" bestFit="1" customWidth="1"/>
    <col min="5899" max="5899" width="7.28515625" style="284" customWidth="1"/>
    <col min="5900" max="5900" width="7.28515625" style="284" bestFit="1" customWidth="1"/>
    <col min="5901" max="5901" width="7.28515625" style="284" customWidth="1"/>
    <col min="5902" max="5902" width="7.28515625" style="284" bestFit="1" customWidth="1"/>
    <col min="5903" max="5903" width="7.28515625" style="284" customWidth="1"/>
    <col min="5904" max="6144" width="9.140625" style="284"/>
    <col min="6145" max="6146" width="0" style="284" hidden="1" customWidth="1"/>
    <col min="6147" max="6147" width="90.28515625" style="284" customWidth="1"/>
    <col min="6148" max="6148" width="11.140625" style="284" bestFit="1" customWidth="1"/>
    <col min="6149" max="6154" width="7.28515625" style="284" bestFit="1" customWidth="1"/>
    <col min="6155" max="6155" width="7.28515625" style="284" customWidth="1"/>
    <col min="6156" max="6156" width="7.28515625" style="284" bestFit="1" customWidth="1"/>
    <col min="6157" max="6157" width="7.28515625" style="284" customWidth="1"/>
    <col min="6158" max="6158" width="7.28515625" style="284" bestFit="1" customWidth="1"/>
    <col min="6159" max="6159" width="7.28515625" style="284" customWidth="1"/>
    <col min="6160" max="6400" width="9.140625" style="284"/>
    <col min="6401" max="6402" width="0" style="284" hidden="1" customWidth="1"/>
    <col min="6403" max="6403" width="90.28515625" style="284" customWidth="1"/>
    <col min="6404" max="6404" width="11.140625" style="284" bestFit="1" customWidth="1"/>
    <col min="6405" max="6410" width="7.28515625" style="284" bestFit="1" customWidth="1"/>
    <col min="6411" max="6411" width="7.28515625" style="284" customWidth="1"/>
    <col min="6412" max="6412" width="7.28515625" style="284" bestFit="1" customWidth="1"/>
    <col min="6413" max="6413" width="7.28515625" style="284" customWidth="1"/>
    <col min="6414" max="6414" width="7.28515625" style="284" bestFit="1" customWidth="1"/>
    <col min="6415" max="6415" width="7.28515625" style="284" customWidth="1"/>
    <col min="6416" max="6656" width="9.140625" style="284"/>
    <col min="6657" max="6658" width="0" style="284" hidden="1" customWidth="1"/>
    <col min="6659" max="6659" width="90.28515625" style="284" customWidth="1"/>
    <col min="6660" max="6660" width="11.140625" style="284" bestFit="1" customWidth="1"/>
    <col min="6661" max="6666" width="7.28515625" style="284" bestFit="1" customWidth="1"/>
    <col min="6667" max="6667" width="7.28515625" style="284" customWidth="1"/>
    <col min="6668" max="6668" width="7.28515625" style="284" bestFit="1" customWidth="1"/>
    <col min="6669" max="6669" width="7.28515625" style="284" customWidth="1"/>
    <col min="6670" max="6670" width="7.28515625" style="284" bestFit="1" customWidth="1"/>
    <col min="6671" max="6671" width="7.28515625" style="284" customWidth="1"/>
    <col min="6672" max="6912" width="9.140625" style="284"/>
    <col min="6913" max="6914" width="0" style="284" hidden="1" customWidth="1"/>
    <col min="6915" max="6915" width="90.28515625" style="284" customWidth="1"/>
    <col min="6916" max="6916" width="11.140625" style="284" bestFit="1" customWidth="1"/>
    <col min="6917" max="6922" width="7.28515625" style="284" bestFit="1" customWidth="1"/>
    <col min="6923" max="6923" width="7.28515625" style="284" customWidth="1"/>
    <col min="6924" max="6924" width="7.28515625" style="284" bestFit="1" customWidth="1"/>
    <col min="6925" max="6925" width="7.28515625" style="284" customWidth="1"/>
    <col min="6926" max="6926" width="7.28515625" style="284" bestFit="1" customWidth="1"/>
    <col min="6927" max="6927" width="7.28515625" style="284" customWidth="1"/>
    <col min="6928" max="7168" width="9.140625" style="284"/>
    <col min="7169" max="7170" width="0" style="284" hidden="1" customWidth="1"/>
    <col min="7171" max="7171" width="90.28515625" style="284" customWidth="1"/>
    <col min="7172" max="7172" width="11.140625" style="284" bestFit="1" customWidth="1"/>
    <col min="7173" max="7178" width="7.28515625" style="284" bestFit="1" customWidth="1"/>
    <col min="7179" max="7179" width="7.28515625" style="284" customWidth="1"/>
    <col min="7180" max="7180" width="7.28515625" style="284" bestFit="1" customWidth="1"/>
    <col min="7181" max="7181" width="7.28515625" style="284" customWidth="1"/>
    <col min="7182" max="7182" width="7.28515625" style="284" bestFit="1" customWidth="1"/>
    <col min="7183" max="7183" width="7.28515625" style="284" customWidth="1"/>
    <col min="7184" max="7424" width="9.140625" style="284"/>
    <col min="7425" max="7426" width="0" style="284" hidden="1" customWidth="1"/>
    <col min="7427" max="7427" width="90.28515625" style="284" customWidth="1"/>
    <col min="7428" max="7428" width="11.140625" style="284" bestFit="1" customWidth="1"/>
    <col min="7429" max="7434" width="7.28515625" style="284" bestFit="1" customWidth="1"/>
    <col min="7435" max="7435" width="7.28515625" style="284" customWidth="1"/>
    <col min="7436" max="7436" width="7.28515625" style="284" bestFit="1" customWidth="1"/>
    <col min="7437" max="7437" width="7.28515625" style="284" customWidth="1"/>
    <col min="7438" max="7438" width="7.28515625" style="284" bestFit="1" customWidth="1"/>
    <col min="7439" max="7439" width="7.28515625" style="284" customWidth="1"/>
    <col min="7440" max="7680" width="9.140625" style="284"/>
    <col min="7681" max="7682" width="0" style="284" hidden="1" customWidth="1"/>
    <col min="7683" max="7683" width="90.28515625" style="284" customWidth="1"/>
    <col min="7684" max="7684" width="11.140625" style="284" bestFit="1" customWidth="1"/>
    <col min="7685" max="7690" width="7.28515625" style="284" bestFit="1" customWidth="1"/>
    <col min="7691" max="7691" width="7.28515625" style="284" customWidth="1"/>
    <col min="7692" max="7692" width="7.28515625" style="284" bestFit="1" customWidth="1"/>
    <col min="7693" max="7693" width="7.28515625" style="284" customWidth="1"/>
    <col min="7694" max="7694" width="7.28515625" style="284" bestFit="1" customWidth="1"/>
    <col min="7695" max="7695" width="7.28515625" style="284" customWidth="1"/>
    <col min="7696" max="7936" width="9.140625" style="284"/>
    <col min="7937" max="7938" width="0" style="284" hidden="1" customWidth="1"/>
    <col min="7939" max="7939" width="90.28515625" style="284" customWidth="1"/>
    <col min="7940" max="7940" width="11.140625" style="284" bestFit="1" customWidth="1"/>
    <col min="7941" max="7946" width="7.28515625" style="284" bestFit="1" customWidth="1"/>
    <col min="7947" max="7947" width="7.28515625" style="284" customWidth="1"/>
    <col min="7948" max="7948" width="7.28515625" style="284" bestFit="1" customWidth="1"/>
    <col min="7949" max="7949" width="7.28515625" style="284" customWidth="1"/>
    <col min="7950" max="7950" width="7.28515625" style="284" bestFit="1" customWidth="1"/>
    <col min="7951" max="7951" width="7.28515625" style="284" customWidth="1"/>
    <col min="7952" max="8192" width="9.140625" style="284"/>
    <col min="8193" max="8194" width="0" style="284" hidden="1" customWidth="1"/>
    <col min="8195" max="8195" width="90.28515625" style="284" customWidth="1"/>
    <col min="8196" max="8196" width="11.140625" style="284" bestFit="1" customWidth="1"/>
    <col min="8197" max="8202" width="7.28515625" style="284" bestFit="1" customWidth="1"/>
    <col min="8203" max="8203" width="7.28515625" style="284" customWidth="1"/>
    <col min="8204" max="8204" width="7.28515625" style="284" bestFit="1" customWidth="1"/>
    <col min="8205" max="8205" width="7.28515625" style="284" customWidth="1"/>
    <col min="8206" max="8206" width="7.28515625" style="284" bestFit="1" customWidth="1"/>
    <col min="8207" max="8207" width="7.28515625" style="284" customWidth="1"/>
    <col min="8208" max="8448" width="9.140625" style="284"/>
    <col min="8449" max="8450" width="0" style="284" hidden="1" customWidth="1"/>
    <col min="8451" max="8451" width="90.28515625" style="284" customWidth="1"/>
    <col min="8452" max="8452" width="11.140625" style="284" bestFit="1" customWidth="1"/>
    <col min="8453" max="8458" width="7.28515625" style="284" bestFit="1" customWidth="1"/>
    <col min="8459" max="8459" width="7.28515625" style="284" customWidth="1"/>
    <col min="8460" max="8460" width="7.28515625" style="284" bestFit="1" customWidth="1"/>
    <col min="8461" max="8461" width="7.28515625" style="284" customWidth="1"/>
    <col min="8462" max="8462" width="7.28515625" style="284" bestFit="1" customWidth="1"/>
    <col min="8463" max="8463" width="7.28515625" style="284" customWidth="1"/>
    <col min="8464" max="8704" width="9.140625" style="284"/>
    <col min="8705" max="8706" width="0" style="284" hidden="1" customWidth="1"/>
    <col min="8707" max="8707" width="90.28515625" style="284" customWidth="1"/>
    <col min="8708" max="8708" width="11.140625" style="284" bestFit="1" customWidth="1"/>
    <col min="8709" max="8714" width="7.28515625" style="284" bestFit="1" customWidth="1"/>
    <col min="8715" max="8715" width="7.28515625" style="284" customWidth="1"/>
    <col min="8716" max="8716" width="7.28515625" style="284" bestFit="1" customWidth="1"/>
    <col min="8717" max="8717" width="7.28515625" style="284" customWidth="1"/>
    <col min="8718" max="8718" width="7.28515625" style="284" bestFit="1" customWidth="1"/>
    <col min="8719" max="8719" width="7.28515625" style="284" customWidth="1"/>
    <col min="8720" max="8960" width="9.140625" style="284"/>
    <col min="8961" max="8962" width="0" style="284" hidden="1" customWidth="1"/>
    <col min="8963" max="8963" width="90.28515625" style="284" customWidth="1"/>
    <col min="8964" max="8964" width="11.140625" style="284" bestFit="1" customWidth="1"/>
    <col min="8965" max="8970" width="7.28515625" style="284" bestFit="1" customWidth="1"/>
    <col min="8971" max="8971" width="7.28515625" style="284" customWidth="1"/>
    <col min="8972" max="8972" width="7.28515625" style="284" bestFit="1" customWidth="1"/>
    <col min="8973" max="8973" width="7.28515625" style="284" customWidth="1"/>
    <col min="8974" max="8974" width="7.28515625" style="284" bestFit="1" customWidth="1"/>
    <col min="8975" max="8975" width="7.28515625" style="284" customWidth="1"/>
    <col min="8976" max="9216" width="9.140625" style="284"/>
    <col min="9217" max="9218" width="0" style="284" hidden="1" customWidth="1"/>
    <col min="9219" max="9219" width="90.28515625" style="284" customWidth="1"/>
    <col min="9220" max="9220" width="11.140625" style="284" bestFit="1" customWidth="1"/>
    <col min="9221" max="9226" width="7.28515625" style="284" bestFit="1" customWidth="1"/>
    <col min="9227" max="9227" width="7.28515625" style="284" customWidth="1"/>
    <col min="9228" max="9228" width="7.28515625" style="284" bestFit="1" customWidth="1"/>
    <col min="9229" max="9229" width="7.28515625" style="284" customWidth="1"/>
    <col min="9230" max="9230" width="7.28515625" style="284" bestFit="1" customWidth="1"/>
    <col min="9231" max="9231" width="7.28515625" style="284" customWidth="1"/>
    <col min="9232" max="9472" width="9.140625" style="284"/>
    <col min="9473" max="9474" width="0" style="284" hidden="1" customWidth="1"/>
    <col min="9475" max="9475" width="90.28515625" style="284" customWidth="1"/>
    <col min="9476" max="9476" width="11.140625" style="284" bestFit="1" customWidth="1"/>
    <col min="9477" max="9482" width="7.28515625" style="284" bestFit="1" customWidth="1"/>
    <col min="9483" max="9483" width="7.28515625" style="284" customWidth="1"/>
    <col min="9484" max="9484" width="7.28515625" style="284" bestFit="1" customWidth="1"/>
    <col min="9485" max="9485" width="7.28515625" style="284" customWidth="1"/>
    <col min="9486" max="9486" width="7.28515625" style="284" bestFit="1" customWidth="1"/>
    <col min="9487" max="9487" width="7.28515625" style="284" customWidth="1"/>
    <col min="9488" max="9728" width="9.140625" style="284"/>
    <col min="9729" max="9730" width="0" style="284" hidden="1" customWidth="1"/>
    <col min="9731" max="9731" width="90.28515625" style="284" customWidth="1"/>
    <col min="9732" max="9732" width="11.140625" style="284" bestFit="1" customWidth="1"/>
    <col min="9733" max="9738" width="7.28515625" style="284" bestFit="1" customWidth="1"/>
    <col min="9739" max="9739" width="7.28515625" style="284" customWidth="1"/>
    <col min="9740" max="9740" width="7.28515625" style="284" bestFit="1" customWidth="1"/>
    <col min="9741" max="9741" width="7.28515625" style="284" customWidth="1"/>
    <col min="9742" max="9742" width="7.28515625" style="284" bestFit="1" customWidth="1"/>
    <col min="9743" max="9743" width="7.28515625" style="284" customWidth="1"/>
    <col min="9744" max="9984" width="9.140625" style="284"/>
    <col min="9985" max="9986" width="0" style="284" hidden="1" customWidth="1"/>
    <col min="9987" max="9987" width="90.28515625" style="284" customWidth="1"/>
    <col min="9988" max="9988" width="11.140625" style="284" bestFit="1" customWidth="1"/>
    <col min="9989" max="9994" width="7.28515625" style="284" bestFit="1" customWidth="1"/>
    <col min="9995" max="9995" width="7.28515625" style="284" customWidth="1"/>
    <col min="9996" max="9996" width="7.28515625" style="284" bestFit="1" customWidth="1"/>
    <col min="9997" max="9997" width="7.28515625" style="284" customWidth="1"/>
    <col min="9998" max="9998" width="7.28515625" style="284" bestFit="1" customWidth="1"/>
    <col min="9999" max="9999" width="7.28515625" style="284" customWidth="1"/>
    <col min="10000" max="10240" width="9.140625" style="284"/>
    <col min="10241" max="10242" width="0" style="284" hidden="1" customWidth="1"/>
    <col min="10243" max="10243" width="90.28515625" style="284" customWidth="1"/>
    <col min="10244" max="10244" width="11.140625" style="284" bestFit="1" customWidth="1"/>
    <col min="10245" max="10250" width="7.28515625" style="284" bestFit="1" customWidth="1"/>
    <col min="10251" max="10251" width="7.28515625" style="284" customWidth="1"/>
    <col min="10252" max="10252" width="7.28515625" style="284" bestFit="1" customWidth="1"/>
    <col min="10253" max="10253" width="7.28515625" style="284" customWidth="1"/>
    <col min="10254" max="10254" width="7.28515625" style="284" bestFit="1" customWidth="1"/>
    <col min="10255" max="10255" width="7.28515625" style="284" customWidth="1"/>
    <col min="10256" max="10496" width="9.140625" style="284"/>
    <col min="10497" max="10498" width="0" style="284" hidden="1" customWidth="1"/>
    <col min="10499" max="10499" width="90.28515625" style="284" customWidth="1"/>
    <col min="10500" max="10500" width="11.140625" style="284" bestFit="1" customWidth="1"/>
    <col min="10501" max="10506" width="7.28515625" style="284" bestFit="1" customWidth="1"/>
    <col min="10507" max="10507" width="7.28515625" style="284" customWidth="1"/>
    <col min="10508" max="10508" width="7.28515625" style="284" bestFit="1" customWidth="1"/>
    <col min="10509" max="10509" width="7.28515625" style="284" customWidth="1"/>
    <col min="10510" max="10510" width="7.28515625" style="284" bestFit="1" customWidth="1"/>
    <col min="10511" max="10511" width="7.28515625" style="284" customWidth="1"/>
    <col min="10512" max="10752" width="9.140625" style="284"/>
    <col min="10753" max="10754" width="0" style="284" hidden="1" customWidth="1"/>
    <col min="10755" max="10755" width="90.28515625" style="284" customWidth="1"/>
    <col min="10756" max="10756" width="11.140625" style="284" bestFit="1" customWidth="1"/>
    <col min="10757" max="10762" width="7.28515625" style="284" bestFit="1" customWidth="1"/>
    <col min="10763" max="10763" width="7.28515625" style="284" customWidth="1"/>
    <col min="10764" max="10764" width="7.28515625" style="284" bestFit="1" customWidth="1"/>
    <col min="10765" max="10765" width="7.28515625" style="284" customWidth="1"/>
    <col min="10766" max="10766" width="7.28515625" style="284" bestFit="1" customWidth="1"/>
    <col min="10767" max="10767" width="7.28515625" style="284" customWidth="1"/>
    <col min="10768" max="11008" width="9.140625" style="284"/>
    <col min="11009" max="11010" width="0" style="284" hidden="1" customWidth="1"/>
    <col min="11011" max="11011" width="90.28515625" style="284" customWidth="1"/>
    <col min="11012" max="11012" width="11.140625" style="284" bestFit="1" customWidth="1"/>
    <col min="11013" max="11018" width="7.28515625" style="284" bestFit="1" customWidth="1"/>
    <col min="11019" max="11019" width="7.28515625" style="284" customWidth="1"/>
    <col min="11020" max="11020" width="7.28515625" style="284" bestFit="1" customWidth="1"/>
    <col min="11021" max="11021" width="7.28515625" style="284" customWidth="1"/>
    <col min="11022" max="11022" width="7.28515625" style="284" bestFit="1" customWidth="1"/>
    <col min="11023" max="11023" width="7.28515625" style="284" customWidth="1"/>
    <col min="11024" max="11264" width="9.140625" style="284"/>
    <col min="11265" max="11266" width="0" style="284" hidden="1" customWidth="1"/>
    <col min="11267" max="11267" width="90.28515625" style="284" customWidth="1"/>
    <col min="11268" max="11268" width="11.140625" style="284" bestFit="1" customWidth="1"/>
    <col min="11269" max="11274" width="7.28515625" style="284" bestFit="1" customWidth="1"/>
    <col min="11275" max="11275" width="7.28515625" style="284" customWidth="1"/>
    <col min="11276" max="11276" width="7.28515625" style="284" bestFit="1" customWidth="1"/>
    <col min="11277" max="11277" width="7.28515625" style="284" customWidth="1"/>
    <col min="11278" max="11278" width="7.28515625" style="284" bestFit="1" customWidth="1"/>
    <col min="11279" max="11279" width="7.28515625" style="284" customWidth="1"/>
    <col min="11280" max="11520" width="9.140625" style="284"/>
    <col min="11521" max="11522" width="0" style="284" hidden="1" customWidth="1"/>
    <col min="11523" max="11523" width="90.28515625" style="284" customWidth="1"/>
    <col min="11524" max="11524" width="11.140625" style="284" bestFit="1" customWidth="1"/>
    <col min="11525" max="11530" width="7.28515625" style="284" bestFit="1" customWidth="1"/>
    <col min="11531" max="11531" width="7.28515625" style="284" customWidth="1"/>
    <col min="11532" max="11532" width="7.28515625" style="284" bestFit="1" customWidth="1"/>
    <col min="11533" max="11533" width="7.28515625" style="284" customWidth="1"/>
    <col min="11534" max="11534" width="7.28515625" style="284" bestFit="1" customWidth="1"/>
    <col min="11535" max="11535" width="7.28515625" style="284" customWidth="1"/>
    <col min="11536" max="11776" width="9.140625" style="284"/>
    <col min="11777" max="11778" width="0" style="284" hidden="1" customWidth="1"/>
    <col min="11779" max="11779" width="90.28515625" style="284" customWidth="1"/>
    <col min="11780" max="11780" width="11.140625" style="284" bestFit="1" customWidth="1"/>
    <col min="11781" max="11786" width="7.28515625" style="284" bestFit="1" customWidth="1"/>
    <col min="11787" max="11787" width="7.28515625" style="284" customWidth="1"/>
    <col min="11788" max="11788" width="7.28515625" style="284" bestFit="1" customWidth="1"/>
    <col min="11789" max="11789" width="7.28515625" style="284" customWidth="1"/>
    <col min="11790" max="11790" width="7.28515625" style="284" bestFit="1" customWidth="1"/>
    <col min="11791" max="11791" width="7.28515625" style="284" customWidth="1"/>
    <col min="11792" max="12032" width="9.140625" style="284"/>
    <col min="12033" max="12034" width="0" style="284" hidden="1" customWidth="1"/>
    <col min="12035" max="12035" width="90.28515625" style="284" customWidth="1"/>
    <col min="12036" max="12036" width="11.140625" style="284" bestFit="1" customWidth="1"/>
    <col min="12037" max="12042" width="7.28515625" style="284" bestFit="1" customWidth="1"/>
    <col min="12043" max="12043" width="7.28515625" style="284" customWidth="1"/>
    <col min="12044" max="12044" width="7.28515625" style="284" bestFit="1" customWidth="1"/>
    <col min="12045" max="12045" width="7.28515625" style="284" customWidth="1"/>
    <col min="12046" max="12046" width="7.28515625" style="284" bestFit="1" customWidth="1"/>
    <col min="12047" max="12047" width="7.28515625" style="284" customWidth="1"/>
    <col min="12048" max="12288" width="9.140625" style="284"/>
    <col min="12289" max="12290" width="0" style="284" hidden="1" customWidth="1"/>
    <col min="12291" max="12291" width="90.28515625" style="284" customWidth="1"/>
    <col min="12292" max="12292" width="11.140625" style="284" bestFit="1" customWidth="1"/>
    <col min="12293" max="12298" width="7.28515625" style="284" bestFit="1" customWidth="1"/>
    <col min="12299" max="12299" width="7.28515625" style="284" customWidth="1"/>
    <col min="12300" max="12300" width="7.28515625" style="284" bestFit="1" customWidth="1"/>
    <col min="12301" max="12301" width="7.28515625" style="284" customWidth="1"/>
    <col min="12302" max="12302" width="7.28515625" style="284" bestFit="1" customWidth="1"/>
    <col min="12303" max="12303" width="7.28515625" style="284" customWidth="1"/>
    <col min="12304" max="12544" width="9.140625" style="284"/>
    <col min="12545" max="12546" width="0" style="284" hidden="1" customWidth="1"/>
    <col min="12547" max="12547" width="90.28515625" style="284" customWidth="1"/>
    <col min="12548" max="12548" width="11.140625" style="284" bestFit="1" customWidth="1"/>
    <col min="12549" max="12554" width="7.28515625" style="284" bestFit="1" customWidth="1"/>
    <col min="12555" max="12555" width="7.28515625" style="284" customWidth="1"/>
    <col min="12556" max="12556" width="7.28515625" style="284" bestFit="1" customWidth="1"/>
    <col min="12557" max="12557" width="7.28515625" style="284" customWidth="1"/>
    <col min="12558" max="12558" width="7.28515625" style="284" bestFit="1" customWidth="1"/>
    <col min="12559" max="12559" width="7.28515625" style="284" customWidth="1"/>
    <col min="12560" max="12800" width="9.140625" style="284"/>
    <col min="12801" max="12802" width="0" style="284" hidden="1" customWidth="1"/>
    <col min="12803" max="12803" width="90.28515625" style="284" customWidth="1"/>
    <col min="12804" max="12804" width="11.140625" style="284" bestFit="1" customWidth="1"/>
    <col min="12805" max="12810" width="7.28515625" style="284" bestFit="1" customWidth="1"/>
    <col min="12811" max="12811" width="7.28515625" style="284" customWidth="1"/>
    <col min="12812" max="12812" width="7.28515625" style="284" bestFit="1" customWidth="1"/>
    <col min="12813" max="12813" width="7.28515625" style="284" customWidth="1"/>
    <col min="12814" max="12814" width="7.28515625" style="284" bestFit="1" customWidth="1"/>
    <col min="12815" max="12815" width="7.28515625" style="284" customWidth="1"/>
    <col min="12816" max="13056" width="9.140625" style="284"/>
    <col min="13057" max="13058" width="0" style="284" hidden="1" customWidth="1"/>
    <col min="13059" max="13059" width="90.28515625" style="284" customWidth="1"/>
    <col min="13060" max="13060" width="11.140625" style="284" bestFit="1" customWidth="1"/>
    <col min="13061" max="13066" width="7.28515625" style="284" bestFit="1" customWidth="1"/>
    <col min="13067" max="13067" width="7.28515625" style="284" customWidth="1"/>
    <col min="13068" max="13068" width="7.28515625" style="284" bestFit="1" customWidth="1"/>
    <col min="13069" max="13069" width="7.28515625" style="284" customWidth="1"/>
    <col min="13070" max="13070" width="7.28515625" style="284" bestFit="1" customWidth="1"/>
    <col min="13071" max="13071" width="7.28515625" style="284" customWidth="1"/>
    <col min="13072" max="13312" width="9.140625" style="284"/>
    <col min="13313" max="13314" width="0" style="284" hidden="1" customWidth="1"/>
    <col min="13315" max="13315" width="90.28515625" style="284" customWidth="1"/>
    <col min="13316" max="13316" width="11.140625" style="284" bestFit="1" customWidth="1"/>
    <col min="13317" max="13322" width="7.28515625" style="284" bestFit="1" customWidth="1"/>
    <col min="13323" max="13323" width="7.28515625" style="284" customWidth="1"/>
    <col min="13324" max="13324" width="7.28515625" style="284" bestFit="1" customWidth="1"/>
    <col min="13325" max="13325" width="7.28515625" style="284" customWidth="1"/>
    <col min="13326" max="13326" width="7.28515625" style="284" bestFit="1" customWidth="1"/>
    <col min="13327" max="13327" width="7.28515625" style="284" customWidth="1"/>
    <col min="13328" max="13568" width="9.140625" style="284"/>
    <col min="13569" max="13570" width="0" style="284" hidden="1" customWidth="1"/>
    <col min="13571" max="13571" width="90.28515625" style="284" customWidth="1"/>
    <col min="13572" max="13572" width="11.140625" style="284" bestFit="1" customWidth="1"/>
    <col min="13573" max="13578" width="7.28515625" style="284" bestFit="1" customWidth="1"/>
    <col min="13579" max="13579" width="7.28515625" style="284" customWidth="1"/>
    <col min="13580" max="13580" width="7.28515625" style="284" bestFit="1" customWidth="1"/>
    <col min="13581" max="13581" width="7.28515625" style="284" customWidth="1"/>
    <col min="13582" max="13582" width="7.28515625" style="284" bestFit="1" customWidth="1"/>
    <col min="13583" max="13583" width="7.28515625" style="284" customWidth="1"/>
    <col min="13584" max="13824" width="9.140625" style="284"/>
    <col min="13825" max="13826" width="0" style="284" hidden="1" customWidth="1"/>
    <col min="13827" max="13827" width="90.28515625" style="284" customWidth="1"/>
    <col min="13828" max="13828" width="11.140625" style="284" bestFit="1" customWidth="1"/>
    <col min="13829" max="13834" width="7.28515625" style="284" bestFit="1" customWidth="1"/>
    <col min="13835" max="13835" width="7.28515625" style="284" customWidth="1"/>
    <col min="13836" max="13836" width="7.28515625" style="284" bestFit="1" customWidth="1"/>
    <col min="13837" max="13837" width="7.28515625" style="284" customWidth="1"/>
    <col min="13838" max="13838" width="7.28515625" style="284" bestFit="1" customWidth="1"/>
    <col min="13839" max="13839" width="7.28515625" style="284" customWidth="1"/>
    <col min="13840" max="14080" width="9.140625" style="284"/>
    <col min="14081" max="14082" width="0" style="284" hidden="1" customWidth="1"/>
    <col min="14083" max="14083" width="90.28515625" style="284" customWidth="1"/>
    <col min="14084" max="14084" width="11.140625" style="284" bestFit="1" customWidth="1"/>
    <col min="14085" max="14090" width="7.28515625" style="284" bestFit="1" customWidth="1"/>
    <col min="14091" max="14091" width="7.28515625" style="284" customWidth="1"/>
    <col min="14092" max="14092" width="7.28515625" style="284" bestFit="1" customWidth="1"/>
    <col min="14093" max="14093" width="7.28515625" style="284" customWidth="1"/>
    <col min="14094" max="14094" width="7.28515625" style="284" bestFit="1" customWidth="1"/>
    <col min="14095" max="14095" width="7.28515625" style="284" customWidth="1"/>
    <col min="14096" max="14336" width="9.140625" style="284"/>
    <col min="14337" max="14338" width="0" style="284" hidden="1" customWidth="1"/>
    <col min="14339" max="14339" width="90.28515625" style="284" customWidth="1"/>
    <col min="14340" max="14340" width="11.140625" style="284" bestFit="1" customWidth="1"/>
    <col min="14341" max="14346" width="7.28515625" style="284" bestFit="1" customWidth="1"/>
    <col min="14347" max="14347" width="7.28515625" style="284" customWidth="1"/>
    <col min="14348" max="14348" width="7.28515625" style="284" bestFit="1" customWidth="1"/>
    <col min="14349" max="14349" width="7.28515625" style="284" customWidth="1"/>
    <col min="14350" max="14350" width="7.28515625" style="284" bestFit="1" customWidth="1"/>
    <col min="14351" max="14351" width="7.28515625" style="284" customWidth="1"/>
    <col min="14352" max="14592" width="9.140625" style="284"/>
    <col min="14593" max="14594" width="0" style="284" hidden="1" customWidth="1"/>
    <col min="14595" max="14595" width="90.28515625" style="284" customWidth="1"/>
    <col min="14596" max="14596" width="11.140625" style="284" bestFit="1" customWidth="1"/>
    <col min="14597" max="14602" width="7.28515625" style="284" bestFit="1" customWidth="1"/>
    <col min="14603" max="14603" width="7.28515625" style="284" customWidth="1"/>
    <col min="14604" max="14604" width="7.28515625" style="284" bestFit="1" customWidth="1"/>
    <col min="14605" max="14605" width="7.28515625" style="284" customWidth="1"/>
    <col min="14606" max="14606" width="7.28515625" style="284" bestFit="1" customWidth="1"/>
    <col min="14607" max="14607" width="7.28515625" style="284" customWidth="1"/>
    <col min="14608" max="14848" width="9.140625" style="284"/>
    <col min="14849" max="14850" width="0" style="284" hidden="1" customWidth="1"/>
    <col min="14851" max="14851" width="90.28515625" style="284" customWidth="1"/>
    <col min="14852" max="14852" width="11.140625" style="284" bestFit="1" customWidth="1"/>
    <col min="14853" max="14858" width="7.28515625" style="284" bestFit="1" customWidth="1"/>
    <col min="14859" max="14859" width="7.28515625" style="284" customWidth="1"/>
    <col min="14860" max="14860" width="7.28515625" style="284" bestFit="1" customWidth="1"/>
    <col min="14861" max="14861" width="7.28515625" style="284" customWidth="1"/>
    <col min="14862" max="14862" width="7.28515625" style="284" bestFit="1" customWidth="1"/>
    <col min="14863" max="14863" width="7.28515625" style="284" customWidth="1"/>
    <col min="14864" max="15104" width="9.140625" style="284"/>
    <col min="15105" max="15106" width="0" style="284" hidden="1" customWidth="1"/>
    <col min="15107" max="15107" width="90.28515625" style="284" customWidth="1"/>
    <col min="15108" max="15108" width="11.140625" style="284" bestFit="1" customWidth="1"/>
    <col min="15109" max="15114" width="7.28515625" style="284" bestFit="1" customWidth="1"/>
    <col min="15115" max="15115" width="7.28515625" style="284" customWidth="1"/>
    <col min="15116" max="15116" width="7.28515625" style="284" bestFit="1" customWidth="1"/>
    <col min="15117" max="15117" width="7.28515625" style="284" customWidth="1"/>
    <col min="15118" max="15118" width="7.28515625" style="284" bestFit="1" customWidth="1"/>
    <col min="15119" max="15119" width="7.28515625" style="284" customWidth="1"/>
    <col min="15120" max="15360" width="9.140625" style="284"/>
    <col min="15361" max="15362" width="0" style="284" hidden="1" customWidth="1"/>
    <col min="15363" max="15363" width="90.28515625" style="284" customWidth="1"/>
    <col min="15364" max="15364" width="11.140625" style="284" bestFit="1" customWidth="1"/>
    <col min="15365" max="15370" width="7.28515625" style="284" bestFit="1" customWidth="1"/>
    <col min="15371" max="15371" width="7.28515625" style="284" customWidth="1"/>
    <col min="15372" max="15372" width="7.28515625" style="284" bestFit="1" customWidth="1"/>
    <col min="15373" max="15373" width="7.28515625" style="284" customWidth="1"/>
    <col min="15374" max="15374" width="7.28515625" style="284" bestFit="1" customWidth="1"/>
    <col min="15375" max="15375" width="7.28515625" style="284" customWidth="1"/>
    <col min="15376" max="15616" width="9.140625" style="284"/>
    <col min="15617" max="15618" width="0" style="284" hidden="1" customWidth="1"/>
    <col min="15619" max="15619" width="90.28515625" style="284" customWidth="1"/>
    <col min="15620" max="15620" width="11.140625" style="284" bestFit="1" customWidth="1"/>
    <col min="15621" max="15626" width="7.28515625" style="284" bestFit="1" customWidth="1"/>
    <col min="15627" max="15627" width="7.28515625" style="284" customWidth="1"/>
    <col min="15628" max="15628" width="7.28515625" style="284" bestFit="1" customWidth="1"/>
    <col min="15629" max="15629" width="7.28515625" style="284" customWidth="1"/>
    <col min="15630" max="15630" width="7.28515625" style="284" bestFit="1" customWidth="1"/>
    <col min="15631" max="15631" width="7.28515625" style="284" customWidth="1"/>
    <col min="15632" max="15872" width="9.140625" style="284"/>
    <col min="15873" max="15874" width="0" style="284" hidden="1" customWidth="1"/>
    <col min="15875" max="15875" width="90.28515625" style="284" customWidth="1"/>
    <col min="15876" max="15876" width="11.140625" style="284" bestFit="1" customWidth="1"/>
    <col min="15877" max="15882" width="7.28515625" style="284" bestFit="1" customWidth="1"/>
    <col min="15883" max="15883" width="7.28515625" style="284" customWidth="1"/>
    <col min="15884" max="15884" width="7.28515625" style="284" bestFit="1" customWidth="1"/>
    <col min="15885" max="15885" width="7.28515625" style="284" customWidth="1"/>
    <col min="15886" max="15886" width="7.28515625" style="284" bestFit="1" customWidth="1"/>
    <col min="15887" max="15887" width="7.28515625" style="284" customWidth="1"/>
    <col min="15888" max="16128" width="9.140625" style="284"/>
    <col min="16129" max="16130" width="0" style="284" hidden="1" customWidth="1"/>
    <col min="16131" max="16131" width="90.28515625" style="284" customWidth="1"/>
    <col min="16132" max="16132" width="11.140625" style="284" bestFit="1" customWidth="1"/>
    <col min="16133" max="16138" width="7.28515625" style="284" bestFit="1" customWidth="1"/>
    <col min="16139" max="16139" width="7.28515625" style="284" customWidth="1"/>
    <col min="16140" max="16140" width="7.28515625" style="284" bestFit="1" customWidth="1"/>
    <col min="16141" max="16141" width="7.28515625" style="284" customWidth="1"/>
    <col min="16142" max="16142" width="7.28515625" style="284" bestFit="1" customWidth="1"/>
    <col min="16143" max="16143" width="7.28515625" style="284" customWidth="1"/>
    <col min="16144" max="16384" width="9.140625" style="284"/>
  </cols>
  <sheetData>
    <row r="1" spans="1:16" ht="15" customHeight="1">
      <c r="A1" s="293"/>
      <c r="B1" s="293"/>
      <c r="C1" s="920"/>
      <c r="D1" s="920"/>
      <c r="E1" s="920"/>
      <c r="F1" s="920"/>
      <c r="G1" s="920"/>
      <c r="H1" s="920"/>
      <c r="I1" s="920"/>
      <c r="J1" s="920"/>
      <c r="K1" s="920"/>
      <c r="L1" s="920"/>
      <c r="M1" s="920"/>
      <c r="N1" s="920"/>
      <c r="O1" s="295"/>
      <c r="P1" s="429" t="s">
        <v>1442</v>
      </c>
    </row>
    <row r="2" spans="1:16" ht="15" customHeight="1">
      <c r="A2" s="916" t="s">
        <v>349</v>
      </c>
      <c r="B2" s="916"/>
      <c r="C2" s="916"/>
      <c r="D2" s="916"/>
      <c r="E2" s="916"/>
      <c r="F2" s="916"/>
      <c r="G2" s="916"/>
      <c r="H2" s="916"/>
      <c r="I2" s="916"/>
      <c r="J2" s="916"/>
      <c r="K2" s="916"/>
      <c r="L2" s="916"/>
      <c r="M2" s="916"/>
      <c r="N2" s="916"/>
      <c r="O2" s="296"/>
    </row>
    <row r="3" spans="1:16" ht="15" customHeight="1">
      <c r="A3" s="293"/>
      <c r="B3" s="293"/>
      <c r="C3" s="916" t="s">
        <v>634</v>
      </c>
      <c r="D3" s="916"/>
      <c r="E3" s="916"/>
      <c r="F3" s="916"/>
      <c r="G3" s="916"/>
      <c r="H3" s="916"/>
      <c r="I3" s="916"/>
      <c r="J3" s="916"/>
      <c r="K3" s="916"/>
      <c r="L3" s="916"/>
      <c r="M3" s="916"/>
      <c r="N3" s="916"/>
      <c r="O3" s="296"/>
    </row>
    <row r="4" spans="1:16" s="285" customFormat="1" ht="15" customHeight="1">
      <c r="A4" s="917"/>
      <c r="B4" s="916"/>
      <c r="C4" s="916"/>
      <c r="D4" s="916"/>
      <c r="E4" s="916"/>
      <c r="F4" s="916"/>
      <c r="G4" s="916"/>
      <c r="H4" s="916"/>
      <c r="I4" s="916"/>
      <c r="J4" s="916"/>
      <c r="K4" s="916"/>
      <c r="L4" s="916"/>
      <c r="M4" s="916"/>
      <c r="N4" s="916"/>
      <c r="O4" s="296"/>
    </row>
    <row r="5" spans="1:16" s="288" customFormat="1" ht="15" customHeight="1" thickBot="1">
      <c r="A5" s="286"/>
      <c r="B5" s="286"/>
      <c r="C5" s="287"/>
      <c r="D5" s="287"/>
      <c r="E5" s="287"/>
      <c r="F5" s="287"/>
      <c r="G5" s="287"/>
      <c r="H5" s="287"/>
      <c r="I5" s="287"/>
      <c r="J5" s="287"/>
      <c r="K5" s="287"/>
      <c r="L5" s="287"/>
      <c r="M5" s="287"/>
      <c r="N5" s="287"/>
      <c r="O5" s="287"/>
    </row>
    <row r="6" spans="1:16" s="444" customFormat="1" ht="19.5" thickTop="1" thickBot="1">
      <c r="A6" s="664"/>
      <c r="B6" s="666" t="s">
        <v>997</v>
      </c>
      <c r="C6" s="667"/>
      <c r="D6" s="668" t="s">
        <v>997</v>
      </c>
      <c r="E6" s="943" t="s">
        <v>349</v>
      </c>
      <c r="F6" s="943"/>
      <c r="G6" s="943"/>
      <c r="H6" s="943"/>
      <c r="I6" s="943"/>
      <c r="J6" s="943"/>
      <c r="K6" s="943"/>
      <c r="L6" s="943"/>
      <c r="M6" s="943"/>
      <c r="N6" s="943"/>
      <c r="O6" s="669"/>
    </row>
    <row r="7" spans="1:16" s="479" customFormat="1" ht="30" customHeight="1" thickTop="1" thickBot="1">
      <c r="A7" s="442"/>
      <c r="B7" s="477"/>
      <c r="C7" s="478"/>
      <c r="D7" s="437" t="s">
        <v>561</v>
      </c>
      <c r="E7" s="437" t="s">
        <v>562</v>
      </c>
      <c r="F7" s="437" t="s">
        <v>563</v>
      </c>
      <c r="G7" s="437" t="s">
        <v>564</v>
      </c>
      <c r="H7" s="437" t="s">
        <v>565</v>
      </c>
      <c r="I7" s="461" t="s">
        <v>566</v>
      </c>
      <c r="J7" s="461" t="s">
        <v>567</v>
      </c>
      <c r="K7" s="461" t="s">
        <v>568</v>
      </c>
      <c r="L7" s="461" t="s">
        <v>569</v>
      </c>
      <c r="M7" s="461" t="s">
        <v>1444</v>
      </c>
      <c r="N7" s="461" t="s">
        <v>570</v>
      </c>
      <c r="O7" s="461" t="s">
        <v>1445</v>
      </c>
    </row>
    <row r="8" spans="1:16" s="479" customFormat="1" ht="15" customHeight="1" thickTop="1" thickBot="1">
      <c r="A8" s="442"/>
      <c r="B8" s="442"/>
      <c r="C8" s="401"/>
      <c r="D8" s="404"/>
      <c r="E8" s="404"/>
      <c r="F8" s="404"/>
      <c r="G8" s="404"/>
      <c r="H8" s="404"/>
      <c r="I8" s="404"/>
      <c r="J8" s="404"/>
      <c r="K8" s="404"/>
      <c r="L8" s="404"/>
      <c r="M8" s="404"/>
      <c r="N8" s="404"/>
      <c r="O8" s="404"/>
    </row>
    <row r="9" spans="1:16" s="442" customFormat="1" ht="15" customHeight="1" thickTop="1" thickBot="1">
      <c r="B9" s="463"/>
      <c r="C9" s="480" t="s">
        <v>495</v>
      </c>
      <c r="D9" s="465"/>
      <c r="E9" s="465"/>
      <c r="F9" s="465"/>
      <c r="G9" s="465"/>
      <c r="H9" s="465"/>
      <c r="I9" s="466"/>
      <c r="J9" s="466"/>
      <c r="K9" s="466"/>
      <c r="L9" s="466"/>
      <c r="M9" s="466"/>
      <c r="N9" s="466"/>
      <c r="O9" s="466"/>
    </row>
    <row r="10" spans="1:16" s="442" customFormat="1" ht="15" customHeight="1" thickTop="1">
      <c r="A10" s="442" t="s">
        <v>635</v>
      </c>
      <c r="B10" s="106" t="s">
        <v>715</v>
      </c>
      <c r="C10" s="107" t="s">
        <v>496</v>
      </c>
      <c r="D10" s="468">
        <v>4.9500000000000002E-2</v>
      </c>
      <c r="E10" s="468">
        <v>4.5100000000000001E-2</v>
      </c>
      <c r="F10" s="468">
        <v>3.7600000000000001E-2</v>
      </c>
      <c r="G10" s="468">
        <v>4.3400000000000001E-2</v>
      </c>
      <c r="H10" s="468">
        <v>4.07E-2</v>
      </c>
      <c r="I10" s="468">
        <v>4.53E-2</v>
      </c>
      <c r="J10" s="468">
        <v>4.58E-2</v>
      </c>
      <c r="K10" s="468">
        <v>4.1099999999999998E-2</v>
      </c>
      <c r="L10" s="468">
        <v>3.9800000000000002E-2</v>
      </c>
      <c r="M10" s="468">
        <v>3.9100000000000003E-2</v>
      </c>
      <c r="N10" s="468">
        <v>3.9800000000000002E-2</v>
      </c>
      <c r="O10" s="468">
        <v>3.9600000000000003E-2</v>
      </c>
    </row>
    <row r="11" spans="1:16" s="481" customFormat="1" ht="15" customHeight="1">
      <c r="A11" s="442" t="s">
        <v>635</v>
      </c>
      <c r="B11" s="106" t="s">
        <v>716</v>
      </c>
      <c r="C11" s="107" t="s">
        <v>497</v>
      </c>
      <c r="D11" s="468">
        <v>5.5800000000000002E-2</v>
      </c>
      <c r="E11" s="468">
        <v>5.2400000000000002E-2</v>
      </c>
      <c r="F11" s="468">
        <v>3.9699999999999999E-2</v>
      </c>
      <c r="G11" s="468">
        <v>4.5100000000000001E-2</v>
      </c>
      <c r="H11" s="468">
        <v>4.2099999999999999E-2</v>
      </c>
      <c r="I11" s="468">
        <v>4.6199999999999998E-2</v>
      </c>
      <c r="J11" s="468">
        <v>4.65E-2</v>
      </c>
      <c r="K11" s="468">
        <v>4.1500000000000002E-2</v>
      </c>
      <c r="L11" s="468">
        <v>4.3499999999999997E-2</v>
      </c>
      <c r="M11" s="468">
        <v>4.2700000000000002E-2</v>
      </c>
      <c r="N11" s="468">
        <v>4.1799999999999997E-2</v>
      </c>
      <c r="O11" s="468">
        <v>4.1500000000000002E-2</v>
      </c>
    </row>
    <row r="12" spans="1:16" s="481" customFormat="1" ht="15" customHeight="1">
      <c r="A12" s="442" t="s">
        <v>635</v>
      </c>
      <c r="B12" s="106" t="s">
        <v>717</v>
      </c>
      <c r="C12" s="107" t="s">
        <v>498</v>
      </c>
      <c r="D12" s="468">
        <v>5.0999999999999997E-2</v>
      </c>
      <c r="E12" s="468">
        <v>5.0500000000000003E-2</v>
      </c>
      <c r="F12" s="468">
        <v>3.7999999999999999E-2</v>
      </c>
      <c r="G12" s="468">
        <v>4.2700000000000002E-2</v>
      </c>
      <c r="H12" s="468">
        <v>3.9100000000000003E-2</v>
      </c>
      <c r="I12" s="468">
        <v>4.24E-2</v>
      </c>
      <c r="J12" s="468">
        <v>4.4299999999999999E-2</v>
      </c>
      <c r="K12" s="468">
        <v>4.1300000000000003E-2</v>
      </c>
      <c r="L12" s="468">
        <v>4.2700000000000002E-2</v>
      </c>
      <c r="M12" s="468">
        <v>3.7499999999999999E-2</v>
      </c>
      <c r="N12" s="468">
        <v>3.4599999999999999E-2</v>
      </c>
      <c r="O12" s="468">
        <v>3.2899999999999999E-2</v>
      </c>
    </row>
    <row r="13" spans="1:16" s="481" customFormat="1" ht="15" customHeight="1">
      <c r="A13" s="442" t="s">
        <v>635</v>
      </c>
      <c r="B13" s="106" t="s">
        <v>718</v>
      </c>
      <c r="C13" s="107" t="s">
        <v>499</v>
      </c>
      <c r="D13" s="468">
        <v>9.9000000000000008E-3</v>
      </c>
      <c r="E13" s="468">
        <v>9.4000000000000004E-3</v>
      </c>
      <c r="F13" s="468">
        <v>6.8999999999999999E-3</v>
      </c>
      <c r="G13" s="468">
        <v>7.1999999999999998E-3</v>
      </c>
      <c r="H13" s="468">
        <v>7.7999999999999996E-3</v>
      </c>
      <c r="I13" s="468">
        <v>8.8999999999999999E-3</v>
      </c>
      <c r="J13" s="468">
        <v>1.3599999999999999E-2</v>
      </c>
      <c r="K13" s="468">
        <v>8.9999999999999993E-3</v>
      </c>
      <c r="L13" s="468">
        <v>1.04E-2</v>
      </c>
      <c r="M13" s="468">
        <v>3.8999999999999998E-3</v>
      </c>
      <c r="N13" s="468">
        <v>2.0999999999999999E-3</v>
      </c>
      <c r="O13" s="468">
        <v>2.9999999999999997E-4</v>
      </c>
    </row>
    <row r="14" spans="1:16" s="481" customFormat="1" ht="15" customHeight="1">
      <c r="A14" s="442" t="s">
        <v>635</v>
      </c>
      <c r="B14" s="106" t="s">
        <v>719</v>
      </c>
      <c r="C14" s="107" t="s">
        <v>500</v>
      </c>
      <c r="D14" s="468">
        <v>1.0200000000000001E-2</v>
      </c>
      <c r="E14" s="468">
        <v>9.7999999999999997E-3</v>
      </c>
      <c r="F14" s="468">
        <v>7.6E-3</v>
      </c>
      <c r="G14" s="468">
        <v>7.7999999999999996E-3</v>
      </c>
      <c r="H14" s="468">
        <v>7.7000000000000002E-3</v>
      </c>
      <c r="I14" s="468">
        <v>8.8000000000000005E-3</v>
      </c>
      <c r="J14" s="468">
        <v>1.3599999999999999E-2</v>
      </c>
      <c r="K14" s="468">
        <v>9.1000000000000004E-3</v>
      </c>
      <c r="L14" s="468">
        <v>1.0500000000000001E-2</v>
      </c>
      <c r="M14" s="468">
        <v>4.1000000000000003E-3</v>
      </c>
      <c r="N14" s="468">
        <v>2.3E-3</v>
      </c>
      <c r="O14" s="468">
        <v>5.0000000000000001E-4</v>
      </c>
    </row>
    <row r="15" spans="1:16" s="481" customFormat="1" ht="15" customHeight="1">
      <c r="A15" s="442" t="s">
        <v>635</v>
      </c>
      <c r="B15" s="106" t="s">
        <v>720</v>
      </c>
      <c r="C15" s="107" t="s">
        <v>501</v>
      </c>
      <c r="D15" s="468">
        <v>9.7999999999999997E-3</v>
      </c>
      <c r="E15" s="468">
        <v>9.4999999999999998E-3</v>
      </c>
      <c r="F15" s="468">
        <v>7.1999999999999998E-3</v>
      </c>
      <c r="G15" s="468">
        <v>7.7999999999999996E-3</v>
      </c>
      <c r="H15" s="468">
        <v>7.4000000000000003E-3</v>
      </c>
      <c r="I15" s="468">
        <v>8.3000000000000001E-3</v>
      </c>
      <c r="J15" s="468">
        <v>1.2E-2</v>
      </c>
      <c r="K15" s="468">
        <v>7.0000000000000001E-3</v>
      </c>
      <c r="L15" s="468">
        <v>9.2999999999999992E-3</v>
      </c>
      <c r="M15" s="468">
        <v>4.1000000000000003E-3</v>
      </c>
      <c r="N15" s="468">
        <v>2.2000000000000001E-3</v>
      </c>
      <c r="O15" s="468">
        <v>5.0000000000000001E-4</v>
      </c>
    </row>
    <row r="16" spans="1:16" s="481" customFormat="1" ht="15" customHeight="1" thickBot="1">
      <c r="A16" s="442" t="s">
        <v>635</v>
      </c>
      <c r="B16" s="106" t="s">
        <v>721</v>
      </c>
      <c r="C16" s="107" t="s">
        <v>502</v>
      </c>
      <c r="D16" s="468">
        <v>4.8899999999999999E-2</v>
      </c>
      <c r="E16" s="468">
        <v>4.5499999999999999E-2</v>
      </c>
      <c r="F16" s="468">
        <v>3.2399999999999998E-2</v>
      </c>
      <c r="G16" s="468">
        <v>3.32E-2</v>
      </c>
      <c r="H16" s="468">
        <v>3.1899999999999998E-2</v>
      </c>
      <c r="I16" s="468">
        <v>3.5499999999999997E-2</v>
      </c>
      <c r="J16" s="468">
        <v>4.87E-2</v>
      </c>
      <c r="K16" s="468">
        <v>2.75E-2</v>
      </c>
      <c r="L16" s="468">
        <v>3.6700000000000003E-2</v>
      </c>
      <c r="M16" s="468">
        <v>1.5900000000000001E-2</v>
      </c>
      <c r="N16" s="468">
        <v>8.3999999999999995E-3</v>
      </c>
      <c r="O16" s="468">
        <v>2.0999999999999999E-3</v>
      </c>
    </row>
    <row r="17" spans="1:15" s="482" customFormat="1" ht="15" customHeight="1" thickTop="1" thickBot="1">
      <c r="A17" s="442"/>
      <c r="B17" s="463"/>
      <c r="C17" s="480" t="s">
        <v>503</v>
      </c>
      <c r="D17" s="465"/>
      <c r="E17" s="465"/>
      <c r="F17" s="465"/>
      <c r="G17" s="465"/>
      <c r="H17" s="465"/>
      <c r="I17" s="466"/>
      <c r="J17" s="466"/>
      <c r="K17" s="466"/>
      <c r="L17" s="466"/>
      <c r="M17" s="466"/>
      <c r="N17" s="466"/>
      <c r="O17" s="466"/>
    </row>
    <row r="18" spans="1:15" s="442" customFormat="1" ht="15" customHeight="1" thickTop="1">
      <c r="A18" s="442" t="s">
        <v>635</v>
      </c>
      <c r="B18" s="106" t="s">
        <v>722</v>
      </c>
      <c r="C18" s="107" t="s">
        <v>504</v>
      </c>
      <c r="D18" s="468">
        <v>6.3600000000000004E-2</v>
      </c>
      <c r="E18" s="468">
        <v>6.2199999999999998E-2</v>
      </c>
      <c r="F18" s="468">
        <v>5.3699999999999998E-2</v>
      </c>
      <c r="G18" s="468">
        <v>6.3799999999999996E-2</v>
      </c>
      <c r="H18" s="468">
        <v>5.6300000000000003E-2</v>
      </c>
      <c r="I18" s="468">
        <v>6.2300000000000001E-2</v>
      </c>
      <c r="J18" s="468">
        <v>6.1499999999999999E-2</v>
      </c>
      <c r="K18" s="468">
        <v>5.7299999999999997E-2</v>
      </c>
      <c r="L18" s="468">
        <v>5.7200000000000001E-2</v>
      </c>
      <c r="M18" s="468">
        <v>5.6500000000000002E-2</v>
      </c>
      <c r="N18" s="468">
        <v>5.7299999999999997E-2</v>
      </c>
      <c r="O18" s="468">
        <v>5.7299999999999997E-2</v>
      </c>
    </row>
    <row r="19" spans="1:15" s="481" customFormat="1" ht="15" customHeight="1">
      <c r="A19" s="442" t="s">
        <v>635</v>
      </c>
      <c r="B19" s="106" t="s">
        <v>723</v>
      </c>
      <c r="C19" s="107" t="s">
        <v>505</v>
      </c>
      <c r="D19" s="468">
        <v>-1.4200000000000001E-2</v>
      </c>
      <c r="E19" s="468">
        <v>-1.7100000000000001E-2</v>
      </c>
      <c r="F19" s="468">
        <v>-1.61E-2</v>
      </c>
      <c r="G19" s="468">
        <v>-2.0400000000000001E-2</v>
      </c>
      <c r="H19" s="468">
        <v>-1.5599999999999999E-2</v>
      </c>
      <c r="I19" s="468">
        <v>-1.7000000000000001E-2</v>
      </c>
      <c r="J19" s="468">
        <v>-1.5699999999999999E-2</v>
      </c>
      <c r="K19" s="468">
        <v>-1.6199999999999999E-2</v>
      </c>
      <c r="L19" s="468">
        <v>-1.7299999999999999E-2</v>
      </c>
      <c r="M19" s="468">
        <v>-1.7299999999999999E-2</v>
      </c>
      <c r="N19" s="468">
        <v>-1.7399999999999999E-2</v>
      </c>
      <c r="O19" s="468">
        <v>-1.77E-2</v>
      </c>
    </row>
    <row r="20" spans="1:15" s="481" customFormat="1" ht="15" customHeight="1">
      <c r="A20" s="442" t="s">
        <v>635</v>
      </c>
      <c r="B20" s="106" t="s">
        <v>724</v>
      </c>
      <c r="C20" s="107" t="s">
        <v>506</v>
      </c>
      <c r="D20" s="468">
        <v>1.8800000000000001E-2</v>
      </c>
      <c r="E20" s="468">
        <v>2.29E-2</v>
      </c>
      <c r="F20" s="468">
        <v>2.18E-2</v>
      </c>
      <c r="G20" s="468">
        <v>2.7900000000000001E-2</v>
      </c>
      <c r="H20" s="468">
        <v>2.1399999999999999E-2</v>
      </c>
      <c r="I20" s="468">
        <v>2.35E-2</v>
      </c>
      <c r="J20" s="468">
        <v>2.2100000000000002E-2</v>
      </c>
      <c r="K20" s="468">
        <v>2.3199999999999998E-2</v>
      </c>
      <c r="L20" s="468">
        <v>2.5000000000000001E-2</v>
      </c>
      <c r="M20" s="468">
        <v>2.5499999999999998E-2</v>
      </c>
      <c r="N20" s="468">
        <v>2.5700000000000001E-2</v>
      </c>
      <c r="O20" s="468">
        <v>2.6700000000000002E-2</v>
      </c>
    </row>
    <row r="21" spans="1:15" s="481" customFormat="1" ht="15" customHeight="1">
      <c r="A21" s="442" t="s">
        <v>635</v>
      </c>
      <c r="B21" s="106" t="s">
        <v>725</v>
      </c>
      <c r="C21" s="107" t="s">
        <v>507</v>
      </c>
      <c r="D21" s="468">
        <v>5.0000000000000001E-4</v>
      </c>
      <c r="E21" s="468">
        <v>2.9999999999999997E-4</v>
      </c>
      <c r="F21" s="468">
        <v>2.0000000000000001E-4</v>
      </c>
      <c r="G21" s="468">
        <v>2.0000000000000001E-4</v>
      </c>
      <c r="H21" s="468">
        <v>1E-4</v>
      </c>
      <c r="I21" s="468">
        <v>0</v>
      </c>
      <c r="J21" s="468">
        <v>0</v>
      </c>
      <c r="K21" s="468">
        <v>0</v>
      </c>
      <c r="L21" s="468">
        <v>0</v>
      </c>
      <c r="M21" s="468">
        <v>0</v>
      </c>
      <c r="N21" s="468">
        <v>0</v>
      </c>
      <c r="O21" s="468">
        <v>0</v>
      </c>
    </row>
    <row r="22" spans="1:15" s="481" customFormat="1" ht="15" customHeight="1">
      <c r="A22" s="442" t="s">
        <v>635</v>
      </c>
      <c r="B22" s="106" t="s">
        <v>726</v>
      </c>
      <c r="C22" s="107" t="s">
        <v>508</v>
      </c>
      <c r="D22" s="468">
        <v>-4.7000000000000002E-3</v>
      </c>
      <c r="E22" s="468">
        <v>-1.9E-3</v>
      </c>
      <c r="F22" s="468">
        <v>-1.6999999999999999E-3</v>
      </c>
      <c r="G22" s="468">
        <v>-2.3E-3</v>
      </c>
      <c r="H22" s="468">
        <v>-3.0999999999999999E-3</v>
      </c>
      <c r="I22" s="468">
        <v>-3.8E-3</v>
      </c>
      <c r="J22" s="468">
        <v>-2.2000000000000001E-3</v>
      </c>
      <c r="K22" s="468">
        <v>-2.0000000000000001E-4</v>
      </c>
      <c r="L22" s="468">
        <v>-6.9999999999999999E-4</v>
      </c>
      <c r="M22" s="468">
        <v>-5.1999999999999998E-3</v>
      </c>
      <c r="N22" s="468">
        <v>-7.1999999999999998E-3</v>
      </c>
      <c r="O22" s="468">
        <v>-8.6E-3</v>
      </c>
    </row>
    <row r="23" spans="1:15" s="481" customFormat="1" ht="15" customHeight="1">
      <c r="A23" s="442" t="s">
        <v>635</v>
      </c>
      <c r="B23" s="106" t="s">
        <v>727</v>
      </c>
      <c r="C23" s="107" t="s">
        <v>509</v>
      </c>
      <c r="D23" s="468">
        <v>6.3E-3</v>
      </c>
      <c r="E23" s="468">
        <v>7.3000000000000001E-3</v>
      </c>
      <c r="F23" s="468">
        <v>2.0999999999999999E-3</v>
      </c>
      <c r="G23" s="468">
        <v>1.6000000000000001E-3</v>
      </c>
      <c r="H23" s="468">
        <v>1.4E-3</v>
      </c>
      <c r="I23" s="468">
        <v>8.9999999999999998E-4</v>
      </c>
      <c r="J23" s="468">
        <v>6.9999999999999999E-4</v>
      </c>
      <c r="K23" s="468">
        <v>5.0000000000000001E-4</v>
      </c>
      <c r="L23" s="468">
        <v>3.5999999999999999E-3</v>
      </c>
      <c r="M23" s="468">
        <v>3.5999999999999999E-3</v>
      </c>
      <c r="N23" s="468">
        <v>2E-3</v>
      </c>
      <c r="O23" s="468">
        <v>1.9E-3</v>
      </c>
    </row>
    <row r="24" spans="1:15" s="481" customFormat="1" ht="15" customHeight="1">
      <c r="A24" s="442" t="s">
        <v>635</v>
      </c>
      <c r="B24" s="106" t="s">
        <v>728</v>
      </c>
      <c r="C24" s="107" t="s">
        <v>510</v>
      </c>
      <c r="D24" s="468">
        <v>-4.1099999999999998E-2</v>
      </c>
      <c r="E24" s="468">
        <v>-4.1000000000000002E-2</v>
      </c>
      <c r="F24" s="468">
        <v>-3.1099999999999999E-2</v>
      </c>
      <c r="G24" s="468">
        <v>-3.5499999999999997E-2</v>
      </c>
      <c r="H24" s="468">
        <v>-3.1300000000000001E-2</v>
      </c>
      <c r="I24" s="468">
        <v>-3.3500000000000002E-2</v>
      </c>
      <c r="J24" s="468">
        <v>-3.0700000000000002E-2</v>
      </c>
      <c r="K24" s="468">
        <v>-3.2300000000000002E-2</v>
      </c>
      <c r="L24" s="468">
        <v>-3.2300000000000002E-2</v>
      </c>
      <c r="M24" s="468">
        <v>-3.3599999999999998E-2</v>
      </c>
      <c r="N24" s="468">
        <v>-3.2399999999999998E-2</v>
      </c>
      <c r="O24" s="468">
        <v>-3.2599999999999997E-2</v>
      </c>
    </row>
    <row r="25" spans="1:15" s="481" customFormat="1" ht="15" customHeight="1">
      <c r="A25" s="442" t="s">
        <v>635</v>
      </c>
      <c r="B25" s="106" t="s">
        <v>729</v>
      </c>
      <c r="C25" s="107" t="s">
        <v>511</v>
      </c>
      <c r="D25" s="468">
        <v>-2.0000000000000001E-4</v>
      </c>
      <c r="E25" s="468">
        <v>1E-4</v>
      </c>
      <c r="F25" s="468">
        <v>4.0000000000000002E-4</v>
      </c>
      <c r="G25" s="468">
        <v>4.0000000000000002E-4</v>
      </c>
      <c r="H25" s="468">
        <v>-1E-4</v>
      </c>
      <c r="I25" s="468">
        <v>-1E-4</v>
      </c>
      <c r="J25" s="468">
        <v>0</v>
      </c>
      <c r="K25" s="468">
        <v>0</v>
      </c>
      <c r="L25" s="468">
        <v>1E-4</v>
      </c>
      <c r="M25" s="468">
        <v>2.0000000000000001E-4</v>
      </c>
      <c r="N25" s="468">
        <v>2.0000000000000001E-4</v>
      </c>
      <c r="O25" s="468">
        <v>2.9999999999999997E-4</v>
      </c>
    </row>
    <row r="26" spans="1:15" s="481" customFormat="1" ht="15" customHeight="1" thickBot="1">
      <c r="A26" s="442" t="s">
        <v>635</v>
      </c>
      <c r="B26" s="106" t="s">
        <v>730</v>
      </c>
      <c r="C26" s="107" t="s">
        <v>512</v>
      </c>
      <c r="D26" s="468">
        <v>0.1452</v>
      </c>
      <c r="E26" s="468">
        <v>0.14360000000000001</v>
      </c>
      <c r="F26" s="468">
        <v>9.3899999999999997E-2</v>
      </c>
      <c r="G26" s="468">
        <v>0.1125</v>
      </c>
      <c r="H26" s="468">
        <v>0.10050000000000001</v>
      </c>
      <c r="I26" s="468">
        <v>0.11700000000000001</v>
      </c>
      <c r="J26" s="468">
        <v>0.1142</v>
      </c>
      <c r="K26" s="468">
        <v>0.1096</v>
      </c>
      <c r="L26" s="468">
        <v>7.8E-2</v>
      </c>
      <c r="M26" s="468">
        <v>5.6399999999999999E-2</v>
      </c>
      <c r="N26" s="468">
        <v>6.8500000000000005E-2</v>
      </c>
      <c r="O26" s="468">
        <v>8.8900000000000007E-2</v>
      </c>
    </row>
    <row r="27" spans="1:15" s="482" customFormat="1" ht="15" customHeight="1" thickTop="1" thickBot="1">
      <c r="A27" s="442"/>
      <c r="B27" s="483"/>
      <c r="C27" s="480" t="s">
        <v>513</v>
      </c>
      <c r="D27" s="465"/>
      <c r="E27" s="465"/>
      <c r="F27" s="465"/>
      <c r="G27" s="465"/>
      <c r="H27" s="465"/>
      <c r="I27" s="466"/>
      <c r="J27" s="466"/>
      <c r="K27" s="466"/>
      <c r="L27" s="466"/>
      <c r="M27" s="466"/>
      <c r="N27" s="466"/>
      <c r="O27" s="466"/>
    </row>
    <row r="28" spans="1:15" s="442" customFormat="1" ht="15" customHeight="1" thickTop="1">
      <c r="A28" s="442" t="s">
        <v>635</v>
      </c>
      <c r="B28" s="106" t="s">
        <v>731</v>
      </c>
      <c r="C28" s="107" t="s">
        <v>514</v>
      </c>
      <c r="D28" s="468">
        <v>7.3800000000000004E-2</v>
      </c>
      <c r="E28" s="468">
        <v>7.5499999999999998E-2</v>
      </c>
      <c r="F28" s="468">
        <v>6.4699999999999994E-2</v>
      </c>
      <c r="G28" s="468">
        <v>7.6200000000000004E-2</v>
      </c>
      <c r="H28" s="468">
        <v>6.9800000000000001E-2</v>
      </c>
      <c r="I28" s="468">
        <v>7.5499999999999998E-2</v>
      </c>
      <c r="J28" s="468">
        <v>7.6799999999999993E-2</v>
      </c>
      <c r="K28" s="468">
        <v>7.0999999999999994E-2</v>
      </c>
      <c r="L28" s="468">
        <v>7.0099999999999996E-2</v>
      </c>
      <c r="M28" s="468">
        <v>6.8599999999999994E-2</v>
      </c>
      <c r="N28" s="468">
        <v>7.0699999999999999E-2</v>
      </c>
      <c r="O28" s="468">
        <v>7.2499999999999995E-2</v>
      </c>
    </row>
    <row r="29" spans="1:15" s="481" customFormat="1" ht="15" customHeight="1">
      <c r="A29" s="442" t="s">
        <v>635</v>
      </c>
      <c r="B29" s="106" t="s">
        <v>732</v>
      </c>
      <c r="C29" s="107" t="s">
        <v>515</v>
      </c>
      <c r="D29" s="468">
        <v>1.0004</v>
      </c>
      <c r="E29" s="468">
        <v>0.24460000000000001</v>
      </c>
      <c r="F29" s="468">
        <v>0.18559999999999999</v>
      </c>
      <c r="G29" s="468">
        <v>0.214</v>
      </c>
      <c r="H29" s="468">
        <v>6.1199999999999997E-2</v>
      </c>
      <c r="I29" s="468">
        <v>8.8900000000000007E-2</v>
      </c>
      <c r="J29" s="468">
        <v>4.8899999999999999E-2</v>
      </c>
      <c r="K29" s="468">
        <v>8.6099999999999996E-2</v>
      </c>
      <c r="L29" s="468">
        <v>8.5699999999999998E-2</v>
      </c>
      <c r="M29" s="468">
        <v>7.9699999999999993E-2</v>
      </c>
      <c r="N29" s="468">
        <v>7.9500000000000001E-2</v>
      </c>
      <c r="O29" s="468">
        <v>7.9200000000000007E-2</v>
      </c>
    </row>
    <row r="30" spans="1:15" s="481" customFormat="1" ht="15" customHeight="1">
      <c r="A30" s="442" t="s">
        <v>635</v>
      </c>
      <c r="B30" s="106" t="s">
        <v>733</v>
      </c>
      <c r="C30" s="107" t="s">
        <v>516</v>
      </c>
      <c r="D30" s="468">
        <v>0.15629999999999999</v>
      </c>
      <c r="E30" s="468">
        <v>0.14369999999999999</v>
      </c>
      <c r="F30" s="468">
        <v>0.1454</v>
      </c>
      <c r="G30" s="468">
        <v>0.15659999999999999</v>
      </c>
      <c r="H30" s="468">
        <v>8.7999999999999995E-2</v>
      </c>
      <c r="I30" s="468">
        <v>9.4700000000000006E-2</v>
      </c>
      <c r="J30" s="468">
        <v>3.9800000000000002E-2</v>
      </c>
      <c r="K30" s="468">
        <v>5.7200000000000001E-2</v>
      </c>
      <c r="L30" s="468">
        <v>0.12690000000000001</v>
      </c>
      <c r="M30" s="468">
        <v>0.20569999999999999</v>
      </c>
      <c r="N30" s="468">
        <v>0.15939999999999999</v>
      </c>
      <c r="O30" s="468">
        <v>8.2799999999999999E-2</v>
      </c>
    </row>
    <row r="31" spans="1:15" s="481" customFormat="1" ht="15" customHeight="1">
      <c r="A31" s="442" t="s">
        <v>635</v>
      </c>
      <c r="B31" s="106" t="s">
        <v>734</v>
      </c>
      <c r="C31" s="107" t="s">
        <v>517</v>
      </c>
      <c r="D31" s="468">
        <v>5.6399999999999999E-2</v>
      </c>
      <c r="E31" s="468">
        <v>4.0800000000000003E-2</v>
      </c>
      <c r="F31" s="468">
        <v>7.7700000000000005E-2</v>
      </c>
      <c r="G31" s="468">
        <v>0.58350000000000002</v>
      </c>
      <c r="H31" s="468">
        <v>5.4999999999999997E-3</v>
      </c>
      <c r="I31" s="468">
        <v>0.01</v>
      </c>
      <c r="J31" s="468">
        <v>1.2699999999999999E-2</v>
      </c>
      <c r="K31" s="468">
        <v>0.1515</v>
      </c>
      <c r="L31" s="468">
        <v>0.14430000000000001</v>
      </c>
      <c r="M31" s="468">
        <v>1.9199999999999998E-2</v>
      </c>
      <c r="N31" s="468">
        <v>2.63E-2</v>
      </c>
      <c r="O31" s="468">
        <v>3.3500000000000002E-2</v>
      </c>
    </row>
    <row r="32" spans="1:15" s="481" customFormat="1" ht="15" customHeight="1">
      <c r="A32" s="442" t="s">
        <v>635</v>
      </c>
      <c r="B32" s="106" t="s">
        <v>735</v>
      </c>
      <c r="C32" s="107" t="s">
        <v>518</v>
      </c>
      <c r="D32" s="468">
        <v>6.7000000000000002E-3</v>
      </c>
      <c r="E32" s="468">
        <v>2.2000000000000001E-3</v>
      </c>
      <c r="F32" s="468">
        <v>4.4000000000000003E-3</v>
      </c>
      <c r="G32" s="468">
        <v>5.1000000000000004E-3</v>
      </c>
      <c r="H32" s="468">
        <v>2.3800000000000002E-2</v>
      </c>
      <c r="I32" s="468">
        <v>1.1299999999999999E-2</v>
      </c>
      <c r="J32" s="468">
        <v>2.2800000000000001E-2</v>
      </c>
      <c r="K32" s="468">
        <v>0.37709999999999999</v>
      </c>
      <c r="L32" s="468">
        <v>1.5E-3</v>
      </c>
      <c r="M32" s="468">
        <v>5.9999999999999995E-4</v>
      </c>
      <c r="N32" s="468">
        <v>1.6000000000000001E-3</v>
      </c>
      <c r="O32" s="468">
        <v>5.9999999999999995E-4</v>
      </c>
    </row>
    <row r="33" spans="1:15" s="481" customFormat="1" ht="15" customHeight="1">
      <c r="A33" s="442" t="s">
        <v>635</v>
      </c>
      <c r="B33" s="106" t="s">
        <v>736</v>
      </c>
      <c r="C33" s="107" t="s">
        <v>519</v>
      </c>
      <c r="D33" s="468">
        <v>1.9099999999999999E-2</v>
      </c>
      <c r="E33" s="468">
        <v>1.1299999999999999E-2</v>
      </c>
      <c r="F33" s="468">
        <v>1.3899999999999999E-2</v>
      </c>
      <c r="G33" s="468">
        <v>2.81E-2</v>
      </c>
      <c r="H33" s="468">
        <v>4.4999999999999997E-3</v>
      </c>
      <c r="I33" s="468">
        <v>3.2000000000000002E-3</v>
      </c>
      <c r="J33" s="468">
        <v>2.8999999999999998E-3</v>
      </c>
      <c r="K33" s="468">
        <v>2.0999999999999999E-3</v>
      </c>
      <c r="L33" s="468">
        <v>5.7000000000000002E-3</v>
      </c>
      <c r="M33" s="468">
        <v>9.7999999999999997E-3</v>
      </c>
      <c r="N33" s="468">
        <v>8.0999999999999996E-3</v>
      </c>
      <c r="O33" s="468">
        <v>3.6499999999999998E-2</v>
      </c>
    </row>
    <row r="34" spans="1:15" s="481" customFormat="1" ht="15" customHeight="1">
      <c r="A34" s="442" t="s">
        <v>635</v>
      </c>
      <c r="B34" s="106" t="s">
        <v>737</v>
      </c>
      <c r="C34" s="107" t="s">
        <v>520</v>
      </c>
      <c r="D34" s="468">
        <v>8.8999999999999999E-3</v>
      </c>
      <c r="E34" s="468">
        <v>4.7000000000000002E-3</v>
      </c>
      <c r="F34" s="468">
        <v>7.1000000000000004E-3</v>
      </c>
      <c r="G34" s="468">
        <v>0.01</v>
      </c>
      <c r="H34" s="468">
        <v>1.4500000000000001E-2</v>
      </c>
      <c r="I34" s="468">
        <v>6.3E-3</v>
      </c>
      <c r="J34" s="468">
        <v>1.0699999999999999E-2</v>
      </c>
      <c r="K34" s="468">
        <v>5.4300000000000001E-2</v>
      </c>
      <c r="L34" s="468">
        <v>5.3E-3</v>
      </c>
      <c r="M34" s="468">
        <v>8.9999999999999993E-3</v>
      </c>
      <c r="N34" s="468">
        <v>6.8999999999999999E-3</v>
      </c>
      <c r="O34" s="468">
        <v>2.0400000000000001E-2</v>
      </c>
    </row>
    <row r="35" spans="1:15" s="481" customFormat="1" ht="15" customHeight="1">
      <c r="A35" s="442" t="s">
        <v>635</v>
      </c>
      <c r="B35" s="106" t="s">
        <v>738</v>
      </c>
      <c r="C35" s="107" t="s">
        <v>521</v>
      </c>
      <c r="D35" s="468">
        <v>0</v>
      </c>
      <c r="E35" s="468">
        <v>0</v>
      </c>
      <c r="F35" s="468">
        <v>0</v>
      </c>
      <c r="G35" s="468">
        <v>0</v>
      </c>
      <c r="H35" s="468">
        <v>0</v>
      </c>
      <c r="I35" s="468">
        <v>0</v>
      </c>
      <c r="J35" s="468">
        <v>0</v>
      </c>
      <c r="K35" s="468">
        <v>0</v>
      </c>
      <c r="L35" s="468">
        <v>0</v>
      </c>
      <c r="M35" s="468">
        <v>0</v>
      </c>
      <c r="N35" s="468">
        <v>0</v>
      </c>
      <c r="O35" s="468">
        <v>0</v>
      </c>
    </row>
    <row r="36" spans="1:15" s="481" customFormat="1" ht="15" customHeight="1">
      <c r="A36" s="442" t="s">
        <v>635</v>
      </c>
      <c r="B36" s="106" t="s">
        <v>739</v>
      </c>
      <c r="C36" s="107" t="s">
        <v>522</v>
      </c>
      <c r="D36" s="468">
        <v>1.2999999999999999E-2</v>
      </c>
      <c r="E36" s="468">
        <v>1.6400000000000001E-2</v>
      </c>
      <c r="F36" s="468">
        <v>1.61E-2</v>
      </c>
      <c r="G36" s="468">
        <v>1.8200000000000001E-2</v>
      </c>
      <c r="H36" s="468">
        <v>1.89E-2</v>
      </c>
      <c r="I36" s="468">
        <v>2.0500000000000001E-2</v>
      </c>
      <c r="J36" s="468">
        <v>1.9599999999999999E-2</v>
      </c>
      <c r="K36" s="468">
        <v>1.9800000000000002E-2</v>
      </c>
      <c r="L36" s="468">
        <v>2.1399999999999999E-2</v>
      </c>
      <c r="M36" s="468">
        <v>2.1600000000000001E-2</v>
      </c>
      <c r="N36" s="468">
        <v>2.1399999999999999E-2</v>
      </c>
      <c r="O36" s="468">
        <v>2.3300000000000001E-2</v>
      </c>
    </row>
    <row r="37" spans="1:15" s="481" customFormat="1" ht="15" customHeight="1">
      <c r="A37" s="442" t="s">
        <v>635</v>
      </c>
      <c r="B37" s="106" t="s">
        <v>740</v>
      </c>
      <c r="C37" s="107" t="s">
        <v>523</v>
      </c>
      <c r="D37" s="468">
        <v>2.5999999999999999E-2</v>
      </c>
      <c r="E37" s="468">
        <v>2.98E-2</v>
      </c>
      <c r="F37" s="468">
        <v>2.2800000000000001E-2</v>
      </c>
      <c r="G37" s="468">
        <v>3.2899999999999999E-2</v>
      </c>
      <c r="H37" s="468">
        <v>2.7400000000000001E-2</v>
      </c>
      <c r="I37" s="468">
        <v>3.3599999999999998E-2</v>
      </c>
      <c r="J37" s="468">
        <v>3.2300000000000002E-2</v>
      </c>
      <c r="K37" s="468">
        <v>3.5900000000000001E-2</v>
      </c>
      <c r="L37" s="468">
        <v>3.9199999999999999E-2</v>
      </c>
      <c r="M37" s="468">
        <v>3.95E-2</v>
      </c>
      <c r="N37" s="468">
        <v>4.0800000000000003E-2</v>
      </c>
      <c r="O37" s="468">
        <v>4.07E-2</v>
      </c>
    </row>
    <row r="38" spans="1:15" s="481" customFormat="1" ht="15" customHeight="1">
      <c r="A38" s="442"/>
      <c r="B38" s="106"/>
      <c r="C38" s="107" t="s">
        <v>524</v>
      </c>
      <c r="D38" s="468">
        <v>0</v>
      </c>
      <c r="E38" s="468">
        <v>0</v>
      </c>
      <c r="F38" s="468">
        <v>0</v>
      </c>
      <c r="G38" s="468">
        <v>0</v>
      </c>
      <c r="H38" s="468">
        <v>0</v>
      </c>
      <c r="I38" s="468">
        <v>3.5999999999999999E-3</v>
      </c>
      <c r="J38" s="468">
        <v>7.0000000000000001E-3</v>
      </c>
      <c r="K38" s="468">
        <v>3.3E-3</v>
      </c>
      <c r="L38" s="468">
        <v>4.1000000000000003E-3</v>
      </c>
      <c r="M38" s="468">
        <v>5.0000000000000001E-4</v>
      </c>
      <c r="N38" s="468">
        <v>1.6999999999999999E-3</v>
      </c>
      <c r="O38" s="468">
        <v>2.5999999999999999E-3</v>
      </c>
    </row>
    <row r="39" spans="1:15" s="481" customFormat="1" ht="15" customHeight="1" thickBot="1">
      <c r="A39" s="442" t="s">
        <v>635</v>
      </c>
      <c r="B39" s="106" t="s">
        <v>741</v>
      </c>
      <c r="C39" s="107" t="s">
        <v>525</v>
      </c>
      <c r="D39" s="468">
        <v>0</v>
      </c>
      <c r="E39" s="468">
        <v>0</v>
      </c>
      <c r="F39" s="468">
        <v>0</v>
      </c>
      <c r="G39" s="468">
        <v>1.2999999999999999E-3</v>
      </c>
      <c r="H39" s="468">
        <v>1E-4</v>
      </c>
      <c r="I39" s="468">
        <v>1.1000000000000001E-3</v>
      </c>
      <c r="J39" s="468">
        <v>4.8999999999999998E-3</v>
      </c>
      <c r="K39" s="468">
        <v>6.3E-3</v>
      </c>
      <c r="L39" s="468">
        <v>7.4999999999999997E-3</v>
      </c>
      <c r="M39" s="468">
        <v>8.0000000000000002E-3</v>
      </c>
      <c r="N39" s="468">
        <v>8.6E-3</v>
      </c>
      <c r="O39" s="468">
        <v>6.8999999999999999E-3</v>
      </c>
    </row>
    <row r="40" spans="1:15" s="482" customFormat="1" ht="15" customHeight="1" thickTop="1" thickBot="1">
      <c r="A40" s="442"/>
      <c r="B40" s="484"/>
      <c r="C40" s="480" t="s">
        <v>526</v>
      </c>
      <c r="D40" s="465"/>
      <c r="E40" s="465"/>
      <c r="F40" s="465"/>
      <c r="G40" s="465"/>
      <c r="H40" s="465"/>
      <c r="I40" s="466"/>
      <c r="J40" s="466"/>
      <c r="K40" s="466"/>
      <c r="L40" s="466"/>
      <c r="M40" s="466"/>
      <c r="N40" s="466"/>
      <c r="O40" s="466"/>
    </row>
    <row r="41" spans="1:15" s="482" customFormat="1" ht="15" customHeight="1" thickTop="1" thickBot="1">
      <c r="A41" s="442"/>
      <c r="B41" s="483"/>
      <c r="C41" s="480" t="s">
        <v>527</v>
      </c>
      <c r="D41" s="465"/>
      <c r="E41" s="465"/>
      <c r="F41" s="465"/>
      <c r="G41" s="465"/>
      <c r="H41" s="465"/>
      <c r="I41" s="466"/>
      <c r="J41" s="466"/>
      <c r="K41" s="466"/>
      <c r="L41" s="466"/>
      <c r="M41" s="466"/>
      <c r="N41" s="466"/>
      <c r="O41" s="466"/>
    </row>
    <row r="42" spans="1:15" s="442" customFormat="1" ht="15" customHeight="1" thickTop="1">
      <c r="A42" s="442" t="s">
        <v>635</v>
      </c>
      <c r="B42" s="106" t="s">
        <v>742</v>
      </c>
      <c r="C42" s="107" t="s">
        <v>528</v>
      </c>
      <c r="D42" s="468">
        <v>4.1099999999999998E-2</v>
      </c>
      <c r="E42" s="468">
        <v>4.1000000000000002E-2</v>
      </c>
      <c r="F42" s="468">
        <v>3.1099999999999999E-2</v>
      </c>
      <c r="G42" s="468">
        <v>3.5499999999999997E-2</v>
      </c>
      <c r="H42" s="468">
        <v>3.1300000000000001E-2</v>
      </c>
      <c r="I42" s="468">
        <v>3.3500000000000002E-2</v>
      </c>
      <c r="J42" s="468">
        <v>3.0700000000000002E-2</v>
      </c>
      <c r="K42" s="468">
        <v>3.2300000000000002E-2</v>
      </c>
      <c r="L42" s="468">
        <v>3.2300000000000002E-2</v>
      </c>
      <c r="M42" s="468">
        <v>3.3599999999999998E-2</v>
      </c>
      <c r="N42" s="468">
        <v>3.2399999999999998E-2</v>
      </c>
      <c r="O42" s="468">
        <v>3.2599999999999997E-2</v>
      </c>
    </row>
    <row r="43" spans="1:15" s="481" customFormat="1" ht="15" customHeight="1">
      <c r="A43" s="442" t="s">
        <v>635</v>
      </c>
      <c r="B43" s="106" t="s">
        <v>743</v>
      </c>
      <c r="C43" s="107" t="s">
        <v>529</v>
      </c>
      <c r="D43" s="468">
        <v>4.4499999999999998E-2</v>
      </c>
      <c r="E43" s="468">
        <v>4.4299999999999999E-2</v>
      </c>
      <c r="F43" s="468">
        <v>3.3500000000000002E-2</v>
      </c>
      <c r="G43" s="468">
        <v>3.8100000000000002E-2</v>
      </c>
      <c r="H43" s="468">
        <v>3.3700000000000001E-2</v>
      </c>
      <c r="I43" s="468">
        <v>3.5999999999999997E-2</v>
      </c>
      <c r="J43" s="468">
        <v>3.3399999999999999E-2</v>
      </c>
      <c r="K43" s="468">
        <v>3.5900000000000001E-2</v>
      </c>
      <c r="L43" s="468">
        <v>3.6200000000000003E-2</v>
      </c>
      <c r="M43" s="468">
        <v>3.8199999999999998E-2</v>
      </c>
      <c r="N43" s="468">
        <v>3.6900000000000002E-2</v>
      </c>
      <c r="O43" s="468">
        <v>3.7499999999999999E-2</v>
      </c>
    </row>
    <row r="44" spans="1:15" s="481" customFormat="1" ht="15" customHeight="1">
      <c r="A44" s="442" t="s">
        <v>635</v>
      </c>
      <c r="B44" s="106" t="s">
        <v>744</v>
      </c>
      <c r="C44" s="107" t="s">
        <v>530</v>
      </c>
      <c r="D44" s="468">
        <v>5.6599999999999998E-2</v>
      </c>
      <c r="E44" s="468">
        <v>5.5500000000000001E-2</v>
      </c>
      <c r="F44" s="468">
        <v>4.2799999999999998E-2</v>
      </c>
      <c r="G44" s="468">
        <v>5.0099999999999999E-2</v>
      </c>
      <c r="H44" s="468">
        <v>4.3400000000000001E-2</v>
      </c>
      <c r="I44" s="468">
        <v>4.4999999999999998E-2</v>
      </c>
      <c r="J44" s="468">
        <v>4.1000000000000002E-2</v>
      </c>
      <c r="K44" s="468">
        <v>4.5199999999999997E-2</v>
      </c>
      <c r="L44" s="468">
        <v>4.7500000000000001E-2</v>
      </c>
      <c r="M44" s="468">
        <v>4.9799999999999997E-2</v>
      </c>
      <c r="N44" s="468">
        <v>4.8000000000000001E-2</v>
      </c>
      <c r="O44" s="468">
        <v>4.7600000000000003E-2</v>
      </c>
    </row>
    <row r="45" spans="1:15" s="481" customFormat="1" ht="15" customHeight="1" thickBot="1">
      <c r="A45" s="442" t="s">
        <v>635</v>
      </c>
      <c r="B45" s="106" t="s">
        <v>745</v>
      </c>
      <c r="C45" s="107" t="s">
        <v>531</v>
      </c>
      <c r="D45" s="468">
        <v>5.6899999999999999E-2</v>
      </c>
      <c r="E45" s="468">
        <v>5.7299999999999997E-2</v>
      </c>
      <c r="F45" s="468">
        <v>4.36E-2</v>
      </c>
      <c r="G45" s="468">
        <v>5.0500000000000003E-2</v>
      </c>
      <c r="H45" s="468">
        <v>4.53E-2</v>
      </c>
      <c r="I45" s="468">
        <v>5.0599999999999999E-2</v>
      </c>
      <c r="J45" s="468">
        <v>4.8800000000000003E-2</v>
      </c>
      <c r="K45" s="468">
        <v>5.2400000000000002E-2</v>
      </c>
      <c r="L45" s="468">
        <v>5.2699999999999997E-2</v>
      </c>
      <c r="M45" s="468">
        <v>5.6099999999999997E-2</v>
      </c>
      <c r="N45" s="468">
        <v>5.3800000000000001E-2</v>
      </c>
      <c r="O45" s="468">
        <v>5.4899999999999997E-2</v>
      </c>
    </row>
    <row r="46" spans="1:15" s="482" customFormat="1" ht="15" customHeight="1" thickTop="1" thickBot="1">
      <c r="A46" s="442"/>
      <c r="B46" s="483"/>
      <c r="C46" s="480" t="s">
        <v>532</v>
      </c>
      <c r="D46" s="465"/>
      <c r="E46" s="465"/>
      <c r="F46" s="465"/>
      <c r="G46" s="465"/>
      <c r="H46" s="465"/>
      <c r="I46" s="466"/>
      <c r="J46" s="466"/>
      <c r="K46" s="466"/>
      <c r="L46" s="466"/>
      <c r="M46" s="466"/>
      <c r="N46" s="466"/>
      <c r="O46" s="466"/>
    </row>
    <row r="47" spans="1:15" s="485" customFormat="1" ht="15" customHeight="1" thickTop="1">
      <c r="A47" s="485" t="s">
        <v>635</v>
      </c>
      <c r="B47" s="106" t="s">
        <v>746</v>
      </c>
      <c r="C47" s="107" t="s">
        <v>533</v>
      </c>
      <c r="D47" s="468">
        <v>0.56340000000000001</v>
      </c>
      <c r="E47" s="468">
        <v>0.56759999999999999</v>
      </c>
      <c r="F47" s="468">
        <v>0.55789999999999995</v>
      </c>
      <c r="G47" s="468">
        <v>0.55630000000000002</v>
      </c>
      <c r="H47" s="468">
        <v>0.53449999999999998</v>
      </c>
      <c r="I47" s="468">
        <v>0.53200000000000003</v>
      </c>
      <c r="J47" s="468">
        <v>0.53839999999999999</v>
      </c>
      <c r="K47" s="468">
        <v>0.50790000000000002</v>
      </c>
      <c r="L47" s="468">
        <v>0.50170000000000003</v>
      </c>
      <c r="M47" s="468">
        <v>0.52170000000000005</v>
      </c>
      <c r="N47" s="468">
        <v>0.53090000000000004</v>
      </c>
      <c r="O47" s="468">
        <v>0.52949999999999997</v>
      </c>
    </row>
    <row r="48" spans="1:15" s="479" customFormat="1" ht="15" customHeight="1">
      <c r="A48" s="442" t="s">
        <v>635</v>
      </c>
      <c r="B48" s="106" t="s">
        <v>747</v>
      </c>
      <c r="C48" s="107" t="s">
        <v>534</v>
      </c>
      <c r="D48" s="468">
        <v>4.5499999999999999E-2</v>
      </c>
      <c r="E48" s="468">
        <v>4.1799999999999997E-2</v>
      </c>
      <c r="F48" s="468">
        <v>3.6400000000000002E-2</v>
      </c>
      <c r="G48" s="468">
        <v>3.9800000000000002E-2</v>
      </c>
      <c r="H48" s="468">
        <v>3.9399999999999998E-2</v>
      </c>
      <c r="I48" s="468">
        <v>4.4699999999999997E-2</v>
      </c>
      <c r="J48" s="468">
        <v>4.8500000000000001E-2</v>
      </c>
      <c r="K48" s="468">
        <v>4.4299999999999999E-2</v>
      </c>
      <c r="L48" s="468">
        <v>4.5999999999999999E-2</v>
      </c>
      <c r="M48" s="468">
        <v>4.3499999999999997E-2</v>
      </c>
      <c r="N48" s="468">
        <v>4.53E-2</v>
      </c>
      <c r="O48" s="468">
        <v>4.3799999999999999E-2</v>
      </c>
    </row>
    <row r="49" spans="1:15" s="479" customFormat="1" ht="15" customHeight="1">
      <c r="A49" s="442" t="s">
        <v>635</v>
      </c>
      <c r="B49" s="106" t="s">
        <v>748</v>
      </c>
      <c r="C49" s="107" t="s">
        <v>535</v>
      </c>
      <c r="D49" s="468">
        <v>0.3911</v>
      </c>
      <c r="E49" s="468">
        <v>0.3906</v>
      </c>
      <c r="F49" s="468">
        <v>0.40570000000000001</v>
      </c>
      <c r="G49" s="468">
        <v>0.40400000000000003</v>
      </c>
      <c r="H49" s="468">
        <v>0.42609999999999998</v>
      </c>
      <c r="I49" s="468">
        <v>0.42330000000000001</v>
      </c>
      <c r="J49" s="468">
        <v>0.41299999999999998</v>
      </c>
      <c r="K49" s="468">
        <v>0.44779999999999998</v>
      </c>
      <c r="L49" s="468">
        <v>0.45229999999999998</v>
      </c>
      <c r="M49" s="468">
        <v>0.43480000000000002</v>
      </c>
      <c r="N49" s="468">
        <v>0.42380000000000001</v>
      </c>
      <c r="O49" s="468">
        <v>0.42670000000000002</v>
      </c>
    </row>
    <row r="50" spans="1:15" s="479" customFormat="1" ht="15" customHeight="1" thickBot="1">
      <c r="A50" s="442" t="s">
        <v>635</v>
      </c>
      <c r="B50" s="106" t="s">
        <v>749</v>
      </c>
      <c r="C50" s="107" t="s">
        <v>536</v>
      </c>
      <c r="D50" s="468">
        <v>0.58919999999999995</v>
      </c>
      <c r="E50" s="468">
        <v>0.5847</v>
      </c>
      <c r="F50" s="468">
        <v>0.54610000000000003</v>
      </c>
      <c r="G50" s="468">
        <v>0.52239999999999998</v>
      </c>
      <c r="H50" s="468">
        <v>0.52710000000000001</v>
      </c>
      <c r="I50" s="468">
        <v>0.53339999999999999</v>
      </c>
      <c r="J50" s="468">
        <v>0.55600000000000005</v>
      </c>
      <c r="K50" s="468">
        <v>0.57569999999999999</v>
      </c>
      <c r="L50" s="468">
        <v>0.52500000000000002</v>
      </c>
      <c r="M50" s="468">
        <v>0.49840000000000001</v>
      </c>
      <c r="N50" s="468">
        <v>0.48170000000000002</v>
      </c>
      <c r="O50" s="468">
        <v>0.43059999999999998</v>
      </c>
    </row>
    <row r="51" spans="1:15" s="442" customFormat="1" ht="15" customHeight="1" thickTop="1" thickBot="1">
      <c r="B51" s="484"/>
      <c r="C51" s="480" t="s">
        <v>537</v>
      </c>
      <c r="D51" s="465"/>
      <c r="E51" s="465"/>
      <c r="F51" s="465"/>
      <c r="G51" s="465"/>
      <c r="H51" s="465"/>
      <c r="I51" s="466"/>
      <c r="J51" s="466"/>
      <c r="K51" s="466"/>
      <c r="L51" s="466"/>
      <c r="M51" s="466"/>
      <c r="N51" s="466"/>
      <c r="O51" s="466"/>
    </row>
    <row r="52" spans="1:15" s="442" customFormat="1" ht="15" customHeight="1" thickTop="1">
      <c r="A52" s="442" t="s">
        <v>635</v>
      </c>
      <c r="B52" s="106" t="s">
        <v>750</v>
      </c>
      <c r="C52" s="107" t="s">
        <v>538</v>
      </c>
      <c r="D52" s="468">
        <v>5.5100000000000003E-2</v>
      </c>
      <c r="E52" s="468">
        <v>5.0900000000000001E-2</v>
      </c>
      <c r="F52" s="468">
        <v>3.6900000000000002E-2</v>
      </c>
      <c r="G52" s="468">
        <v>4.0599999999999997E-2</v>
      </c>
      <c r="H52" s="468">
        <v>4.1799999999999997E-2</v>
      </c>
      <c r="I52" s="468">
        <v>4.5699999999999998E-2</v>
      </c>
      <c r="J52" s="468">
        <v>4.6199999999999998E-2</v>
      </c>
      <c r="K52" s="468">
        <v>4.0599999999999997E-2</v>
      </c>
      <c r="L52" s="468">
        <v>4.2500000000000003E-2</v>
      </c>
      <c r="M52" s="468">
        <v>4.0099999999999997E-2</v>
      </c>
      <c r="N52" s="468">
        <v>3.8899999999999997E-2</v>
      </c>
      <c r="O52" s="468">
        <v>3.6799999999999999E-2</v>
      </c>
    </row>
    <row r="53" spans="1:15" s="442" customFormat="1" ht="15" customHeight="1">
      <c r="A53" s="442" t="s">
        <v>635</v>
      </c>
      <c r="B53" s="106" t="s">
        <v>751</v>
      </c>
      <c r="C53" s="107" t="s">
        <v>539</v>
      </c>
      <c r="D53" s="468">
        <v>4.8500000000000001E-2</v>
      </c>
      <c r="E53" s="468">
        <v>4.3400000000000001E-2</v>
      </c>
      <c r="F53" s="468">
        <v>3.49E-2</v>
      </c>
      <c r="G53" s="468">
        <v>3.9E-2</v>
      </c>
      <c r="H53" s="468">
        <v>4.0500000000000001E-2</v>
      </c>
      <c r="I53" s="468">
        <v>4.4900000000000002E-2</v>
      </c>
      <c r="J53" s="468">
        <v>4.5600000000000002E-2</v>
      </c>
      <c r="K53" s="468">
        <v>4.0300000000000002E-2</v>
      </c>
      <c r="L53" s="468">
        <v>3.8800000000000001E-2</v>
      </c>
      <c r="M53" s="468">
        <v>3.6499999999999998E-2</v>
      </c>
      <c r="N53" s="468">
        <v>3.6900000000000002E-2</v>
      </c>
      <c r="O53" s="468">
        <v>3.4599999999999999E-2</v>
      </c>
    </row>
    <row r="54" spans="1:15" s="442" customFormat="1" ht="15" customHeight="1">
      <c r="A54" s="442" t="s">
        <v>635</v>
      </c>
      <c r="B54" s="106" t="s">
        <v>752</v>
      </c>
      <c r="C54" s="107" t="s">
        <v>540</v>
      </c>
      <c r="D54" s="468">
        <v>5.0999999999999997E-2</v>
      </c>
      <c r="E54" s="468">
        <v>4.5999999999999999E-2</v>
      </c>
      <c r="F54" s="468">
        <v>3.6900000000000002E-2</v>
      </c>
      <c r="G54" s="468">
        <v>4.0899999999999999E-2</v>
      </c>
      <c r="H54" s="468">
        <v>4.3299999999999998E-2</v>
      </c>
      <c r="I54" s="468">
        <v>4.7699999999999999E-2</v>
      </c>
      <c r="J54" s="468">
        <v>5.0200000000000002E-2</v>
      </c>
      <c r="K54" s="468">
        <v>4.5499999999999999E-2</v>
      </c>
      <c r="L54" s="468">
        <v>4.36E-2</v>
      </c>
      <c r="M54" s="468">
        <v>4.0899999999999999E-2</v>
      </c>
      <c r="N54" s="468">
        <v>4.19E-2</v>
      </c>
      <c r="O54" s="468">
        <v>4.0099999999999997E-2</v>
      </c>
    </row>
    <row r="55" spans="1:15" s="442" customFormat="1" ht="15" customHeight="1">
      <c r="A55" s="442" t="s">
        <v>635</v>
      </c>
      <c r="B55" s="106" t="s">
        <v>753</v>
      </c>
      <c r="C55" s="107" t="s">
        <v>541</v>
      </c>
      <c r="D55" s="468">
        <v>6.5100000000000005E-2</v>
      </c>
      <c r="E55" s="468">
        <v>6.3100000000000003E-2</v>
      </c>
      <c r="F55" s="468">
        <v>5.2900000000000003E-2</v>
      </c>
      <c r="G55" s="468">
        <v>6.1199999999999997E-2</v>
      </c>
      <c r="H55" s="468">
        <v>5.8700000000000002E-2</v>
      </c>
      <c r="I55" s="468">
        <v>6.4600000000000005E-2</v>
      </c>
      <c r="J55" s="468">
        <v>6.5799999999999997E-2</v>
      </c>
      <c r="K55" s="468">
        <v>6.1600000000000002E-2</v>
      </c>
      <c r="L55" s="468">
        <v>6.0999999999999999E-2</v>
      </c>
      <c r="M55" s="468">
        <v>5.8299999999999998E-2</v>
      </c>
      <c r="N55" s="468">
        <v>5.9400000000000001E-2</v>
      </c>
      <c r="O55" s="468">
        <v>5.8000000000000003E-2</v>
      </c>
    </row>
    <row r="56" spans="1:15" s="442" customFormat="1" ht="15" customHeight="1">
      <c r="A56" s="442" t="s">
        <v>635</v>
      </c>
      <c r="B56" s="106" t="s">
        <v>754</v>
      </c>
      <c r="C56" s="107" t="s">
        <v>542</v>
      </c>
      <c r="D56" s="468">
        <v>-1.4E-2</v>
      </c>
      <c r="E56" s="468">
        <v>-1.7100000000000001E-2</v>
      </c>
      <c r="F56" s="468">
        <v>-1.6E-2</v>
      </c>
      <c r="G56" s="468">
        <v>-2.0299999999999999E-2</v>
      </c>
      <c r="H56" s="468">
        <v>-1.55E-2</v>
      </c>
      <c r="I56" s="468">
        <v>-1.7000000000000001E-2</v>
      </c>
      <c r="J56" s="468">
        <v>-1.5599999999999999E-2</v>
      </c>
      <c r="K56" s="468">
        <v>-1.61E-2</v>
      </c>
      <c r="L56" s="468">
        <v>-1.7299999999999999E-2</v>
      </c>
      <c r="M56" s="468">
        <v>-1.7399999999999999E-2</v>
      </c>
      <c r="N56" s="468">
        <v>-1.7500000000000002E-2</v>
      </c>
      <c r="O56" s="468">
        <v>-1.7899999999999999E-2</v>
      </c>
    </row>
    <row r="57" spans="1:15" s="442" customFormat="1" ht="15" customHeight="1">
      <c r="A57" s="442" t="s">
        <v>635</v>
      </c>
      <c r="B57" s="106" t="s">
        <v>755</v>
      </c>
      <c r="C57" s="107" t="s">
        <v>543</v>
      </c>
      <c r="D57" s="468">
        <v>-2.5000000000000001E-3</v>
      </c>
      <c r="E57" s="468">
        <v>-2.5999999999999999E-3</v>
      </c>
      <c r="F57" s="468">
        <v>-2E-3</v>
      </c>
      <c r="G57" s="468">
        <v>-1.9E-3</v>
      </c>
      <c r="H57" s="468">
        <v>-2.7000000000000001E-3</v>
      </c>
      <c r="I57" s="468">
        <v>-2.8E-3</v>
      </c>
      <c r="J57" s="468">
        <v>-4.5999999999999999E-3</v>
      </c>
      <c r="K57" s="468">
        <v>-5.1999999999999998E-3</v>
      </c>
      <c r="L57" s="468">
        <v>-4.7999999999999996E-3</v>
      </c>
      <c r="M57" s="468">
        <v>-4.4999999999999997E-3</v>
      </c>
      <c r="N57" s="468">
        <v>-5.1000000000000004E-3</v>
      </c>
      <c r="O57" s="468">
        <v>-5.4999999999999997E-3</v>
      </c>
    </row>
    <row r="58" spans="1:15" s="442" customFormat="1" ht="15" customHeight="1" thickBot="1">
      <c r="A58" s="442" t="s">
        <v>635</v>
      </c>
      <c r="B58" s="106" t="s">
        <v>756</v>
      </c>
      <c r="C58" s="107" t="s">
        <v>544</v>
      </c>
      <c r="D58" s="468">
        <v>6.1999999999999998E-3</v>
      </c>
      <c r="E58" s="468">
        <v>7.1999999999999998E-3</v>
      </c>
      <c r="F58" s="468">
        <v>2E-3</v>
      </c>
      <c r="G58" s="468">
        <v>1.6000000000000001E-3</v>
      </c>
      <c r="H58" s="468">
        <v>1.2999999999999999E-3</v>
      </c>
      <c r="I58" s="468">
        <v>8.9999999999999998E-4</v>
      </c>
      <c r="J58" s="468">
        <v>5.9999999999999995E-4</v>
      </c>
      <c r="K58" s="468">
        <v>2.9999999999999997E-4</v>
      </c>
      <c r="L58" s="468">
        <v>3.7000000000000002E-3</v>
      </c>
      <c r="M58" s="468">
        <v>3.5999999999999999E-3</v>
      </c>
      <c r="N58" s="468">
        <v>2E-3</v>
      </c>
      <c r="O58" s="468">
        <v>2.0999999999999999E-3</v>
      </c>
    </row>
    <row r="59" spans="1:15" s="482" customFormat="1" ht="15" customHeight="1" thickTop="1" thickBot="1">
      <c r="A59" s="442"/>
      <c r="B59" s="442"/>
      <c r="C59" s="480" t="s">
        <v>545</v>
      </c>
      <c r="D59" s="486"/>
      <c r="E59" s="486"/>
      <c r="F59" s="486"/>
      <c r="G59" s="486"/>
      <c r="H59" s="486"/>
      <c r="I59" s="486"/>
      <c r="J59" s="486"/>
      <c r="K59" s="486"/>
      <c r="L59" s="486"/>
      <c r="M59" s="486"/>
      <c r="N59" s="486"/>
      <c r="O59" s="486"/>
    </row>
    <row r="60" spans="1:15" s="442" customFormat="1" ht="15" customHeight="1" thickTop="1">
      <c r="A60" s="442" t="s">
        <v>635</v>
      </c>
      <c r="B60" s="106" t="s">
        <v>750</v>
      </c>
      <c r="C60" s="107" t="s">
        <v>538</v>
      </c>
      <c r="D60" s="468">
        <v>5.5100000000000003E-2</v>
      </c>
      <c r="E60" s="468">
        <v>5.0900000000000001E-2</v>
      </c>
      <c r="F60" s="468">
        <v>3.6900000000000002E-2</v>
      </c>
      <c r="G60" s="468">
        <v>4.0599999999999997E-2</v>
      </c>
      <c r="H60" s="468">
        <v>4.1799999999999997E-2</v>
      </c>
      <c r="I60" s="468">
        <v>4.5699999999999998E-2</v>
      </c>
      <c r="J60" s="468">
        <v>4.6199999999999998E-2</v>
      </c>
      <c r="K60" s="468">
        <v>4.0599999999999997E-2</v>
      </c>
      <c r="L60" s="468">
        <v>4.2500000000000003E-2</v>
      </c>
      <c r="M60" s="468">
        <v>4.0099999999999997E-2</v>
      </c>
      <c r="N60" s="468">
        <v>3.8899999999999997E-2</v>
      </c>
      <c r="O60" s="468">
        <v>3.6799999999999999E-2</v>
      </c>
    </row>
    <row r="61" spans="1:15" s="442" customFormat="1" ht="15" customHeight="1">
      <c r="A61" s="442" t="s">
        <v>635</v>
      </c>
      <c r="B61" s="106" t="s">
        <v>757</v>
      </c>
      <c r="C61" s="107" t="s">
        <v>546</v>
      </c>
      <c r="D61" s="468">
        <v>-4.7000000000000002E-3</v>
      </c>
      <c r="E61" s="468">
        <v>-1.9E-3</v>
      </c>
      <c r="F61" s="468">
        <v>-1.6000000000000001E-3</v>
      </c>
      <c r="G61" s="468">
        <v>-2.2000000000000001E-3</v>
      </c>
      <c r="H61" s="468">
        <v>-2.7000000000000001E-3</v>
      </c>
      <c r="I61" s="468">
        <v>-3.3E-3</v>
      </c>
      <c r="J61" s="468">
        <v>-1.8E-3</v>
      </c>
      <c r="K61" s="468">
        <v>8.0000000000000004E-4</v>
      </c>
      <c r="L61" s="468">
        <v>4.0000000000000002E-4</v>
      </c>
      <c r="M61" s="468">
        <v>-2.2000000000000001E-3</v>
      </c>
      <c r="N61" s="468">
        <v>-3.8999999999999998E-3</v>
      </c>
      <c r="O61" s="468">
        <v>-3.3999999999999998E-3</v>
      </c>
    </row>
    <row r="62" spans="1:15" s="481" customFormat="1" ht="15" customHeight="1">
      <c r="A62" s="442" t="s">
        <v>635</v>
      </c>
      <c r="B62" s="106" t="s">
        <v>758</v>
      </c>
      <c r="C62" s="107" t="s">
        <v>547</v>
      </c>
      <c r="D62" s="468">
        <v>-4.1300000000000003E-2</v>
      </c>
      <c r="E62" s="468">
        <v>-4.1200000000000001E-2</v>
      </c>
      <c r="F62" s="468">
        <v>-3.1099999999999999E-2</v>
      </c>
      <c r="G62" s="468">
        <v>-3.56E-2</v>
      </c>
      <c r="H62" s="468">
        <v>-3.1300000000000001E-2</v>
      </c>
      <c r="I62" s="468">
        <v>-3.3500000000000002E-2</v>
      </c>
      <c r="J62" s="468">
        <v>-3.0700000000000002E-2</v>
      </c>
      <c r="K62" s="468">
        <v>-3.2300000000000002E-2</v>
      </c>
      <c r="L62" s="468">
        <v>-3.2399999999999998E-2</v>
      </c>
      <c r="M62" s="468">
        <v>-3.4000000000000002E-2</v>
      </c>
      <c r="N62" s="468">
        <v>-3.2800000000000003E-2</v>
      </c>
      <c r="O62" s="468">
        <v>-3.3099999999999997E-2</v>
      </c>
    </row>
    <row r="63" spans="1:15" s="481" customFormat="1" ht="15" customHeight="1">
      <c r="A63" s="442" t="s">
        <v>635</v>
      </c>
      <c r="B63" s="106" t="s">
        <v>759</v>
      </c>
      <c r="C63" s="107" t="s">
        <v>548</v>
      </c>
      <c r="D63" s="468">
        <v>0</v>
      </c>
      <c r="E63" s="468">
        <v>1E-4</v>
      </c>
      <c r="F63" s="468">
        <v>0</v>
      </c>
      <c r="G63" s="468">
        <v>2.0000000000000001E-4</v>
      </c>
      <c r="H63" s="468">
        <v>0</v>
      </c>
      <c r="I63" s="468">
        <v>1E-4</v>
      </c>
      <c r="J63" s="468">
        <v>0</v>
      </c>
      <c r="K63" s="468">
        <v>0</v>
      </c>
      <c r="L63" s="468">
        <v>0</v>
      </c>
      <c r="M63" s="468">
        <v>1E-4</v>
      </c>
      <c r="N63" s="468">
        <v>1E-4</v>
      </c>
      <c r="O63" s="468">
        <v>1E-4</v>
      </c>
    </row>
    <row r="64" spans="1:15" s="481" customFormat="1" ht="15" customHeight="1">
      <c r="A64" s="442" t="s">
        <v>635</v>
      </c>
      <c r="B64" s="106" t="s">
        <v>760</v>
      </c>
      <c r="C64" s="107" t="s">
        <v>549</v>
      </c>
      <c r="D64" s="468">
        <v>-2.0000000000000001E-4</v>
      </c>
      <c r="E64" s="468">
        <v>1E-4</v>
      </c>
      <c r="F64" s="468">
        <v>4.0000000000000002E-4</v>
      </c>
      <c r="G64" s="468">
        <v>2.0000000000000001E-4</v>
      </c>
      <c r="H64" s="468">
        <v>-2.0000000000000001E-4</v>
      </c>
      <c r="I64" s="468">
        <v>-2.0000000000000001E-4</v>
      </c>
      <c r="J64" s="468">
        <v>0</v>
      </c>
      <c r="K64" s="468">
        <v>0</v>
      </c>
      <c r="L64" s="468">
        <v>0</v>
      </c>
      <c r="M64" s="468">
        <v>1E-4</v>
      </c>
      <c r="N64" s="468">
        <v>1E-4</v>
      </c>
      <c r="O64" s="468">
        <v>2.0000000000000001E-4</v>
      </c>
    </row>
    <row r="65" spans="1:15" s="481" customFormat="1" ht="15" customHeight="1" thickBot="1">
      <c r="A65" s="442"/>
      <c r="B65" s="106"/>
      <c r="C65" s="107" t="s">
        <v>550</v>
      </c>
      <c r="D65" s="468">
        <v>5.0000000000000001E-4</v>
      </c>
      <c r="E65" s="468">
        <v>2.9999999999999997E-4</v>
      </c>
      <c r="F65" s="468">
        <v>2.0000000000000001E-4</v>
      </c>
      <c r="G65" s="468">
        <v>2.0000000000000001E-4</v>
      </c>
      <c r="H65" s="468">
        <v>1E-4</v>
      </c>
      <c r="I65" s="468">
        <v>0</v>
      </c>
      <c r="J65" s="468">
        <v>0</v>
      </c>
      <c r="K65" s="468">
        <v>0</v>
      </c>
      <c r="L65" s="468">
        <v>0</v>
      </c>
      <c r="M65" s="468">
        <v>0</v>
      </c>
      <c r="N65" s="468">
        <v>0</v>
      </c>
      <c r="O65" s="468">
        <v>0</v>
      </c>
    </row>
    <row r="66" spans="1:15" s="442" customFormat="1" ht="15" customHeight="1" thickTop="1" thickBot="1">
      <c r="A66" s="442" t="s">
        <v>635</v>
      </c>
      <c r="B66" s="106" t="s">
        <v>761</v>
      </c>
      <c r="C66" s="480" t="s">
        <v>762</v>
      </c>
      <c r="D66" s="465">
        <v>8.9999999999999993E-3</v>
      </c>
      <c r="E66" s="465">
        <v>8.0000000000000002E-3</v>
      </c>
      <c r="F66" s="465">
        <v>4.8999999999999998E-3</v>
      </c>
      <c r="G66" s="465">
        <v>3.5000000000000001E-3</v>
      </c>
      <c r="H66" s="465">
        <v>7.7000000000000002E-3</v>
      </c>
      <c r="I66" s="487">
        <v>8.8000000000000005E-3</v>
      </c>
      <c r="J66" s="487">
        <v>1.3599999999999999E-2</v>
      </c>
      <c r="K66" s="487">
        <v>9.1000000000000004E-3</v>
      </c>
      <c r="L66" s="487">
        <v>1.06E-2</v>
      </c>
      <c r="M66" s="487">
        <v>4.1000000000000003E-3</v>
      </c>
      <c r="N66" s="487">
        <v>2.3E-3</v>
      </c>
      <c r="O66" s="487">
        <v>5.9999999999999995E-4</v>
      </c>
    </row>
    <row r="67" spans="1:15" s="479" customFormat="1" ht="3.75" customHeight="1" thickTop="1" thickBot="1">
      <c r="A67" s="488"/>
      <c r="B67" s="488"/>
      <c r="C67" s="457"/>
      <c r="D67" s="457"/>
      <c r="E67" s="457"/>
      <c r="F67" s="457"/>
      <c r="G67" s="457"/>
      <c r="H67" s="457"/>
      <c r="I67" s="457"/>
      <c r="J67" s="457"/>
      <c r="K67" s="457"/>
      <c r="L67" s="457"/>
      <c r="M67" s="457"/>
      <c r="N67" s="457"/>
      <c r="O67" s="457"/>
    </row>
    <row r="68" spans="1:15" s="479" customFormat="1" ht="15" customHeight="1">
      <c r="A68" s="442"/>
      <c r="B68" s="442"/>
      <c r="C68" s="489" t="s">
        <v>552</v>
      </c>
      <c r="D68" s="442"/>
      <c r="E68" s="442"/>
      <c r="F68" s="442"/>
      <c r="G68" s="442"/>
      <c r="H68" s="442"/>
      <c r="I68" s="442"/>
      <c r="J68" s="442"/>
      <c r="K68" s="442"/>
      <c r="L68" s="442"/>
      <c r="M68" s="442"/>
      <c r="N68" s="442"/>
      <c r="O68" s="442"/>
    </row>
    <row r="69" spans="1:15" s="479" customFormat="1" ht="15" customHeight="1">
      <c r="A69" s="442"/>
      <c r="B69" s="442"/>
      <c r="C69" s="489" t="s">
        <v>763</v>
      </c>
      <c r="D69" s="442"/>
      <c r="E69" s="442"/>
      <c r="F69" s="442"/>
      <c r="G69" s="442"/>
      <c r="H69" s="442"/>
      <c r="I69" s="442"/>
      <c r="J69" s="442"/>
      <c r="K69" s="442"/>
      <c r="L69" s="442"/>
      <c r="M69" s="442"/>
      <c r="N69" s="442"/>
      <c r="O69" s="442"/>
    </row>
    <row r="70" spans="1:15" s="479" customFormat="1" ht="15" customHeight="1">
      <c r="A70" s="442"/>
      <c r="B70" s="442"/>
      <c r="C70" s="489" t="s">
        <v>764</v>
      </c>
      <c r="D70" s="442"/>
      <c r="E70" s="442"/>
      <c r="F70" s="442"/>
      <c r="G70" s="442"/>
      <c r="H70" s="442"/>
      <c r="I70" s="442"/>
      <c r="J70" s="442"/>
      <c r="K70" s="442"/>
      <c r="L70" s="442"/>
      <c r="M70" s="442"/>
      <c r="N70" s="442"/>
      <c r="O70" s="442"/>
    </row>
    <row r="71" spans="1:15" s="479" customFormat="1" ht="15" customHeight="1">
      <c r="A71" s="442"/>
      <c r="B71" s="442"/>
      <c r="C71" s="489" t="s">
        <v>555</v>
      </c>
      <c r="D71" s="442"/>
      <c r="E71" s="442"/>
      <c r="F71" s="442"/>
      <c r="G71" s="442"/>
      <c r="H71" s="442"/>
      <c r="I71" s="442"/>
      <c r="J71" s="442"/>
      <c r="K71" s="442"/>
      <c r="L71" s="442"/>
      <c r="M71" s="442"/>
      <c r="N71" s="442"/>
      <c r="O71" s="442"/>
    </row>
    <row r="72" spans="1:15" s="479" customFormat="1" ht="15" customHeight="1">
      <c r="A72" s="442"/>
      <c r="B72" s="442"/>
      <c r="C72" s="489" t="s">
        <v>556</v>
      </c>
      <c r="D72" s="442"/>
      <c r="E72" s="442"/>
      <c r="F72" s="442"/>
      <c r="G72" s="442"/>
      <c r="H72" s="442"/>
      <c r="I72" s="442"/>
      <c r="J72" s="442"/>
      <c r="K72" s="442"/>
      <c r="L72" s="442"/>
      <c r="M72" s="442"/>
      <c r="N72" s="442"/>
      <c r="O72" s="442"/>
    </row>
    <row r="73" spans="1:15" s="479" customFormat="1" ht="30" customHeight="1">
      <c r="A73" s="442"/>
      <c r="B73" s="442"/>
      <c r="C73" s="919" t="s">
        <v>557</v>
      </c>
      <c r="D73" s="919"/>
      <c r="E73" s="919"/>
      <c r="F73" s="919"/>
      <c r="G73" s="919"/>
      <c r="H73" s="919"/>
      <c r="I73" s="919"/>
      <c r="J73" s="919"/>
      <c r="K73" s="919"/>
      <c r="L73" s="919"/>
      <c r="M73" s="919"/>
      <c r="N73" s="919"/>
      <c r="O73" s="490"/>
    </row>
    <row r="74" spans="1:15" s="479" customFormat="1" ht="15" customHeight="1">
      <c r="A74" s="442"/>
      <c r="B74" s="442"/>
      <c r="C74" s="489" t="s">
        <v>558</v>
      </c>
      <c r="D74" s="442"/>
      <c r="E74" s="442"/>
      <c r="F74" s="442"/>
      <c r="G74" s="442"/>
      <c r="H74" s="442"/>
      <c r="I74" s="442"/>
      <c r="J74" s="442"/>
      <c r="K74" s="442"/>
      <c r="L74" s="442"/>
      <c r="M74" s="442"/>
      <c r="N74" s="442"/>
      <c r="O74" s="442"/>
    </row>
    <row r="75" spans="1:15" s="479" customFormat="1" ht="30" customHeight="1">
      <c r="A75" s="442"/>
      <c r="B75" s="442"/>
      <c r="C75" s="919" t="s">
        <v>559</v>
      </c>
      <c r="D75" s="919"/>
      <c r="E75" s="919"/>
      <c r="F75" s="919"/>
      <c r="G75" s="919"/>
      <c r="H75" s="919"/>
      <c r="I75" s="919"/>
      <c r="J75" s="919"/>
      <c r="K75" s="919"/>
      <c r="L75" s="919"/>
      <c r="M75" s="919"/>
      <c r="N75" s="919"/>
      <c r="O75" s="490"/>
    </row>
    <row r="76" spans="1:15" s="479" customFormat="1" ht="15" customHeight="1">
      <c r="A76" s="442"/>
      <c r="B76" s="442"/>
      <c r="C76" s="442"/>
      <c r="D76" s="442"/>
      <c r="E76" s="442"/>
      <c r="F76" s="442"/>
      <c r="G76" s="442"/>
      <c r="H76" s="442"/>
      <c r="I76" s="442"/>
      <c r="J76" s="442"/>
      <c r="K76" s="442"/>
      <c r="L76" s="442"/>
      <c r="M76" s="442"/>
      <c r="N76" s="442"/>
      <c r="O76" s="442"/>
    </row>
    <row r="77" spans="1:15" s="479" customFormat="1">
      <c r="A77" s="491"/>
      <c r="B77" s="491"/>
    </row>
  </sheetData>
  <mergeCells count="7">
    <mergeCell ref="C75:N75"/>
    <mergeCell ref="C1:N1"/>
    <mergeCell ref="A2:N2"/>
    <mergeCell ref="C3:N3"/>
    <mergeCell ref="A4:N4"/>
    <mergeCell ref="E6:N6"/>
    <mergeCell ref="C73:N73"/>
  </mergeCells>
  <hyperlinks>
    <hyperlink ref="P1" location="ÍNDICE!A1" display="ÍNDICE!A1"/>
  </hyperlinks>
  <pageMargins left="0.93" right="0.42" top="0.69" bottom="0.59" header="0.5" footer="0.5"/>
  <pageSetup scale="35"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F37"/>
  <sheetViews>
    <sheetView zoomScaleNormal="100" workbookViewId="0">
      <selection activeCell="F38" sqref="F38"/>
    </sheetView>
  </sheetViews>
  <sheetFormatPr baseColWidth="10" defaultColWidth="9.140625" defaultRowHeight="12.75"/>
  <cols>
    <col min="1" max="1" width="95.140625" style="304" customWidth="1"/>
    <col min="2" max="4" width="15.7109375" style="297" customWidth="1"/>
    <col min="5" max="5" width="15" style="297" customWidth="1"/>
    <col min="6" max="256" width="9.140625" style="297"/>
    <col min="257" max="257" width="95.140625" style="297" customWidth="1"/>
    <col min="258" max="260" width="15.7109375" style="297" customWidth="1"/>
    <col min="261" max="261" width="15" style="297" customWidth="1"/>
    <col min="262" max="512" width="9.140625" style="297"/>
    <col min="513" max="513" width="95.140625" style="297" customWidth="1"/>
    <col min="514" max="516" width="15.7109375" style="297" customWidth="1"/>
    <col min="517" max="517" width="15" style="297" customWidth="1"/>
    <col min="518" max="768" width="9.140625" style="297"/>
    <col min="769" max="769" width="95.140625" style="297" customWidth="1"/>
    <col min="770" max="772" width="15.7109375" style="297" customWidth="1"/>
    <col min="773" max="773" width="15" style="297" customWidth="1"/>
    <col min="774" max="1024" width="9.140625" style="297"/>
    <col min="1025" max="1025" width="95.140625" style="297" customWidth="1"/>
    <col min="1026" max="1028" width="15.7109375" style="297" customWidth="1"/>
    <col min="1029" max="1029" width="15" style="297" customWidth="1"/>
    <col min="1030" max="1280" width="9.140625" style="297"/>
    <col min="1281" max="1281" width="95.140625" style="297" customWidth="1"/>
    <col min="1282" max="1284" width="15.7109375" style="297" customWidth="1"/>
    <col min="1285" max="1285" width="15" style="297" customWidth="1"/>
    <col min="1286" max="1536" width="9.140625" style="297"/>
    <col min="1537" max="1537" width="95.140625" style="297" customWidth="1"/>
    <col min="1538" max="1540" width="15.7109375" style="297" customWidth="1"/>
    <col min="1541" max="1541" width="15" style="297" customWidth="1"/>
    <col min="1542" max="1792" width="9.140625" style="297"/>
    <col min="1793" max="1793" width="95.140625" style="297" customWidth="1"/>
    <col min="1794" max="1796" width="15.7109375" style="297" customWidth="1"/>
    <col min="1797" max="1797" width="15" style="297" customWidth="1"/>
    <col min="1798" max="2048" width="9.140625" style="297"/>
    <col min="2049" max="2049" width="95.140625" style="297" customWidth="1"/>
    <col min="2050" max="2052" width="15.7109375" style="297" customWidth="1"/>
    <col min="2053" max="2053" width="15" style="297" customWidth="1"/>
    <col min="2054" max="2304" width="9.140625" style="297"/>
    <col min="2305" max="2305" width="95.140625" style="297" customWidth="1"/>
    <col min="2306" max="2308" width="15.7109375" style="297" customWidth="1"/>
    <col min="2309" max="2309" width="15" style="297" customWidth="1"/>
    <col min="2310" max="2560" width="9.140625" style="297"/>
    <col min="2561" max="2561" width="95.140625" style="297" customWidth="1"/>
    <col min="2562" max="2564" width="15.7109375" style="297" customWidth="1"/>
    <col min="2565" max="2565" width="15" style="297" customWidth="1"/>
    <col min="2566" max="2816" width="9.140625" style="297"/>
    <col min="2817" max="2817" width="95.140625" style="297" customWidth="1"/>
    <col min="2818" max="2820" width="15.7109375" style="297" customWidth="1"/>
    <col min="2821" max="2821" width="15" style="297" customWidth="1"/>
    <col min="2822" max="3072" width="9.140625" style="297"/>
    <col min="3073" max="3073" width="95.140625" style="297" customWidth="1"/>
    <col min="3074" max="3076" width="15.7109375" style="297" customWidth="1"/>
    <col min="3077" max="3077" width="15" style="297" customWidth="1"/>
    <col min="3078" max="3328" width="9.140625" style="297"/>
    <col min="3329" max="3329" width="95.140625" style="297" customWidth="1"/>
    <col min="3330" max="3332" width="15.7109375" style="297" customWidth="1"/>
    <col min="3333" max="3333" width="15" style="297" customWidth="1"/>
    <col min="3334" max="3584" width="9.140625" style="297"/>
    <col min="3585" max="3585" width="95.140625" style="297" customWidth="1"/>
    <col min="3586" max="3588" width="15.7109375" style="297" customWidth="1"/>
    <col min="3589" max="3589" width="15" style="297" customWidth="1"/>
    <col min="3590" max="3840" width="9.140625" style="297"/>
    <col min="3841" max="3841" width="95.140625" style="297" customWidth="1"/>
    <col min="3842" max="3844" width="15.7109375" style="297" customWidth="1"/>
    <col min="3845" max="3845" width="15" style="297" customWidth="1"/>
    <col min="3846" max="4096" width="9.140625" style="297"/>
    <col min="4097" max="4097" width="95.140625" style="297" customWidth="1"/>
    <col min="4098" max="4100" width="15.7109375" style="297" customWidth="1"/>
    <col min="4101" max="4101" width="15" style="297" customWidth="1"/>
    <col min="4102" max="4352" width="9.140625" style="297"/>
    <col min="4353" max="4353" width="95.140625" style="297" customWidth="1"/>
    <col min="4354" max="4356" width="15.7109375" style="297" customWidth="1"/>
    <col min="4357" max="4357" width="15" style="297" customWidth="1"/>
    <col min="4358" max="4608" width="9.140625" style="297"/>
    <col min="4609" max="4609" width="95.140625" style="297" customWidth="1"/>
    <col min="4610" max="4612" width="15.7109375" style="297" customWidth="1"/>
    <col min="4613" max="4613" width="15" style="297" customWidth="1"/>
    <col min="4614" max="4864" width="9.140625" style="297"/>
    <col min="4865" max="4865" width="95.140625" style="297" customWidth="1"/>
    <col min="4866" max="4868" width="15.7109375" style="297" customWidth="1"/>
    <col min="4869" max="4869" width="15" style="297" customWidth="1"/>
    <col min="4870" max="5120" width="9.140625" style="297"/>
    <col min="5121" max="5121" width="95.140625" style="297" customWidth="1"/>
    <col min="5122" max="5124" width="15.7109375" style="297" customWidth="1"/>
    <col min="5125" max="5125" width="15" style="297" customWidth="1"/>
    <col min="5126" max="5376" width="9.140625" style="297"/>
    <col min="5377" max="5377" width="95.140625" style="297" customWidth="1"/>
    <col min="5378" max="5380" width="15.7109375" style="297" customWidth="1"/>
    <col min="5381" max="5381" width="15" style="297" customWidth="1"/>
    <col min="5382" max="5632" width="9.140625" style="297"/>
    <col min="5633" max="5633" width="95.140625" style="297" customWidth="1"/>
    <col min="5634" max="5636" width="15.7109375" style="297" customWidth="1"/>
    <col min="5637" max="5637" width="15" style="297" customWidth="1"/>
    <col min="5638" max="5888" width="9.140625" style="297"/>
    <col min="5889" max="5889" width="95.140625" style="297" customWidth="1"/>
    <col min="5890" max="5892" width="15.7109375" style="297" customWidth="1"/>
    <col min="5893" max="5893" width="15" style="297" customWidth="1"/>
    <col min="5894" max="6144" width="9.140625" style="297"/>
    <col min="6145" max="6145" width="95.140625" style="297" customWidth="1"/>
    <col min="6146" max="6148" width="15.7109375" style="297" customWidth="1"/>
    <col min="6149" max="6149" width="15" style="297" customWidth="1"/>
    <col min="6150" max="6400" width="9.140625" style="297"/>
    <col min="6401" max="6401" width="95.140625" style="297" customWidth="1"/>
    <col min="6402" max="6404" width="15.7109375" style="297" customWidth="1"/>
    <col min="6405" max="6405" width="15" style="297" customWidth="1"/>
    <col min="6406" max="6656" width="9.140625" style="297"/>
    <col min="6657" max="6657" width="95.140625" style="297" customWidth="1"/>
    <col min="6658" max="6660" width="15.7109375" style="297" customWidth="1"/>
    <col min="6661" max="6661" width="15" style="297" customWidth="1"/>
    <col min="6662" max="6912" width="9.140625" style="297"/>
    <col min="6913" max="6913" width="95.140625" style="297" customWidth="1"/>
    <col min="6914" max="6916" width="15.7109375" style="297" customWidth="1"/>
    <col min="6917" max="6917" width="15" style="297" customWidth="1"/>
    <col min="6918" max="7168" width="9.140625" style="297"/>
    <col min="7169" max="7169" width="95.140625" style="297" customWidth="1"/>
    <col min="7170" max="7172" width="15.7109375" style="297" customWidth="1"/>
    <col min="7173" max="7173" width="15" style="297" customWidth="1"/>
    <col min="7174" max="7424" width="9.140625" style="297"/>
    <col min="7425" max="7425" width="95.140625" style="297" customWidth="1"/>
    <col min="7426" max="7428" width="15.7109375" style="297" customWidth="1"/>
    <col min="7429" max="7429" width="15" style="297" customWidth="1"/>
    <col min="7430" max="7680" width="9.140625" style="297"/>
    <col min="7681" max="7681" width="95.140625" style="297" customWidth="1"/>
    <col min="7682" max="7684" width="15.7109375" style="297" customWidth="1"/>
    <col min="7685" max="7685" width="15" style="297" customWidth="1"/>
    <col min="7686" max="7936" width="9.140625" style="297"/>
    <col min="7937" max="7937" width="95.140625" style="297" customWidth="1"/>
    <col min="7938" max="7940" width="15.7109375" style="297" customWidth="1"/>
    <col min="7941" max="7941" width="15" style="297" customWidth="1"/>
    <col min="7942" max="8192" width="9.140625" style="297"/>
    <col min="8193" max="8193" width="95.140625" style="297" customWidth="1"/>
    <col min="8194" max="8196" width="15.7109375" style="297" customWidth="1"/>
    <col min="8197" max="8197" width="15" style="297" customWidth="1"/>
    <col min="8198" max="8448" width="9.140625" style="297"/>
    <col min="8449" max="8449" width="95.140625" style="297" customWidth="1"/>
    <col min="8450" max="8452" width="15.7109375" style="297" customWidth="1"/>
    <col min="8453" max="8453" width="15" style="297" customWidth="1"/>
    <col min="8454" max="8704" width="9.140625" style="297"/>
    <col min="8705" max="8705" width="95.140625" style="297" customWidth="1"/>
    <col min="8706" max="8708" width="15.7109375" style="297" customWidth="1"/>
    <col min="8709" max="8709" width="15" style="297" customWidth="1"/>
    <col min="8710" max="8960" width="9.140625" style="297"/>
    <col min="8961" max="8961" width="95.140625" style="297" customWidth="1"/>
    <col min="8962" max="8964" width="15.7109375" style="297" customWidth="1"/>
    <col min="8965" max="8965" width="15" style="297" customWidth="1"/>
    <col min="8966" max="9216" width="9.140625" style="297"/>
    <col min="9217" max="9217" width="95.140625" style="297" customWidth="1"/>
    <col min="9218" max="9220" width="15.7109375" style="297" customWidth="1"/>
    <col min="9221" max="9221" width="15" style="297" customWidth="1"/>
    <col min="9222" max="9472" width="9.140625" style="297"/>
    <col min="9473" max="9473" width="95.140625" style="297" customWidth="1"/>
    <col min="9474" max="9476" width="15.7109375" style="297" customWidth="1"/>
    <col min="9477" max="9477" width="15" style="297" customWidth="1"/>
    <col min="9478" max="9728" width="9.140625" style="297"/>
    <col min="9729" max="9729" width="95.140625" style="297" customWidth="1"/>
    <col min="9730" max="9732" width="15.7109375" style="297" customWidth="1"/>
    <col min="9733" max="9733" width="15" style="297" customWidth="1"/>
    <col min="9734" max="9984" width="9.140625" style="297"/>
    <col min="9985" max="9985" width="95.140625" style="297" customWidth="1"/>
    <col min="9986" max="9988" width="15.7109375" style="297" customWidth="1"/>
    <col min="9989" max="9989" width="15" style="297" customWidth="1"/>
    <col min="9990" max="10240" width="9.140625" style="297"/>
    <col min="10241" max="10241" width="95.140625" style="297" customWidth="1"/>
    <col min="10242" max="10244" width="15.7109375" style="297" customWidth="1"/>
    <col min="10245" max="10245" width="15" style="297" customWidth="1"/>
    <col min="10246" max="10496" width="9.140625" style="297"/>
    <col min="10497" max="10497" width="95.140625" style="297" customWidth="1"/>
    <col min="10498" max="10500" width="15.7109375" style="297" customWidth="1"/>
    <col min="10501" max="10501" width="15" style="297" customWidth="1"/>
    <col min="10502" max="10752" width="9.140625" style="297"/>
    <col min="10753" max="10753" width="95.140625" style="297" customWidth="1"/>
    <col min="10754" max="10756" width="15.7109375" style="297" customWidth="1"/>
    <col min="10757" max="10757" width="15" style="297" customWidth="1"/>
    <col min="10758" max="11008" width="9.140625" style="297"/>
    <col min="11009" max="11009" width="95.140625" style="297" customWidth="1"/>
    <col min="11010" max="11012" width="15.7109375" style="297" customWidth="1"/>
    <col min="11013" max="11013" width="15" style="297" customWidth="1"/>
    <col min="11014" max="11264" width="9.140625" style="297"/>
    <col min="11265" max="11265" width="95.140625" style="297" customWidth="1"/>
    <col min="11266" max="11268" width="15.7109375" style="297" customWidth="1"/>
    <col min="11269" max="11269" width="15" style="297" customWidth="1"/>
    <col min="11270" max="11520" width="9.140625" style="297"/>
    <col min="11521" max="11521" width="95.140625" style="297" customWidth="1"/>
    <col min="11522" max="11524" width="15.7109375" style="297" customWidth="1"/>
    <col min="11525" max="11525" width="15" style="297" customWidth="1"/>
    <col min="11526" max="11776" width="9.140625" style="297"/>
    <col min="11777" max="11777" width="95.140625" style="297" customWidth="1"/>
    <col min="11778" max="11780" width="15.7109375" style="297" customWidth="1"/>
    <col min="11781" max="11781" width="15" style="297" customWidth="1"/>
    <col min="11782" max="12032" width="9.140625" style="297"/>
    <col min="12033" max="12033" width="95.140625" style="297" customWidth="1"/>
    <col min="12034" max="12036" width="15.7109375" style="297" customWidth="1"/>
    <col min="12037" max="12037" width="15" style="297" customWidth="1"/>
    <col min="12038" max="12288" width="9.140625" style="297"/>
    <col min="12289" max="12289" width="95.140625" style="297" customWidth="1"/>
    <col min="12290" max="12292" width="15.7109375" style="297" customWidth="1"/>
    <col min="12293" max="12293" width="15" style="297" customWidth="1"/>
    <col min="12294" max="12544" width="9.140625" style="297"/>
    <col min="12545" max="12545" width="95.140625" style="297" customWidth="1"/>
    <col min="12546" max="12548" width="15.7109375" style="297" customWidth="1"/>
    <col min="12549" max="12549" width="15" style="297" customWidth="1"/>
    <col min="12550" max="12800" width="9.140625" style="297"/>
    <col min="12801" max="12801" width="95.140625" style="297" customWidth="1"/>
    <col min="12802" max="12804" width="15.7109375" style="297" customWidth="1"/>
    <col min="12805" max="12805" width="15" style="297" customWidth="1"/>
    <col min="12806" max="13056" width="9.140625" style="297"/>
    <col min="13057" max="13057" width="95.140625" style="297" customWidth="1"/>
    <col min="13058" max="13060" width="15.7109375" style="297" customWidth="1"/>
    <col min="13061" max="13061" width="15" style="297" customWidth="1"/>
    <col min="13062" max="13312" width="9.140625" style="297"/>
    <col min="13313" max="13313" width="95.140625" style="297" customWidth="1"/>
    <col min="13314" max="13316" width="15.7109375" style="297" customWidth="1"/>
    <col min="13317" max="13317" width="15" style="297" customWidth="1"/>
    <col min="13318" max="13568" width="9.140625" style="297"/>
    <col min="13569" max="13569" width="95.140625" style="297" customWidth="1"/>
    <col min="13570" max="13572" width="15.7109375" style="297" customWidth="1"/>
    <col min="13573" max="13573" width="15" style="297" customWidth="1"/>
    <col min="13574" max="13824" width="9.140625" style="297"/>
    <col min="13825" max="13825" width="95.140625" style="297" customWidth="1"/>
    <col min="13826" max="13828" width="15.7109375" style="297" customWidth="1"/>
    <col min="13829" max="13829" width="15" style="297" customWidth="1"/>
    <col min="13830" max="14080" width="9.140625" style="297"/>
    <col min="14081" max="14081" width="95.140625" style="297" customWidth="1"/>
    <col min="14082" max="14084" width="15.7109375" style="297" customWidth="1"/>
    <col min="14085" max="14085" width="15" style="297" customWidth="1"/>
    <col min="14086" max="14336" width="9.140625" style="297"/>
    <col min="14337" max="14337" width="95.140625" style="297" customWidth="1"/>
    <col min="14338" max="14340" width="15.7109375" style="297" customWidth="1"/>
    <col min="14341" max="14341" width="15" style="297" customWidth="1"/>
    <col min="14342" max="14592" width="9.140625" style="297"/>
    <col min="14593" max="14593" width="95.140625" style="297" customWidth="1"/>
    <col min="14594" max="14596" width="15.7109375" style="297" customWidth="1"/>
    <col min="14597" max="14597" width="15" style="297" customWidth="1"/>
    <col min="14598" max="14848" width="9.140625" style="297"/>
    <col min="14849" max="14849" width="95.140625" style="297" customWidth="1"/>
    <col min="14850" max="14852" width="15.7109375" style="297" customWidth="1"/>
    <col min="14853" max="14853" width="15" style="297" customWidth="1"/>
    <col min="14854" max="15104" width="9.140625" style="297"/>
    <col min="15105" max="15105" width="95.140625" style="297" customWidth="1"/>
    <col min="15106" max="15108" width="15.7109375" style="297" customWidth="1"/>
    <col min="15109" max="15109" width="15" style="297" customWidth="1"/>
    <col min="15110" max="15360" width="9.140625" style="297"/>
    <col min="15361" max="15361" width="95.140625" style="297" customWidth="1"/>
    <col min="15362" max="15364" width="15.7109375" style="297" customWidth="1"/>
    <col min="15365" max="15365" width="15" style="297" customWidth="1"/>
    <col min="15366" max="15616" width="9.140625" style="297"/>
    <col min="15617" max="15617" width="95.140625" style="297" customWidth="1"/>
    <col min="15618" max="15620" width="15.7109375" style="297" customWidth="1"/>
    <col min="15621" max="15621" width="15" style="297" customWidth="1"/>
    <col min="15622" max="15872" width="9.140625" style="297"/>
    <col min="15873" max="15873" width="95.140625" style="297" customWidth="1"/>
    <col min="15874" max="15876" width="15.7109375" style="297" customWidth="1"/>
    <col min="15877" max="15877" width="15" style="297" customWidth="1"/>
    <col min="15878" max="16128" width="9.140625" style="297"/>
    <col min="16129" max="16129" width="95.140625" style="297" customWidth="1"/>
    <col min="16130" max="16132" width="15.7109375" style="297" customWidth="1"/>
    <col min="16133" max="16133" width="15" style="297" customWidth="1"/>
    <col min="16134" max="16384" width="9.140625" style="297"/>
  </cols>
  <sheetData>
    <row r="1" spans="1:6" ht="30" customHeight="1">
      <c r="A1" s="910" t="s">
        <v>349</v>
      </c>
      <c r="B1" s="910"/>
      <c r="C1" s="910"/>
      <c r="D1" s="910"/>
      <c r="E1" s="910"/>
      <c r="F1" s="429" t="s">
        <v>1442</v>
      </c>
    </row>
    <row r="2" spans="1:6" ht="15" customHeight="1">
      <c r="A2" s="911" t="s">
        <v>778</v>
      </c>
      <c r="B2" s="911"/>
      <c r="C2" s="911"/>
      <c r="D2" s="911"/>
      <c r="E2" s="911"/>
    </row>
    <row r="3" spans="1:6" ht="15" customHeight="1">
      <c r="A3" s="911" t="s">
        <v>1443</v>
      </c>
      <c r="B3" s="911"/>
      <c r="C3" s="911"/>
      <c r="D3" s="911"/>
      <c r="E3" s="911"/>
    </row>
    <row r="4" spans="1:6" s="281" customFormat="1" ht="30" customHeight="1">
      <c r="A4" s="912" t="s">
        <v>779</v>
      </c>
      <c r="B4" s="912"/>
      <c r="C4" s="912"/>
      <c r="D4" s="912"/>
      <c r="E4" s="912"/>
    </row>
    <row r="5" spans="1:6" ht="3.75" customHeight="1">
      <c r="A5" s="270"/>
      <c r="B5" s="270"/>
      <c r="C5" s="270"/>
      <c r="D5" s="270"/>
      <c r="E5" s="270"/>
    </row>
    <row r="6" spans="1:6" s="444" customFormat="1" ht="30" customHeight="1">
      <c r="A6" s="495"/>
      <c r="B6" s="205" t="s">
        <v>350</v>
      </c>
      <c r="C6" s="205" t="s">
        <v>352</v>
      </c>
      <c r="D6" s="205" t="s">
        <v>351</v>
      </c>
      <c r="E6" s="206" t="s">
        <v>443</v>
      </c>
    </row>
    <row r="7" spans="1:6" s="672" customFormat="1" ht="15" customHeight="1">
      <c r="A7" s="670" t="s">
        <v>780</v>
      </c>
      <c r="B7" s="671">
        <v>0.75160000000000005</v>
      </c>
      <c r="C7" s="671">
        <v>0.13059999999999999</v>
      </c>
      <c r="D7" s="671">
        <v>1.0306999999999999</v>
      </c>
      <c r="E7" s="671">
        <v>0.57850000000000001</v>
      </c>
    </row>
    <row r="8" spans="1:6" s="674" customFormat="1" ht="15" customHeight="1">
      <c r="A8" s="499" t="s">
        <v>781</v>
      </c>
      <c r="B8" s="673">
        <v>313673246.49000001</v>
      </c>
      <c r="C8" s="673">
        <v>166174038.50999999</v>
      </c>
      <c r="D8" s="673">
        <v>41627312.25</v>
      </c>
      <c r="E8" s="673">
        <v>521474597.25</v>
      </c>
    </row>
    <row r="9" spans="1:6" s="674" customFormat="1" ht="15" customHeight="1">
      <c r="A9" s="499" t="s">
        <v>782</v>
      </c>
      <c r="B9" s="673">
        <v>0</v>
      </c>
      <c r="C9" s="673">
        <v>0</v>
      </c>
      <c r="D9" s="673">
        <v>0</v>
      </c>
      <c r="E9" s="673">
        <v>0</v>
      </c>
    </row>
    <row r="10" spans="1:6" s="674" customFormat="1" ht="15" customHeight="1">
      <c r="A10" s="499" t="s">
        <v>783</v>
      </c>
      <c r="B10" s="673">
        <v>497902965.30000001</v>
      </c>
      <c r="C10" s="673">
        <v>2743852.67</v>
      </c>
      <c r="D10" s="673">
        <v>16346262.449999999</v>
      </c>
      <c r="E10" s="673">
        <v>516993080.42000002</v>
      </c>
    </row>
    <row r="11" spans="1:6" s="674" customFormat="1" ht="15" customHeight="1">
      <c r="A11" s="499" t="s">
        <v>784</v>
      </c>
      <c r="B11" s="673">
        <v>1178282314.8</v>
      </c>
      <c r="C11" s="673">
        <v>528210613.17000002</v>
      </c>
      <c r="D11" s="673">
        <v>242564248.81999999</v>
      </c>
      <c r="E11" s="673">
        <v>1949057176.79</v>
      </c>
    </row>
    <row r="12" spans="1:6" s="674" customFormat="1" ht="15" customHeight="1">
      <c r="A12" s="499" t="s">
        <v>785</v>
      </c>
      <c r="B12" s="673">
        <v>16266548.529999999</v>
      </c>
      <c r="C12" s="673">
        <v>0</v>
      </c>
      <c r="D12" s="673">
        <v>289623.40000000002</v>
      </c>
      <c r="E12" s="673">
        <v>16556171.93</v>
      </c>
    </row>
    <row r="13" spans="1:6" s="674" customFormat="1" ht="15" customHeight="1">
      <c r="A13" s="499" t="s">
        <v>786</v>
      </c>
      <c r="B13" s="673">
        <v>347262309.35000002</v>
      </c>
      <c r="C13" s="673">
        <v>316848854.06999999</v>
      </c>
      <c r="D13" s="673">
        <v>50085465.340000004</v>
      </c>
      <c r="E13" s="673">
        <v>714196628.75999999</v>
      </c>
    </row>
    <row r="14" spans="1:6" s="674" customFormat="1" ht="15" customHeight="1">
      <c r="A14" s="501" t="s">
        <v>787</v>
      </c>
      <c r="B14" s="675">
        <v>2353387384.4699998</v>
      </c>
      <c r="C14" s="675">
        <v>1013977358.42</v>
      </c>
      <c r="D14" s="675">
        <v>350912912.25999999</v>
      </c>
      <c r="E14" s="675">
        <v>3718277655.1500001</v>
      </c>
    </row>
    <row r="15" spans="1:6" s="674" customFormat="1" ht="15" customHeight="1">
      <c r="A15" s="499" t="s">
        <v>788</v>
      </c>
      <c r="B15" s="673">
        <v>1048183971.2075</v>
      </c>
      <c r="C15" s="673">
        <v>581502931.18900001</v>
      </c>
      <c r="D15" s="673">
        <v>174854059.78999999</v>
      </c>
      <c r="E15" s="673">
        <v>1804540962.1865001</v>
      </c>
    </row>
    <row r="16" spans="1:6" s="674" customFormat="1" ht="15" customHeight="1">
      <c r="A16" s="499" t="s">
        <v>789</v>
      </c>
      <c r="B16" s="676">
        <v>0.44540000000000002</v>
      </c>
      <c r="C16" s="676">
        <v>0.57350000000000001</v>
      </c>
      <c r="D16" s="676">
        <v>0.49830000000000002</v>
      </c>
      <c r="E16" s="676">
        <v>0.48530000000000001</v>
      </c>
    </row>
    <row r="17" spans="1:5" s="674" customFormat="1" ht="15" customHeight="1">
      <c r="A17" s="501" t="s">
        <v>790</v>
      </c>
      <c r="B17" s="675">
        <v>104818397.1208</v>
      </c>
      <c r="C17" s="675">
        <v>58150293.118900001</v>
      </c>
      <c r="D17" s="675">
        <v>17485405.978999998</v>
      </c>
      <c r="E17" s="675">
        <v>180454096.21869999</v>
      </c>
    </row>
    <row r="18" spans="1:5" s="674" customFormat="1" ht="15" customHeight="1">
      <c r="A18" s="499" t="s">
        <v>791</v>
      </c>
      <c r="B18" s="673">
        <v>737225487</v>
      </c>
      <c r="C18" s="673">
        <v>86346066</v>
      </c>
      <c r="D18" s="673">
        <v>177951914</v>
      </c>
      <c r="E18" s="673">
        <v>1001523467</v>
      </c>
    </row>
    <row r="19" spans="1:5" s="674" customFormat="1" ht="15" customHeight="1">
      <c r="A19" s="499" t="s">
        <v>792</v>
      </c>
      <c r="B19" s="673">
        <v>0</v>
      </c>
      <c r="C19" s="673">
        <v>0</v>
      </c>
      <c r="D19" s="673">
        <v>18714</v>
      </c>
      <c r="E19" s="673">
        <v>18714</v>
      </c>
    </row>
    <row r="20" spans="1:5" s="674" customFormat="1" ht="15" customHeight="1">
      <c r="A20" s="502" t="s">
        <v>793</v>
      </c>
      <c r="B20" s="673">
        <v>0</v>
      </c>
      <c r="C20" s="673">
        <v>0</v>
      </c>
      <c r="D20" s="673">
        <v>0</v>
      </c>
      <c r="E20" s="673">
        <v>0</v>
      </c>
    </row>
    <row r="21" spans="1:5" s="674" customFormat="1" ht="15" customHeight="1">
      <c r="A21" s="499" t="s">
        <v>794</v>
      </c>
      <c r="B21" s="673">
        <v>0</v>
      </c>
      <c r="C21" s="673">
        <v>10843776</v>
      </c>
      <c r="D21" s="673">
        <v>0</v>
      </c>
      <c r="E21" s="673">
        <v>10843776</v>
      </c>
    </row>
    <row r="22" spans="1:5" s="674" customFormat="1" ht="15" customHeight="1">
      <c r="A22" s="501" t="s">
        <v>795</v>
      </c>
      <c r="B22" s="677">
        <v>737225487</v>
      </c>
      <c r="C22" s="677">
        <v>75502290</v>
      </c>
      <c r="D22" s="677">
        <v>177933200</v>
      </c>
      <c r="E22" s="675">
        <v>990660977</v>
      </c>
    </row>
    <row r="23" spans="1:5" s="674" customFormat="1" ht="15" customHeight="1">
      <c r="A23" s="499" t="s">
        <v>796</v>
      </c>
      <c r="B23" s="673">
        <v>0</v>
      </c>
      <c r="C23" s="678">
        <v>0</v>
      </c>
      <c r="D23" s="678">
        <v>0</v>
      </c>
      <c r="E23" s="673">
        <v>0</v>
      </c>
    </row>
    <row r="24" spans="1:5" s="674" customFormat="1" ht="15" customHeight="1">
      <c r="A24" s="499" t="s">
        <v>797</v>
      </c>
      <c r="B24" s="673">
        <v>0</v>
      </c>
      <c r="C24" s="673">
        <v>0</v>
      </c>
      <c r="D24" s="673">
        <v>0</v>
      </c>
      <c r="E24" s="673">
        <v>0</v>
      </c>
    </row>
    <row r="25" spans="1:5" s="679" customFormat="1" ht="15" customHeight="1">
      <c r="A25" s="499" t="s">
        <v>798</v>
      </c>
      <c r="B25" s="673">
        <v>0</v>
      </c>
      <c r="C25" s="673">
        <v>0</v>
      </c>
      <c r="D25" s="673">
        <v>0</v>
      </c>
      <c r="E25" s="673">
        <v>0</v>
      </c>
    </row>
    <row r="26" spans="1:5" s="674" customFormat="1" ht="15" customHeight="1">
      <c r="A26" s="499" t="s">
        <v>799</v>
      </c>
      <c r="B26" s="673">
        <v>0</v>
      </c>
      <c r="C26" s="673">
        <v>0</v>
      </c>
      <c r="D26" s="673">
        <v>0</v>
      </c>
      <c r="E26" s="673">
        <v>0</v>
      </c>
    </row>
    <row r="27" spans="1:5" s="680" customFormat="1" ht="15" customHeight="1">
      <c r="A27" s="499" t="s">
        <v>800</v>
      </c>
      <c r="B27" s="673">
        <v>50864035</v>
      </c>
      <c r="C27" s="673">
        <v>428953</v>
      </c>
      <c r="D27" s="673">
        <v>2280773</v>
      </c>
      <c r="E27" s="673">
        <v>53573761</v>
      </c>
    </row>
    <row r="28" spans="1:5" s="681" customFormat="1" ht="15" customHeight="1">
      <c r="A28" s="502" t="s">
        <v>801</v>
      </c>
      <c r="B28" s="673">
        <v>0</v>
      </c>
      <c r="C28" s="673">
        <v>0</v>
      </c>
      <c r="D28" s="673">
        <v>0</v>
      </c>
      <c r="E28" s="673">
        <v>0</v>
      </c>
    </row>
    <row r="29" spans="1:5" s="674" customFormat="1" ht="15" customHeight="1">
      <c r="A29" s="501" t="s">
        <v>802</v>
      </c>
      <c r="B29" s="675">
        <v>50864035</v>
      </c>
      <c r="C29" s="675">
        <v>428953</v>
      </c>
      <c r="D29" s="675">
        <v>2280773</v>
      </c>
      <c r="E29" s="675">
        <v>53573761</v>
      </c>
    </row>
    <row r="30" spans="1:5" s="674" customFormat="1" ht="15" customHeight="1">
      <c r="A30" s="499" t="s">
        <v>803</v>
      </c>
      <c r="B30" s="673">
        <v>0</v>
      </c>
      <c r="C30" s="673">
        <v>0</v>
      </c>
      <c r="D30" s="673">
        <v>0</v>
      </c>
      <c r="E30" s="673">
        <v>0</v>
      </c>
    </row>
    <row r="31" spans="1:5" s="674" customFormat="1" ht="15" customHeight="1">
      <c r="A31" s="499" t="s">
        <v>804</v>
      </c>
      <c r="B31" s="673">
        <v>246960</v>
      </c>
      <c r="C31" s="673">
        <v>0</v>
      </c>
      <c r="D31" s="673">
        <v>0</v>
      </c>
      <c r="E31" s="673">
        <v>246960</v>
      </c>
    </row>
    <row r="32" spans="1:5" s="674" customFormat="1" ht="15" customHeight="1">
      <c r="A32" s="501" t="s">
        <v>805</v>
      </c>
      <c r="B32" s="675">
        <v>787842562</v>
      </c>
      <c r="C32" s="675">
        <v>75931243</v>
      </c>
      <c r="D32" s="675">
        <v>180213973</v>
      </c>
      <c r="E32" s="675">
        <v>1043987778</v>
      </c>
    </row>
    <row r="33" spans="1:5" s="430" customFormat="1" ht="15" customHeight="1">
      <c r="A33" s="499" t="s">
        <v>806</v>
      </c>
      <c r="B33" s="673">
        <v>683024164.8793</v>
      </c>
      <c r="C33" s="673">
        <v>17780949.881099999</v>
      </c>
      <c r="D33" s="673">
        <v>162728567.021</v>
      </c>
      <c r="E33" s="673">
        <v>863533681.78139997</v>
      </c>
    </row>
    <row r="34" spans="1:5" s="430" customFormat="1" ht="15" customHeight="1">
      <c r="A34" s="499" t="s">
        <v>807</v>
      </c>
      <c r="B34" s="682">
        <v>3.2599999999999997E-2</v>
      </c>
      <c r="C34" s="682">
        <v>0.33850000000000002</v>
      </c>
      <c r="D34" s="682">
        <v>2.24E-2</v>
      </c>
      <c r="E34" s="682">
        <v>5.2999999999999999E-2</v>
      </c>
    </row>
    <row r="35" spans="1:5" s="430" customFormat="1" ht="3.75" customHeight="1" thickBot="1">
      <c r="A35" s="683"/>
      <c r="B35" s="683"/>
      <c r="C35" s="683"/>
      <c r="D35" s="683"/>
      <c r="E35" s="683"/>
    </row>
    <row r="36" spans="1:5" s="430" customFormat="1" ht="15" customHeight="1">
      <c r="A36" s="605" t="s">
        <v>808</v>
      </c>
      <c r="B36" s="442"/>
      <c r="C36" s="442"/>
      <c r="D36" s="442"/>
      <c r="E36" s="442"/>
    </row>
    <row r="37" spans="1:5" ht="15" customHeight="1">
      <c r="A37" s="299"/>
      <c r="B37" s="270"/>
      <c r="C37" s="270"/>
      <c r="D37" s="270"/>
      <c r="E37" s="270"/>
    </row>
  </sheetData>
  <mergeCells count="4">
    <mergeCell ref="A1:E1"/>
    <mergeCell ref="A2:E2"/>
    <mergeCell ref="A3:E3"/>
    <mergeCell ref="A4:E4"/>
  </mergeCells>
  <hyperlinks>
    <hyperlink ref="F1" location="ÍNDICE!A1" display="ÍNDICE!A1"/>
  </hyperlinks>
  <pageMargins left="0.66" right="0.46" top="0.54" bottom="0.35" header="0.5" footer="0.35"/>
  <pageSetup scale="38"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U26"/>
  <sheetViews>
    <sheetView zoomScaleNormal="100" workbookViewId="0">
      <selection activeCell="F38" sqref="F38"/>
    </sheetView>
  </sheetViews>
  <sheetFormatPr baseColWidth="10" defaultColWidth="9.140625" defaultRowHeight="12.75"/>
  <cols>
    <col min="1" max="1" width="44.5703125" style="304" customWidth="1"/>
    <col min="2" max="4" width="16.42578125" style="297" customWidth="1"/>
    <col min="5" max="6" width="15.5703125" style="297" customWidth="1"/>
    <col min="7" max="256" width="9.140625" style="297"/>
    <col min="257" max="257" width="44.5703125" style="297" customWidth="1"/>
    <col min="258" max="260" width="16.42578125" style="297" customWidth="1"/>
    <col min="261" max="262" width="15.5703125" style="297" customWidth="1"/>
    <col min="263" max="512" width="9.140625" style="297"/>
    <col min="513" max="513" width="44.5703125" style="297" customWidth="1"/>
    <col min="514" max="516" width="16.42578125" style="297" customWidth="1"/>
    <col min="517" max="518" width="15.5703125" style="297" customWidth="1"/>
    <col min="519" max="768" width="9.140625" style="297"/>
    <col min="769" max="769" width="44.5703125" style="297" customWidth="1"/>
    <col min="770" max="772" width="16.42578125" style="297" customWidth="1"/>
    <col min="773" max="774" width="15.5703125" style="297" customWidth="1"/>
    <col min="775" max="1024" width="9.140625" style="297"/>
    <col min="1025" max="1025" width="44.5703125" style="297" customWidth="1"/>
    <col min="1026" max="1028" width="16.42578125" style="297" customWidth="1"/>
    <col min="1029" max="1030" width="15.5703125" style="297" customWidth="1"/>
    <col min="1031" max="1280" width="9.140625" style="297"/>
    <col min="1281" max="1281" width="44.5703125" style="297" customWidth="1"/>
    <col min="1282" max="1284" width="16.42578125" style="297" customWidth="1"/>
    <col min="1285" max="1286" width="15.5703125" style="297" customWidth="1"/>
    <col min="1287" max="1536" width="9.140625" style="297"/>
    <col min="1537" max="1537" width="44.5703125" style="297" customWidth="1"/>
    <col min="1538" max="1540" width="16.42578125" style="297" customWidth="1"/>
    <col min="1541" max="1542" width="15.5703125" style="297" customWidth="1"/>
    <col min="1543" max="1792" width="9.140625" style="297"/>
    <col min="1793" max="1793" width="44.5703125" style="297" customWidth="1"/>
    <col min="1794" max="1796" width="16.42578125" style="297" customWidth="1"/>
    <col min="1797" max="1798" width="15.5703125" style="297" customWidth="1"/>
    <col min="1799" max="2048" width="9.140625" style="297"/>
    <col min="2049" max="2049" width="44.5703125" style="297" customWidth="1"/>
    <col min="2050" max="2052" width="16.42578125" style="297" customWidth="1"/>
    <col min="2053" max="2054" width="15.5703125" style="297" customWidth="1"/>
    <col min="2055" max="2304" width="9.140625" style="297"/>
    <col min="2305" max="2305" width="44.5703125" style="297" customWidth="1"/>
    <col min="2306" max="2308" width="16.42578125" style="297" customWidth="1"/>
    <col min="2309" max="2310" width="15.5703125" style="297" customWidth="1"/>
    <col min="2311" max="2560" width="9.140625" style="297"/>
    <col min="2561" max="2561" width="44.5703125" style="297" customWidth="1"/>
    <col min="2562" max="2564" width="16.42578125" style="297" customWidth="1"/>
    <col min="2565" max="2566" width="15.5703125" style="297" customWidth="1"/>
    <col min="2567" max="2816" width="9.140625" style="297"/>
    <col min="2817" max="2817" width="44.5703125" style="297" customWidth="1"/>
    <col min="2818" max="2820" width="16.42578125" style="297" customWidth="1"/>
    <col min="2821" max="2822" width="15.5703125" style="297" customWidth="1"/>
    <col min="2823" max="3072" width="9.140625" style="297"/>
    <col min="3073" max="3073" width="44.5703125" style="297" customWidth="1"/>
    <col min="3074" max="3076" width="16.42578125" style="297" customWidth="1"/>
    <col min="3077" max="3078" width="15.5703125" style="297" customWidth="1"/>
    <col min="3079" max="3328" width="9.140625" style="297"/>
    <col min="3329" max="3329" width="44.5703125" style="297" customWidth="1"/>
    <col min="3330" max="3332" width="16.42578125" style="297" customWidth="1"/>
    <col min="3333" max="3334" width="15.5703125" style="297" customWidth="1"/>
    <col min="3335" max="3584" width="9.140625" style="297"/>
    <col min="3585" max="3585" width="44.5703125" style="297" customWidth="1"/>
    <col min="3586" max="3588" width="16.42578125" style="297" customWidth="1"/>
    <col min="3589" max="3590" width="15.5703125" style="297" customWidth="1"/>
    <col min="3591" max="3840" width="9.140625" style="297"/>
    <col min="3841" max="3841" width="44.5703125" style="297" customWidth="1"/>
    <col min="3842" max="3844" width="16.42578125" style="297" customWidth="1"/>
    <col min="3845" max="3846" width="15.5703125" style="297" customWidth="1"/>
    <col min="3847" max="4096" width="9.140625" style="297"/>
    <col min="4097" max="4097" width="44.5703125" style="297" customWidth="1"/>
    <col min="4098" max="4100" width="16.42578125" style="297" customWidth="1"/>
    <col min="4101" max="4102" width="15.5703125" style="297" customWidth="1"/>
    <col min="4103" max="4352" width="9.140625" style="297"/>
    <col min="4353" max="4353" width="44.5703125" style="297" customWidth="1"/>
    <col min="4354" max="4356" width="16.42578125" style="297" customWidth="1"/>
    <col min="4357" max="4358" width="15.5703125" style="297" customWidth="1"/>
    <col min="4359" max="4608" width="9.140625" style="297"/>
    <col min="4609" max="4609" width="44.5703125" style="297" customWidth="1"/>
    <col min="4610" max="4612" width="16.42578125" style="297" customWidth="1"/>
    <col min="4613" max="4614" width="15.5703125" style="297" customWidth="1"/>
    <col min="4615" max="4864" width="9.140625" style="297"/>
    <col min="4865" max="4865" width="44.5703125" style="297" customWidth="1"/>
    <col min="4866" max="4868" width="16.42578125" style="297" customWidth="1"/>
    <col min="4869" max="4870" width="15.5703125" style="297" customWidth="1"/>
    <col min="4871" max="5120" width="9.140625" style="297"/>
    <col min="5121" max="5121" width="44.5703125" style="297" customWidth="1"/>
    <col min="5122" max="5124" width="16.42578125" style="297" customWidth="1"/>
    <col min="5125" max="5126" width="15.5703125" style="297" customWidth="1"/>
    <col min="5127" max="5376" width="9.140625" style="297"/>
    <col min="5377" max="5377" width="44.5703125" style="297" customWidth="1"/>
    <col min="5378" max="5380" width="16.42578125" style="297" customWidth="1"/>
    <col min="5381" max="5382" width="15.5703125" style="297" customWidth="1"/>
    <col min="5383" max="5632" width="9.140625" style="297"/>
    <col min="5633" max="5633" width="44.5703125" style="297" customWidth="1"/>
    <col min="5634" max="5636" width="16.42578125" style="297" customWidth="1"/>
    <col min="5637" max="5638" width="15.5703125" style="297" customWidth="1"/>
    <col min="5639" max="5888" width="9.140625" style="297"/>
    <col min="5889" max="5889" width="44.5703125" style="297" customWidth="1"/>
    <col min="5890" max="5892" width="16.42578125" style="297" customWidth="1"/>
    <col min="5893" max="5894" width="15.5703125" style="297" customWidth="1"/>
    <col min="5895" max="6144" width="9.140625" style="297"/>
    <col min="6145" max="6145" width="44.5703125" style="297" customWidth="1"/>
    <col min="6146" max="6148" width="16.42578125" style="297" customWidth="1"/>
    <col min="6149" max="6150" width="15.5703125" style="297" customWidth="1"/>
    <col min="6151" max="6400" width="9.140625" style="297"/>
    <col min="6401" max="6401" width="44.5703125" style="297" customWidth="1"/>
    <col min="6402" max="6404" width="16.42578125" style="297" customWidth="1"/>
    <col min="6405" max="6406" width="15.5703125" style="297" customWidth="1"/>
    <col min="6407" max="6656" width="9.140625" style="297"/>
    <col min="6657" max="6657" width="44.5703125" style="297" customWidth="1"/>
    <col min="6658" max="6660" width="16.42578125" style="297" customWidth="1"/>
    <col min="6661" max="6662" width="15.5703125" style="297" customWidth="1"/>
    <col min="6663" max="6912" width="9.140625" style="297"/>
    <col min="6913" max="6913" width="44.5703125" style="297" customWidth="1"/>
    <col min="6914" max="6916" width="16.42578125" style="297" customWidth="1"/>
    <col min="6917" max="6918" width="15.5703125" style="297" customWidth="1"/>
    <col min="6919" max="7168" width="9.140625" style="297"/>
    <col min="7169" max="7169" width="44.5703125" style="297" customWidth="1"/>
    <col min="7170" max="7172" width="16.42578125" style="297" customWidth="1"/>
    <col min="7173" max="7174" width="15.5703125" style="297" customWidth="1"/>
    <col min="7175" max="7424" width="9.140625" style="297"/>
    <col min="7425" max="7425" width="44.5703125" style="297" customWidth="1"/>
    <col min="7426" max="7428" width="16.42578125" style="297" customWidth="1"/>
    <col min="7429" max="7430" width="15.5703125" style="297" customWidth="1"/>
    <col min="7431" max="7680" width="9.140625" style="297"/>
    <col min="7681" max="7681" width="44.5703125" style="297" customWidth="1"/>
    <col min="7682" max="7684" width="16.42578125" style="297" customWidth="1"/>
    <col min="7685" max="7686" width="15.5703125" style="297" customWidth="1"/>
    <col min="7687" max="7936" width="9.140625" style="297"/>
    <col min="7937" max="7937" width="44.5703125" style="297" customWidth="1"/>
    <col min="7938" max="7940" width="16.42578125" style="297" customWidth="1"/>
    <col min="7941" max="7942" width="15.5703125" style="297" customWidth="1"/>
    <col min="7943" max="8192" width="9.140625" style="297"/>
    <col min="8193" max="8193" width="44.5703125" style="297" customWidth="1"/>
    <col min="8194" max="8196" width="16.42578125" style="297" customWidth="1"/>
    <col min="8197" max="8198" width="15.5703125" style="297" customWidth="1"/>
    <col min="8199" max="8448" width="9.140625" style="297"/>
    <col min="8449" max="8449" width="44.5703125" style="297" customWidth="1"/>
    <col min="8450" max="8452" width="16.42578125" style="297" customWidth="1"/>
    <col min="8453" max="8454" width="15.5703125" style="297" customWidth="1"/>
    <col min="8455" max="8704" width="9.140625" style="297"/>
    <col min="8705" max="8705" width="44.5703125" style="297" customWidth="1"/>
    <col min="8706" max="8708" width="16.42578125" style="297" customWidth="1"/>
    <col min="8709" max="8710" width="15.5703125" style="297" customWidth="1"/>
    <col min="8711" max="8960" width="9.140625" style="297"/>
    <col min="8961" max="8961" width="44.5703125" style="297" customWidth="1"/>
    <col min="8962" max="8964" width="16.42578125" style="297" customWidth="1"/>
    <col min="8965" max="8966" width="15.5703125" style="297" customWidth="1"/>
    <col min="8967" max="9216" width="9.140625" style="297"/>
    <col min="9217" max="9217" width="44.5703125" style="297" customWidth="1"/>
    <col min="9218" max="9220" width="16.42578125" style="297" customWidth="1"/>
    <col min="9221" max="9222" width="15.5703125" style="297" customWidth="1"/>
    <col min="9223" max="9472" width="9.140625" style="297"/>
    <col min="9473" max="9473" width="44.5703125" style="297" customWidth="1"/>
    <col min="9474" max="9476" width="16.42578125" style="297" customWidth="1"/>
    <col min="9477" max="9478" width="15.5703125" style="297" customWidth="1"/>
    <col min="9479" max="9728" width="9.140625" style="297"/>
    <col min="9729" max="9729" width="44.5703125" style="297" customWidth="1"/>
    <col min="9730" max="9732" width="16.42578125" style="297" customWidth="1"/>
    <col min="9733" max="9734" width="15.5703125" style="297" customWidth="1"/>
    <col min="9735" max="9984" width="9.140625" style="297"/>
    <col min="9985" max="9985" width="44.5703125" style="297" customWidth="1"/>
    <col min="9986" max="9988" width="16.42578125" style="297" customWidth="1"/>
    <col min="9989" max="9990" width="15.5703125" style="297" customWidth="1"/>
    <col min="9991" max="10240" width="9.140625" style="297"/>
    <col min="10241" max="10241" width="44.5703125" style="297" customWidth="1"/>
    <col min="10242" max="10244" width="16.42578125" style="297" customWidth="1"/>
    <col min="10245" max="10246" width="15.5703125" style="297" customWidth="1"/>
    <col min="10247" max="10496" width="9.140625" style="297"/>
    <col min="10497" max="10497" width="44.5703125" style="297" customWidth="1"/>
    <col min="10498" max="10500" width="16.42578125" style="297" customWidth="1"/>
    <col min="10501" max="10502" width="15.5703125" style="297" customWidth="1"/>
    <col min="10503" max="10752" width="9.140625" style="297"/>
    <col min="10753" max="10753" width="44.5703125" style="297" customWidth="1"/>
    <col min="10754" max="10756" width="16.42578125" style="297" customWidth="1"/>
    <col min="10757" max="10758" width="15.5703125" style="297" customWidth="1"/>
    <col min="10759" max="11008" width="9.140625" style="297"/>
    <col min="11009" max="11009" width="44.5703125" style="297" customWidth="1"/>
    <col min="11010" max="11012" width="16.42578125" style="297" customWidth="1"/>
    <col min="11013" max="11014" width="15.5703125" style="297" customWidth="1"/>
    <col min="11015" max="11264" width="9.140625" style="297"/>
    <col min="11265" max="11265" width="44.5703125" style="297" customWidth="1"/>
    <col min="11266" max="11268" width="16.42578125" style="297" customWidth="1"/>
    <col min="11269" max="11270" width="15.5703125" style="297" customWidth="1"/>
    <col min="11271" max="11520" width="9.140625" style="297"/>
    <col min="11521" max="11521" width="44.5703125" style="297" customWidth="1"/>
    <col min="11522" max="11524" width="16.42578125" style="297" customWidth="1"/>
    <col min="11525" max="11526" width="15.5703125" style="297" customWidth="1"/>
    <col min="11527" max="11776" width="9.140625" style="297"/>
    <col min="11777" max="11777" width="44.5703125" style="297" customWidth="1"/>
    <col min="11778" max="11780" width="16.42578125" style="297" customWidth="1"/>
    <col min="11781" max="11782" width="15.5703125" style="297" customWidth="1"/>
    <col min="11783" max="12032" width="9.140625" style="297"/>
    <col min="12033" max="12033" width="44.5703125" style="297" customWidth="1"/>
    <col min="12034" max="12036" width="16.42578125" style="297" customWidth="1"/>
    <col min="12037" max="12038" width="15.5703125" style="297" customWidth="1"/>
    <col min="12039" max="12288" width="9.140625" style="297"/>
    <col min="12289" max="12289" width="44.5703125" style="297" customWidth="1"/>
    <col min="12290" max="12292" width="16.42578125" style="297" customWidth="1"/>
    <col min="12293" max="12294" width="15.5703125" style="297" customWidth="1"/>
    <col min="12295" max="12544" width="9.140625" style="297"/>
    <col min="12545" max="12545" width="44.5703125" style="297" customWidth="1"/>
    <col min="12546" max="12548" width="16.42578125" style="297" customWidth="1"/>
    <col min="12549" max="12550" width="15.5703125" style="297" customWidth="1"/>
    <col min="12551" max="12800" width="9.140625" style="297"/>
    <col min="12801" max="12801" width="44.5703125" style="297" customWidth="1"/>
    <col min="12802" max="12804" width="16.42578125" style="297" customWidth="1"/>
    <col min="12805" max="12806" width="15.5703125" style="297" customWidth="1"/>
    <col min="12807" max="13056" width="9.140625" style="297"/>
    <col min="13057" max="13057" width="44.5703125" style="297" customWidth="1"/>
    <col min="13058" max="13060" width="16.42578125" style="297" customWidth="1"/>
    <col min="13061" max="13062" width="15.5703125" style="297" customWidth="1"/>
    <col min="13063" max="13312" width="9.140625" style="297"/>
    <col min="13313" max="13313" width="44.5703125" style="297" customWidth="1"/>
    <col min="13314" max="13316" width="16.42578125" style="297" customWidth="1"/>
    <col min="13317" max="13318" width="15.5703125" style="297" customWidth="1"/>
    <col min="13319" max="13568" width="9.140625" style="297"/>
    <col min="13569" max="13569" width="44.5703125" style="297" customWidth="1"/>
    <col min="13570" max="13572" width="16.42578125" style="297" customWidth="1"/>
    <col min="13573" max="13574" width="15.5703125" style="297" customWidth="1"/>
    <col min="13575" max="13824" width="9.140625" style="297"/>
    <col min="13825" max="13825" width="44.5703125" style="297" customWidth="1"/>
    <col min="13826" max="13828" width="16.42578125" style="297" customWidth="1"/>
    <col min="13829" max="13830" width="15.5703125" style="297" customWidth="1"/>
    <col min="13831" max="14080" width="9.140625" style="297"/>
    <col min="14081" max="14081" width="44.5703125" style="297" customWidth="1"/>
    <col min="14082" max="14084" width="16.42578125" style="297" customWidth="1"/>
    <col min="14085" max="14086" width="15.5703125" style="297" customWidth="1"/>
    <col min="14087" max="14336" width="9.140625" style="297"/>
    <col min="14337" max="14337" width="44.5703125" style="297" customWidth="1"/>
    <col min="14338" max="14340" width="16.42578125" style="297" customWidth="1"/>
    <col min="14341" max="14342" width="15.5703125" style="297" customWidth="1"/>
    <col min="14343" max="14592" width="9.140625" style="297"/>
    <col min="14593" max="14593" width="44.5703125" style="297" customWidth="1"/>
    <col min="14594" max="14596" width="16.42578125" style="297" customWidth="1"/>
    <col min="14597" max="14598" width="15.5703125" style="297" customWidth="1"/>
    <col min="14599" max="14848" width="9.140625" style="297"/>
    <col min="14849" max="14849" width="44.5703125" style="297" customWidth="1"/>
    <col min="14850" max="14852" width="16.42578125" style="297" customWidth="1"/>
    <col min="14853" max="14854" width="15.5703125" style="297" customWidth="1"/>
    <col min="14855" max="15104" width="9.140625" style="297"/>
    <col min="15105" max="15105" width="44.5703125" style="297" customWidth="1"/>
    <col min="15106" max="15108" width="16.42578125" style="297" customWidth="1"/>
    <col min="15109" max="15110" width="15.5703125" style="297" customWidth="1"/>
    <col min="15111" max="15360" width="9.140625" style="297"/>
    <col min="15361" max="15361" width="44.5703125" style="297" customWidth="1"/>
    <col min="15362" max="15364" width="16.42578125" style="297" customWidth="1"/>
    <col min="15365" max="15366" width="15.5703125" style="297" customWidth="1"/>
    <col min="15367" max="15616" width="9.140625" style="297"/>
    <col min="15617" max="15617" width="44.5703125" style="297" customWidth="1"/>
    <col min="15618" max="15620" width="16.42578125" style="297" customWidth="1"/>
    <col min="15621" max="15622" width="15.5703125" style="297" customWidth="1"/>
    <col min="15623" max="15872" width="9.140625" style="297"/>
    <col min="15873" max="15873" width="44.5703125" style="297" customWidth="1"/>
    <col min="15874" max="15876" width="16.42578125" style="297" customWidth="1"/>
    <col min="15877" max="15878" width="15.5703125" style="297" customWidth="1"/>
    <col min="15879" max="16128" width="9.140625" style="297"/>
    <col min="16129" max="16129" width="44.5703125" style="297" customWidth="1"/>
    <col min="16130" max="16132" width="16.42578125" style="297" customWidth="1"/>
    <col min="16133" max="16134" width="15.5703125" style="297" customWidth="1"/>
    <col min="16135" max="16384" width="9.140625" style="297"/>
  </cols>
  <sheetData>
    <row r="1" spans="1:21" s="305" customFormat="1" ht="30" customHeight="1">
      <c r="A1" s="910" t="s">
        <v>349</v>
      </c>
      <c r="B1" s="910"/>
      <c r="C1" s="910"/>
      <c r="D1" s="910"/>
      <c r="E1" s="910"/>
      <c r="F1" s="910"/>
      <c r="G1" s="429" t="s">
        <v>1442</v>
      </c>
      <c r="H1" s="270"/>
      <c r="I1" s="270"/>
      <c r="J1" s="270"/>
      <c r="K1" s="270"/>
      <c r="L1" s="270"/>
      <c r="M1" s="270"/>
      <c r="N1" s="270"/>
      <c r="O1" s="270"/>
      <c r="P1" s="270"/>
      <c r="Q1" s="270"/>
      <c r="R1" s="270"/>
      <c r="S1" s="270"/>
      <c r="T1" s="270"/>
      <c r="U1" s="270"/>
    </row>
    <row r="2" spans="1:21" s="305" customFormat="1" ht="15" customHeight="1">
      <c r="A2" s="911" t="s">
        <v>809</v>
      </c>
      <c r="B2" s="911"/>
      <c r="C2" s="911"/>
      <c r="D2" s="911"/>
      <c r="E2" s="911"/>
      <c r="F2" s="911"/>
      <c r="G2" s="270"/>
      <c r="H2" s="270"/>
      <c r="I2" s="270"/>
      <c r="J2" s="270"/>
      <c r="K2" s="270"/>
      <c r="L2" s="270"/>
      <c r="M2" s="270"/>
      <c r="N2" s="270"/>
      <c r="O2" s="270"/>
      <c r="P2" s="270"/>
      <c r="Q2" s="270"/>
      <c r="R2" s="270"/>
      <c r="S2" s="270"/>
      <c r="T2" s="270"/>
      <c r="U2" s="270"/>
    </row>
    <row r="3" spans="1:21" s="305" customFormat="1" ht="15" customHeight="1">
      <c r="A3" s="911" t="s">
        <v>1443</v>
      </c>
      <c r="B3" s="911"/>
      <c r="C3" s="911"/>
      <c r="D3" s="911"/>
      <c r="E3" s="911"/>
      <c r="F3" s="911"/>
      <c r="G3" s="270"/>
      <c r="H3" s="270"/>
      <c r="I3" s="270"/>
      <c r="J3" s="270"/>
      <c r="K3" s="270"/>
      <c r="L3" s="270"/>
      <c r="M3" s="270"/>
      <c r="N3" s="270"/>
      <c r="O3" s="270"/>
      <c r="P3" s="270"/>
      <c r="Q3" s="270"/>
      <c r="R3" s="270"/>
      <c r="S3" s="270"/>
      <c r="T3" s="270"/>
      <c r="U3" s="270"/>
    </row>
    <row r="4" spans="1:21" s="306" customFormat="1" ht="30" customHeight="1">
      <c r="A4" s="912" t="s">
        <v>2</v>
      </c>
      <c r="B4" s="912"/>
      <c r="C4" s="912"/>
      <c r="D4" s="912"/>
      <c r="E4" s="912"/>
      <c r="F4" s="912"/>
      <c r="G4" s="270"/>
      <c r="H4" s="270"/>
      <c r="I4" s="270"/>
      <c r="J4" s="270"/>
      <c r="K4" s="270"/>
      <c r="L4" s="270"/>
      <c r="M4" s="270"/>
      <c r="N4" s="270"/>
      <c r="O4" s="270"/>
      <c r="P4" s="270"/>
      <c r="Q4" s="270"/>
      <c r="R4" s="270"/>
      <c r="S4" s="270"/>
      <c r="T4" s="270"/>
      <c r="U4" s="270"/>
    </row>
    <row r="5" spans="1:21" ht="3.75" customHeight="1">
      <c r="A5" s="307"/>
      <c r="B5" s="270"/>
      <c r="C5" s="308"/>
      <c r="D5" s="308"/>
      <c r="E5" s="270"/>
      <c r="F5" s="309"/>
      <c r="G5" s="270"/>
      <c r="H5" s="270"/>
      <c r="I5" s="270"/>
      <c r="J5" s="270"/>
      <c r="K5" s="270"/>
      <c r="L5" s="270"/>
      <c r="M5" s="270"/>
      <c r="N5" s="270"/>
      <c r="O5" s="270"/>
      <c r="P5" s="270"/>
      <c r="Q5" s="270"/>
      <c r="R5" s="270"/>
      <c r="S5" s="270"/>
      <c r="T5" s="270"/>
      <c r="U5" s="270"/>
    </row>
    <row r="6" spans="1:21" s="430" customFormat="1" ht="30" customHeight="1">
      <c r="A6" s="684"/>
      <c r="B6" s="685" t="s">
        <v>350</v>
      </c>
      <c r="C6" s="685" t="s">
        <v>352</v>
      </c>
      <c r="D6" s="685" t="s">
        <v>351</v>
      </c>
      <c r="E6" s="686" t="s">
        <v>443</v>
      </c>
      <c r="F6" s="686" t="s">
        <v>810</v>
      </c>
      <c r="G6" s="442"/>
      <c r="H6" s="442"/>
      <c r="I6" s="442"/>
      <c r="J6" s="442"/>
      <c r="K6" s="442"/>
      <c r="L6" s="442"/>
      <c r="M6" s="442"/>
      <c r="N6" s="442"/>
      <c r="O6" s="442"/>
      <c r="P6" s="442"/>
      <c r="Q6" s="442"/>
      <c r="R6" s="442"/>
      <c r="S6" s="442"/>
      <c r="T6" s="442"/>
      <c r="U6" s="442"/>
    </row>
    <row r="7" spans="1:21" s="430" customFormat="1" ht="15" customHeight="1">
      <c r="A7" s="687" t="s">
        <v>811</v>
      </c>
      <c r="B7" s="557">
        <v>1417270.99973</v>
      </c>
      <c r="C7" s="557">
        <v>728833.66200000001</v>
      </c>
      <c r="D7" s="557">
        <v>259777.31690000001</v>
      </c>
      <c r="E7" s="557">
        <v>2405881.9786300003</v>
      </c>
      <c r="F7" s="688">
        <v>0.94416720018230926</v>
      </c>
      <c r="G7" s="442"/>
      <c r="H7" s="442"/>
      <c r="I7" s="442"/>
      <c r="J7" s="442"/>
      <c r="K7" s="442"/>
      <c r="L7" s="442"/>
      <c r="M7" s="442"/>
      <c r="N7" s="442"/>
      <c r="O7" s="442"/>
      <c r="P7" s="442"/>
      <c r="Q7" s="442"/>
      <c r="R7" s="442"/>
      <c r="S7" s="442"/>
      <c r="T7" s="442"/>
      <c r="U7" s="442"/>
    </row>
    <row r="8" spans="1:21" s="430" customFormat="1" ht="15" customHeight="1">
      <c r="A8" s="687" t="s">
        <v>812</v>
      </c>
      <c r="B8" s="537">
        <v>2440.7076299999999</v>
      </c>
      <c r="C8" s="537">
        <v>2950.6507200000001</v>
      </c>
      <c r="D8" s="537">
        <v>536.73021999999992</v>
      </c>
      <c r="E8" s="537">
        <v>5928.0885699999999</v>
      </c>
      <c r="F8" s="688">
        <v>2.326426166073555E-3</v>
      </c>
      <c r="G8" s="442"/>
      <c r="H8" s="442"/>
      <c r="I8" s="442"/>
      <c r="J8" s="442"/>
      <c r="K8" s="442"/>
      <c r="L8" s="442"/>
      <c r="M8" s="442"/>
      <c r="N8" s="442"/>
      <c r="O8" s="442"/>
      <c r="P8" s="442"/>
      <c r="Q8" s="442"/>
      <c r="R8" s="442"/>
      <c r="S8" s="442"/>
      <c r="T8" s="442"/>
      <c r="U8" s="442"/>
    </row>
    <row r="9" spans="1:21" s="430" customFormat="1" ht="15" customHeight="1">
      <c r="A9" s="687" t="s">
        <v>813</v>
      </c>
      <c r="B9" s="557">
        <v>16633.769230000002</v>
      </c>
      <c r="C9" s="557">
        <v>10401.59678</v>
      </c>
      <c r="D9" s="557">
        <v>2213.25902</v>
      </c>
      <c r="E9" s="557">
        <v>29248.625030000003</v>
      </c>
      <c r="F9" s="688">
        <v>1.1478365376626942E-2</v>
      </c>
      <c r="G9" s="442"/>
      <c r="H9" s="442"/>
      <c r="I9" s="442"/>
      <c r="J9" s="442"/>
      <c r="K9" s="442"/>
      <c r="L9" s="442"/>
      <c r="M9" s="442"/>
      <c r="N9" s="442"/>
      <c r="O9" s="442"/>
      <c r="P9" s="442"/>
      <c r="Q9" s="442"/>
      <c r="R9" s="442"/>
      <c r="S9" s="442"/>
      <c r="T9" s="442"/>
      <c r="U9" s="442"/>
    </row>
    <row r="10" spans="1:21" s="430" customFormat="1" ht="15" customHeight="1">
      <c r="A10" s="687" t="s">
        <v>814</v>
      </c>
      <c r="B10" s="537">
        <v>417.71985999999998</v>
      </c>
      <c r="C10" s="537">
        <v>277.97264000000001</v>
      </c>
      <c r="D10" s="537">
        <v>80.019019999999998</v>
      </c>
      <c r="E10" s="537">
        <v>775.71152000000006</v>
      </c>
      <c r="F10" s="688">
        <v>3.044211563547354E-4</v>
      </c>
      <c r="G10" s="442"/>
      <c r="H10" s="442"/>
      <c r="I10" s="442"/>
      <c r="J10" s="442"/>
      <c r="K10" s="442"/>
      <c r="L10" s="442"/>
      <c r="M10" s="442"/>
      <c r="N10" s="442"/>
      <c r="O10" s="442"/>
      <c r="P10" s="442"/>
      <c r="Q10" s="442"/>
      <c r="R10" s="442"/>
      <c r="S10" s="442"/>
      <c r="T10" s="442"/>
      <c r="U10" s="442"/>
    </row>
    <row r="11" spans="1:21" s="430" customFormat="1" ht="15" customHeight="1">
      <c r="A11" s="687" t="s">
        <v>815</v>
      </c>
      <c r="B11" s="557">
        <v>6103.93714</v>
      </c>
      <c r="C11" s="557">
        <v>3609.6780699999999</v>
      </c>
      <c r="D11" s="557">
        <v>4797.4645799999998</v>
      </c>
      <c r="E11" s="557">
        <v>14511.07979</v>
      </c>
      <c r="F11" s="688">
        <v>5.6947455023326592E-3</v>
      </c>
      <c r="G11" s="442"/>
      <c r="H11" s="442"/>
      <c r="I11" s="442"/>
      <c r="J11" s="442"/>
      <c r="K11" s="442"/>
      <c r="L11" s="442"/>
      <c r="M11" s="442"/>
      <c r="N11" s="442"/>
      <c r="O11" s="442"/>
      <c r="P11" s="442"/>
      <c r="Q11" s="442"/>
      <c r="R11" s="442"/>
      <c r="S11" s="442"/>
      <c r="T11" s="442"/>
      <c r="U11" s="442"/>
    </row>
    <row r="12" spans="1:21" s="430" customFormat="1" ht="15" customHeight="1">
      <c r="A12" s="687" t="s">
        <v>816</v>
      </c>
      <c r="B12" s="537">
        <v>615.60114999999996</v>
      </c>
      <c r="C12" s="537">
        <v>360.31988000000001</v>
      </c>
      <c r="D12" s="537">
        <v>308.29866999999996</v>
      </c>
      <c r="E12" s="537">
        <v>1284.2196999999999</v>
      </c>
      <c r="F12" s="688">
        <v>5.0398071448975166E-4</v>
      </c>
      <c r="G12" s="442"/>
      <c r="H12" s="442"/>
      <c r="I12" s="442"/>
      <c r="J12" s="442"/>
      <c r="K12" s="442"/>
      <c r="L12" s="442"/>
      <c r="M12" s="442"/>
      <c r="N12" s="442"/>
      <c r="O12" s="442"/>
      <c r="P12" s="442"/>
      <c r="Q12" s="442"/>
      <c r="R12" s="442"/>
      <c r="S12" s="442"/>
      <c r="T12" s="442"/>
      <c r="U12" s="442"/>
    </row>
    <row r="13" spans="1:21" s="430" customFormat="1" ht="15" customHeight="1">
      <c r="A13" s="687" t="s">
        <v>817</v>
      </c>
      <c r="B13" s="557">
        <v>4723.8264900000004</v>
      </c>
      <c r="C13" s="557">
        <v>803.90422000000001</v>
      </c>
      <c r="D13" s="557">
        <v>1817.20145</v>
      </c>
      <c r="E13" s="557">
        <v>7344.9321600000003</v>
      </c>
      <c r="F13" s="688">
        <v>2.8824539585209259E-3</v>
      </c>
      <c r="G13" s="442"/>
      <c r="H13" s="442"/>
      <c r="I13" s="442"/>
      <c r="J13" s="442"/>
      <c r="K13" s="442"/>
      <c r="L13" s="442"/>
      <c r="M13" s="442"/>
      <c r="N13" s="442"/>
      <c r="O13" s="442"/>
      <c r="P13" s="442"/>
      <c r="Q13" s="442"/>
      <c r="R13" s="442"/>
      <c r="S13" s="442"/>
      <c r="T13" s="442"/>
      <c r="U13" s="442"/>
    </row>
    <row r="14" spans="1:21" s="430" customFormat="1" ht="15" customHeight="1">
      <c r="A14" s="687" t="s">
        <v>818</v>
      </c>
      <c r="B14" s="537">
        <v>1176.8888200000001</v>
      </c>
      <c r="C14" s="537">
        <v>216.97649999999999</v>
      </c>
      <c r="D14" s="537">
        <v>403.64868999999999</v>
      </c>
      <c r="E14" s="537">
        <v>1797.5140100000001</v>
      </c>
      <c r="F14" s="688">
        <v>7.0541854720429758E-4</v>
      </c>
      <c r="G14" s="442"/>
      <c r="H14" s="442"/>
      <c r="I14" s="442"/>
      <c r="J14" s="442"/>
      <c r="K14" s="442"/>
      <c r="L14" s="442"/>
      <c r="M14" s="442"/>
      <c r="N14" s="442"/>
      <c r="O14" s="442"/>
      <c r="P14" s="442"/>
      <c r="Q14" s="442"/>
      <c r="R14" s="442"/>
      <c r="S14" s="442"/>
      <c r="T14" s="442"/>
      <c r="U14" s="442"/>
    </row>
    <row r="15" spans="1:21" s="430" customFormat="1" ht="15" customHeight="1">
      <c r="A15" s="687" t="s">
        <v>819</v>
      </c>
      <c r="B15" s="557">
        <v>3081.4019399999997</v>
      </c>
      <c r="C15" s="557">
        <v>2295.6345899999997</v>
      </c>
      <c r="D15" s="557">
        <v>1287.4966399999998</v>
      </c>
      <c r="E15" s="557">
        <v>6664.5331699999997</v>
      </c>
      <c r="F15" s="688">
        <v>2.615437365395695E-3</v>
      </c>
      <c r="G15" s="442"/>
      <c r="H15" s="442"/>
      <c r="I15" s="442"/>
      <c r="J15" s="442"/>
      <c r="K15" s="442"/>
      <c r="L15" s="442"/>
      <c r="M15" s="442"/>
      <c r="N15" s="442"/>
      <c r="O15" s="442"/>
      <c r="P15" s="442"/>
      <c r="Q15" s="442"/>
      <c r="R15" s="442"/>
      <c r="S15" s="442"/>
      <c r="T15" s="442"/>
      <c r="U15" s="442"/>
    </row>
    <row r="16" spans="1:21" s="430" customFormat="1" ht="15" customHeight="1">
      <c r="A16" s="687" t="s">
        <v>820</v>
      </c>
      <c r="B16" s="537">
        <v>1238.1234999999999</v>
      </c>
      <c r="C16" s="537">
        <v>938.16081999999994</v>
      </c>
      <c r="D16" s="537">
        <v>514.99865999999997</v>
      </c>
      <c r="E16" s="537">
        <v>2691.28298</v>
      </c>
      <c r="F16" s="688">
        <v>1.056170310387318E-3</v>
      </c>
      <c r="G16" s="442"/>
      <c r="H16" s="442"/>
      <c r="I16" s="442"/>
      <c r="J16" s="442"/>
      <c r="K16" s="442"/>
      <c r="L16" s="442"/>
      <c r="M16" s="442"/>
      <c r="N16" s="442"/>
      <c r="O16" s="442"/>
      <c r="P16" s="442"/>
      <c r="Q16" s="442"/>
      <c r="R16" s="442"/>
      <c r="S16" s="442"/>
      <c r="T16" s="442"/>
      <c r="U16" s="442"/>
    </row>
    <row r="17" spans="1:21" s="430" customFormat="1" ht="15" customHeight="1">
      <c r="A17" s="687" t="s">
        <v>821</v>
      </c>
      <c r="B17" s="557">
        <v>49399.290420000005</v>
      </c>
      <c r="C17" s="557">
        <v>30139.94627</v>
      </c>
      <c r="D17" s="557">
        <v>4962.0796500000006</v>
      </c>
      <c r="E17" s="557">
        <v>84501.316340000005</v>
      </c>
      <c r="F17" s="688">
        <v>3.3161797614814456E-2</v>
      </c>
      <c r="G17" s="442"/>
      <c r="H17" s="442"/>
      <c r="I17" s="442"/>
      <c r="J17" s="442"/>
      <c r="K17" s="442"/>
      <c r="L17" s="442"/>
      <c r="M17" s="442"/>
      <c r="N17" s="442"/>
      <c r="O17" s="442"/>
      <c r="P17" s="442"/>
      <c r="Q17" s="442"/>
      <c r="R17" s="442"/>
      <c r="S17" s="442"/>
      <c r="T17" s="442"/>
      <c r="U17" s="442"/>
    </row>
    <row r="18" spans="1:21" s="430" customFormat="1" ht="15" customHeight="1">
      <c r="A18" s="687" t="s">
        <v>822</v>
      </c>
      <c r="B18" s="537">
        <v>24919.7952</v>
      </c>
      <c r="C18" s="537">
        <v>15519.40897</v>
      </c>
      <c r="D18" s="537">
        <v>2481.0397400000002</v>
      </c>
      <c r="E18" s="537">
        <v>42920.243909999997</v>
      </c>
      <c r="F18" s="688">
        <v>1.6843671835774062E-2</v>
      </c>
      <c r="G18" s="442"/>
      <c r="H18" s="442"/>
      <c r="I18" s="442"/>
      <c r="J18" s="442"/>
      <c r="K18" s="442"/>
      <c r="L18" s="442"/>
      <c r="M18" s="442"/>
      <c r="N18" s="442"/>
      <c r="O18" s="442"/>
      <c r="P18" s="442"/>
      <c r="Q18" s="442"/>
      <c r="R18" s="442"/>
      <c r="S18" s="442"/>
      <c r="T18" s="442"/>
      <c r="U18" s="442"/>
    </row>
    <row r="19" spans="1:21" s="430" customFormat="1" ht="15" customHeight="1">
      <c r="A19" s="689" t="s">
        <v>823</v>
      </c>
      <c r="B19" s="690">
        <v>1497213.2249499999</v>
      </c>
      <c r="C19" s="690">
        <v>776084.42193000007</v>
      </c>
      <c r="D19" s="690">
        <v>274854.81824000005</v>
      </c>
      <c r="E19" s="690">
        <v>2548152.4651200003</v>
      </c>
      <c r="F19" s="691">
        <v>1</v>
      </c>
      <c r="G19" s="442"/>
      <c r="H19" s="442"/>
      <c r="I19" s="442"/>
      <c r="J19" s="442"/>
      <c r="K19" s="442"/>
      <c r="L19" s="442"/>
      <c r="M19" s="442"/>
      <c r="N19" s="442"/>
      <c r="O19" s="442"/>
      <c r="P19" s="442"/>
      <c r="Q19" s="442"/>
      <c r="R19" s="442"/>
      <c r="S19" s="442"/>
      <c r="T19" s="442"/>
      <c r="U19" s="442"/>
    </row>
    <row r="20" spans="1:21" s="430" customFormat="1" ht="15" customHeight="1">
      <c r="A20" s="687" t="s">
        <v>1000</v>
      </c>
      <c r="B20" s="537">
        <v>30808.836159999999</v>
      </c>
      <c r="C20" s="537">
        <v>20263.489529999999</v>
      </c>
      <c r="D20" s="537">
        <v>4324.7349999999997</v>
      </c>
      <c r="E20" s="537">
        <v>55397.060689999998</v>
      </c>
      <c r="F20" s="557"/>
      <c r="G20" s="442"/>
      <c r="H20" s="442"/>
      <c r="I20" s="442"/>
      <c r="J20" s="442"/>
      <c r="K20" s="442"/>
      <c r="L20" s="442"/>
      <c r="M20" s="442"/>
      <c r="N20" s="442"/>
      <c r="O20" s="442"/>
      <c r="P20" s="442"/>
      <c r="Q20" s="442"/>
      <c r="R20" s="442"/>
      <c r="S20" s="442"/>
      <c r="T20" s="442"/>
      <c r="U20" s="442"/>
    </row>
    <row r="21" spans="1:21" s="133" customFormat="1" ht="15" customHeight="1" thickBot="1">
      <c r="A21" s="692" t="s">
        <v>1001</v>
      </c>
      <c r="B21" s="693">
        <v>0.58756814807762747</v>
      </c>
      <c r="C21" s="693">
        <v>0.30456749843398867</v>
      </c>
      <c r="D21" s="693">
        <v>0.1078643534883837</v>
      </c>
      <c r="E21" s="693">
        <v>1</v>
      </c>
      <c r="F21" s="693"/>
      <c r="G21" s="604"/>
      <c r="H21" s="604"/>
      <c r="I21" s="604"/>
      <c r="J21" s="604"/>
      <c r="K21" s="604"/>
      <c r="L21" s="604"/>
      <c r="M21" s="604"/>
      <c r="N21" s="604"/>
      <c r="O21" s="604"/>
      <c r="P21" s="604"/>
      <c r="Q21" s="604"/>
      <c r="R21" s="604"/>
      <c r="S21" s="604"/>
      <c r="T21" s="604"/>
      <c r="U21" s="604"/>
    </row>
    <row r="22" spans="1:21" s="430" customFormat="1" ht="15" customHeight="1">
      <c r="A22" s="536" t="s">
        <v>826</v>
      </c>
      <c r="B22" s="694"/>
      <c r="C22" s="695"/>
      <c r="D22" s="695"/>
      <c r="E22" s="694"/>
      <c r="F22" s="694"/>
      <c r="G22" s="442"/>
      <c r="H22" s="442"/>
      <c r="I22" s="442"/>
      <c r="J22" s="442"/>
      <c r="K22" s="442"/>
      <c r="L22" s="442"/>
      <c r="M22" s="442"/>
      <c r="N22" s="442"/>
      <c r="O22" s="442"/>
      <c r="P22" s="442"/>
      <c r="Q22" s="442"/>
      <c r="R22" s="442"/>
      <c r="S22" s="442"/>
      <c r="T22" s="442"/>
      <c r="U22" s="442"/>
    </row>
    <row r="23" spans="1:21" s="430" customFormat="1" ht="84" customHeight="1">
      <c r="A23" s="924" t="s">
        <v>490</v>
      </c>
      <c r="B23" s="924"/>
      <c r="C23" s="924"/>
      <c r="D23" s="924"/>
      <c r="E23" s="924"/>
      <c r="F23" s="924"/>
      <c r="G23" s="442"/>
      <c r="H23" s="442"/>
      <c r="I23" s="442"/>
      <c r="J23" s="442"/>
      <c r="K23" s="442"/>
      <c r="L23" s="442"/>
      <c r="M23" s="442"/>
      <c r="N23" s="442"/>
      <c r="O23" s="442"/>
      <c r="P23" s="442"/>
      <c r="Q23" s="442"/>
      <c r="R23" s="442"/>
      <c r="S23" s="442"/>
      <c r="T23" s="442"/>
      <c r="U23" s="442"/>
    </row>
    <row r="24" spans="1:21" s="430" customFormat="1" ht="73.5" customHeight="1">
      <c r="A24" s="924" t="s">
        <v>491</v>
      </c>
      <c r="B24" s="924"/>
      <c r="C24" s="924"/>
      <c r="D24" s="924"/>
      <c r="E24" s="924"/>
      <c r="F24" s="924"/>
      <c r="G24" s="442"/>
      <c r="H24" s="442"/>
      <c r="I24" s="442"/>
      <c r="J24" s="442"/>
      <c r="K24" s="442"/>
      <c r="L24" s="442"/>
      <c r="M24" s="442"/>
      <c r="N24" s="442"/>
      <c r="O24" s="442"/>
      <c r="P24" s="442"/>
      <c r="Q24" s="442"/>
      <c r="R24" s="442"/>
      <c r="S24" s="442"/>
      <c r="T24" s="442"/>
      <c r="U24" s="442"/>
    </row>
    <row r="25" spans="1:21" s="430" customFormat="1" ht="15" customHeight="1">
      <c r="A25" s="536" t="s">
        <v>827</v>
      </c>
      <c r="B25" s="536"/>
      <c r="C25" s="609"/>
      <c r="D25" s="609"/>
      <c r="E25" s="536"/>
      <c r="F25" s="536"/>
      <c r="G25" s="442"/>
      <c r="H25" s="442"/>
      <c r="I25" s="442"/>
      <c r="J25" s="442"/>
      <c r="K25" s="442"/>
      <c r="L25" s="442"/>
      <c r="M25" s="442"/>
      <c r="N25" s="442"/>
      <c r="O25" s="442"/>
      <c r="P25" s="442"/>
      <c r="Q25" s="442"/>
      <c r="R25" s="442"/>
      <c r="S25" s="442"/>
      <c r="T25" s="442"/>
      <c r="U25" s="442"/>
    </row>
    <row r="26" spans="1:21" s="430" customFormat="1" ht="15" customHeight="1">
      <c r="A26" s="696"/>
      <c r="B26" s="536"/>
      <c r="C26" s="609"/>
      <c r="D26" s="609"/>
      <c r="E26" s="536"/>
      <c r="F26" s="536"/>
      <c r="G26" s="442"/>
      <c r="H26" s="442"/>
      <c r="I26" s="442"/>
      <c r="J26" s="442"/>
      <c r="K26" s="442"/>
      <c r="L26" s="442"/>
      <c r="M26" s="442"/>
      <c r="N26" s="442"/>
      <c r="O26" s="442"/>
      <c r="P26" s="442"/>
      <c r="Q26" s="442"/>
      <c r="R26" s="442"/>
      <c r="S26" s="442"/>
      <c r="T26" s="442"/>
      <c r="U26" s="442"/>
    </row>
  </sheetData>
  <mergeCells count="6">
    <mergeCell ref="A24:F24"/>
    <mergeCell ref="A1:F1"/>
    <mergeCell ref="A2:F2"/>
    <mergeCell ref="A3:F3"/>
    <mergeCell ref="A4:F4"/>
    <mergeCell ref="A23:F23"/>
  </mergeCells>
  <hyperlinks>
    <hyperlink ref="G1" location="ÍNDICE!A1" display="ÍNDICE!A1"/>
  </hyperlinks>
  <printOptions horizontalCentered="1"/>
  <pageMargins left="0.77" right="0.52" top="0.56000000000000005" bottom="0.43" header="0.51181102362204722" footer="0.38"/>
  <pageSetup scale="60"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10"/>
  <sheetViews>
    <sheetView workbookViewId="0">
      <selection activeCell="F38" sqref="F38"/>
    </sheetView>
  </sheetViews>
  <sheetFormatPr baseColWidth="10" defaultColWidth="9.140625" defaultRowHeight="15"/>
  <cols>
    <col min="1" max="1" width="80" customWidth="1"/>
    <col min="2" max="6" width="10.7109375" customWidth="1"/>
    <col min="257" max="257" width="80" customWidth="1"/>
    <col min="258" max="262" width="10.7109375" customWidth="1"/>
    <col min="513" max="513" width="80" customWidth="1"/>
    <col min="514" max="518" width="10.7109375" customWidth="1"/>
    <col min="769" max="769" width="80" customWidth="1"/>
    <col min="770" max="774" width="10.7109375" customWidth="1"/>
    <col min="1025" max="1025" width="80" customWidth="1"/>
    <col min="1026" max="1030" width="10.7109375" customWidth="1"/>
    <col min="1281" max="1281" width="80" customWidth="1"/>
    <col min="1282" max="1286" width="10.7109375" customWidth="1"/>
    <col min="1537" max="1537" width="80" customWidth="1"/>
    <col min="1538" max="1542" width="10.7109375" customWidth="1"/>
    <col min="1793" max="1793" width="80" customWidth="1"/>
    <col min="1794" max="1798" width="10.7109375" customWidth="1"/>
    <col min="2049" max="2049" width="80" customWidth="1"/>
    <col min="2050" max="2054" width="10.7109375" customWidth="1"/>
    <col min="2305" max="2305" width="80" customWidth="1"/>
    <col min="2306" max="2310" width="10.7109375" customWidth="1"/>
    <col min="2561" max="2561" width="80" customWidth="1"/>
    <col min="2562" max="2566" width="10.7109375" customWidth="1"/>
    <col min="2817" max="2817" width="80" customWidth="1"/>
    <col min="2818" max="2822" width="10.7109375" customWidth="1"/>
    <col min="3073" max="3073" width="80" customWidth="1"/>
    <col min="3074" max="3078" width="10.7109375" customWidth="1"/>
    <col min="3329" max="3329" width="80" customWidth="1"/>
    <col min="3330" max="3334" width="10.7109375" customWidth="1"/>
    <col min="3585" max="3585" width="80" customWidth="1"/>
    <col min="3586" max="3590" width="10.7109375" customWidth="1"/>
    <col min="3841" max="3841" width="80" customWidth="1"/>
    <col min="3842" max="3846" width="10.7109375" customWidth="1"/>
    <col min="4097" max="4097" width="80" customWidth="1"/>
    <col min="4098" max="4102" width="10.7109375" customWidth="1"/>
    <col min="4353" max="4353" width="80" customWidth="1"/>
    <col min="4354" max="4358" width="10.7109375" customWidth="1"/>
    <col min="4609" max="4609" width="80" customWidth="1"/>
    <col min="4610" max="4614" width="10.7109375" customWidth="1"/>
    <col min="4865" max="4865" width="80" customWidth="1"/>
    <col min="4866" max="4870" width="10.7109375" customWidth="1"/>
    <col min="5121" max="5121" width="80" customWidth="1"/>
    <col min="5122" max="5126" width="10.7109375" customWidth="1"/>
    <col min="5377" max="5377" width="80" customWidth="1"/>
    <col min="5378" max="5382" width="10.7109375" customWidth="1"/>
    <col min="5633" max="5633" width="80" customWidth="1"/>
    <col min="5634" max="5638" width="10.7109375" customWidth="1"/>
    <col min="5889" max="5889" width="80" customWidth="1"/>
    <col min="5890" max="5894" width="10.7109375" customWidth="1"/>
    <col min="6145" max="6145" width="80" customWidth="1"/>
    <col min="6146" max="6150" width="10.7109375" customWidth="1"/>
    <col min="6401" max="6401" width="80" customWidth="1"/>
    <col min="6402" max="6406" width="10.7109375" customWidth="1"/>
    <col min="6657" max="6657" width="80" customWidth="1"/>
    <col min="6658" max="6662" width="10.7109375" customWidth="1"/>
    <col min="6913" max="6913" width="80" customWidth="1"/>
    <col min="6914" max="6918" width="10.7109375" customWidth="1"/>
    <col min="7169" max="7169" width="80" customWidth="1"/>
    <col min="7170" max="7174" width="10.7109375" customWidth="1"/>
    <col min="7425" max="7425" width="80" customWidth="1"/>
    <col min="7426" max="7430" width="10.7109375" customWidth="1"/>
    <col min="7681" max="7681" width="80" customWidth="1"/>
    <col min="7682" max="7686" width="10.7109375" customWidth="1"/>
    <col min="7937" max="7937" width="80" customWidth="1"/>
    <col min="7938" max="7942" width="10.7109375" customWidth="1"/>
    <col min="8193" max="8193" width="80" customWidth="1"/>
    <col min="8194" max="8198" width="10.7109375" customWidth="1"/>
    <col min="8449" max="8449" width="80" customWidth="1"/>
    <col min="8450" max="8454" width="10.7109375" customWidth="1"/>
    <col min="8705" max="8705" width="80" customWidth="1"/>
    <col min="8706" max="8710" width="10.7109375" customWidth="1"/>
    <col min="8961" max="8961" width="80" customWidth="1"/>
    <col min="8962" max="8966" width="10.7109375" customWidth="1"/>
    <col min="9217" max="9217" width="80" customWidth="1"/>
    <col min="9218" max="9222" width="10.7109375" customWidth="1"/>
    <col min="9473" max="9473" width="80" customWidth="1"/>
    <col min="9474" max="9478" width="10.7109375" customWidth="1"/>
    <col min="9729" max="9729" width="80" customWidth="1"/>
    <col min="9730" max="9734" width="10.7109375" customWidth="1"/>
    <col min="9985" max="9985" width="80" customWidth="1"/>
    <col min="9986" max="9990" width="10.7109375" customWidth="1"/>
    <col min="10241" max="10241" width="80" customWidth="1"/>
    <col min="10242" max="10246" width="10.7109375" customWidth="1"/>
    <col min="10497" max="10497" width="80" customWidth="1"/>
    <col min="10498" max="10502" width="10.7109375" customWidth="1"/>
    <col min="10753" max="10753" width="80" customWidth="1"/>
    <col min="10754" max="10758" width="10.7109375" customWidth="1"/>
    <col min="11009" max="11009" width="80" customWidth="1"/>
    <col min="11010" max="11014" width="10.7109375" customWidth="1"/>
    <col min="11265" max="11265" width="80" customWidth="1"/>
    <col min="11266" max="11270" width="10.7109375" customWidth="1"/>
    <col min="11521" max="11521" width="80" customWidth="1"/>
    <col min="11522" max="11526" width="10.7109375" customWidth="1"/>
    <col min="11777" max="11777" width="80" customWidth="1"/>
    <col min="11778" max="11782" width="10.7109375" customWidth="1"/>
    <col min="12033" max="12033" width="80" customWidth="1"/>
    <col min="12034" max="12038" width="10.7109375" customWidth="1"/>
    <col min="12289" max="12289" width="80" customWidth="1"/>
    <col min="12290" max="12294" width="10.7109375" customWidth="1"/>
    <col min="12545" max="12545" width="80" customWidth="1"/>
    <col min="12546" max="12550" width="10.7109375" customWidth="1"/>
    <col min="12801" max="12801" width="80" customWidth="1"/>
    <col min="12802" max="12806" width="10.7109375" customWidth="1"/>
    <col min="13057" max="13057" width="80" customWidth="1"/>
    <col min="13058" max="13062" width="10.7109375" customWidth="1"/>
    <col min="13313" max="13313" width="80" customWidth="1"/>
    <col min="13314" max="13318" width="10.7109375" customWidth="1"/>
    <col min="13569" max="13569" width="80" customWidth="1"/>
    <col min="13570" max="13574" width="10.7109375" customWidth="1"/>
    <col min="13825" max="13825" width="80" customWidth="1"/>
    <col min="13826" max="13830" width="10.7109375" customWidth="1"/>
    <col min="14081" max="14081" width="80" customWidth="1"/>
    <col min="14082" max="14086" width="10.7109375" customWidth="1"/>
    <col min="14337" max="14337" width="80" customWidth="1"/>
    <col min="14338" max="14342" width="10.7109375" customWidth="1"/>
    <col min="14593" max="14593" width="80" customWidth="1"/>
    <col min="14594" max="14598" width="10.7109375" customWidth="1"/>
    <col min="14849" max="14849" width="80" customWidth="1"/>
    <col min="14850" max="14854" width="10.7109375" customWidth="1"/>
    <col min="15105" max="15105" width="80" customWidth="1"/>
    <col min="15106" max="15110" width="10.7109375" customWidth="1"/>
    <col min="15361" max="15361" width="80" customWidth="1"/>
    <col min="15362" max="15366" width="10.7109375" customWidth="1"/>
    <col min="15617" max="15617" width="80" customWidth="1"/>
    <col min="15618" max="15622" width="10.7109375" customWidth="1"/>
    <col min="15873" max="15873" width="80" customWidth="1"/>
    <col min="15874" max="15878" width="10.7109375" customWidth="1"/>
    <col min="16129" max="16129" width="80" customWidth="1"/>
    <col min="16130" max="16134" width="10.7109375" customWidth="1"/>
  </cols>
  <sheetData>
    <row r="1" spans="1:7" ht="30" customHeight="1">
      <c r="A1" s="894" t="s">
        <v>349</v>
      </c>
      <c r="B1" s="894"/>
      <c r="C1" s="894"/>
      <c r="D1" s="894"/>
      <c r="E1" s="894"/>
      <c r="F1" s="894"/>
      <c r="G1" s="429" t="s">
        <v>1442</v>
      </c>
    </row>
    <row r="2" spans="1:7" s="430" customFormat="1" ht="18">
      <c r="A2" s="894" t="s">
        <v>941</v>
      </c>
      <c r="B2" s="894"/>
      <c r="C2" s="894"/>
      <c r="D2" s="894"/>
      <c r="E2" s="894"/>
      <c r="F2" s="894"/>
    </row>
    <row r="3" spans="1:7" s="430" customFormat="1" ht="18">
      <c r="A3" s="894" t="s">
        <v>1443</v>
      </c>
      <c r="B3" s="894"/>
      <c r="C3" s="894"/>
      <c r="D3" s="894"/>
      <c r="E3" s="894"/>
      <c r="F3" s="894"/>
    </row>
    <row r="4" spans="1:7" s="430" customFormat="1" ht="30" customHeight="1">
      <c r="A4" s="896" t="s">
        <v>2</v>
      </c>
      <c r="B4" s="896"/>
      <c r="C4" s="896"/>
      <c r="D4" s="896"/>
      <c r="E4" s="896"/>
      <c r="F4" s="896"/>
    </row>
    <row r="5" spans="1:7" s="430" customFormat="1">
      <c r="A5" s="19"/>
      <c r="B5" s="114"/>
      <c r="C5" s="114"/>
      <c r="D5" s="69"/>
      <c r="E5" s="137"/>
      <c r="F5" s="114"/>
    </row>
    <row r="6" spans="1:7" s="430" customFormat="1" ht="30" customHeight="1">
      <c r="A6" s="25" t="s">
        <v>942</v>
      </c>
      <c r="B6" s="138" t="s">
        <v>350</v>
      </c>
      <c r="C6" s="138" t="s">
        <v>352</v>
      </c>
      <c r="D6" s="138" t="s">
        <v>351</v>
      </c>
      <c r="E6" s="139" t="s">
        <v>443</v>
      </c>
      <c r="F6" s="138" t="s">
        <v>810</v>
      </c>
    </row>
    <row r="7" spans="1:7" s="430" customFormat="1">
      <c r="A7" s="70" t="s">
        <v>944</v>
      </c>
      <c r="B7" s="140">
        <v>0</v>
      </c>
      <c r="C7" s="140">
        <v>0</v>
      </c>
      <c r="D7" s="140">
        <v>0</v>
      </c>
      <c r="E7" s="140">
        <v>0</v>
      </c>
      <c r="F7" s="99">
        <v>0</v>
      </c>
    </row>
    <row r="8" spans="1:7" s="430" customFormat="1">
      <c r="A8" s="70" t="s">
        <v>945</v>
      </c>
      <c r="B8" s="140">
        <v>0</v>
      </c>
      <c r="C8" s="140">
        <v>78665.188239999989</v>
      </c>
      <c r="D8" s="140">
        <v>0</v>
      </c>
      <c r="E8" s="140">
        <v>78665.188239999989</v>
      </c>
      <c r="F8" s="99">
        <v>3.4966872489611923E-2</v>
      </c>
    </row>
    <row r="9" spans="1:7" s="430" customFormat="1">
      <c r="A9" s="70" t="s">
        <v>946</v>
      </c>
      <c r="B9" s="140">
        <v>4536.95874</v>
      </c>
      <c r="C9" s="140">
        <v>70276.082209999993</v>
      </c>
      <c r="D9" s="140">
        <v>0</v>
      </c>
      <c r="E9" s="140">
        <v>74813.040949999995</v>
      </c>
      <c r="F9" s="99">
        <v>3.3254583405783834E-2</v>
      </c>
    </row>
    <row r="10" spans="1:7" s="430" customFormat="1">
      <c r="A10" s="70" t="s">
        <v>947</v>
      </c>
      <c r="B10" s="140">
        <v>32243.064549999999</v>
      </c>
      <c r="C10" s="140">
        <v>91212.857230000009</v>
      </c>
      <c r="D10" s="140">
        <v>0</v>
      </c>
      <c r="E10" s="140">
        <v>123455.92178</v>
      </c>
      <c r="F10" s="99">
        <v>5.4876465327946745E-2</v>
      </c>
    </row>
    <row r="11" spans="1:7" s="430" customFormat="1">
      <c r="A11" s="70" t="s">
        <v>948</v>
      </c>
      <c r="B11" s="140">
        <v>92995.845090000003</v>
      </c>
      <c r="C11" s="140">
        <v>65402.326300000001</v>
      </c>
      <c r="D11" s="140">
        <v>2716.4277000000002</v>
      </c>
      <c r="E11" s="140">
        <v>161114.59909</v>
      </c>
      <c r="F11" s="99">
        <v>7.1615841373279046E-2</v>
      </c>
    </row>
    <row r="12" spans="1:7" s="430" customFormat="1">
      <c r="A12" s="70" t="s">
        <v>949</v>
      </c>
      <c r="B12" s="140">
        <v>172137.89772000001</v>
      </c>
      <c r="C12" s="140">
        <v>90986.280419999996</v>
      </c>
      <c r="D12" s="140">
        <v>14185.0502</v>
      </c>
      <c r="E12" s="140">
        <v>277309.22833999997</v>
      </c>
      <c r="F12" s="99">
        <v>0.12326464405035099</v>
      </c>
    </row>
    <row r="13" spans="1:7" s="430" customFormat="1">
      <c r="A13" s="70" t="s">
        <v>950</v>
      </c>
      <c r="B13" s="140">
        <v>158945.46857</v>
      </c>
      <c r="C13" s="140">
        <v>57623.449810000006</v>
      </c>
      <c r="D13" s="140">
        <v>13813.613720000001</v>
      </c>
      <c r="E13" s="140">
        <v>230382.53209999998</v>
      </c>
      <c r="F13" s="99">
        <v>0.10240561046135528</v>
      </c>
    </row>
    <row r="14" spans="1:7" s="430" customFormat="1">
      <c r="A14" s="70" t="s">
        <v>951</v>
      </c>
      <c r="B14" s="140">
        <v>158975.46716</v>
      </c>
      <c r="C14" s="140">
        <v>61863.323939999995</v>
      </c>
      <c r="D14" s="140">
        <v>15139.403400000001</v>
      </c>
      <c r="E14" s="140">
        <v>235978.19450000001</v>
      </c>
      <c r="F14" s="99">
        <v>0.10489289636269665</v>
      </c>
    </row>
    <row r="15" spans="1:7" s="430" customFormat="1">
      <c r="A15" s="70" t="s">
        <v>952</v>
      </c>
      <c r="B15" s="140">
        <v>111687.81916</v>
      </c>
      <c r="C15" s="140">
        <v>33801.137909999998</v>
      </c>
      <c r="D15" s="140">
        <v>12181.423929999999</v>
      </c>
      <c r="E15" s="140">
        <v>157670.38099999999</v>
      </c>
      <c r="F15" s="99">
        <v>7.0084877836879514E-2</v>
      </c>
    </row>
    <row r="16" spans="1:7" s="430" customFormat="1">
      <c r="A16" s="70" t="s">
        <v>953</v>
      </c>
      <c r="B16" s="140">
        <v>151908.63047</v>
      </c>
      <c r="C16" s="140">
        <v>53650.52521</v>
      </c>
      <c r="D16" s="140">
        <v>19428.695680000001</v>
      </c>
      <c r="E16" s="140">
        <v>224987.85136</v>
      </c>
      <c r="F16" s="99">
        <v>0.10000766140945398</v>
      </c>
    </row>
    <row r="17" spans="1:8" s="430" customFormat="1">
      <c r="A17" s="70" t="s">
        <v>954</v>
      </c>
      <c r="B17" s="140">
        <v>192224.56565</v>
      </c>
      <c r="C17" s="140">
        <v>65158.317109999996</v>
      </c>
      <c r="D17" s="140">
        <v>26908.06453</v>
      </c>
      <c r="E17" s="140">
        <v>284290.94728999998</v>
      </c>
      <c r="F17" s="99">
        <v>0.12636803554721163</v>
      </c>
    </row>
    <row r="18" spans="1:8" s="430" customFormat="1">
      <c r="A18" s="70" t="s">
        <v>955</v>
      </c>
      <c r="B18" s="140">
        <v>204244.74991999997</v>
      </c>
      <c r="C18" s="140">
        <v>64968.834590000006</v>
      </c>
      <c r="D18" s="140">
        <v>33925.246370000001</v>
      </c>
      <c r="E18" s="140">
        <v>303138.83087999996</v>
      </c>
      <c r="F18" s="99">
        <v>0.13474596683976603</v>
      </c>
    </row>
    <row r="19" spans="1:8" s="430" customFormat="1">
      <c r="A19" s="70" t="s">
        <v>956</v>
      </c>
      <c r="B19" s="140">
        <v>28826.186570000002</v>
      </c>
      <c r="C19" s="140">
        <v>10849.86541</v>
      </c>
      <c r="D19" s="140">
        <v>6204.0102699999998</v>
      </c>
      <c r="E19" s="140">
        <v>45880.062250000003</v>
      </c>
      <c r="F19" s="99">
        <v>2.0393802168459766E-2</v>
      </c>
    </row>
    <row r="20" spans="1:8" s="430" customFormat="1">
      <c r="A20" s="70" t="s">
        <v>957</v>
      </c>
      <c r="B20" s="140">
        <v>31449.869409999999</v>
      </c>
      <c r="C20" s="140">
        <v>12929.188890000001</v>
      </c>
      <c r="D20" s="140">
        <v>7640.3183200000003</v>
      </c>
      <c r="E20" s="140">
        <v>52019.376620000003</v>
      </c>
      <c r="F20" s="99">
        <v>2.312274272720459E-2</v>
      </c>
    </row>
    <row r="21" spans="1:8" s="430" customFormat="1">
      <c r="A21" s="25" t="s">
        <v>7</v>
      </c>
      <c r="B21" s="141">
        <v>1340176.5230099999</v>
      </c>
      <c r="C21" s="141">
        <v>757387.37726999982</v>
      </c>
      <c r="D21" s="141">
        <v>152142.25412</v>
      </c>
      <c r="E21" s="141">
        <v>2249706.1543999999</v>
      </c>
      <c r="F21" s="102">
        <v>1</v>
      </c>
      <c r="H21" s="120"/>
    </row>
    <row r="22" spans="1:8" s="430" customFormat="1">
      <c r="A22" s="121" t="s">
        <v>958</v>
      </c>
      <c r="B22" s="99">
        <v>0.59571180902397769</v>
      </c>
      <c r="C22" s="99">
        <v>0.3366605793333024</v>
      </c>
      <c r="D22" s="99">
        <v>6.7627611642719881E-2</v>
      </c>
      <c r="E22" s="99">
        <v>1</v>
      </c>
      <c r="F22" s="99"/>
    </row>
    <row r="23" spans="1:8" s="430" customFormat="1" ht="30" customHeight="1">
      <c r="A23" s="142" t="s">
        <v>959</v>
      </c>
      <c r="B23" s="138" t="s">
        <v>350</v>
      </c>
      <c r="C23" s="138" t="s">
        <v>352</v>
      </c>
      <c r="D23" s="138" t="s">
        <v>351</v>
      </c>
      <c r="E23" s="139" t="s">
        <v>7</v>
      </c>
      <c r="F23" s="138" t="s">
        <v>810</v>
      </c>
    </row>
    <row r="24" spans="1:8" s="430" customFormat="1">
      <c r="A24" s="70" t="s">
        <v>944</v>
      </c>
      <c r="B24" s="140">
        <v>0</v>
      </c>
      <c r="C24" s="140">
        <v>0</v>
      </c>
      <c r="D24" s="140">
        <v>0</v>
      </c>
      <c r="E24" s="140">
        <v>0</v>
      </c>
      <c r="F24" s="99">
        <v>0</v>
      </c>
    </row>
    <row r="25" spans="1:8" s="430" customFormat="1">
      <c r="A25" s="70" t="s">
        <v>945</v>
      </c>
      <c r="B25" s="140">
        <v>0</v>
      </c>
      <c r="C25" s="140">
        <v>9</v>
      </c>
      <c r="D25" s="140">
        <v>0</v>
      </c>
      <c r="E25" s="140">
        <v>9</v>
      </c>
      <c r="F25" s="99">
        <v>5.08511924604632E-5</v>
      </c>
    </row>
    <row r="26" spans="1:8" s="430" customFormat="1">
      <c r="A26" s="70" t="s">
        <v>946</v>
      </c>
      <c r="B26" s="140">
        <v>1</v>
      </c>
      <c r="C26" s="140">
        <v>15</v>
      </c>
      <c r="D26" s="140">
        <v>0</v>
      </c>
      <c r="E26" s="140">
        <v>16</v>
      </c>
      <c r="F26" s="99">
        <v>9.0402119929712353E-5</v>
      </c>
    </row>
    <row r="27" spans="1:8" s="430" customFormat="1">
      <c r="A27" s="70" t="s">
        <v>947</v>
      </c>
      <c r="B27" s="140">
        <v>18</v>
      </c>
      <c r="C27" s="140">
        <v>41</v>
      </c>
      <c r="D27" s="140">
        <v>0</v>
      </c>
      <c r="E27" s="140">
        <v>59</v>
      </c>
      <c r="F27" s="99">
        <v>3.333578172408143E-4</v>
      </c>
    </row>
    <row r="28" spans="1:8" s="430" customFormat="1">
      <c r="A28" s="70" t="s">
        <v>948</v>
      </c>
      <c r="B28" s="140">
        <v>109</v>
      </c>
      <c r="C28" s="140">
        <v>71</v>
      </c>
      <c r="D28" s="140">
        <v>3</v>
      </c>
      <c r="E28" s="140">
        <v>183</v>
      </c>
      <c r="F28" s="99">
        <v>1.033974246696085E-3</v>
      </c>
    </row>
    <row r="29" spans="1:8" s="430" customFormat="1">
      <c r="A29" s="70" t="s">
        <v>949</v>
      </c>
      <c r="B29" s="140">
        <v>372</v>
      </c>
      <c r="C29" s="140">
        <v>188</v>
      </c>
      <c r="D29" s="140">
        <v>31</v>
      </c>
      <c r="E29" s="140">
        <v>591</v>
      </c>
      <c r="F29" s="99">
        <v>3.3392283049037499E-3</v>
      </c>
    </row>
    <row r="30" spans="1:8" s="430" customFormat="1">
      <c r="A30" s="70" t="s">
        <v>950</v>
      </c>
      <c r="B30" s="140">
        <v>606</v>
      </c>
      <c r="C30" s="140">
        <v>222</v>
      </c>
      <c r="D30" s="140">
        <v>54</v>
      </c>
      <c r="E30" s="140">
        <v>882</v>
      </c>
      <c r="F30" s="99">
        <v>4.9834168611253933E-3</v>
      </c>
    </row>
    <row r="31" spans="1:8" s="430" customFormat="1">
      <c r="A31" s="70" t="s">
        <v>951</v>
      </c>
      <c r="B31" s="140">
        <v>956</v>
      </c>
      <c r="C31" s="140">
        <v>370</v>
      </c>
      <c r="D31" s="140">
        <v>91</v>
      </c>
      <c r="E31" s="140">
        <v>1417</v>
      </c>
      <c r="F31" s="99">
        <v>8.0062377462751504E-3</v>
      </c>
    </row>
    <row r="32" spans="1:8" s="430" customFormat="1">
      <c r="A32" s="70" t="s">
        <v>952</v>
      </c>
      <c r="B32" s="140">
        <v>945</v>
      </c>
      <c r="C32" s="140">
        <v>287</v>
      </c>
      <c r="D32" s="140">
        <v>102</v>
      </c>
      <c r="E32" s="140">
        <v>1334</v>
      </c>
      <c r="F32" s="99">
        <v>7.5372767491397675E-3</v>
      </c>
    </row>
    <row r="33" spans="1:6" s="430" customFormat="1">
      <c r="A33" s="70" t="s">
        <v>953</v>
      </c>
      <c r="B33" s="140">
        <v>1819</v>
      </c>
      <c r="C33" s="140">
        <v>631</v>
      </c>
      <c r="D33" s="140">
        <v>235</v>
      </c>
      <c r="E33" s="140">
        <v>2685</v>
      </c>
      <c r="F33" s="99">
        <v>1.5170605750704854E-2</v>
      </c>
    </row>
    <row r="34" spans="1:6" s="430" customFormat="1">
      <c r="A34" s="70" t="s">
        <v>954</v>
      </c>
      <c r="B34" s="140">
        <v>3946</v>
      </c>
      <c r="C34" s="140">
        <v>1342</v>
      </c>
      <c r="D34" s="140">
        <v>560</v>
      </c>
      <c r="E34" s="140">
        <v>5848</v>
      </c>
      <c r="F34" s="99">
        <v>3.3041974834309866E-2</v>
      </c>
    </row>
    <row r="35" spans="1:6" s="430" customFormat="1">
      <c r="A35" s="70" t="s">
        <v>955</v>
      </c>
      <c r="B35" s="140">
        <v>12561</v>
      </c>
      <c r="C35" s="140">
        <v>4044</v>
      </c>
      <c r="D35" s="140">
        <v>2144</v>
      </c>
      <c r="E35" s="140">
        <v>18749</v>
      </c>
      <c r="F35" s="99">
        <v>0.10593433416013605</v>
      </c>
    </row>
    <row r="36" spans="1:6" s="430" customFormat="1">
      <c r="A36" s="70" t="s">
        <v>956</v>
      </c>
      <c r="B36" s="140">
        <v>5842</v>
      </c>
      <c r="C36" s="140">
        <v>2187</v>
      </c>
      <c r="D36" s="140">
        <v>1264</v>
      </c>
      <c r="E36" s="140">
        <v>9293</v>
      </c>
      <c r="F36" s="99">
        <v>5.2506681281676057E-2</v>
      </c>
    </row>
    <row r="37" spans="1:6" s="430" customFormat="1">
      <c r="A37" s="70" t="s">
        <v>957</v>
      </c>
      <c r="B37" s="140">
        <v>85514</v>
      </c>
      <c r="C37" s="140">
        <v>38256</v>
      </c>
      <c r="D37" s="140">
        <v>12151</v>
      </c>
      <c r="E37" s="140">
        <v>135921</v>
      </c>
      <c r="F37" s="99">
        <v>0.76797165893540209</v>
      </c>
    </row>
    <row r="38" spans="1:6" s="430" customFormat="1">
      <c r="A38" s="25" t="s">
        <v>7</v>
      </c>
      <c r="B38" s="141">
        <v>112689</v>
      </c>
      <c r="C38" s="141">
        <v>47663</v>
      </c>
      <c r="D38" s="141">
        <v>16635</v>
      </c>
      <c r="E38" s="141">
        <v>176987</v>
      </c>
      <c r="F38" s="102">
        <v>1</v>
      </c>
    </row>
    <row r="39" spans="1:6" s="430" customFormat="1">
      <c r="A39" s="121" t="s">
        <v>958</v>
      </c>
      <c r="B39" s="99">
        <v>0.63670778079745971</v>
      </c>
      <c r="C39" s="99">
        <v>0.2693022651381175</v>
      </c>
      <c r="D39" s="99">
        <v>9.3989954064422815E-2</v>
      </c>
      <c r="E39" s="99">
        <v>1</v>
      </c>
      <c r="F39" s="99"/>
    </row>
    <row r="40" spans="1:6" s="430" customFormat="1" ht="15.75" thickBot="1">
      <c r="A40" s="143"/>
      <c r="B40" s="144"/>
      <c r="C40" s="32"/>
      <c r="D40" s="32"/>
      <c r="E40" s="144"/>
      <c r="F40" s="144"/>
    </row>
    <row r="41" spans="1:6" s="430" customFormat="1" ht="39.75" customHeight="1" thickTop="1">
      <c r="A41" s="946" t="s">
        <v>1002</v>
      </c>
      <c r="B41" s="946"/>
      <c r="C41" s="946"/>
      <c r="D41" s="946"/>
      <c r="E41" s="946"/>
      <c r="F41" s="946"/>
    </row>
    <row r="42" spans="1:6" s="430" customFormat="1">
      <c r="A42" s="431"/>
      <c r="B42" s="431"/>
      <c r="C42" s="431"/>
      <c r="D42" s="431"/>
      <c r="E42" s="431"/>
      <c r="F42" s="431"/>
    </row>
    <row r="43" spans="1:6" s="430" customFormat="1" ht="30" customHeight="1">
      <c r="A43" s="945" t="s">
        <v>349</v>
      </c>
      <c r="B43" s="945"/>
      <c r="C43" s="945"/>
      <c r="D43" s="945"/>
      <c r="E43" s="945"/>
      <c r="F43" s="945"/>
    </row>
    <row r="44" spans="1:6" s="430" customFormat="1" ht="18">
      <c r="A44" s="947" t="s">
        <v>960</v>
      </c>
      <c r="B44" s="947"/>
      <c r="C44" s="947"/>
      <c r="D44" s="947"/>
      <c r="E44" s="947"/>
      <c r="F44" s="947"/>
    </row>
    <row r="45" spans="1:6" s="430" customFormat="1" ht="18">
      <c r="A45" s="947" t="s">
        <v>1443</v>
      </c>
      <c r="B45" s="947"/>
      <c r="C45" s="947"/>
      <c r="D45" s="947"/>
      <c r="E45" s="947"/>
      <c r="F45" s="947"/>
    </row>
    <row r="46" spans="1:6" s="430" customFormat="1" ht="30" customHeight="1">
      <c r="A46" s="948" t="s">
        <v>2</v>
      </c>
      <c r="B46" s="948"/>
      <c r="C46" s="948"/>
      <c r="D46" s="948"/>
      <c r="E46" s="948"/>
      <c r="F46" s="948"/>
    </row>
    <row r="47" spans="1:6" s="430" customFormat="1">
      <c r="A47" s="19"/>
      <c r="B47" s="114"/>
      <c r="C47" s="114"/>
      <c r="D47" s="69"/>
      <c r="E47" s="137"/>
      <c r="F47" s="114"/>
    </row>
    <row r="48" spans="1:6" s="430" customFormat="1" ht="25.5">
      <c r="A48" s="25" t="s">
        <v>942</v>
      </c>
      <c r="B48" s="138" t="s">
        <v>350</v>
      </c>
      <c r="C48" s="138" t="s">
        <v>352</v>
      </c>
      <c r="D48" s="138" t="s">
        <v>351</v>
      </c>
      <c r="E48" s="139" t="s">
        <v>443</v>
      </c>
      <c r="F48" s="138" t="s">
        <v>810</v>
      </c>
    </row>
    <row r="49" spans="1:6" s="430" customFormat="1">
      <c r="A49" s="70" t="s">
        <v>944</v>
      </c>
      <c r="B49" s="140">
        <v>0</v>
      </c>
      <c r="C49" s="140">
        <v>0</v>
      </c>
      <c r="D49" s="140">
        <v>0</v>
      </c>
      <c r="E49" s="140">
        <v>0</v>
      </c>
      <c r="F49" s="99">
        <v>0</v>
      </c>
    </row>
    <row r="50" spans="1:6" s="430" customFormat="1">
      <c r="A50" s="70" t="s">
        <v>945</v>
      </c>
      <c r="B50" s="140">
        <v>0</v>
      </c>
      <c r="C50" s="140">
        <v>0</v>
      </c>
      <c r="D50" s="140">
        <v>0</v>
      </c>
      <c r="E50" s="140">
        <v>0</v>
      </c>
      <c r="F50" s="99">
        <v>0</v>
      </c>
    </row>
    <row r="51" spans="1:6" s="430" customFormat="1">
      <c r="A51" s="70" t="s">
        <v>946</v>
      </c>
      <c r="B51" s="140">
        <v>0</v>
      </c>
      <c r="C51" s="140">
        <v>0</v>
      </c>
      <c r="D51" s="140">
        <v>0</v>
      </c>
      <c r="E51" s="140">
        <v>0</v>
      </c>
      <c r="F51" s="99">
        <v>0</v>
      </c>
    </row>
    <row r="52" spans="1:6" s="430" customFormat="1">
      <c r="A52" s="70" t="s">
        <v>947</v>
      </c>
      <c r="B52" s="140">
        <v>0</v>
      </c>
      <c r="C52" s="140">
        <v>0</v>
      </c>
      <c r="D52" s="140">
        <v>0</v>
      </c>
      <c r="E52" s="140">
        <v>0</v>
      </c>
      <c r="F52" s="99">
        <v>0</v>
      </c>
    </row>
    <row r="53" spans="1:6" s="430" customFormat="1">
      <c r="A53" s="70" t="s">
        <v>948</v>
      </c>
      <c r="B53" s="140">
        <v>0</v>
      </c>
      <c r="C53" s="140">
        <v>0</v>
      </c>
      <c r="D53" s="140">
        <v>0</v>
      </c>
      <c r="E53" s="140">
        <v>0</v>
      </c>
      <c r="F53" s="99">
        <v>0</v>
      </c>
    </row>
    <row r="54" spans="1:6" s="430" customFormat="1">
      <c r="A54" s="70" t="s">
        <v>949</v>
      </c>
      <c r="B54" s="140">
        <v>0</v>
      </c>
      <c r="C54" s="140">
        <v>0</v>
      </c>
      <c r="D54" s="140">
        <v>0</v>
      </c>
      <c r="E54" s="140">
        <v>0</v>
      </c>
      <c r="F54" s="99">
        <v>0</v>
      </c>
    </row>
    <row r="55" spans="1:6" s="430" customFormat="1">
      <c r="A55" s="70" t="s">
        <v>950</v>
      </c>
      <c r="B55" s="140">
        <v>0</v>
      </c>
      <c r="C55" s="140">
        <v>0</v>
      </c>
      <c r="D55" s="140">
        <v>0</v>
      </c>
      <c r="E55" s="140">
        <v>0</v>
      </c>
      <c r="F55" s="99">
        <v>0</v>
      </c>
    </row>
    <row r="56" spans="1:6" s="430" customFormat="1">
      <c r="A56" s="70" t="s">
        <v>951</v>
      </c>
      <c r="B56" s="140">
        <v>0</v>
      </c>
      <c r="C56" s="140">
        <v>0</v>
      </c>
      <c r="D56" s="140">
        <v>0</v>
      </c>
      <c r="E56" s="140">
        <v>0</v>
      </c>
      <c r="F56" s="99">
        <v>0</v>
      </c>
    </row>
    <row r="57" spans="1:6" s="430" customFormat="1">
      <c r="A57" s="70" t="s">
        <v>952</v>
      </c>
      <c r="B57" s="140">
        <v>0</v>
      </c>
      <c r="C57" s="140">
        <v>0</v>
      </c>
      <c r="D57" s="140">
        <v>0</v>
      </c>
      <c r="E57" s="140">
        <v>0</v>
      </c>
      <c r="F57" s="99">
        <v>0</v>
      </c>
    </row>
    <row r="58" spans="1:6" s="430" customFormat="1">
      <c r="A58" s="70" t="s">
        <v>953</v>
      </c>
      <c r="B58" s="140">
        <v>0</v>
      </c>
      <c r="C58" s="140">
        <v>0</v>
      </c>
      <c r="D58" s="140">
        <v>0</v>
      </c>
      <c r="E58" s="140">
        <v>0</v>
      </c>
      <c r="F58" s="99">
        <v>0</v>
      </c>
    </row>
    <row r="59" spans="1:6" s="430" customFormat="1">
      <c r="A59" s="70" t="s">
        <v>954</v>
      </c>
      <c r="B59" s="140">
        <v>0</v>
      </c>
      <c r="C59" s="140">
        <v>0</v>
      </c>
      <c r="D59" s="140">
        <v>0</v>
      </c>
      <c r="E59" s="140">
        <v>0</v>
      </c>
      <c r="F59" s="99">
        <v>0</v>
      </c>
    </row>
    <row r="60" spans="1:6" s="430" customFormat="1">
      <c r="A60" s="70" t="s">
        <v>955</v>
      </c>
      <c r="B60" s="140">
        <v>0</v>
      </c>
      <c r="C60" s="140">
        <v>0</v>
      </c>
      <c r="D60" s="140">
        <v>0</v>
      </c>
      <c r="E60" s="140">
        <v>0</v>
      </c>
      <c r="F60" s="99">
        <v>0</v>
      </c>
    </row>
    <row r="61" spans="1:6" s="430" customFormat="1">
      <c r="A61" s="70" t="s">
        <v>956</v>
      </c>
      <c r="B61" s="140">
        <v>0</v>
      </c>
      <c r="C61" s="140">
        <v>0</v>
      </c>
      <c r="D61" s="140">
        <v>0</v>
      </c>
      <c r="E61" s="140">
        <v>0</v>
      </c>
      <c r="F61" s="99">
        <v>0</v>
      </c>
    </row>
    <row r="62" spans="1:6" s="430" customFormat="1">
      <c r="A62" s="70" t="s">
        <v>957</v>
      </c>
      <c r="B62" s="140">
        <v>0</v>
      </c>
      <c r="C62" s="140">
        <v>0</v>
      </c>
      <c r="D62" s="140">
        <v>0</v>
      </c>
      <c r="E62" s="140">
        <v>0</v>
      </c>
      <c r="F62" s="99">
        <v>0</v>
      </c>
    </row>
    <row r="63" spans="1:6" s="430" customFormat="1">
      <c r="A63" s="25" t="s">
        <v>7</v>
      </c>
      <c r="B63" s="141">
        <v>0</v>
      </c>
      <c r="C63" s="141">
        <v>0</v>
      </c>
      <c r="D63" s="141">
        <v>0</v>
      </c>
      <c r="E63" s="141">
        <v>0</v>
      </c>
      <c r="F63" s="102">
        <v>0</v>
      </c>
    </row>
    <row r="64" spans="1:6" s="430" customFormat="1">
      <c r="A64" s="121" t="s">
        <v>958</v>
      </c>
      <c r="B64" s="99">
        <v>0</v>
      </c>
      <c r="C64" s="99">
        <v>0</v>
      </c>
      <c r="D64" s="99">
        <v>0</v>
      </c>
      <c r="E64" s="99">
        <v>0</v>
      </c>
      <c r="F64" s="99"/>
    </row>
    <row r="65" spans="1:6" s="430" customFormat="1" ht="25.5">
      <c r="A65" s="142" t="s">
        <v>961</v>
      </c>
      <c r="B65" s="138" t="s">
        <v>350</v>
      </c>
      <c r="C65" s="138" t="s">
        <v>352</v>
      </c>
      <c r="D65" s="138" t="s">
        <v>351</v>
      </c>
      <c r="E65" s="139" t="s">
        <v>443</v>
      </c>
      <c r="F65" s="138" t="s">
        <v>810</v>
      </c>
    </row>
    <row r="66" spans="1:6" s="430" customFormat="1">
      <c r="A66" s="70" t="s">
        <v>944</v>
      </c>
      <c r="B66" s="140">
        <v>0</v>
      </c>
      <c r="C66" s="140">
        <v>0</v>
      </c>
      <c r="D66" s="140">
        <v>0</v>
      </c>
      <c r="E66" s="140">
        <v>0</v>
      </c>
      <c r="F66" s="99">
        <v>0</v>
      </c>
    </row>
    <row r="67" spans="1:6" s="430" customFormat="1">
      <c r="A67" s="70" t="s">
        <v>945</v>
      </c>
      <c r="B67" s="140">
        <v>0</v>
      </c>
      <c r="C67" s="140">
        <v>0</v>
      </c>
      <c r="D67" s="140">
        <v>0</v>
      </c>
      <c r="E67" s="140">
        <v>0</v>
      </c>
      <c r="F67" s="99">
        <v>0</v>
      </c>
    </row>
    <row r="68" spans="1:6" s="430" customFormat="1">
      <c r="A68" s="70" t="s">
        <v>946</v>
      </c>
      <c r="B68" s="140">
        <v>0</v>
      </c>
      <c r="C68" s="140">
        <v>0</v>
      </c>
      <c r="D68" s="140">
        <v>0</v>
      </c>
      <c r="E68" s="140">
        <v>0</v>
      </c>
      <c r="F68" s="99">
        <v>0</v>
      </c>
    </row>
    <row r="69" spans="1:6" s="430" customFormat="1">
      <c r="A69" s="70" t="s">
        <v>947</v>
      </c>
      <c r="B69" s="140">
        <v>0</v>
      </c>
      <c r="C69" s="140">
        <v>0</v>
      </c>
      <c r="D69" s="140">
        <v>0</v>
      </c>
      <c r="E69" s="140">
        <v>0</v>
      </c>
      <c r="F69" s="99">
        <v>0</v>
      </c>
    </row>
    <row r="70" spans="1:6" s="430" customFormat="1">
      <c r="A70" s="70" t="s">
        <v>948</v>
      </c>
      <c r="B70" s="140">
        <v>0</v>
      </c>
      <c r="C70" s="140">
        <v>0</v>
      </c>
      <c r="D70" s="140">
        <v>0</v>
      </c>
      <c r="E70" s="140">
        <v>0</v>
      </c>
      <c r="F70" s="99">
        <v>0</v>
      </c>
    </row>
    <row r="71" spans="1:6" s="430" customFormat="1">
      <c r="A71" s="70" t="s">
        <v>949</v>
      </c>
      <c r="B71" s="140">
        <v>0</v>
      </c>
      <c r="C71" s="140">
        <v>0</v>
      </c>
      <c r="D71" s="140">
        <v>0</v>
      </c>
      <c r="E71" s="140">
        <v>0</v>
      </c>
      <c r="F71" s="99">
        <v>0</v>
      </c>
    </row>
    <row r="72" spans="1:6" s="430" customFormat="1">
      <c r="A72" s="70" t="s">
        <v>950</v>
      </c>
      <c r="B72" s="140">
        <v>0</v>
      </c>
      <c r="C72" s="140">
        <v>0</v>
      </c>
      <c r="D72" s="140">
        <v>0</v>
      </c>
      <c r="E72" s="140">
        <v>0</v>
      </c>
      <c r="F72" s="99">
        <v>0</v>
      </c>
    </row>
    <row r="73" spans="1:6" s="430" customFormat="1">
      <c r="A73" s="70" t="s">
        <v>951</v>
      </c>
      <c r="B73" s="140">
        <v>0</v>
      </c>
      <c r="C73" s="140">
        <v>0</v>
      </c>
      <c r="D73" s="140">
        <v>0</v>
      </c>
      <c r="E73" s="140">
        <v>0</v>
      </c>
      <c r="F73" s="99">
        <v>0</v>
      </c>
    </row>
    <row r="74" spans="1:6" s="430" customFormat="1">
      <c r="A74" s="70" t="s">
        <v>952</v>
      </c>
      <c r="B74" s="140">
        <v>0</v>
      </c>
      <c r="C74" s="140">
        <v>0</v>
      </c>
      <c r="D74" s="140">
        <v>0</v>
      </c>
      <c r="E74" s="140">
        <v>0</v>
      </c>
      <c r="F74" s="99">
        <v>0</v>
      </c>
    </row>
    <row r="75" spans="1:6" s="430" customFormat="1">
      <c r="A75" s="70" t="s">
        <v>953</v>
      </c>
      <c r="B75" s="140">
        <v>0</v>
      </c>
      <c r="C75" s="140">
        <v>0</v>
      </c>
      <c r="D75" s="140">
        <v>0</v>
      </c>
      <c r="E75" s="140">
        <v>0</v>
      </c>
      <c r="F75" s="99">
        <v>0</v>
      </c>
    </row>
    <row r="76" spans="1:6" s="430" customFormat="1">
      <c r="A76" s="70" t="s">
        <v>954</v>
      </c>
      <c r="B76" s="140">
        <v>0</v>
      </c>
      <c r="C76" s="140">
        <v>0</v>
      </c>
      <c r="D76" s="140">
        <v>0</v>
      </c>
      <c r="E76" s="140">
        <v>0</v>
      </c>
      <c r="F76" s="99">
        <v>0</v>
      </c>
    </row>
    <row r="77" spans="1:6" s="430" customFormat="1">
      <c r="A77" s="70" t="s">
        <v>955</v>
      </c>
      <c r="B77" s="140">
        <v>0</v>
      </c>
      <c r="C77" s="140">
        <v>0</v>
      </c>
      <c r="D77" s="140">
        <v>0</v>
      </c>
      <c r="E77" s="140">
        <v>0</v>
      </c>
      <c r="F77" s="99">
        <v>0</v>
      </c>
    </row>
    <row r="78" spans="1:6" s="430" customFormat="1">
      <c r="A78" s="70" t="s">
        <v>956</v>
      </c>
      <c r="B78" s="140">
        <v>0</v>
      </c>
      <c r="C78" s="140">
        <v>0</v>
      </c>
      <c r="D78" s="140">
        <v>0</v>
      </c>
      <c r="E78" s="140">
        <v>0</v>
      </c>
      <c r="F78" s="99">
        <v>0</v>
      </c>
    </row>
    <row r="79" spans="1:6" s="430" customFormat="1">
      <c r="A79" s="70" t="s">
        <v>957</v>
      </c>
      <c r="B79" s="140">
        <v>0</v>
      </c>
      <c r="C79" s="140">
        <v>0</v>
      </c>
      <c r="D79" s="140">
        <v>0</v>
      </c>
      <c r="E79" s="140">
        <v>0</v>
      </c>
      <c r="F79" s="99">
        <v>0</v>
      </c>
    </row>
    <row r="80" spans="1:6" s="430" customFormat="1">
      <c r="A80" s="25" t="s">
        <v>7</v>
      </c>
      <c r="B80" s="141">
        <v>0</v>
      </c>
      <c r="C80" s="141">
        <v>0</v>
      </c>
      <c r="D80" s="141">
        <v>0</v>
      </c>
      <c r="E80" s="141">
        <v>0</v>
      </c>
      <c r="F80" s="102">
        <v>0</v>
      </c>
    </row>
    <row r="81" spans="1:6" s="430" customFormat="1">
      <c r="A81" s="121" t="s">
        <v>958</v>
      </c>
      <c r="B81" s="99">
        <v>0</v>
      </c>
      <c r="C81" s="99">
        <v>0</v>
      </c>
      <c r="D81" s="99">
        <v>0</v>
      </c>
      <c r="E81" s="99">
        <v>0</v>
      </c>
      <c r="F81" s="99"/>
    </row>
    <row r="82" spans="1:6" s="430" customFormat="1" ht="15.75" thickBot="1">
      <c r="A82" s="143"/>
      <c r="B82" s="144"/>
      <c r="C82" s="32"/>
      <c r="D82" s="32"/>
      <c r="E82" s="144"/>
      <c r="F82" s="144"/>
    </row>
    <row r="83" spans="1:6" s="430" customFormat="1" ht="15.75" customHeight="1" thickTop="1">
      <c r="A83" s="946" t="s">
        <v>991</v>
      </c>
      <c r="B83" s="946"/>
      <c r="C83" s="946"/>
      <c r="D83" s="946"/>
      <c r="E83" s="946"/>
      <c r="F83" s="946"/>
    </row>
    <row r="84" spans="1:6" s="430" customFormat="1">
      <c r="A84" s="127"/>
      <c r="B84" s="128"/>
      <c r="C84" s="128"/>
      <c r="D84" s="128"/>
      <c r="E84" s="128"/>
      <c r="F84" s="130"/>
    </row>
    <row r="85" spans="1:6" s="430" customFormat="1" ht="30" customHeight="1">
      <c r="A85" s="945" t="s">
        <v>349</v>
      </c>
      <c r="B85" s="945"/>
      <c r="C85" s="945"/>
      <c r="D85" s="945"/>
      <c r="E85" s="945"/>
      <c r="F85" s="945"/>
    </row>
    <row r="86" spans="1:6" s="430" customFormat="1" ht="18">
      <c r="A86" s="947" t="s">
        <v>962</v>
      </c>
      <c r="B86" s="947"/>
      <c r="C86" s="947"/>
      <c r="D86" s="947"/>
      <c r="E86" s="947"/>
      <c r="F86" s="947"/>
    </row>
    <row r="87" spans="1:6" s="430" customFormat="1" ht="18">
      <c r="A87" s="947" t="s">
        <v>1443</v>
      </c>
      <c r="B87" s="947"/>
      <c r="C87" s="947"/>
      <c r="D87" s="947"/>
      <c r="E87" s="947"/>
      <c r="F87" s="947"/>
    </row>
    <row r="88" spans="1:6" s="430" customFormat="1" ht="30" customHeight="1">
      <c r="A88" s="948" t="s">
        <v>2</v>
      </c>
      <c r="B88" s="948"/>
      <c r="C88" s="948"/>
      <c r="D88" s="948"/>
      <c r="E88" s="948"/>
      <c r="F88" s="948"/>
    </row>
    <row r="89" spans="1:6" s="430" customFormat="1">
      <c r="A89" s="19"/>
      <c r="B89" s="114"/>
      <c r="C89" s="114"/>
      <c r="D89" s="69"/>
      <c r="E89" s="137"/>
      <c r="F89" s="114"/>
    </row>
    <row r="90" spans="1:6" s="430" customFormat="1" ht="30" customHeight="1">
      <c r="A90" s="25" t="s">
        <v>942</v>
      </c>
      <c r="B90" s="138" t="s">
        <v>350</v>
      </c>
      <c r="C90" s="138" t="s">
        <v>352</v>
      </c>
      <c r="D90" s="138" t="s">
        <v>351</v>
      </c>
      <c r="E90" s="139" t="s">
        <v>443</v>
      </c>
      <c r="F90" s="138" t="s">
        <v>810</v>
      </c>
    </row>
    <row r="91" spans="1:6" s="430" customFormat="1">
      <c r="A91" s="70" t="s">
        <v>944</v>
      </c>
      <c r="B91" s="140">
        <v>0</v>
      </c>
      <c r="C91" s="140">
        <v>0</v>
      </c>
      <c r="D91" s="140">
        <v>0</v>
      </c>
      <c r="E91" s="140">
        <v>0</v>
      </c>
      <c r="F91" s="99">
        <v>0</v>
      </c>
    </row>
    <row r="92" spans="1:6" s="430" customFormat="1">
      <c r="A92" s="70" t="s">
        <v>945</v>
      </c>
      <c r="B92" s="140">
        <v>0</v>
      </c>
      <c r="C92" s="140">
        <v>36299.960159999995</v>
      </c>
      <c r="D92" s="140">
        <v>0</v>
      </c>
      <c r="E92" s="140">
        <v>36299.960159999995</v>
      </c>
      <c r="F92" s="99">
        <v>2.1040599766036828E-2</v>
      </c>
    </row>
    <row r="93" spans="1:6" s="430" customFormat="1">
      <c r="A93" s="70" t="s">
        <v>946</v>
      </c>
      <c r="B93" s="140">
        <v>4536.95874</v>
      </c>
      <c r="C93" s="140">
        <v>23323.299489999998</v>
      </c>
      <c r="D93" s="140">
        <v>0</v>
      </c>
      <c r="E93" s="140">
        <v>27860.258229999999</v>
      </c>
      <c r="F93" s="99">
        <v>1.6148682814308181E-2</v>
      </c>
    </row>
    <row r="94" spans="1:6" s="430" customFormat="1">
      <c r="A94" s="70" t="s">
        <v>947</v>
      </c>
      <c r="B94" s="140">
        <v>28917.90943</v>
      </c>
      <c r="C94" s="140">
        <v>19403.253350000003</v>
      </c>
      <c r="D94" s="140">
        <v>0</v>
      </c>
      <c r="E94" s="140">
        <v>48321.162779999999</v>
      </c>
      <c r="F94" s="99">
        <v>2.8008467276606941E-2</v>
      </c>
    </row>
    <row r="95" spans="1:6" s="430" customFormat="1">
      <c r="A95" s="70" t="s">
        <v>948</v>
      </c>
      <c r="B95" s="140">
        <v>82276.639810000008</v>
      </c>
      <c r="C95" s="140">
        <v>14271.66727</v>
      </c>
      <c r="D95" s="140">
        <v>1716.4277</v>
      </c>
      <c r="E95" s="140">
        <v>98264.734780000013</v>
      </c>
      <c r="F95" s="99">
        <v>5.6957334016582005E-2</v>
      </c>
    </row>
    <row r="96" spans="1:6" s="430" customFormat="1">
      <c r="A96" s="70" t="s">
        <v>949</v>
      </c>
      <c r="B96" s="140">
        <v>155599.00584</v>
      </c>
      <c r="C96" s="140">
        <v>38187.6492</v>
      </c>
      <c r="D96" s="140">
        <v>10557.381289999999</v>
      </c>
      <c r="E96" s="140">
        <v>204344.03632999997</v>
      </c>
      <c r="F96" s="99">
        <v>0.11844423696458457</v>
      </c>
    </row>
    <row r="97" spans="1:6" s="430" customFormat="1">
      <c r="A97" s="70" t="s">
        <v>950</v>
      </c>
      <c r="B97" s="140">
        <v>141854.76241999998</v>
      </c>
      <c r="C97" s="140">
        <v>30777.480960000001</v>
      </c>
      <c r="D97" s="140">
        <v>11133.530630000001</v>
      </c>
      <c r="E97" s="140">
        <v>183765.77400999999</v>
      </c>
      <c r="F97" s="99">
        <v>0.10651642824393621</v>
      </c>
    </row>
    <row r="98" spans="1:6" s="430" customFormat="1">
      <c r="A98" s="70" t="s">
        <v>951</v>
      </c>
      <c r="B98" s="140">
        <v>142344.31674000001</v>
      </c>
      <c r="C98" s="140">
        <v>31837.045750000001</v>
      </c>
      <c r="D98" s="140">
        <v>12310.85535</v>
      </c>
      <c r="E98" s="140">
        <v>186492.21784</v>
      </c>
      <c r="F98" s="99">
        <v>0.10809676092636224</v>
      </c>
    </row>
    <row r="99" spans="1:6" s="430" customFormat="1">
      <c r="A99" s="70" t="s">
        <v>952</v>
      </c>
      <c r="B99" s="140">
        <v>100819.80952</v>
      </c>
      <c r="C99" s="140">
        <v>22948.633879999998</v>
      </c>
      <c r="D99" s="140">
        <v>11224.6657</v>
      </c>
      <c r="E99" s="140">
        <v>134993.1091</v>
      </c>
      <c r="F99" s="99">
        <v>7.8246256117820615E-2</v>
      </c>
    </row>
    <row r="100" spans="1:6" s="430" customFormat="1">
      <c r="A100" s="70" t="s">
        <v>953</v>
      </c>
      <c r="B100" s="140">
        <v>135558.93672</v>
      </c>
      <c r="C100" s="140">
        <v>30723.6741</v>
      </c>
      <c r="D100" s="140">
        <v>16403.481369999998</v>
      </c>
      <c r="E100" s="140">
        <v>182686.09219</v>
      </c>
      <c r="F100" s="99">
        <v>0.1058906106686784</v>
      </c>
    </row>
    <row r="101" spans="1:6" s="430" customFormat="1">
      <c r="A101" s="70" t="s">
        <v>954</v>
      </c>
      <c r="B101" s="140">
        <v>176335.89426</v>
      </c>
      <c r="C101" s="140">
        <v>45906.606789999998</v>
      </c>
      <c r="D101" s="140">
        <v>23666.00505</v>
      </c>
      <c r="E101" s="140">
        <v>245908.5061</v>
      </c>
      <c r="F101" s="99">
        <v>0.14253631224685417</v>
      </c>
    </row>
    <row r="102" spans="1:6" s="430" customFormat="1">
      <c r="A102" s="70" t="s">
        <v>955</v>
      </c>
      <c r="B102" s="140">
        <v>194514.09724999999</v>
      </c>
      <c r="C102" s="140">
        <v>53795.720420000005</v>
      </c>
      <c r="D102" s="140">
        <v>31634.436699999998</v>
      </c>
      <c r="E102" s="140">
        <v>279944.25436999998</v>
      </c>
      <c r="F102" s="99">
        <v>0.16226450351566382</v>
      </c>
    </row>
    <row r="103" spans="1:6" s="430" customFormat="1">
      <c r="A103" s="70" t="s">
        <v>956</v>
      </c>
      <c r="B103" s="140">
        <v>28312.338309999999</v>
      </c>
      <c r="C103" s="140">
        <v>10213.348960000001</v>
      </c>
      <c r="D103" s="140">
        <v>6057.0662199999997</v>
      </c>
      <c r="E103" s="140">
        <v>44582.753490000003</v>
      </c>
      <c r="F103" s="99">
        <v>2.5841567553141133E-2</v>
      </c>
    </row>
    <row r="104" spans="1:6" s="430" customFormat="1">
      <c r="A104" s="70" t="s">
        <v>957</v>
      </c>
      <c r="B104" s="140">
        <v>31259.671969999999</v>
      </c>
      <c r="C104" s="140">
        <v>12878.108390000001</v>
      </c>
      <c r="D104" s="140">
        <v>7633.4583200000006</v>
      </c>
      <c r="E104" s="140">
        <v>51771.238680000002</v>
      </c>
      <c r="F104" s="99">
        <v>3.0008239889424856E-2</v>
      </c>
    </row>
    <row r="105" spans="1:6" s="430" customFormat="1">
      <c r="A105" s="25" t="s">
        <v>7</v>
      </c>
      <c r="B105" s="141">
        <v>1222330.3410100001</v>
      </c>
      <c r="C105" s="141">
        <v>370566.44872000004</v>
      </c>
      <c r="D105" s="141">
        <v>132337.30832999997</v>
      </c>
      <c r="E105" s="141">
        <v>1725234.09806</v>
      </c>
      <c r="F105" s="102">
        <v>1</v>
      </c>
    </row>
    <row r="106" spans="1:6" s="430" customFormat="1">
      <c r="A106" s="121" t="s">
        <v>958</v>
      </c>
      <c r="B106" s="99">
        <v>0.70850114913940798</v>
      </c>
      <c r="C106" s="99">
        <v>0.21479198048351611</v>
      </c>
      <c r="D106" s="99">
        <v>7.6706870377075964E-2</v>
      </c>
      <c r="E106" s="99">
        <v>1</v>
      </c>
      <c r="F106" s="99"/>
    </row>
    <row r="107" spans="1:6" s="430" customFormat="1" ht="30" customHeight="1">
      <c r="A107" s="142" t="s">
        <v>961</v>
      </c>
      <c r="B107" s="138" t="s">
        <v>350</v>
      </c>
      <c r="C107" s="138" t="s">
        <v>352</v>
      </c>
      <c r="D107" s="138" t="s">
        <v>351</v>
      </c>
      <c r="E107" s="139" t="s">
        <v>7</v>
      </c>
      <c r="F107" s="138" t="s">
        <v>810</v>
      </c>
    </row>
    <row r="108" spans="1:6" s="430" customFormat="1">
      <c r="A108" s="70" t="s">
        <v>944</v>
      </c>
      <c r="B108" s="140">
        <v>0</v>
      </c>
      <c r="C108" s="140">
        <v>0</v>
      </c>
      <c r="D108" s="140">
        <v>0</v>
      </c>
      <c r="E108" s="140">
        <v>0</v>
      </c>
      <c r="F108" s="99">
        <v>0</v>
      </c>
    </row>
    <row r="109" spans="1:6" s="430" customFormat="1">
      <c r="A109" s="70" t="s">
        <v>945</v>
      </c>
      <c r="B109" s="140">
        <v>0</v>
      </c>
      <c r="C109" s="140">
        <v>4</v>
      </c>
      <c r="D109" s="140">
        <v>0</v>
      </c>
      <c r="E109" s="140">
        <v>4</v>
      </c>
      <c r="F109" s="99">
        <v>2.3107362583403136E-5</v>
      </c>
    </row>
    <row r="110" spans="1:6" s="430" customFormat="1">
      <c r="A110" s="70" t="s">
        <v>946</v>
      </c>
      <c r="B110" s="140">
        <v>1</v>
      </c>
      <c r="C110" s="140">
        <v>5</v>
      </c>
      <c r="D110" s="140">
        <v>0</v>
      </c>
      <c r="E110" s="140">
        <v>6</v>
      </c>
      <c r="F110" s="99">
        <v>3.4661043875104707E-5</v>
      </c>
    </row>
    <row r="111" spans="1:6" s="430" customFormat="1">
      <c r="A111" s="70" t="s">
        <v>947</v>
      </c>
      <c r="B111" s="140">
        <v>16</v>
      </c>
      <c r="C111" s="140">
        <v>9</v>
      </c>
      <c r="D111" s="140">
        <v>0</v>
      </c>
      <c r="E111" s="140">
        <v>25</v>
      </c>
      <c r="F111" s="99">
        <v>1.4442101614626962E-4</v>
      </c>
    </row>
    <row r="112" spans="1:6" s="430" customFormat="1">
      <c r="A112" s="70" t="s">
        <v>948</v>
      </c>
      <c r="B112" s="140">
        <v>96</v>
      </c>
      <c r="C112" s="140">
        <v>16</v>
      </c>
      <c r="D112" s="140">
        <v>2</v>
      </c>
      <c r="E112" s="140">
        <v>114</v>
      </c>
      <c r="F112" s="99">
        <v>6.5855983362698935E-4</v>
      </c>
    </row>
    <row r="113" spans="1:6" s="430" customFormat="1">
      <c r="A113" s="70" t="s">
        <v>949</v>
      </c>
      <c r="B113" s="140">
        <v>335</v>
      </c>
      <c r="C113" s="140">
        <v>80</v>
      </c>
      <c r="D113" s="140">
        <v>23</v>
      </c>
      <c r="E113" s="140">
        <v>438</v>
      </c>
      <c r="F113" s="99">
        <v>2.5302562028826437E-3</v>
      </c>
    </row>
    <row r="114" spans="1:6" s="430" customFormat="1">
      <c r="A114" s="70" t="s">
        <v>950</v>
      </c>
      <c r="B114" s="140">
        <v>543</v>
      </c>
      <c r="C114" s="140">
        <v>122</v>
      </c>
      <c r="D114" s="140">
        <v>43</v>
      </c>
      <c r="E114" s="140">
        <v>708</v>
      </c>
      <c r="F114" s="99">
        <v>4.090003177262355E-3</v>
      </c>
    </row>
    <row r="115" spans="1:6" s="430" customFormat="1">
      <c r="A115" s="70" t="s">
        <v>951</v>
      </c>
      <c r="B115" s="140">
        <v>857</v>
      </c>
      <c r="C115" s="140">
        <v>191</v>
      </c>
      <c r="D115" s="140">
        <v>74</v>
      </c>
      <c r="E115" s="140">
        <v>1122</v>
      </c>
      <c r="F115" s="99">
        <v>6.4816152046445795E-3</v>
      </c>
    </row>
    <row r="116" spans="1:6" s="430" customFormat="1">
      <c r="A116" s="70" t="s">
        <v>952</v>
      </c>
      <c r="B116" s="140">
        <v>853</v>
      </c>
      <c r="C116" s="140">
        <v>195</v>
      </c>
      <c r="D116" s="140">
        <v>94</v>
      </c>
      <c r="E116" s="140">
        <v>1142</v>
      </c>
      <c r="F116" s="99">
        <v>6.5971520175615956E-3</v>
      </c>
    </row>
    <row r="117" spans="1:6" s="430" customFormat="1">
      <c r="A117" s="70" t="s">
        <v>953</v>
      </c>
      <c r="B117" s="140">
        <v>1618</v>
      </c>
      <c r="C117" s="140">
        <v>364</v>
      </c>
      <c r="D117" s="140">
        <v>199</v>
      </c>
      <c r="E117" s="140">
        <v>2181</v>
      </c>
      <c r="F117" s="99">
        <v>1.2599289448600561E-2</v>
      </c>
    </row>
    <row r="118" spans="1:6" s="430" customFormat="1">
      <c r="A118" s="70" t="s">
        <v>954</v>
      </c>
      <c r="B118" s="140">
        <v>3625</v>
      </c>
      <c r="C118" s="140">
        <v>954</v>
      </c>
      <c r="D118" s="140">
        <v>493</v>
      </c>
      <c r="E118" s="140">
        <v>5072</v>
      </c>
      <c r="F118" s="99">
        <v>2.9300135755755179E-2</v>
      </c>
    </row>
    <row r="119" spans="1:6" s="430" customFormat="1">
      <c r="A119" s="70" t="s">
        <v>955</v>
      </c>
      <c r="B119" s="140">
        <v>12023</v>
      </c>
      <c r="C119" s="140">
        <v>3425</v>
      </c>
      <c r="D119" s="140">
        <v>2017</v>
      </c>
      <c r="E119" s="140">
        <v>17465</v>
      </c>
      <c r="F119" s="99">
        <v>0.10089252187978395</v>
      </c>
    </row>
    <row r="120" spans="1:6" s="430" customFormat="1">
      <c r="A120" s="70" t="s">
        <v>956</v>
      </c>
      <c r="B120" s="140">
        <v>5738</v>
      </c>
      <c r="C120" s="140">
        <v>2059</v>
      </c>
      <c r="D120" s="140">
        <v>1234</v>
      </c>
      <c r="E120" s="140">
        <v>9031</v>
      </c>
      <c r="F120" s="99">
        <v>5.217064787267843E-2</v>
      </c>
    </row>
    <row r="121" spans="1:6" s="430" customFormat="1">
      <c r="A121" s="70" t="s">
        <v>957</v>
      </c>
      <c r="B121" s="140">
        <v>85416</v>
      </c>
      <c r="C121" s="140">
        <v>38232</v>
      </c>
      <c r="D121" s="140">
        <v>12149</v>
      </c>
      <c r="E121" s="140">
        <v>135797</v>
      </c>
      <c r="F121" s="99">
        <v>0.78447762918459896</v>
      </c>
    </row>
    <row r="122" spans="1:6" s="430" customFormat="1">
      <c r="A122" s="25" t="s">
        <v>7</v>
      </c>
      <c r="B122" s="141">
        <v>111121</v>
      </c>
      <c r="C122" s="141">
        <v>45656</v>
      </c>
      <c r="D122" s="141">
        <v>16328</v>
      </c>
      <c r="E122" s="141">
        <v>173105</v>
      </c>
      <c r="F122" s="102">
        <v>1</v>
      </c>
    </row>
    <row r="123" spans="1:6" s="430" customFormat="1">
      <c r="A123" s="121" t="s">
        <v>958</v>
      </c>
      <c r="B123" s="99">
        <v>0.64192830940758494</v>
      </c>
      <c r="C123" s="99">
        <v>0.26374743652696342</v>
      </c>
      <c r="D123" s="99">
        <v>9.4324254065451599E-2</v>
      </c>
      <c r="E123" s="99">
        <v>1</v>
      </c>
      <c r="F123" s="99"/>
    </row>
    <row r="124" spans="1:6" s="430" customFormat="1" ht="15.75" thickBot="1">
      <c r="A124" s="143"/>
      <c r="B124" s="144"/>
      <c r="C124" s="32"/>
      <c r="D124" s="32"/>
      <c r="E124" s="144"/>
      <c r="F124" s="144"/>
    </row>
    <row r="125" spans="1:6" s="430" customFormat="1" ht="15.75" thickTop="1">
      <c r="A125" s="946" t="s">
        <v>992</v>
      </c>
      <c r="B125" s="946"/>
      <c r="C125" s="946"/>
      <c r="D125" s="946"/>
      <c r="E125" s="946"/>
      <c r="F125" s="946"/>
    </row>
    <row r="126" spans="1:6" s="430" customFormat="1">
      <c r="A126" s="131"/>
      <c r="B126" s="1"/>
      <c r="C126" s="34"/>
      <c r="D126" s="34"/>
      <c r="E126" s="1"/>
      <c r="F126" s="130"/>
    </row>
    <row r="127" spans="1:6" s="430" customFormat="1" ht="30" customHeight="1">
      <c r="A127" s="945" t="s">
        <v>349</v>
      </c>
      <c r="B127" s="945"/>
      <c r="C127" s="945"/>
      <c r="D127" s="945"/>
      <c r="E127" s="945"/>
      <c r="F127" s="945"/>
    </row>
    <row r="128" spans="1:6" s="430" customFormat="1" ht="18">
      <c r="A128" s="947" t="s">
        <v>963</v>
      </c>
      <c r="B128" s="947"/>
      <c r="C128" s="947"/>
      <c r="D128" s="947"/>
      <c r="E128" s="947"/>
      <c r="F128" s="947"/>
    </row>
    <row r="129" spans="1:6" s="430" customFormat="1" ht="18">
      <c r="A129" s="947" t="s">
        <v>1443</v>
      </c>
      <c r="B129" s="947"/>
      <c r="C129" s="947"/>
      <c r="D129" s="947"/>
      <c r="E129" s="947"/>
      <c r="F129" s="947"/>
    </row>
    <row r="130" spans="1:6" s="430" customFormat="1" ht="30" customHeight="1">
      <c r="A130" s="948" t="s">
        <v>2</v>
      </c>
      <c r="B130" s="948"/>
      <c r="C130" s="948"/>
      <c r="D130" s="948"/>
      <c r="E130" s="948"/>
      <c r="F130" s="948"/>
    </row>
    <row r="131" spans="1:6" s="430" customFormat="1">
      <c r="A131" s="19"/>
      <c r="B131" s="114"/>
      <c r="C131" s="114"/>
      <c r="D131" s="69"/>
      <c r="E131" s="137"/>
      <c r="F131" s="114"/>
    </row>
    <row r="132" spans="1:6" s="430" customFormat="1" ht="30" customHeight="1">
      <c r="A132" s="25" t="s">
        <v>942</v>
      </c>
      <c r="B132" s="138" t="s">
        <v>350</v>
      </c>
      <c r="C132" s="138" t="s">
        <v>352</v>
      </c>
      <c r="D132" s="138" t="s">
        <v>351</v>
      </c>
      <c r="E132" s="139" t="s">
        <v>443</v>
      </c>
      <c r="F132" s="138" t="s">
        <v>810</v>
      </c>
    </row>
    <row r="133" spans="1:6" s="430" customFormat="1">
      <c r="A133" s="70" t="s">
        <v>944</v>
      </c>
      <c r="B133" s="140">
        <v>0</v>
      </c>
      <c r="C133" s="140">
        <v>0</v>
      </c>
      <c r="D133" s="140">
        <v>0</v>
      </c>
      <c r="E133" s="140">
        <v>0</v>
      </c>
      <c r="F133" s="99">
        <v>0</v>
      </c>
    </row>
    <row r="134" spans="1:6" s="430" customFormat="1">
      <c r="A134" s="70" t="s">
        <v>945</v>
      </c>
      <c r="B134" s="140">
        <v>0</v>
      </c>
      <c r="C134" s="140">
        <v>42365.228080000001</v>
      </c>
      <c r="D134" s="140">
        <v>0</v>
      </c>
      <c r="E134" s="140">
        <v>42365.228080000001</v>
      </c>
      <c r="F134" s="99">
        <v>8.3032763724357E-2</v>
      </c>
    </row>
    <row r="135" spans="1:6" s="430" customFormat="1">
      <c r="A135" s="70" t="s">
        <v>946</v>
      </c>
      <c r="B135" s="140">
        <v>0</v>
      </c>
      <c r="C135" s="140">
        <v>46952.782719999996</v>
      </c>
      <c r="D135" s="140">
        <v>0</v>
      </c>
      <c r="E135" s="140">
        <v>46952.782719999996</v>
      </c>
      <c r="F135" s="99">
        <v>9.2024036939655066E-2</v>
      </c>
    </row>
    <row r="136" spans="1:6" s="430" customFormat="1">
      <c r="A136" s="70" t="s">
        <v>947</v>
      </c>
      <c r="B136" s="140">
        <v>3325.1551199999999</v>
      </c>
      <c r="C136" s="140">
        <v>63761.725880000005</v>
      </c>
      <c r="D136" s="140">
        <v>0</v>
      </c>
      <c r="E136" s="140">
        <v>67086.881000000008</v>
      </c>
      <c r="F136" s="99">
        <v>0.13148540422249641</v>
      </c>
    </row>
    <row r="137" spans="1:6" s="430" customFormat="1">
      <c r="A137" s="70" t="s">
        <v>948</v>
      </c>
      <c r="B137" s="140">
        <v>10719.20528</v>
      </c>
      <c r="C137" s="140">
        <v>50386.274100000002</v>
      </c>
      <c r="D137" s="140">
        <v>1000</v>
      </c>
      <c r="E137" s="140">
        <v>62105.479380000004</v>
      </c>
      <c r="F137" s="99">
        <v>0.12172221959031328</v>
      </c>
    </row>
    <row r="138" spans="1:6" s="430" customFormat="1">
      <c r="A138" s="70" t="s">
        <v>949</v>
      </c>
      <c r="B138" s="140">
        <v>16159.309210000001</v>
      </c>
      <c r="C138" s="140">
        <v>51296.697890000003</v>
      </c>
      <c r="D138" s="140">
        <v>3627.6689100000003</v>
      </c>
      <c r="E138" s="140">
        <v>71083.676009999996</v>
      </c>
      <c r="F138" s="99">
        <v>0.13931883155807795</v>
      </c>
    </row>
    <row r="139" spans="1:6" s="430" customFormat="1">
      <c r="A139" s="70" t="s">
        <v>950</v>
      </c>
      <c r="B139" s="140">
        <v>17090.706149999998</v>
      </c>
      <c r="C139" s="140">
        <v>26571.968850000001</v>
      </c>
      <c r="D139" s="140">
        <v>2680.0830899999996</v>
      </c>
      <c r="E139" s="140">
        <v>46342.758090000003</v>
      </c>
      <c r="F139" s="99">
        <v>9.082843306203213E-2</v>
      </c>
    </row>
    <row r="140" spans="1:6" s="430" customFormat="1">
      <c r="A140" s="70" t="s">
        <v>951</v>
      </c>
      <c r="B140" s="140">
        <v>16631.150419999998</v>
      </c>
      <c r="C140" s="140">
        <v>28950.288190000003</v>
      </c>
      <c r="D140" s="140">
        <v>2828.5480499999999</v>
      </c>
      <c r="E140" s="140">
        <v>48409.986659999995</v>
      </c>
      <c r="F140" s="99">
        <v>9.4880050607744862E-2</v>
      </c>
    </row>
    <row r="141" spans="1:6" s="430" customFormat="1">
      <c r="A141" s="70" t="s">
        <v>952</v>
      </c>
      <c r="B141" s="140">
        <v>10748.00964</v>
      </c>
      <c r="C141" s="140">
        <v>10619.43209</v>
      </c>
      <c r="D141" s="140">
        <v>956.75823000000003</v>
      </c>
      <c r="E141" s="140">
        <v>22324.199959999998</v>
      </c>
      <c r="F141" s="99">
        <v>4.3753807181532815E-2</v>
      </c>
    </row>
    <row r="142" spans="1:6" s="430" customFormat="1">
      <c r="A142" s="70" t="s">
        <v>953</v>
      </c>
      <c r="B142" s="140">
        <v>16349.69375</v>
      </c>
      <c r="C142" s="140">
        <v>22402.0468</v>
      </c>
      <c r="D142" s="140">
        <v>3025.2143099999998</v>
      </c>
      <c r="E142" s="140">
        <v>41776.954860000005</v>
      </c>
      <c r="F142" s="99">
        <v>8.1879791027281268E-2</v>
      </c>
    </row>
    <row r="143" spans="1:6" s="430" customFormat="1">
      <c r="A143" s="70" t="s">
        <v>954</v>
      </c>
      <c r="B143" s="140">
        <v>15710.30615</v>
      </c>
      <c r="C143" s="140">
        <v>18941.710320000002</v>
      </c>
      <c r="D143" s="140">
        <v>3242.0594799999999</v>
      </c>
      <c r="E143" s="140">
        <v>37894.075949999999</v>
      </c>
      <c r="F143" s="99">
        <v>7.4269630956963539E-2</v>
      </c>
    </row>
    <row r="144" spans="1:6" s="430" customFormat="1">
      <c r="A144" s="70" t="s">
        <v>955</v>
      </c>
      <c r="B144" s="140">
        <v>9046.4232100000008</v>
      </c>
      <c r="C144" s="140">
        <v>11086.976460000002</v>
      </c>
      <c r="D144" s="140">
        <v>2283.2081499999999</v>
      </c>
      <c r="E144" s="140">
        <v>22416.607820000001</v>
      </c>
      <c r="F144" s="99">
        <v>4.3934919861751714E-2</v>
      </c>
    </row>
    <row r="145" spans="1:6" s="430" customFormat="1">
      <c r="A145" s="70" t="s">
        <v>956</v>
      </c>
      <c r="B145" s="140">
        <v>447.06833</v>
      </c>
      <c r="C145" s="140">
        <v>636.51644999999996</v>
      </c>
      <c r="D145" s="140">
        <v>146.94404999999998</v>
      </c>
      <c r="E145" s="140">
        <v>1230.52883</v>
      </c>
      <c r="F145" s="99">
        <v>2.4117469497499152E-3</v>
      </c>
    </row>
    <row r="146" spans="1:6" s="430" customFormat="1">
      <c r="A146" s="70" t="s">
        <v>957</v>
      </c>
      <c r="B146" s="140">
        <v>177.50953000000001</v>
      </c>
      <c r="C146" s="140">
        <v>49.4985</v>
      </c>
      <c r="D146" s="140">
        <v>6.86</v>
      </c>
      <c r="E146" s="140">
        <v>233.86803000000003</v>
      </c>
      <c r="F146" s="99">
        <v>4.5836431804407361E-4</v>
      </c>
    </row>
    <row r="147" spans="1:6" s="430" customFormat="1">
      <c r="A147" s="25" t="s">
        <v>7</v>
      </c>
      <c r="B147" s="141">
        <v>116404.53678999998</v>
      </c>
      <c r="C147" s="141">
        <v>374021.14633000002</v>
      </c>
      <c r="D147" s="141">
        <v>19797.344269999994</v>
      </c>
      <c r="E147" s="141">
        <v>510223.02739</v>
      </c>
      <c r="F147" s="102">
        <v>1</v>
      </c>
    </row>
    <row r="148" spans="1:6" s="430" customFormat="1">
      <c r="A148" s="121" t="s">
        <v>958</v>
      </c>
      <c r="B148" s="99">
        <v>0.22814442026550022</v>
      </c>
      <c r="C148" s="99">
        <v>0.73305422580253099</v>
      </c>
      <c r="D148" s="99">
        <v>3.8801353931968784E-2</v>
      </c>
      <c r="E148" s="99">
        <v>1</v>
      </c>
      <c r="F148" s="99"/>
    </row>
    <row r="149" spans="1:6" s="430" customFormat="1" ht="30" customHeight="1">
      <c r="A149" s="142" t="s">
        <v>1003</v>
      </c>
      <c r="B149" s="138" t="s">
        <v>350</v>
      </c>
      <c r="C149" s="138" t="s">
        <v>352</v>
      </c>
      <c r="D149" s="138" t="s">
        <v>351</v>
      </c>
      <c r="E149" s="139" t="s">
        <v>7</v>
      </c>
      <c r="F149" s="138" t="s">
        <v>810</v>
      </c>
    </row>
    <row r="150" spans="1:6" s="430" customFormat="1">
      <c r="A150" s="70" t="s">
        <v>944</v>
      </c>
      <c r="B150" s="140">
        <v>0</v>
      </c>
      <c r="C150" s="140">
        <v>0</v>
      </c>
      <c r="D150" s="140">
        <v>0</v>
      </c>
      <c r="E150" s="140">
        <v>0</v>
      </c>
      <c r="F150" s="99">
        <v>0</v>
      </c>
    </row>
    <row r="151" spans="1:6" s="430" customFormat="1">
      <c r="A151" s="70" t="s">
        <v>945</v>
      </c>
      <c r="B151" s="140">
        <v>0</v>
      </c>
      <c r="C151" s="140">
        <v>5</v>
      </c>
      <c r="D151" s="140">
        <v>0</v>
      </c>
      <c r="E151" s="140">
        <v>5</v>
      </c>
      <c r="F151" s="99">
        <v>1.3248542660307366E-3</v>
      </c>
    </row>
    <row r="152" spans="1:6" s="430" customFormat="1">
      <c r="A152" s="70" t="s">
        <v>946</v>
      </c>
      <c r="B152" s="140">
        <v>0</v>
      </c>
      <c r="C152" s="140">
        <v>10</v>
      </c>
      <c r="D152" s="140">
        <v>0</v>
      </c>
      <c r="E152" s="140">
        <v>10</v>
      </c>
      <c r="F152" s="99">
        <v>2.6497085320614732E-3</v>
      </c>
    </row>
    <row r="153" spans="1:6" s="430" customFormat="1">
      <c r="A153" s="70" t="s">
        <v>947</v>
      </c>
      <c r="B153" s="140">
        <v>2</v>
      </c>
      <c r="C153" s="140">
        <v>29</v>
      </c>
      <c r="D153" s="140">
        <v>0</v>
      </c>
      <c r="E153" s="140">
        <v>31</v>
      </c>
      <c r="F153" s="99">
        <v>8.214096449390567E-3</v>
      </c>
    </row>
    <row r="154" spans="1:6" s="430" customFormat="1">
      <c r="A154" s="70" t="s">
        <v>948</v>
      </c>
      <c r="B154" s="140">
        <v>13</v>
      </c>
      <c r="C154" s="140">
        <v>54</v>
      </c>
      <c r="D154" s="140">
        <v>1</v>
      </c>
      <c r="E154" s="140">
        <v>68</v>
      </c>
      <c r="F154" s="99">
        <v>1.8018018018018018E-2</v>
      </c>
    </row>
    <row r="155" spans="1:6" s="430" customFormat="1">
      <c r="A155" s="70" t="s">
        <v>949</v>
      </c>
      <c r="B155" s="140">
        <v>36</v>
      </c>
      <c r="C155" s="140">
        <v>105</v>
      </c>
      <c r="D155" s="140">
        <v>8</v>
      </c>
      <c r="E155" s="140">
        <v>149</v>
      </c>
      <c r="F155" s="99">
        <v>3.9480657127715951E-2</v>
      </c>
    </row>
    <row r="156" spans="1:6" s="430" customFormat="1">
      <c r="A156" s="70" t="s">
        <v>950</v>
      </c>
      <c r="B156" s="140">
        <v>63</v>
      </c>
      <c r="C156" s="140">
        <v>99</v>
      </c>
      <c r="D156" s="140">
        <v>11</v>
      </c>
      <c r="E156" s="140">
        <v>173</v>
      </c>
      <c r="F156" s="99">
        <v>4.5839957604663487E-2</v>
      </c>
    </row>
    <row r="157" spans="1:6" s="430" customFormat="1">
      <c r="A157" s="70" t="s">
        <v>951</v>
      </c>
      <c r="B157" s="140">
        <v>99</v>
      </c>
      <c r="C157" s="140">
        <v>172</v>
      </c>
      <c r="D157" s="140">
        <v>17</v>
      </c>
      <c r="E157" s="140">
        <v>288</v>
      </c>
      <c r="F157" s="99">
        <v>7.6311605723370424E-2</v>
      </c>
    </row>
    <row r="158" spans="1:6" s="430" customFormat="1">
      <c r="A158" s="70" t="s">
        <v>952</v>
      </c>
      <c r="B158" s="140">
        <v>91</v>
      </c>
      <c r="C158" s="140">
        <v>90</v>
      </c>
      <c r="D158" s="140">
        <v>8</v>
      </c>
      <c r="E158" s="140">
        <v>189</v>
      </c>
      <c r="F158" s="99">
        <v>5.0079491255961846E-2</v>
      </c>
    </row>
    <row r="159" spans="1:6" s="430" customFormat="1">
      <c r="A159" s="70" t="s">
        <v>953</v>
      </c>
      <c r="B159" s="140">
        <v>201</v>
      </c>
      <c r="C159" s="140">
        <v>261</v>
      </c>
      <c r="D159" s="140">
        <v>36</v>
      </c>
      <c r="E159" s="140">
        <v>498</v>
      </c>
      <c r="F159" s="99">
        <v>0.13195548489666137</v>
      </c>
    </row>
    <row r="160" spans="1:6" s="430" customFormat="1">
      <c r="A160" s="70" t="s">
        <v>954</v>
      </c>
      <c r="B160" s="140">
        <v>317</v>
      </c>
      <c r="C160" s="140">
        <v>382</v>
      </c>
      <c r="D160" s="140">
        <v>67</v>
      </c>
      <c r="E160" s="140">
        <v>766</v>
      </c>
      <c r="F160" s="99">
        <v>0.20296767355590886</v>
      </c>
    </row>
    <row r="161" spans="1:6" s="430" customFormat="1">
      <c r="A161" s="70" t="s">
        <v>955</v>
      </c>
      <c r="B161" s="140">
        <v>490</v>
      </c>
      <c r="C161" s="140">
        <v>615</v>
      </c>
      <c r="D161" s="140">
        <v>126</v>
      </c>
      <c r="E161" s="140">
        <v>1231</v>
      </c>
      <c r="F161" s="99">
        <v>0.32617912029676738</v>
      </c>
    </row>
    <row r="162" spans="1:6" s="430" customFormat="1">
      <c r="A162" s="70" t="s">
        <v>956</v>
      </c>
      <c r="B162" s="140">
        <v>89</v>
      </c>
      <c r="C162" s="140">
        <v>128</v>
      </c>
      <c r="D162" s="140">
        <v>30</v>
      </c>
      <c r="E162" s="140">
        <v>247</v>
      </c>
      <c r="F162" s="99">
        <v>6.5447800741918388E-2</v>
      </c>
    </row>
    <row r="163" spans="1:6" s="430" customFormat="1">
      <c r="A163" s="70" t="s">
        <v>957</v>
      </c>
      <c r="B163" s="140">
        <v>94</v>
      </c>
      <c r="C163" s="140">
        <v>23</v>
      </c>
      <c r="D163" s="140">
        <v>2</v>
      </c>
      <c r="E163" s="140">
        <v>119</v>
      </c>
      <c r="F163" s="99">
        <v>3.1531531531531529E-2</v>
      </c>
    </row>
    <row r="164" spans="1:6" s="430" customFormat="1">
      <c r="A164" s="25" t="s">
        <v>7</v>
      </c>
      <c r="B164" s="141">
        <v>1495</v>
      </c>
      <c r="C164" s="141">
        <v>1973</v>
      </c>
      <c r="D164" s="141">
        <v>306</v>
      </c>
      <c r="E164" s="141">
        <v>3774</v>
      </c>
      <c r="F164" s="102">
        <v>1</v>
      </c>
    </row>
    <row r="165" spans="1:6" s="430" customFormat="1">
      <c r="A165" s="121" t="s">
        <v>958</v>
      </c>
      <c r="B165" s="99">
        <v>0.39613142554319025</v>
      </c>
      <c r="C165" s="99">
        <v>0.52278749337572872</v>
      </c>
      <c r="D165" s="99">
        <v>8.1081081081081086E-2</v>
      </c>
      <c r="E165" s="99">
        <v>1</v>
      </c>
      <c r="F165" s="99"/>
    </row>
    <row r="166" spans="1:6" s="430" customFormat="1" ht="15.75" thickBot="1">
      <c r="A166" s="143"/>
      <c r="B166" s="144"/>
      <c r="C166" s="32"/>
      <c r="D166" s="32"/>
      <c r="E166" s="144"/>
      <c r="F166" s="144"/>
    </row>
    <row r="167" spans="1:6" s="430" customFormat="1" ht="15.75" customHeight="1" thickTop="1">
      <c r="A167" s="946" t="s">
        <v>993</v>
      </c>
      <c r="B167" s="946"/>
      <c r="C167" s="946"/>
      <c r="D167" s="946"/>
      <c r="E167" s="946"/>
      <c r="F167" s="946"/>
    </row>
    <row r="168" spans="1:6" s="430" customFormat="1">
      <c r="A168" s="8"/>
      <c r="B168" s="1"/>
      <c r="C168" s="34"/>
      <c r="D168" s="34"/>
      <c r="E168" s="1"/>
      <c r="F168" s="130"/>
    </row>
    <row r="169" spans="1:6" s="430" customFormat="1" ht="30" customHeight="1">
      <c r="A169" s="945" t="s">
        <v>349</v>
      </c>
      <c r="B169" s="945"/>
      <c r="C169" s="945"/>
      <c r="D169" s="945"/>
      <c r="E169" s="945"/>
      <c r="F169" s="945"/>
    </row>
    <row r="170" spans="1:6" s="430" customFormat="1" ht="18">
      <c r="A170" s="947" t="s">
        <v>965</v>
      </c>
      <c r="B170" s="947"/>
      <c r="C170" s="947"/>
      <c r="D170" s="947"/>
      <c r="E170" s="947"/>
      <c r="F170" s="947"/>
    </row>
    <row r="171" spans="1:6" s="430" customFormat="1" ht="18">
      <c r="A171" s="947" t="s">
        <v>1443</v>
      </c>
      <c r="B171" s="947"/>
      <c r="C171" s="947"/>
      <c r="D171" s="947"/>
      <c r="E171" s="947"/>
      <c r="F171" s="947"/>
    </row>
    <row r="172" spans="1:6" s="430" customFormat="1" ht="30" customHeight="1">
      <c r="A172" s="948" t="s">
        <v>2</v>
      </c>
      <c r="B172" s="948"/>
      <c r="C172" s="948"/>
      <c r="D172" s="948"/>
      <c r="E172" s="948"/>
      <c r="F172" s="948"/>
    </row>
    <row r="173" spans="1:6" s="430" customFormat="1">
      <c r="A173" s="19"/>
      <c r="B173" s="114"/>
      <c r="C173" s="114"/>
      <c r="D173" s="69"/>
      <c r="E173" s="137"/>
      <c r="F173" s="114"/>
    </row>
    <row r="174" spans="1:6" s="430" customFormat="1" ht="30" customHeight="1">
      <c r="A174" s="25" t="s">
        <v>942</v>
      </c>
      <c r="B174" s="138" t="s">
        <v>350</v>
      </c>
      <c r="C174" s="138" t="s">
        <v>352</v>
      </c>
      <c r="D174" s="138" t="s">
        <v>351</v>
      </c>
      <c r="E174" s="139" t="s">
        <v>443</v>
      </c>
      <c r="F174" s="138" t="s">
        <v>810</v>
      </c>
    </row>
    <row r="175" spans="1:6" s="430" customFormat="1">
      <c r="A175" s="70" t="s">
        <v>944</v>
      </c>
      <c r="B175" s="140">
        <v>0</v>
      </c>
      <c r="C175" s="140">
        <v>0</v>
      </c>
      <c r="D175" s="140">
        <v>0</v>
      </c>
      <c r="E175" s="140">
        <v>0</v>
      </c>
      <c r="F175" s="99">
        <v>0</v>
      </c>
    </row>
    <row r="176" spans="1:6" s="430" customFormat="1">
      <c r="A176" s="70" t="s">
        <v>945</v>
      </c>
      <c r="B176" s="140">
        <v>0</v>
      </c>
      <c r="C176" s="140">
        <v>0</v>
      </c>
      <c r="D176" s="140">
        <v>0</v>
      </c>
      <c r="E176" s="140">
        <v>0</v>
      </c>
      <c r="F176" s="99">
        <v>0</v>
      </c>
    </row>
    <row r="177" spans="1:6" s="430" customFormat="1">
      <c r="A177" s="70" t="s">
        <v>946</v>
      </c>
      <c r="B177" s="140">
        <v>0</v>
      </c>
      <c r="C177" s="140">
        <v>0</v>
      </c>
      <c r="D177" s="140">
        <v>0</v>
      </c>
      <c r="E177" s="140">
        <v>0</v>
      </c>
      <c r="F177" s="99">
        <v>0</v>
      </c>
    </row>
    <row r="178" spans="1:6" s="430" customFormat="1">
      <c r="A178" s="70" t="s">
        <v>947</v>
      </c>
      <c r="B178" s="140">
        <v>0</v>
      </c>
      <c r="C178" s="140">
        <v>8047.8779999999997</v>
      </c>
      <c r="D178" s="140">
        <v>0</v>
      </c>
      <c r="E178" s="140">
        <v>8047.8779999999997</v>
      </c>
      <c r="F178" s="99">
        <v>0.56480185619947099</v>
      </c>
    </row>
    <row r="179" spans="1:6" s="430" customFormat="1">
      <c r="A179" s="70" t="s">
        <v>948</v>
      </c>
      <c r="B179" s="140">
        <v>0</v>
      </c>
      <c r="C179" s="140">
        <v>744.38493000000005</v>
      </c>
      <c r="D179" s="140">
        <v>0</v>
      </c>
      <c r="E179" s="140">
        <v>744.38493000000005</v>
      </c>
      <c r="F179" s="99">
        <v>5.2241098857476888E-2</v>
      </c>
    </row>
    <row r="180" spans="1:6" s="430" customFormat="1">
      <c r="A180" s="70" t="s">
        <v>949</v>
      </c>
      <c r="B180" s="140">
        <v>379.58267000000001</v>
      </c>
      <c r="C180" s="140">
        <v>1501.9333300000001</v>
      </c>
      <c r="D180" s="140">
        <v>0</v>
      </c>
      <c r="E180" s="140">
        <v>1881.5160000000001</v>
      </c>
      <c r="F180" s="99">
        <v>0.13204520859647773</v>
      </c>
    </row>
    <row r="181" spans="1:6" s="430" customFormat="1">
      <c r="A181" s="70" t="s">
        <v>950</v>
      </c>
      <c r="B181" s="140">
        <v>0</v>
      </c>
      <c r="C181" s="140">
        <v>274</v>
      </c>
      <c r="D181" s="140">
        <v>0</v>
      </c>
      <c r="E181" s="140">
        <v>274</v>
      </c>
      <c r="F181" s="99">
        <v>1.922938053964723E-2</v>
      </c>
    </row>
    <row r="182" spans="1:6" s="430" customFormat="1">
      <c r="A182" s="70" t="s">
        <v>951</v>
      </c>
      <c r="B182" s="140">
        <v>0</v>
      </c>
      <c r="C182" s="140">
        <v>1075.99</v>
      </c>
      <c r="D182" s="140">
        <v>0</v>
      </c>
      <c r="E182" s="140">
        <v>1075.99</v>
      </c>
      <c r="F182" s="99">
        <v>7.5513215937427089E-2</v>
      </c>
    </row>
    <row r="183" spans="1:6" s="430" customFormat="1">
      <c r="A183" s="70" t="s">
        <v>952</v>
      </c>
      <c r="B183" s="140">
        <v>120</v>
      </c>
      <c r="C183" s="140">
        <v>233.07194000000001</v>
      </c>
      <c r="D183" s="140">
        <v>0</v>
      </c>
      <c r="E183" s="140">
        <v>353.07194000000004</v>
      </c>
      <c r="F183" s="99">
        <v>2.4778666759603996E-2</v>
      </c>
    </row>
    <row r="184" spans="1:6" s="430" customFormat="1">
      <c r="A184" s="70" t="s">
        <v>953</v>
      </c>
      <c r="B184" s="140">
        <v>0</v>
      </c>
      <c r="C184" s="140">
        <v>524.8043100000001</v>
      </c>
      <c r="D184" s="140">
        <v>0</v>
      </c>
      <c r="E184" s="140">
        <v>524.8043100000001</v>
      </c>
      <c r="F184" s="99">
        <v>3.6830882430062023E-2</v>
      </c>
    </row>
    <row r="185" spans="1:6" s="430" customFormat="1">
      <c r="A185" s="70" t="s">
        <v>954</v>
      </c>
      <c r="B185" s="140">
        <v>178.36524</v>
      </c>
      <c r="C185" s="140">
        <v>310</v>
      </c>
      <c r="D185" s="140">
        <v>0</v>
      </c>
      <c r="E185" s="140">
        <v>488.36523999999997</v>
      </c>
      <c r="F185" s="99">
        <v>3.4273580446336306E-2</v>
      </c>
    </row>
    <row r="186" spans="1:6" s="430" customFormat="1">
      <c r="A186" s="70" t="s">
        <v>955</v>
      </c>
      <c r="B186" s="140">
        <v>684.22946000000002</v>
      </c>
      <c r="C186" s="140">
        <v>86.137710000000013</v>
      </c>
      <c r="D186" s="140">
        <v>7.6015200000000007</v>
      </c>
      <c r="E186" s="140">
        <v>777.96869000000004</v>
      </c>
      <c r="F186" s="99">
        <v>5.4598014554528645E-2</v>
      </c>
    </row>
    <row r="187" spans="1:6" s="430" customFormat="1">
      <c r="A187" s="70" t="s">
        <v>956</v>
      </c>
      <c r="B187" s="140">
        <v>66.779929999999993</v>
      </c>
      <c r="C187" s="140">
        <v>0</v>
      </c>
      <c r="D187" s="140">
        <v>0</v>
      </c>
      <c r="E187" s="140">
        <v>66.779929999999993</v>
      </c>
      <c r="F187" s="99">
        <v>4.6866302422664385E-3</v>
      </c>
    </row>
    <row r="188" spans="1:6" s="430" customFormat="1">
      <c r="A188" s="70" t="s">
        <v>957</v>
      </c>
      <c r="B188" s="140">
        <v>12.68791</v>
      </c>
      <c r="C188" s="140">
        <v>1.5820000000000001</v>
      </c>
      <c r="D188" s="140">
        <v>0</v>
      </c>
      <c r="E188" s="140">
        <v>14.269910000000001</v>
      </c>
      <c r="F188" s="99">
        <v>1.0014654367026183E-3</v>
      </c>
    </row>
    <row r="189" spans="1:6" s="430" customFormat="1">
      <c r="A189" s="25" t="s">
        <v>7</v>
      </c>
      <c r="B189" s="141">
        <v>1441.6452099999999</v>
      </c>
      <c r="C189" s="141">
        <v>12799.782219999999</v>
      </c>
      <c r="D189" s="141">
        <v>7.6015200000000007</v>
      </c>
      <c r="E189" s="141">
        <v>14249.02895</v>
      </c>
      <c r="F189" s="102">
        <v>1</v>
      </c>
    </row>
    <row r="190" spans="1:6" s="430" customFormat="1">
      <c r="A190" s="121" t="s">
        <v>958</v>
      </c>
      <c r="B190" s="99">
        <v>0.10117497936587461</v>
      </c>
      <c r="C190" s="99">
        <v>0.89829154428098756</v>
      </c>
      <c r="D190" s="99">
        <v>5.334763531377344E-4</v>
      </c>
      <c r="E190" s="99">
        <v>1</v>
      </c>
      <c r="F190" s="99"/>
    </row>
    <row r="191" spans="1:6" s="430" customFormat="1" ht="30" customHeight="1">
      <c r="A191" s="142" t="s">
        <v>1003</v>
      </c>
      <c r="B191" s="138" t="s">
        <v>350</v>
      </c>
      <c r="C191" s="138" t="s">
        <v>352</v>
      </c>
      <c r="D191" s="138" t="s">
        <v>351</v>
      </c>
      <c r="E191" s="139" t="s">
        <v>7</v>
      </c>
      <c r="F191" s="138" t="s">
        <v>810</v>
      </c>
    </row>
    <row r="192" spans="1:6" s="430" customFormat="1">
      <c r="A192" s="70" t="s">
        <v>944</v>
      </c>
      <c r="B192" s="140">
        <v>0</v>
      </c>
      <c r="C192" s="140">
        <v>0</v>
      </c>
      <c r="D192" s="140">
        <v>0</v>
      </c>
      <c r="E192" s="140">
        <v>0</v>
      </c>
      <c r="F192" s="99">
        <v>0</v>
      </c>
    </row>
    <row r="193" spans="1:6" s="430" customFormat="1">
      <c r="A193" s="70" t="s">
        <v>945</v>
      </c>
      <c r="B193" s="140">
        <v>0</v>
      </c>
      <c r="C193" s="140">
        <v>0</v>
      </c>
      <c r="D193" s="140">
        <v>0</v>
      </c>
      <c r="E193" s="140">
        <v>0</v>
      </c>
      <c r="F193" s="99">
        <v>0</v>
      </c>
    </row>
    <row r="194" spans="1:6" s="430" customFormat="1">
      <c r="A194" s="70" t="s">
        <v>946</v>
      </c>
      <c r="B194" s="140">
        <v>0</v>
      </c>
      <c r="C194" s="140">
        <v>0</v>
      </c>
      <c r="D194" s="140">
        <v>0</v>
      </c>
      <c r="E194" s="140">
        <v>0</v>
      </c>
      <c r="F194" s="99">
        <v>0</v>
      </c>
    </row>
    <row r="195" spans="1:6" s="430" customFormat="1">
      <c r="A195" s="70" t="s">
        <v>947</v>
      </c>
      <c r="B195" s="140">
        <v>0</v>
      </c>
      <c r="C195" s="140">
        <v>3</v>
      </c>
      <c r="D195" s="140">
        <v>0</v>
      </c>
      <c r="E195" s="140">
        <v>3</v>
      </c>
      <c r="F195" s="99">
        <v>2.7777777777777776E-2</v>
      </c>
    </row>
    <row r="196" spans="1:6" s="430" customFormat="1">
      <c r="A196" s="70" t="s">
        <v>948</v>
      </c>
      <c r="B196" s="140">
        <v>0</v>
      </c>
      <c r="C196" s="140">
        <v>1</v>
      </c>
      <c r="D196" s="140">
        <v>0</v>
      </c>
      <c r="E196" s="140">
        <v>1</v>
      </c>
      <c r="F196" s="99">
        <v>9.2592592592592587E-3</v>
      </c>
    </row>
    <row r="197" spans="1:6" s="430" customFormat="1">
      <c r="A197" s="70" t="s">
        <v>949</v>
      </c>
      <c r="B197" s="140">
        <v>1</v>
      </c>
      <c r="C197" s="140">
        <v>3</v>
      </c>
      <c r="D197" s="140">
        <v>0</v>
      </c>
      <c r="E197" s="140">
        <v>4</v>
      </c>
      <c r="F197" s="99">
        <v>3.7037037037037035E-2</v>
      </c>
    </row>
    <row r="198" spans="1:6" s="430" customFormat="1">
      <c r="A198" s="70" t="s">
        <v>950</v>
      </c>
      <c r="B198" s="140">
        <v>0</v>
      </c>
      <c r="C198" s="140">
        <v>1</v>
      </c>
      <c r="D198" s="140">
        <v>0</v>
      </c>
      <c r="E198" s="140">
        <v>1</v>
      </c>
      <c r="F198" s="99">
        <v>9.2592592592592587E-3</v>
      </c>
    </row>
    <row r="199" spans="1:6" s="430" customFormat="1">
      <c r="A199" s="70" t="s">
        <v>951</v>
      </c>
      <c r="B199" s="140">
        <v>0</v>
      </c>
      <c r="C199" s="140">
        <v>7</v>
      </c>
      <c r="D199" s="140">
        <v>0</v>
      </c>
      <c r="E199" s="140">
        <v>7</v>
      </c>
      <c r="F199" s="99">
        <v>6.4814814814814811E-2</v>
      </c>
    </row>
    <row r="200" spans="1:6" s="430" customFormat="1">
      <c r="A200" s="70" t="s">
        <v>952</v>
      </c>
      <c r="B200" s="140">
        <v>1</v>
      </c>
      <c r="C200" s="140">
        <v>2</v>
      </c>
      <c r="D200" s="140">
        <v>0</v>
      </c>
      <c r="E200" s="140">
        <v>3</v>
      </c>
      <c r="F200" s="99">
        <v>2.7777777777777776E-2</v>
      </c>
    </row>
    <row r="201" spans="1:6" s="430" customFormat="1">
      <c r="A201" s="70" t="s">
        <v>953</v>
      </c>
      <c r="B201" s="140">
        <v>0</v>
      </c>
      <c r="C201" s="140">
        <v>6</v>
      </c>
      <c r="D201" s="140">
        <v>0</v>
      </c>
      <c r="E201" s="140">
        <v>6</v>
      </c>
      <c r="F201" s="99">
        <v>5.5555555555555552E-2</v>
      </c>
    </row>
    <row r="202" spans="1:6" s="430" customFormat="1">
      <c r="A202" s="70" t="s">
        <v>954</v>
      </c>
      <c r="B202" s="140">
        <v>4</v>
      </c>
      <c r="C202" s="140">
        <v>6</v>
      </c>
      <c r="D202" s="140">
        <v>0</v>
      </c>
      <c r="E202" s="140">
        <v>10</v>
      </c>
      <c r="F202" s="99">
        <v>9.2592592592592587E-2</v>
      </c>
    </row>
    <row r="203" spans="1:6" s="430" customFormat="1">
      <c r="A203" s="70" t="s">
        <v>955</v>
      </c>
      <c r="B203" s="140">
        <v>48</v>
      </c>
      <c r="C203" s="140">
        <v>4</v>
      </c>
      <c r="D203" s="140">
        <v>1</v>
      </c>
      <c r="E203" s="140">
        <v>53</v>
      </c>
      <c r="F203" s="99">
        <v>0.49074074074074076</v>
      </c>
    </row>
    <row r="204" spans="1:6" s="430" customFormat="1">
      <c r="A204" s="70" t="s">
        <v>956</v>
      </c>
      <c r="B204" s="140">
        <v>15</v>
      </c>
      <c r="C204" s="140">
        <v>0</v>
      </c>
      <c r="D204" s="140">
        <v>0</v>
      </c>
      <c r="E204" s="140">
        <v>15</v>
      </c>
      <c r="F204" s="99">
        <v>0.1388888888888889</v>
      </c>
    </row>
    <row r="205" spans="1:6" s="430" customFormat="1">
      <c r="A205" s="70" t="s">
        <v>957</v>
      </c>
      <c r="B205" s="140">
        <v>4</v>
      </c>
      <c r="C205" s="140">
        <v>1</v>
      </c>
      <c r="D205" s="140">
        <v>0</v>
      </c>
      <c r="E205" s="140">
        <v>5</v>
      </c>
      <c r="F205" s="99">
        <v>4.6296296296296294E-2</v>
      </c>
    </row>
    <row r="206" spans="1:6" s="430" customFormat="1">
      <c r="A206" s="25" t="s">
        <v>7</v>
      </c>
      <c r="B206" s="141">
        <v>73</v>
      </c>
      <c r="C206" s="141">
        <v>34</v>
      </c>
      <c r="D206" s="141">
        <v>1</v>
      </c>
      <c r="E206" s="141">
        <v>108</v>
      </c>
      <c r="F206" s="102">
        <v>1</v>
      </c>
    </row>
    <row r="207" spans="1:6" s="430" customFormat="1">
      <c r="A207" s="121" t="s">
        <v>958</v>
      </c>
      <c r="B207" s="99">
        <v>0.67592592592592593</v>
      </c>
      <c r="C207" s="99">
        <v>0.31481481481481483</v>
      </c>
      <c r="D207" s="99">
        <v>9.2592592592592587E-3</v>
      </c>
      <c r="E207" s="99">
        <v>1</v>
      </c>
      <c r="F207" s="99"/>
    </row>
    <row r="208" spans="1:6" s="430" customFormat="1" ht="15.75" thickBot="1">
      <c r="A208" s="143"/>
      <c r="B208" s="144"/>
      <c r="C208" s="32"/>
      <c r="D208" s="32"/>
      <c r="E208" s="144"/>
      <c r="F208" s="144"/>
    </row>
    <row r="209" spans="1:6" s="430" customFormat="1" ht="15.75" customHeight="1" thickTop="1">
      <c r="A209" s="946" t="s">
        <v>994</v>
      </c>
      <c r="B209" s="946"/>
      <c r="C209" s="946"/>
      <c r="D209" s="946"/>
      <c r="E209" s="946"/>
      <c r="F209" s="946"/>
    </row>
    <row r="210" spans="1:6" s="430" customFormat="1">
      <c r="A210" s="131"/>
      <c r="B210" s="1"/>
      <c r="C210" s="34"/>
      <c r="D210" s="34"/>
      <c r="E210" s="1"/>
      <c r="F210" s="130"/>
    </row>
  </sheetData>
  <mergeCells count="25">
    <mergeCell ref="A209:F209"/>
    <mergeCell ref="A130:F130"/>
    <mergeCell ref="A167:F167"/>
    <mergeCell ref="A169:F169"/>
    <mergeCell ref="A170:F170"/>
    <mergeCell ref="A171:F171"/>
    <mergeCell ref="A172:F172"/>
    <mergeCell ref="A129:F129"/>
    <mergeCell ref="A44:F44"/>
    <mergeCell ref="A45:F45"/>
    <mergeCell ref="A46:F46"/>
    <mergeCell ref="A83:F83"/>
    <mergeCell ref="A85:F85"/>
    <mergeCell ref="A86:F86"/>
    <mergeCell ref="A87:F87"/>
    <mergeCell ref="A88:F88"/>
    <mergeCell ref="A125:F125"/>
    <mergeCell ref="A127:F127"/>
    <mergeCell ref="A128:F128"/>
    <mergeCell ref="A43:F43"/>
    <mergeCell ref="A1:F1"/>
    <mergeCell ref="A2:F2"/>
    <mergeCell ref="A3:F3"/>
    <mergeCell ref="A4:F4"/>
    <mergeCell ref="A41:F41"/>
  </mergeCells>
  <hyperlinks>
    <hyperlink ref="G1" location="ÍNDICE!A1" display="ÍNDICE!A1"/>
  </hyperlinks>
  <pageMargins left="0.7" right="0.7" top="0.75" bottom="0.75"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3"/>
  <sheetViews>
    <sheetView zoomScaleNormal="100" workbookViewId="0">
      <selection activeCell="F38" sqref="F38"/>
    </sheetView>
  </sheetViews>
  <sheetFormatPr baseColWidth="10" defaultColWidth="9.140625" defaultRowHeight="15"/>
  <cols>
    <col min="1" max="1" width="104.42578125" bestFit="1" customWidth="1"/>
    <col min="2" max="6" width="10.7109375" customWidth="1"/>
    <col min="257" max="257" width="104.42578125" bestFit="1" customWidth="1"/>
    <col min="258" max="262" width="10.7109375" customWidth="1"/>
    <col min="513" max="513" width="104.42578125" bestFit="1" customWidth="1"/>
    <col min="514" max="518" width="10.7109375" customWidth="1"/>
    <col min="769" max="769" width="104.42578125" bestFit="1" customWidth="1"/>
    <col min="770" max="774" width="10.7109375" customWidth="1"/>
    <col min="1025" max="1025" width="104.42578125" bestFit="1" customWidth="1"/>
    <col min="1026" max="1030" width="10.7109375" customWidth="1"/>
    <col min="1281" max="1281" width="104.42578125" bestFit="1" customWidth="1"/>
    <col min="1282" max="1286" width="10.7109375" customWidth="1"/>
    <col min="1537" max="1537" width="104.42578125" bestFit="1" customWidth="1"/>
    <col min="1538" max="1542" width="10.7109375" customWidth="1"/>
    <col min="1793" max="1793" width="104.42578125" bestFit="1" customWidth="1"/>
    <col min="1794" max="1798" width="10.7109375" customWidth="1"/>
    <col min="2049" max="2049" width="104.42578125" bestFit="1" customWidth="1"/>
    <col min="2050" max="2054" width="10.7109375" customWidth="1"/>
    <col min="2305" max="2305" width="104.42578125" bestFit="1" customWidth="1"/>
    <col min="2306" max="2310" width="10.7109375" customWidth="1"/>
    <col min="2561" max="2561" width="104.42578125" bestFit="1" customWidth="1"/>
    <col min="2562" max="2566" width="10.7109375" customWidth="1"/>
    <col min="2817" max="2817" width="104.42578125" bestFit="1" customWidth="1"/>
    <col min="2818" max="2822" width="10.7109375" customWidth="1"/>
    <col min="3073" max="3073" width="104.42578125" bestFit="1" customWidth="1"/>
    <col min="3074" max="3078" width="10.7109375" customWidth="1"/>
    <col min="3329" max="3329" width="104.42578125" bestFit="1" customWidth="1"/>
    <col min="3330" max="3334" width="10.7109375" customWidth="1"/>
    <col min="3585" max="3585" width="104.42578125" bestFit="1" customWidth="1"/>
    <col min="3586" max="3590" width="10.7109375" customWidth="1"/>
    <col min="3841" max="3841" width="104.42578125" bestFit="1" customWidth="1"/>
    <col min="3842" max="3846" width="10.7109375" customWidth="1"/>
    <col min="4097" max="4097" width="104.42578125" bestFit="1" customWidth="1"/>
    <col min="4098" max="4102" width="10.7109375" customWidth="1"/>
    <col min="4353" max="4353" width="104.42578125" bestFit="1" customWidth="1"/>
    <col min="4354" max="4358" width="10.7109375" customWidth="1"/>
    <col min="4609" max="4609" width="104.42578125" bestFit="1" customWidth="1"/>
    <col min="4610" max="4614" width="10.7109375" customWidth="1"/>
    <col min="4865" max="4865" width="104.42578125" bestFit="1" customWidth="1"/>
    <col min="4866" max="4870" width="10.7109375" customWidth="1"/>
    <col min="5121" max="5121" width="104.42578125" bestFit="1" customWidth="1"/>
    <col min="5122" max="5126" width="10.7109375" customWidth="1"/>
    <col min="5377" max="5377" width="104.42578125" bestFit="1" customWidth="1"/>
    <col min="5378" max="5382" width="10.7109375" customWidth="1"/>
    <col min="5633" max="5633" width="104.42578125" bestFit="1" customWidth="1"/>
    <col min="5634" max="5638" width="10.7109375" customWidth="1"/>
    <col min="5889" max="5889" width="104.42578125" bestFit="1" customWidth="1"/>
    <col min="5890" max="5894" width="10.7109375" customWidth="1"/>
    <col min="6145" max="6145" width="104.42578125" bestFit="1" customWidth="1"/>
    <col min="6146" max="6150" width="10.7109375" customWidth="1"/>
    <col min="6401" max="6401" width="104.42578125" bestFit="1" customWidth="1"/>
    <col min="6402" max="6406" width="10.7109375" customWidth="1"/>
    <col min="6657" max="6657" width="104.42578125" bestFit="1" customWidth="1"/>
    <col min="6658" max="6662" width="10.7109375" customWidth="1"/>
    <col min="6913" max="6913" width="104.42578125" bestFit="1" customWidth="1"/>
    <col min="6914" max="6918" width="10.7109375" customWidth="1"/>
    <col min="7169" max="7169" width="104.42578125" bestFit="1" customWidth="1"/>
    <col min="7170" max="7174" width="10.7109375" customWidth="1"/>
    <col min="7425" max="7425" width="104.42578125" bestFit="1" customWidth="1"/>
    <col min="7426" max="7430" width="10.7109375" customWidth="1"/>
    <col min="7681" max="7681" width="104.42578125" bestFit="1" customWidth="1"/>
    <col min="7682" max="7686" width="10.7109375" customWidth="1"/>
    <col min="7937" max="7937" width="104.42578125" bestFit="1" customWidth="1"/>
    <col min="7938" max="7942" width="10.7109375" customWidth="1"/>
    <col min="8193" max="8193" width="104.42578125" bestFit="1" customWidth="1"/>
    <col min="8194" max="8198" width="10.7109375" customWidth="1"/>
    <col min="8449" max="8449" width="104.42578125" bestFit="1" customWidth="1"/>
    <col min="8450" max="8454" width="10.7109375" customWidth="1"/>
    <col min="8705" max="8705" width="104.42578125" bestFit="1" customWidth="1"/>
    <col min="8706" max="8710" width="10.7109375" customWidth="1"/>
    <col min="8961" max="8961" width="104.42578125" bestFit="1" customWidth="1"/>
    <col min="8962" max="8966" width="10.7109375" customWidth="1"/>
    <col min="9217" max="9217" width="104.42578125" bestFit="1" customWidth="1"/>
    <col min="9218" max="9222" width="10.7109375" customWidth="1"/>
    <col min="9473" max="9473" width="104.42578125" bestFit="1" customWidth="1"/>
    <col min="9474" max="9478" width="10.7109375" customWidth="1"/>
    <col min="9729" max="9729" width="104.42578125" bestFit="1" customWidth="1"/>
    <col min="9730" max="9734" width="10.7109375" customWidth="1"/>
    <col min="9985" max="9985" width="104.42578125" bestFit="1" customWidth="1"/>
    <col min="9986" max="9990" width="10.7109375" customWidth="1"/>
    <col min="10241" max="10241" width="104.42578125" bestFit="1" customWidth="1"/>
    <col min="10242" max="10246" width="10.7109375" customWidth="1"/>
    <col min="10497" max="10497" width="104.42578125" bestFit="1" customWidth="1"/>
    <col min="10498" max="10502" width="10.7109375" customWidth="1"/>
    <col min="10753" max="10753" width="104.42578125" bestFit="1" customWidth="1"/>
    <col min="10754" max="10758" width="10.7109375" customWidth="1"/>
    <col min="11009" max="11009" width="104.42578125" bestFit="1" customWidth="1"/>
    <col min="11010" max="11014" width="10.7109375" customWidth="1"/>
    <col min="11265" max="11265" width="104.42578125" bestFit="1" customWidth="1"/>
    <col min="11266" max="11270" width="10.7109375" customWidth="1"/>
    <col min="11521" max="11521" width="104.42578125" bestFit="1" customWidth="1"/>
    <col min="11522" max="11526" width="10.7109375" customWidth="1"/>
    <col min="11777" max="11777" width="104.42578125" bestFit="1" customWidth="1"/>
    <col min="11778" max="11782" width="10.7109375" customWidth="1"/>
    <col min="12033" max="12033" width="104.42578125" bestFit="1" customWidth="1"/>
    <col min="12034" max="12038" width="10.7109375" customWidth="1"/>
    <col min="12289" max="12289" width="104.42578125" bestFit="1" customWidth="1"/>
    <col min="12290" max="12294" width="10.7109375" customWidth="1"/>
    <col min="12545" max="12545" width="104.42578125" bestFit="1" customWidth="1"/>
    <col min="12546" max="12550" width="10.7109375" customWidth="1"/>
    <col min="12801" max="12801" width="104.42578125" bestFit="1" customWidth="1"/>
    <col min="12802" max="12806" width="10.7109375" customWidth="1"/>
    <col min="13057" max="13057" width="104.42578125" bestFit="1" customWidth="1"/>
    <col min="13058" max="13062" width="10.7109375" customWidth="1"/>
    <col min="13313" max="13313" width="104.42578125" bestFit="1" customWidth="1"/>
    <col min="13314" max="13318" width="10.7109375" customWidth="1"/>
    <col min="13569" max="13569" width="104.42578125" bestFit="1" customWidth="1"/>
    <col min="13570" max="13574" width="10.7109375" customWidth="1"/>
    <col min="13825" max="13825" width="104.42578125" bestFit="1" customWidth="1"/>
    <col min="13826" max="13830" width="10.7109375" customWidth="1"/>
    <col min="14081" max="14081" width="104.42578125" bestFit="1" customWidth="1"/>
    <col min="14082" max="14086" width="10.7109375" customWidth="1"/>
    <col min="14337" max="14337" width="104.42578125" bestFit="1" customWidth="1"/>
    <col min="14338" max="14342" width="10.7109375" customWidth="1"/>
    <col min="14593" max="14593" width="104.42578125" bestFit="1" customWidth="1"/>
    <col min="14594" max="14598" width="10.7109375" customWidth="1"/>
    <col min="14849" max="14849" width="104.42578125" bestFit="1" customWidth="1"/>
    <col min="14850" max="14854" width="10.7109375" customWidth="1"/>
    <col min="15105" max="15105" width="104.42578125" bestFit="1" customWidth="1"/>
    <col min="15106" max="15110" width="10.7109375" customWidth="1"/>
    <col min="15361" max="15361" width="104.42578125" bestFit="1" customWidth="1"/>
    <col min="15362" max="15366" width="10.7109375" customWidth="1"/>
    <col min="15617" max="15617" width="104.42578125" bestFit="1" customWidth="1"/>
    <col min="15618" max="15622" width="10.7109375" customWidth="1"/>
    <col min="15873" max="15873" width="104.42578125" bestFit="1" customWidth="1"/>
    <col min="15874" max="15878" width="10.7109375" customWidth="1"/>
    <col min="16129" max="16129" width="104.42578125" bestFit="1" customWidth="1"/>
    <col min="16130" max="16134" width="10.7109375" customWidth="1"/>
  </cols>
  <sheetData>
    <row r="1" spans="1:7" ht="30" customHeight="1">
      <c r="A1" s="894" t="s">
        <v>353</v>
      </c>
      <c r="B1" s="894"/>
      <c r="C1" s="894"/>
      <c r="D1" s="894"/>
      <c r="E1" s="894"/>
      <c r="F1" s="894"/>
      <c r="G1" s="429" t="s">
        <v>1442</v>
      </c>
    </row>
    <row r="2" spans="1:7" ht="18">
      <c r="A2" s="895" t="s">
        <v>1</v>
      </c>
      <c r="B2" s="895"/>
      <c r="C2" s="895"/>
      <c r="D2" s="895"/>
      <c r="E2" s="895"/>
      <c r="F2" s="895"/>
    </row>
    <row r="3" spans="1:7" ht="18">
      <c r="A3" s="895" t="s">
        <v>1443</v>
      </c>
      <c r="B3" s="895"/>
      <c r="C3" s="895"/>
      <c r="D3" s="895"/>
      <c r="E3" s="895"/>
      <c r="F3" s="895"/>
    </row>
    <row r="4" spans="1:7" ht="30" customHeight="1">
      <c r="A4" s="899" t="s">
        <v>2</v>
      </c>
      <c r="B4" s="899"/>
      <c r="C4" s="899"/>
      <c r="D4" s="899"/>
      <c r="E4" s="899"/>
      <c r="F4" s="899"/>
    </row>
    <row r="5" spans="1:7" ht="3.75" customHeight="1">
      <c r="A5" s="3"/>
      <c r="B5" s="108"/>
      <c r="C5" s="108"/>
      <c r="D5" s="108"/>
      <c r="E5" s="108"/>
      <c r="F5" s="108"/>
    </row>
    <row r="6" spans="1:7" s="430" customFormat="1" ht="30" customHeight="1" thickBot="1">
      <c r="A6" s="5"/>
      <c r="B6" s="6" t="s">
        <v>3</v>
      </c>
      <c r="C6" s="6" t="s">
        <v>4</v>
      </c>
      <c r="D6" s="6" t="s">
        <v>5</v>
      </c>
      <c r="E6" s="6" t="s">
        <v>6</v>
      </c>
      <c r="F6" s="6" t="s">
        <v>7</v>
      </c>
    </row>
    <row r="7" spans="1:7" s="430" customFormat="1">
      <c r="A7" s="7" t="s">
        <v>8</v>
      </c>
      <c r="B7" s="421">
        <v>8669272.9715599995</v>
      </c>
      <c r="C7" s="421">
        <v>1569643.06284</v>
      </c>
      <c r="D7" s="421">
        <v>0</v>
      </c>
      <c r="E7" s="421">
        <v>222.18779000000001</v>
      </c>
      <c r="F7" s="421">
        <v>10239138.22219</v>
      </c>
    </row>
    <row r="8" spans="1:7" s="430" customFormat="1">
      <c r="A8" s="9" t="s">
        <v>9</v>
      </c>
      <c r="B8" s="419">
        <v>850364.23642999993</v>
      </c>
      <c r="C8" s="419">
        <v>283950.28813</v>
      </c>
      <c r="D8" s="419">
        <v>0</v>
      </c>
      <c r="E8" s="419">
        <v>218.14572000000001</v>
      </c>
      <c r="F8" s="419">
        <v>1134532.67028</v>
      </c>
    </row>
    <row r="9" spans="1:7" s="430" customFormat="1">
      <c r="A9" s="10" t="s">
        <v>10</v>
      </c>
      <c r="B9" s="417">
        <v>274548.92989999999</v>
      </c>
      <c r="C9" s="417">
        <v>87999.861720000001</v>
      </c>
      <c r="D9" s="417">
        <v>0</v>
      </c>
      <c r="E9" s="417">
        <v>0</v>
      </c>
      <c r="F9" s="417">
        <v>362548.79162000003</v>
      </c>
    </row>
    <row r="10" spans="1:7" s="430" customFormat="1">
      <c r="A10" s="10" t="s">
        <v>11</v>
      </c>
      <c r="B10" s="417">
        <v>290163.71562999999</v>
      </c>
      <c r="C10" s="417">
        <v>119089.91590000001</v>
      </c>
      <c r="D10" s="417">
        <v>0</v>
      </c>
      <c r="E10" s="417">
        <v>218.14572000000001</v>
      </c>
      <c r="F10" s="417">
        <v>409471.77724999998</v>
      </c>
    </row>
    <row r="11" spans="1:7" s="430" customFormat="1">
      <c r="A11" s="10" t="s">
        <v>12</v>
      </c>
      <c r="B11" s="417">
        <v>284424.99031999998</v>
      </c>
      <c r="C11" s="417">
        <v>76867.07776</v>
      </c>
      <c r="D11" s="417">
        <v>0</v>
      </c>
      <c r="E11" s="417">
        <v>0</v>
      </c>
      <c r="F11" s="417">
        <v>361292.06808</v>
      </c>
    </row>
    <row r="12" spans="1:7" s="430" customFormat="1">
      <c r="A12" s="10" t="s">
        <v>13</v>
      </c>
      <c r="B12" s="417">
        <v>0</v>
      </c>
      <c r="C12" s="417">
        <v>0</v>
      </c>
      <c r="D12" s="417">
        <v>0</v>
      </c>
      <c r="E12" s="417">
        <v>0</v>
      </c>
      <c r="F12" s="417">
        <v>0</v>
      </c>
    </row>
    <row r="13" spans="1:7" s="430" customFormat="1">
      <c r="A13" s="10" t="s">
        <v>14</v>
      </c>
      <c r="B13" s="417">
        <v>0</v>
      </c>
      <c r="C13" s="417">
        <v>0</v>
      </c>
      <c r="D13" s="417">
        <v>0</v>
      </c>
      <c r="E13" s="417">
        <v>0</v>
      </c>
      <c r="F13" s="417">
        <v>0</v>
      </c>
    </row>
    <row r="14" spans="1:7" s="430" customFormat="1">
      <c r="A14" s="11" t="s">
        <v>15</v>
      </c>
      <c r="B14" s="417">
        <v>1273.2466899999999</v>
      </c>
      <c r="C14" s="417">
        <v>0</v>
      </c>
      <c r="D14" s="417">
        <v>0</v>
      </c>
      <c r="E14" s="417">
        <v>0</v>
      </c>
      <c r="F14" s="417">
        <v>1273.2466899999999</v>
      </c>
    </row>
    <row r="15" spans="1:7" s="430" customFormat="1">
      <c r="A15" s="10" t="s">
        <v>16</v>
      </c>
      <c r="B15" s="417">
        <v>4.7999999999999996E-4</v>
      </c>
      <c r="C15" s="417">
        <v>7.0000000000000007E-5</v>
      </c>
      <c r="D15" s="417">
        <v>0</v>
      </c>
      <c r="E15" s="417">
        <v>0</v>
      </c>
      <c r="F15" s="417">
        <v>5.5000000000000003E-4</v>
      </c>
    </row>
    <row r="16" spans="1:7" s="430" customFormat="1">
      <c r="A16" s="10" t="s">
        <v>17</v>
      </c>
      <c r="B16" s="417">
        <v>-46.646589999999996</v>
      </c>
      <c r="C16" s="417">
        <v>-6.5673199999999996</v>
      </c>
      <c r="D16" s="417">
        <v>0</v>
      </c>
      <c r="E16" s="417">
        <v>0</v>
      </c>
      <c r="F16" s="417">
        <v>-53.213910000000006</v>
      </c>
    </row>
    <row r="17" spans="1:6" s="430" customFormat="1">
      <c r="A17" s="9" t="s">
        <v>18</v>
      </c>
      <c r="B17" s="419">
        <v>493632.01462000003</v>
      </c>
      <c r="C17" s="419">
        <v>158211.79725</v>
      </c>
      <c r="D17" s="419">
        <v>0</v>
      </c>
      <c r="E17" s="419">
        <v>3.97479</v>
      </c>
      <c r="F17" s="419">
        <v>651847.78665999998</v>
      </c>
    </row>
    <row r="18" spans="1:6" s="430" customFormat="1">
      <c r="A18" s="10" t="s">
        <v>19</v>
      </c>
      <c r="B18" s="417">
        <v>0</v>
      </c>
      <c r="C18" s="417">
        <v>0</v>
      </c>
      <c r="D18" s="417">
        <v>0</v>
      </c>
      <c r="E18" s="417">
        <v>0</v>
      </c>
      <c r="F18" s="417">
        <v>0</v>
      </c>
    </row>
    <row r="19" spans="1:6" s="430" customFormat="1">
      <c r="A19" s="10" t="s">
        <v>20</v>
      </c>
      <c r="B19" s="417">
        <v>366245.70887000003</v>
      </c>
      <c r="C19" s="417">
        <v>58795.86103</v>
      </c>
      <c r="D19" s="417">
        <v>0</v>
      </c>
      <c r="E19" s="417">
        <v>3.9693100000000001</v>
      </c>
      <c r="F19" s="417">
        <v>425045.53920999996</v>
      </c>
    </row>
    <row r="20" spans="1:6" s="430" customFormat="1">
      <c r="A20" s="10" t="s">
        <v>21</v>
      </c>
      <c r="B20" s="417">
        <v>0</v>
      </c>
      <c r="C20" s="417">
        <v>0</v>
      </c>
      <c r="D20" s="417">
        <v>0</v>
      </c>
      <c r="E20" s="417">
        <v>0</v>
      </c>
      <c r="F20" s="417">
        <v>0</v>
      </c>
    </row>
    <row r="21" spans="1:6" s="430" customFormat="1">
      <c r="A21" s="10" t="s">
        <v>22</v>
      </c>
      <c r="B21" s="417">
        <v>0</v>
      </c>
      <c r="C21" s="417">
        <v>0</v>
      </c>
      <c r="D21" s="417">
        <v>0</v>
      </c>
      <c r="E21" s="417">
        <v>0</v>
      </c>
      <c r="F21" s="417">
        <v>0</v>
      </c>
    </row>
    <row r="22" spans="1:6" s="430" customFormat="1">
      <c r="A22" s="11" t="s">
        <v>23</v>
      </c>
      <c r="B22" s="417">
        <v>41056.565190000001</v>
      </c>
      <c r="C22" s="417">
        <v>35103.976920000001</v>
      </c>
      <c r="D22" s="417">
        <v>0</v>
      </c>
      <c r="E22" s="417">
        <v>0</v>
      </c>
      <c r="F22" s="417">
        <v>76160.542109999995</v>
      </c>
    </row>
    <row r="23" spans="1:6" s="430" customFormat="1">
      <c r="A23" s="10" t="s">
        <v>24</v>
      </c>
      <c r="B23" s="417">
        <v>86386.608739999996</v>
      </c>
      <c r="C23" s="417">
        <v>64271.793939999996</v>
      </c>
      <c r="D23" s="417">
        <v>0</v>
      </c>
      <c r="E23" s="417">
        <v>5.4800000000000005E-3</v>
      </c>
      <c r="F23" s="417">
        <v>150658.40815999999</v>
      </c>
    </row>
    <row r="24" spans="1:6" s="430" customFormat="1">
      <c r="A24" s="10" t="s">
        <v>25</v>
      </c>
      <c r="B24" s="417">
        <v>62.873660000000001</v>
      </c>
      <c r="C24" s="417">
        <v>41.505589999999998</v>
      </c>
      <c r="D24" s="417">
        <v>0</v>
      </c>
      <c r="E24" s="417">
        <v>0</v>
      </c>
      <c r="F24" s="417">
        <v>104.37925</v>
      </c>
    </row>
    <row r="25" spans="1:6" s="430" customFormat="1">
      <c r="A25" s="10" t="s">
        <v>26</v>
      </c>
      <c r="B25" s="417">
        <v>-119.74184</v>
      </c>
      <c r="C25" s="417">
        <v>-1.34023</v>
      </c>
      <c r="D25" s="417">
        <v>0</v>
      </c>
      <c r="E25" s="417">
        <v>0</v>
      </c>
      <c r="F25" s="417">
        <v>-121.08207</v>
      </c>
    </row>
    <row r="26" spans="1:6" s="430" customFormat="1">
      <c r="A26" s="9" t="s">
        <v>27</v>
      </c>
      <c r="B26" s="419">
        <v>6873725.1448100004</v>
      </c>
      <c r="C26" s="419">
        <v>695809.30567999999</v>
      </c>
      <c r="D26" s="419">
        <v>0</v>
      </c>
      <c r="E26" s="419">
        <v>0</v>
      </c>
      <c r="F26" s="419">
        <v>7569534.4504899997</v>
      </c>
    </row>
    <row r="27" spans="1:6" s="430" customFormat="1">
      <c r="A27" s="12" t="s">
        <v>28</v>
      </c>
      <c r="B27" s="417">
        <v>6468843.6206200002</v>
      </c>
      <c r="C27" s="417">
        <v>673676.34684999997</v>
      </c>
      <c r="D27" s="417">
        <v>0</v>
      </c>
      <c r="E27" s="417">
        <v>0</v>
      </c>
      <c r="F27" s="417">
        <v>7142519.9674700005</v>
      </c>
    </row>
    <row r="28" spans="1:6" s="430" customFormat="1">
      <c r="A28" s="10" t="s">
        <v>29</v>
      </c>
      <c r="B28" s="417">
        <v>4904580.9891499998</v>
      </c>
      <c r="C28" s="417">
        <v>408804.78638999996</v>
      </c>
      <c r="D28" s="417">
        <v>0</v>
      </c>
      <c r="E28" s="417">
        <v>0</v>
      </c>
      <c r="F28" s="417">
        <v>5313385.7755399998</v>
      </c>
    </row>
    <row r="29" spans="1:6" s="430" customFormat="1">
      <c r="A29" s="10" t="s">
        <v>30</v>
      </c>
      <c r="B29" s="417">
        <v>1386353.2775300001</v>
      </c>
      <c r="C29" s="417">
        <v>248788.22943000001</v>
      </c>
      <c r="D29" s="417">
        <v>0</v>
      </c>
      <c r="E29" s="417">
        <v>0</v>
      </c>
      <c r="F29" s="417">
        <v>1635141.5069600001</v>
      </c>
    </row>
    <row r="30" spans="1:6" s="430" customFormat="1">
      <c r="A30" s="10" t="s">
        <v>31</v>
      </c>
      <c r="B30" s="417">
        <v>177909.35394</v>
      </c>
      <c r="C30" s="417">
        <v>16083.331029999999</v>
      </c>
      <c r="D30" s="417">
        <v>0</v>
      </c>
      <c r="E30" s="417">
        <v>0</v>
      </c>
      <c r="F30" s="417">
        <v>193992.68497</v>
      </c>
    </row>
    <row r="31" spans="1:6" s="430" customFormat="1">
      <c r="A31" s="12" t="s">
        <v>32</v>
      </c>
      <c r="B31" s="417">
        <v>79921.337040000013</v>
      </c>
      <c r="C31" s="417">
        <v>7376.6574400000009</v>
      </c>
      <c r="D31" s="417">
        <v>0</v>
      </c>
      <c r="E31" s="417">
        <v>0</v>
      </c>
      <c r="F31" s="417">
        <v>87297.994480000008</v>
      </c>
    </row>
    <row r="32" spans="1:6" s="430" customFormat="1">
      <c r="A32" s="10" t="s">
        <v>33</v>
      </c>
      <c r="B32" s="417">
        <v>37077.040930000003</v>
      </c>
      <c r="C32" s="417">
        <v>3998.1767200000004</v>
      </c>
      <c r="D32" s="417">
        <v>0</v>
      </c>
      <c r="E32" s="417">
        <v>0</v>
      </c>
      <c r="F32" s="417">
        <v>41075.217649999999</v>
      </c>
    </row>
    <row r="33" spans="1:6" s="430" customFormat="1">
      <c r="A33" s="10" t="s">
        <v>34</v>
      </c>
      <c r="B33" s="417">
        <v>36708.363509999996</v>
      </c>
      <c r="C33" s="417">
        <v>3074.4660299999996</v>
      </c>
      <c r="D33" s="417">
        <v>0</v>
      </c>
      <c r="E33" s="417">
        <v>0</v>
      </c>
      <c r="F33" s="417">
        <v>39782.829539999999</v>
      </c>
    </row>
    <row r="34" spans="1:6" s="430" customFormat="1">
      <c r="A34" s="10" t="s">
        <v>35</v>
      </c>
      <c r="B34" s="417">
        <v>6135.9325999999992</v>
      </c>
      <c r="C34" s="417">
        <v>304.01469000000003</v>
      </c>
      <c r="D34" s="417">
        <v>0</v>
      </c>
      <c r="E34" s="417">
        <v>0</v>
      </c>
      <c r="F34" s="417">
        <v>6439.9472900000001</v>
      </c>
    </row>
    <row r="35" spans="1:6" s="430" customFormat="1">
      <c r="A35" s="12" t="s">
        <v>36</v>
      </c>
      <c r="B35" s="417">
        <v>213099.41578000001</v>
      </c>
      <c r="C35" s="417">
        <v>47607.236229999995</v>
      </c>
      <c r="D35" s="417">
        <v>0</v>
      </c>
      <c r="E35" s="417">
        <v>0</v>
      </c>
      <c r="F35" s="417">
        <v>260706.65200999999</v>
      </c>
    </row>
    <row r="36" spans="1:6" s="430" customFormat="1">
      <c r="A36" s="10" t="s">
        <v>37</v>
      </c>
      <c r="B36" s="417">
        <v>119870.15824999999</v>
      </c>
      <c r="C36" s="417">
        <v>21893.559399999998</v>
      </c>
      <c r="D36" s="417">
        <v>0</v>
      </c>
      <c r="E36" s="417">
        <v>0</v>
      </c>
      <c r="F36" s="417">
        <v>141763.71765000001</v>
      </c>
    </row>
    <row r="37" spans="1:6" s="430" customFormat="1">
      <c r="A37" s="10" t="s">
        <v>38</v>
      </c>
      <c r="B37" s="417">
        <v>85074.79426000001</v>
      </c>
      <c r="C37" s="417">
        <v>24877.124379999997</v>
      </c>
      <c r="D37" s="417">
        <v>0</v>
      </c>
      <c r="E37" s="417">
        <v>0</v>
      </c>
      <c r="F37" s="417">
        <v>109951.91864</v>
      </c>
    </row>
    <row r="38" spans="1:6" s="430" customFormat="1">
      <c r="A38" s="10" t="s">
        <v>39</v>
      </c>
      <c r="B38" s="417">
        <v>8154.4632699999993</v>
      </c>
      <c r="C38" s="417">
        <v>836.55244999999991</v>
      </c>
      <c r="D38" s="417">
        <v>0</v>
      </c>
      <c r="E38" s="417">
        <v>0</v>
      </c>
      <c r="F38" s="417">
        <v>8991.0157200000012</v>
      </c>
    </row>
    <row r="39" spans="1:6" s="430" customFormat="1">
      <c r="A39" s="12" t="s">
        <v>40</v>
      </c>
      <c r="B39" s="417">
        <v>603014.75536000007</v>
      </c>
      <c r="C39" s="417">
        <v>78304.593540000002</v>
      </c>
      <c r="D39" s="417">
        <v>0</v>
      </c>
      <c r="E39" s="417">
        <v>0</v>
      </c>
      <c r="F39" s="417">
        <v>681319.34889999998</v>
      </c>
    </row>
    <row r="40" spans="1:6" s="430" customFormat="1">
      <c r="A40" s="10" t="s">
        <v>41</v>
      </c>
      <c r="B40" s="417">
        <v>79351.916379999995</v>
      </c>
      <c r="C40" s="417">
        <v>3811.0354700000003</v>
      </c>
      <c r="D40" s="417">
        <v>0</v>
      </c>
      <c r="E40" s="417">
        <v>0</v>
      </c>
      <c r="F40" s="417">
        <v>83162.951849999998</v>
      </c>
    </row>
    <row r="41" spans="1:6" s="430" customFormat="1">
      <c r="A41" s="10" t="s">
        <v>42</v>
      </c>
      <c r="B41" s="417">
        <v>248880.51467999999</v>
      </c>
      <c r="C41" s="417">
        <v>38580.969870000001</v>
      </c>
      <c r="D41" s="417">
        <v>0</v>
      </c>
      <c r="E41" s="417">
        <v>0</v>
      </c>
      <c r="F41" s="417">
        <v>287461.48454999999</v>
      </c>
    </row>
    <row r="42" spans="1:6" s="430" customFormat="1">
      <c r="A42" s="10" t="s">
        <v>43</v>
      </c>
      <c r="B42" s="417">
        <v>335.81493</v>
      </c>
      <c r="C42" s="417">
        <v>11.51787</v>
      </c>
      <c r="D42" s="417">
        <v>0</v>
      </c>
      <c r="E42" s="417">
        <v>0</v>
      </c>
      <c r="F42" s="417">
        <v>347.33279999999996</v>
      </c>
    </row>
    <row r="43" spans="1:6" s="430" customFormat="1">
      <c r="A43" s="10" t="s">
        <v>44</v>
      </c>
      <c r="B43" s="417">
        <v>3127.0442699999999</v>
      </c>
      <c r="C43" s="417">
        <v>138.72844000000001</v>
      </c>
      <c r="D43" s="417">
        <v>0</v>
      </c>
      <c r="E43" s="417">
        <v>0</v>
      </c>
      <c r="F43" s="417">
        <v>3265.7727100000002</v>
      </c>
    </row>
    <row r="44" spans="1:6" s="430" customFormat="1">
      <c r="A44" s="10" t="s">
        <v>45</v>
      </c>
      <c r="B44" s="417">
        <v>4.6199500000000002</v>
      </c>
      <c r="C44" s="417">
        <v>0</v>
      </c>
      <c r="D44" s="417">
        <v>0</v>
      </c>
      <c r="E44" s="417">
        <v>0</v>
      </c>
      <c r="F44" s="417">
        <v>4.6199500000000002</v>
      </c>
    </row>
    <row r="45" spans="1:6" s="430" customFormat="1">
      <c r="A45" s="10" t="s">
        <v>46</v>
      </c>
      <c r="B45" s="417">
        <v>1139.1110200000001</v>
      </c>
      <c r="C45" s="417">
        <v>43.946129999999997</v>
      </c>
      <c r="D45" s="417">
        <v>0</v>
      </c>
      <c r="E45" s="417">
        <v>0</v>
      </c>
      <c r="F45" s="417">
        <v>1183.0571499999999</v>
      </c>
    </row>
    <row r="46" spans="1:6" s="430" customFormat="1">
      <c r="A46" s="10" t="s">
        <v>47</v>
      </c>
      <c r="B46" s="417">
        <v>79517.156989999989</v>
      </c>
      <c r="C46" s="417">
        <v>10316.968210000001</v>
      </c>
      <c r="D46" s="417">
        <v>0</v>
      </c>
      <c r="E46" s="417">
        <v>0</v>
      </c>
      <c r="F46" s="417">
        <v>89834.125200000009</v>
      </c>
    </row>
    <row r="47" spans="1:6" s="430" customFormat="1">
      <c r="A47" s="10" t="s">
        <v>48</v>
      </c>
      <c r="B47" s="417">
        <v>187599.41031000001</v>
      </c>
      <c r="C47" s="417">
        <v>25211.406749999998</v>
      </c>
      <c r="D47" s="417">
        <v>0</v>
      </c>
      <c r="E47" s="417">
        <v>0</v>
      </c>
      <c r="F47" s="417">
        <v>212810.81706</v>
      </c>
    </row>
    <row r="48" spans="1:6" s="430" customFormat="1">
      <c r="A48" s="10" t="s">
        <v>49</v>
      </c>
      <c r="B48" s="417">
        <v>370.08641</v>
      </c>
      <c r="C48" s="417">
        <v>11.390330000000001</v>
      </c>
      <c r="D48" s="417">
        <v>0</v>
      </c>
      <c r="E48" s="417">
        <v>0</v>
      </c>
      <c r="F48" s="417">
        <v>381.47674000000001</v>
      </c>
    </row>
    <row r="49" spans="1:6" s="430" customFormat="1">
      <c r="A49" s="10" t="s">
        <v>50</v>
      </c>
      <c r="B49" s="417">
        <v>2079.6723299999999</v>
      </c>
      <c r="C49" s="417">
        <v>172.52154999999999</v>
      </c>
      <c r="D49" s="417">
        <v>0</v>
      </c>
      <c r="E49" s="417">
        <v>0</v>
      </c>
      <c r="F49" s="417">
        <v>2252.1938799999998</v>
      </c>
    </row>
    <row r="50" spans="1:6" s="430" customFormat="1">
      <c r="A50" s="10" t="s">
        <v>51</v>
      </c>
      <c r="B50" s="417">
        <v>70.105140000000006</v>
      </c>
      <c r="C50" s="417">
        <v>2.0000000000000002E-5</v>
      </c>
      <c r="D50" s="417">
        <v>0</v>
      </c>
      <c r="E50" s="417">
        <v>0</v>
      </c>
      <c r="F50" s="417">
        <v>70.105159999999998</v>
      </c>
    </row>
    <row r="51" spans="1:6" s="430" customFormat="1">
      <c r="A51" s="10" t="s">
        <v>52</v>
      </c>
      <c r="B51" s="417">
        <v>539.30295000000001</v>
      </c>
      <c r="C51" s="417">
        <v>6.1088999999999993</v>
      </c>
      <c r="D51" s="417">
        <v>0</v>
      </c>
      <c r="E51" s="417">
        <v>0</v>
      </c>
      <c r="F51" s="417">
        <v>545.41184999999996</v>
      </c>
    </row>
    <row r="52" spans="1:6" s="430" customFormat="1">
      <c r="A52" s="12" t="s">
        <v>53</v>
      </c>
      <c r="B52" s="417">
        <v>-491153.98399000004</v>
      </c>
      <c r="C52" s="417">
        <v>-111155.52837999999</v>
      </c>
      <c r="D52" s="417">
        <v>0</v>
      </c>
      <c r="E52" s="417">
        <v>0</v>
      </c>
      <c r="F52" s="417">
        <v>-602309.51237000001</v>
      </c>
    </row>
    <row r="53" spans="1:6" s="430" customFormat="1">
      <c r="A53" s="13" t="s">
        <v>54</v>
      </c>
      <c r="B53" s="417">
        <v>-74664.109329999992</v>
      </c>
      <c r="C53" s="417">
        <v>-9689.0536199999988</v>
      </c>
      <c r="D53" s="417">
        <v>0</v>
      </c>
      <c r="E53" s="417">
        <v>0</v>
      </c>
      <c r="F53" s="417">
        <v>-84353.162949999998</v>
      </c>
    </row>
    <row r="54" spans="1:6" s="430" customFormat="1">
      <c r="A54" s="10" t="s">
        <v>55</v>
      </c>
      <c r="B54" s="417">
        <v>-17077.736260000001</v>
      </c>
      <c r="C54" s="417">
        <v>-12002.017679999999</v>
      </c>
      <c r="D54" s="417">
        <v>0</v>
      </c>
      <c r="E54" s="417">
        <v>0</v>
      </c>
      <c r="F54" s="417">
        <v>-29079.753940000002</v>
      </c>
    </row>
    <row r="55" spans="1:6" s="430" customFormat="1">
      <c r="A55" s="10" t="s">
        <v>56</v>
      </c>
      <c r="B55" s="417">
        <v>-19313.50805</v>
      </c>
      <c r="C55" s="417">
        <v>-1530.27424</v>
      </c>
      <c r="D55" s="417">
        <v>0</v>
      </c>
      <c r="E55" s="417">
        <v>0</v>
      </c>
      <c r="F55" s="417">
        <v>-20843.782289999999</v>
      </c>
    </row>
    <row r="56" spans="1:6" s="430" customFormat="1">
      <c r="A56" s="10" t="s">
        <v>57</v>
      </c>
      <c r="B56" s="417">
        <v>-17135.007300000001</v>
      </c>
      <c r="C56" s="417">
        <v>-1616.8824199999999</v>
      </c>
      <c r="D56" s="417">
        <v>0</v>
      </c>
      <c r="E56" s="417">
        <v>0</v>
      </c>
      <c r="F56" s="417">
        <v>-18751.889719999999</v>
      </c>
    </row>
    <row r="57" spans="1:6" s="430" customFormat="1">
      <c r="A57" s="10" t="s">
        <v>58</v>
      </c>
      <c r="B57" s="417">
        <v>-88448.36987000001</v>
      </c>
      <c r="C57" s="417">
        <v>-12040.14818</v>
      </c>
      <c r="D57" s="417">
        <v>0</v>
      </c>
      <c r="E57" s="417">
        <v>0</v>
      </c>
      <c r="F57" s="417">
        <v>-100488.51805</v>
      </c>
    </row>
    <row r="58" spans="1:6" s="430" customFormat="1">
      <c r="A58" s="10" t="s">
        <v>59</v>
      </c>
      <c r="B58" s="417">
        <v>-56438.467210000003</v>
      </c>
      <c r="C58" s="417">
        <v>-13558.06998</v>
      </c>
      <c r="D58" s="417">
        <v>0</v>
      </c>
      <c r="E58" s="417">
        <v>0</v>
      </c>
      <c r="F58" s="417">
        <v>-69996.537190000003</v>
      </c>
    </row>
    <row r="59" spans="1:6" s="430" customFormat="1">
      <c r="A59" s="13" t="s">
        <v>60</v>
      </c>
      <c r="B59" s="417">
        <v>-128780.31727</v>
      </c>
      <c r="C59" s="417">
        <v>-38829.637369999997</v>
      </c>
      <c r="D59" s="417">
        <v>0</v>
      </c>
      <c r="E59" s="417">
        <v>0</v>
      </c>
      <c r="F59" s="417">
        <v>-167609.95463999998</v>
      </c>
    </row>
    <row r="60" spans="1:6" s="430" customFormat="1">
      <c r="A60" s="10" t="s">
        <v>61</v>
      </c>
      <c r="B60" s="417">
        <v>-74267.895199999999</v>
      </c>
      <c r="C60" s="417">
        <v>-20244.890530000001</v>
      </c>
      <c r="D60" s="417">
        <v>0</v>
      </c>
      <c r="E60" s="417">
        <v>0</v>
      </c>
      <c r="F60" s="417">
        <v>-94512.785730000003</v>
      </c>
    </row>
    <row r="61" spans="1:6" s="430" customFormat="1">
      <c r="A61" s="10" t="s">
        <v>62</v>
      </c>
      <c r="B61" s="417">
        <v>-23.02786</v>
      </c>
      <c r="C61" s="417">
        <v>0</v>
      </c>
      <c r="D61" s="417">
        <v>0</v>
      </c>
      <c r="E61" s="417">
        <v>0</v>
      </c>
      <c r="F61" s="417">
        <v>-23.02786</v>
      </c>
    </row>
    <row r="62" spans="1:6" s="430" customFormat="1">
      <c r="A62" s="10" t="s">
        <v>63</v>
      </c>
      <c r="B62" s="417">
        <v>0</v>
      </c>
      <c r="C62" s="417">
        <v>0</v>
      </c>
      <c r="D62" s="417">
        <v>0</v>
      </c>
      <c r="E62" s="417">
        <v>0</v>
      </c>
      <c r="F62" s="417">
        <v>0</v>
      </c>
    </row>
    <row r="63" spans="1:6" s="430" customFormat="1">
      <c r="A63" s="10" t="s">
        <v>64</v>
      </c>
      <c r="B63" s="417">
        <v>-651.44227000000001</v>
      </c>
      <c r="C63" s="417">
        <v>-176.87133</v>
      </c>
      <c r="D63" s="417">
        <v>0</v>
      </c>
      <c r="E63" s="417">
        <v>0</v>
      </c>
      <c r="F63" s="417">
        <v>-828.31359999999995</v>
      </c>
    </row>
    <row r="64" spans="1:6" s="430" customFormat="1">
      <c r="A64" s="10" t="s">
        <v>65</v>
      </c>
      <c r="B64" s="417">
        <v>-1197.9810299999999</v>
      </c>
      <c r="C64" s="417">
        <v>-413.16446000000002</v>
      </c>
      <c r="D64" s="417">
        <v>0</v>
      </c>
      <c r="E64" s="417">
        <v>0</v>
      </c>
      <c r="F64" s="417">
        <v>-1611.1454899999999</v>
      </c>
    </row>
    <row r="65" spans="1:6" s="430" customFormat="1">
      <c r="A65" s="13" t="s">
        <v>66</v>
      </c>
      <c r="B65" s="417">
        <v>-746.80320999999992</v>
      </c>
      <c r="C65" s="417">
        <v>-36.105830000000005</v>
      </c>
      <c r="D65" s="417">
        <v>0</v>
      </c>
      <c r="E65" s="417">
        <v>0</v>
      </c>
      <c r="F65" s="417">
        <v>-782.90904</v>
      </c>
    </row>
    <row r="66" spans="1:6" s="430" customFormat="1">
      <c r="A66" s="10" t="s">
        <v>67</v>
      </c>
      <c r="B66" s="417">
        <v>-3112.5982899999999</v>
      </c>
      <c r="C66" s="417">
        <v>-84.589820000000003</v>
      </c>
      <c r="D66" s="417">
        <v>0</v>
      </c>
      <c r="E66" s="417">
        <v>0</v>
      </c>
      <c r="F66" s="417">
        <v>-3197.1881100000001</v>
      </c>
    </row>
    <row r="67" spans="1:6" s="430" customFormat="1">
      <c r="A67" s="10" t="s">
        <v>68</v>
      </c>
      <c r="B67" s="417">
        <v>-2813.5133999999998</v>
      </c>
      <c r="C67" s="417">
        <v>-339.07463000000001</v>
      </c>
      <c r="D67" s="417">
        <v>0</v>
      </c>
      <c r="E67" s="417">
        <v>0</v>
      </c>
      <c r="F67" s="417">
        <v>-3152.5880299999999</v>
      </c>
    </row>
    <row r="68" spans="1:6" s="430" customFormat="1">
      <c r="A68" s="10" t="s">
        <v>69</v>
      </c>
      <c r="B68" s="417">
        <v>-6483.2074400000001</v>
      </c>
      <c r="C68" s="417">
        <v>-594.74829</v>
      </c>
      <c r="D68" s="417">
        <v>0</v>
      </c>
      <c r="E68" s="417">
        <v>0</v>
      </c>
      <c r="F68" s="417">
        <v>-7077.9557300000006</v>
      </c>
    </row>
    <row r="69" spans="1:6" s="430" customFormat="1">
      <c r="A69" s="9" t="s">
        <v>70</v>
      </c>
      <c r="B69" s="419">
        <v>78928.648459999997</v>
      </c>
      <c r="C69" s="419">
        <v>18790.06669</v>
      </c>
      <c r="D69" s="419">
        <v>0</v>
      </c>
      <c r="E69" s="419">
        <v>0</v>
      </c>
      <c r="F69" s="419">
        <v>97718.715150000004</v>
      </c>
    </row>
    <row r="70" spans="1:6" s="430" customFormat="1">
      <c r="A70" s="10" t="s">
        <v>71</v>
      </c>
      <c r="B70" s="417">
        <v>451.18079999999998</v>
      </c>
      <c r="C70" s="417">
        <v>156.98273999999998</v>
      </c>
      <c r="D70" s="417">
        <v>711.49381000000005</v>
      </c>
      <c r="E70" s="417">
        <v>0</v>
      </c>
      <c r="F70" s="417">
        <v>1319.6573500000002</v>
      </c>
    </row>
    <row r="71" spans="1:6" s="430" customFormat="1">
      <c r="A71" s="13" t="s">
        <v>72</v>
      </c>
      <c r="B71" s="417">
        <v>23459.876350000002</v>
      </c>
      <c r="C71" s="417">
        <v>6402.1337300000005</v>
      </c>
      <c r="D71" s="417">
        <v>0</v>
      </c>
      <c r="E71" s="417">
        <v>0</v>
      </c>
      <c r="F71" s="417">
        <v>29862.01008</v>
      </c>
    </row>
    <row r="72" spans="1:6" s="430" customFormat="1">
      <c r="A72" s="10" t="s">
        <v>73</v>
      </c>
      <c r="B72" s="417">
        <v>68100.110209999999</v>
      </c>
      <c r="C72" s="417">
        <v>20870.526850000002</v>
      </c>
      <c r="D72" s="417">
        <v>0</v>
      </c>
      <c r="E72" s="417">
        <v>0</v>
      </c>
      <c r="F72" s="417">
        <v>88970.637060000008</v>
      </c>
    </row>
    <row r="73" spans="1:6" s="430" customFormat="1">
      <c r="A73" s="10" t="s">
        <v>74</v>
      </c>
      <c r="B73" s="417">
        <v>0</v>
      </c>
      <c r="C73" s="417">
        <v>0</v>
      </c>
      <c r="D73" s="417">
        <v>0</v>
      </c>
      <c r="E73" s="417">
        <v>0</v>
      </c>
      <c r="F73" s="417">
        <v>0</v>
      </c>
    </row>
    <row r="74" spans="1:6" s="430" customFormat="1">
      <c r="A74" s="10" t="s">
        <v>75</v>
      </c>
      <c r="B74" s="417">
        <v>-13082.518900000001</v>
      </c>
      <c r="C74" s="417">
        <v>-8639.5766300000014</v>
      </c>
      <c r="D74" s="417">
        <v>-711.49381000000005</v>
      </c>
      <c r="E74" s="417">
        <v>0</v>
      </c>
      <c r="F74" s="417">
        <v>-22433.589339999999</v>
      </c>
    </row>
    <row r="75" spans="1:6" s="430" customFormat="1">
      <c r="A75" s="9" t="s">
        <v>76</v>
      </c>
      <c r="B75" s="419">
        <v>13179.99185</v>
      </c>
      <c r="C75" s="419">
        <v>1E-3</v>
      </c>
      <c r="D75" s="419">
        <v>0</v>
      </c>
      <c r="E75" s="419">
        <v>0</v>
      </c>
      <c r="F75" s="419">
        <v>13179.992849999999</v>
      </c>
    </row>
    <row r="76" spans="1:6" s="430" customFormat="1">
      <c r="A76" s="10" t="s">
        <v>77</v>
      </c>
      <c r="B76" s="417">
        <v>2516.3833500000001</v>
      </c>
      <c r="C76" s="417">
        <v>0</v>
      </c>
      <c r="D76" s="417">
        <v>0</v>
      </c>
      <c r="E76" s="417">
        <v>0</v>
      </c>
      <c r="F76" s="417">
        <v>2516.3833500000001</v>
      </c>
    </row>
    <row r="77" spans="1:6" s="430" customFormat="1">
      <c r="A77" s="10" t="s">
        <v>78</v>
      </c>
      <c r="B77" s="417">
        <v>39774.070380000005</v>
      </c>
      <c r="C77" s="417">
        <v>8.986600000000001</v>
      </c>
      <c r="D77" s="417">
        <v>0</v>
      </c>
      <c r="E77" s="417">
        <v>0</v>
      </c>
      <c r="F77" s="417">
        <v>39783.056979999994</v>
      </c>
    </row>
    <row r="78" spans="1:6" s="430" customFormat="1">
      <c r="A78" s="10" t="s">
        <v>79</v>
      </c>
      <c r="B78" s="417">
        <v>3953.23488</v>
      </c>
      <c r="C78" s="417">
        <v>0</v>
      </c>
      <c r="D78" s="417">
        <v>0</v>
      </c>
      <c r="E78" s="417">
        <v>0</v>
      </c>
      <c r="F78" s="417">
        <v>3953.23488</v>
      </c>
    </row>
    <row r="79" spans="1:6" s="430" customFormat="1">
      <c r="A79" s="10" t="s">
        <v>80</v>
      </c>
      <c r="B79" s="417">
        <v>3439.4710399999999</v>
      </c>
      <c r="C79" s="417">
        <v>0</v>
      </c>
      <c r="D79" s="417">
        <v>0</v>
      </c>
      <c r="E79" s="417">
        <v>0</v>
      </c>
      <c r="F79" s="417">
        <v>3439.4710399999999</v>
      </c>
    </row>
    <row r="80" spans="1:6" s="430" customFormat="1">
      <c r="A80" s="10" t="s">
        <v>81</v>
      </c>
      <c r="B80" s="417">
        <v>-36503.167799999996</v>
      </c>
      <c r="C80" s="417">
        <v>-8.9855999999999998</v>
      </c>
      <c r="D80" s="417">
        <v>0</v>
      </c>
      <c r="E80" s="417">
        <v>0</v>
      </c>
      <c r="F80" s="417">
        <v>-36512.153399999996</v>
      </c>
    </row>
    <row r="81" spans="1:6" s="430" customFormat="1">
      <c r="A81" s="9" t="s">
        <v>82</v>
      </c>
      <c r="B81" s="419">
        <v>134122.55301999999</v>
      </c>
      <c r="C81" s="419">
        <v>409413.37994000001</v>
      </c>
      <c r="D81" s="419">
        <v>0</v>
      </c>
      <c r="E81" s="419">
        <v>6.7280000000000006E-2</v>
      </c>
      <c r="F81" s="419">
        <v>543536.00023999996</v>
      </c>
    </row>
    <row r="82" spans="1:6" s="430" customFormat="1">
      <c r="A82" s="10" t="s">
        <v>19</v>
      </c>
      <c r="B82" s="417">
        <v>0</v>
      </c>
      <c r="C82" s="417">
        <v>0</v>
      </c>
      <c r="D82" s="417">
        <v>0</v>
      </c>
      <c r="E82" s="417">
        <v>0</v>
      </c>
      <c r="F82" s="417">
        <v>0</v>
      </c>
    </row>
    <row r="83" spans="1:6" s="430" customFormat="1">
      <c r="A83" s="10" t="s">
        <v>20</v>
      </c>
      <c r="B83" s="417">
        <v>66272.778850000002</v>
      </c>
      <c r="C83" s="417">
        <v>31470.928940000002</v>
      </c>
      <c r="D83" s="417">
        <v>0</v>
      </c>
      <c r="E83" s="417">
        <v>0</v>
      </c>
      <c r="F83" s="417">
        <v>97743.70779</v>
      </c>
    </row>
    <row r="84" spans="1:6" s="430" customFormat="1">
      <c r="A84" s="10" t="s">
        <v>21</v>
      </c>
      <c r="B84" s="417">
        <v>0</v>
      </c>
      <c r="C84" s="417">
        <v>0</v>
      </c>
      <c r="D84" s="417">
        <v>0</v>
      </c>
      <c r="E84" s="417">
        <v>0</v>
      </c>
      <c r="F84" s="417">
        <v>0</v>
      </c>
    </row>
    <row r="85" spans="1:6" s="430" customFormat="1">
      <c r="A85" s="10" t="s">
        <v>22</v>
      </c>
      <c r="B85" s="417">
        <v>0</v>
      </c>
      <c r="C85" s="417">
        <v>0</v>
      </c>
      <c r="D85" s="417">
        <v>0</v>
      </c>
      <c r="E85" s="417">
        <v>0</v>
      </c>
      <c r="F85" s="417">
        <v>0</v>
      </c>
    </row>
    <row r="86" spans="1:6" s="430" customFormat="1">
      <c r="A86" s="10" t="s">
        <v>83</v>
      </c>
      <c r="B86" s="417">
        <v>16.915029999999998</v>
      </c>
      <c r="C86" s="417">
        <v>6.9286000000000003</v>
      </c>
      <c r="D86" s="417">
        <v>0</v>
      </c>
      <c r="E86" s="417">
        <v>0</v>
      </c>
      <c r="F86" s="417">
        <v>23.843630000000001</v>
      </c>
    </row>
    <row r="87" spans="1:6" s="430" customFormat="1">
      <c r="A87" s="10" t="s">
        <v>23</v>
      </c>
      <c r="B87" s="417">
        <v>232.28501</v>
      </c>
      <c r="C87" s="417">
        <v>3343.76532</v>
      </c>
      <c r="D87" s="417">
        <v>0</v>
      </c>
      <c r="E87" s="417">
        <v>0</v>
      </c>
      <c r="F87" s="417">
        <v>3576.05033</v>
      </c>
    </row>
    <row r="88" spans="1:6" s="430" customFormat="1">
      <c r="A88" s="10" t="s">
        <v>24</v>
      </c>
      <c r="B88" s="417">
        <v>66349.113549999995</v>
      </c>
      <c r="C88" s="417">
        <v>376815.54681000003</v>
      </c>
      <c r="D88" s="417">
        <v>0</v>
      </c>
      <c r="E88" s="417">
        <v>6.7280000000000006E-2</v>
      </c>
      <c r="F88" s="417">
        <v>443164.72764</v>
      </c>
    </row>
    <row r="89" spans="1:6" s="430" customFormat="1">
      <c r="A89" s="10" t="s">
        <v>84</v>
      </c>
      <c r="B89" s="417">
        <v>1407.8681999999999</v>
      </c>
      <c r="C89" s="417">
        <v>224.54766000000001</v>
      </c>
      <c r="D89" s="417">
        <v>0</v>
      </c>
      <c r="E89" s="417">
        <v>0</v>
      </c>
      <c r="F89" s="417">
        <v>1632.4158600000001</v>
      </c>
    </row>
    <row r="90" spans="1:6" s="430" customFormat="1">
      <c r="A90" s="10" t="s">
        <v>85</v>
      </c>
      <c r="B90" s="417">
        <v>-156.40762000000001</v>
      </c>
      <c r="C90" s="417">
        <v>-2448.3373900000001</v>
      </c>
      <c r="D90" s="417">
        <v>0</v>
      </c>
      <c r="E90" s="417">
        <v>0</v>
      </c>
      <c r="F90" s="417">
        <v>-2604.7450099999996</v>
      </c>
    </row>
    <row r="91" spans="1:6" s="430" customFormat="1">
      <c r="A91" s="9" t="s">
        <v>86</v>
      </c>
      <c r="B91" s="419">
        <v>196608.47350999998</v>
      </c>
      <c r="C91" s="419">
        <v>0</v>
      </c>
      <c r="D91" s="419">
        <v>0</v>
      </c>
      <c r="E91" s="419">
        <v>0</v>
      </c>
      <c r="F91" s="419">
        <v>196608.47350999998</v>
      </c>
    </row>
    <row r="92" spans="1:6" s="430" customFormat="1">
      <c r="A92" s="10" t="s">
        <v>87</v>
      </c>
      <c r="B92" s="417">
        <v>57742.206009999994</v>
      </c>
      <c r="C92" s="417">
        <v>0</v>
      </c>
      <c r="D92" s="417">
        <v>0</v>
      </c>
      <c r="E92" s="417">
        <v>0</v>
      </c>
      <c r="F92" s="417">
        <v>57742.206009999994</v>
      </c>
    </row>
    <row r="93" spans="1:6" s="430" customFormat="1">
      <c r="A93" s="10" t="s">
        <v>88</v>
      </c>
      <c r="B93" s="417">
        <v>98516.211120000007</v>
      </c>
      <c r="C93" s="417">
        <v>0</v>
      </c>
      <c r="D93" s="417">
        <v>0</v>
      </c>
      <c r="E93" s="417">
        <v>0</v>
      </c>
      <c r="F93" s="417">
        <v>98516.211120000007</v>
      </c>
    </row>
    <row r="94" spans="1:6" s="430" customFormat="1">
      <c r="A94" s="10" t="s">
        <v>89</v>
      </c>
      <c r="B94" s="417">
        <v>9672.2117699999999</v>
      </c>
      <c r="C94" s="417">
        <v>0</v>
      </c>
      <c r="D94" s="417">
        <v>0</v>
      </c>
      <c r="E94" s="417">
        <v>0</v>
      </c>
      <c r="F94" s="417">
        <v>9672.2117699999999</v>
      </c>
    </row>
    <row r="95" spans="1:6" s="430" customFormat="1">
      <c r="A95" s="10" t="s">
        <v>90</v>
      </c>
      <c r="B95" s="417">
        <v>14204.77845</v>
      </c>
      <c r="C95" s="417">
        <v>0</v>
      </c>
      <c r="D95" s="417">
        <v>0</v>
      </c>
      <c r="E95" s="417">
        <v>0</v>
      </c>
      <c r="F95" s="417">
        <v>14204.77845</v>
      </c>
    </row>
    <row r="96" spans="1:6" s="430" customFormat="1">
      <c r="A96" s="10" t="s">
        <v>91</v>
      </c>
      <c r="B96" s="417">
        <v>11591.91322</v>
      </c>
      <c r="C96" s="417">
        <v>0</v>
      </c>
      <c r="D96" s="417">
        <v>0</v>
      </c>
      <c r="E96" s="417">
        <v>0</v>
      </c>
      <c r="F96" s="417">
        <v>11591.91322</v>
      </c>
    </row>
    <row r="97" spans="1:6" s="430" customFormat="1">
      <c r="A97" s="10" t="s">
        <v>92</v>
      </c>
      <c r="B97" s="417">
        <v>3441.38463</v>
      </c>
      <c r="C97" s="417">
        <v>0</v>
      </c>
      <c r="D97" s="417">
        <v>0</v>
      </c>
      <c r="E97" s="417">
        <v>0</v>
      </c>
      <c r="F97" s="417">
        <v>3441.38463</v>
      </c>
    </row>
    <row r="98" spans="1:6" s="430" customFormat="1">
      <c r="A98" s="10" t="s">
        <v>93</v>
      </c>
      <c r="B98" s="417">
        <v>174.42583999999999</v>
      </c>
      <c r="C98" s="417">
        <v>0</v>
      </c>
      <c r="D98" s="417">
        <v>0</v>
      </c>
      <c r="E98" s="417">
        <v>0</v>
      </c>
      <c r="F98" s="417">
        <v>174.42583999999999</v>
      </c>
    </row>
    <row r="99" spans="1:6" s="430" customFormat="1">
      <c r="A99" s="10" t="s">
        <v>94</v>
      </c>
      <c r="B99" s="417">
        <v>0</v>
      </c>
      <c r="C99" s="417">
        <v>0</v>
      </c>
      <c r="D99" s="417">
        <v>0</v>
      </c>
      <c r="E99" s="417">
        <v>0</v>
      </c>
      <c r="F99" s="417">
        <v>0</v>
      </c>
    </row>
    <row r="100" spans="1:6" s="430" customFormat="1">
      <c r="A100" s="10" t="s">
        <v>95</v>
      </c>
      <c r="B100" s="417">
        <v>1265.34247</v>
      </c>
      <c r="C100" s="417">
        <v>0</v>
      </c>
      <c r="D100" s="417">
        <v>0</v>
      </c>
      <c r="E100" s="417">
        <v>0</v>
      </c>
      <c r="F100" s="417">
        <v>1265.34247</v>
      </c>
    </row>
    <row r="101" spans="1:6" s="430" customFormat="1">
      <c r="A101" s="9" t="s">
        <v>96</v>
      </c>
      <c r="B101" s="419">
        <v>28711.90886</v>
      </c>
      <c r="C101" s="419">
        <v>3468.22415</v>
      </c>
      <c r="D101" s="419">
        <v>0</v>
      </c>
      <c r="E101" s="419">
        <v>0</v>
      </c>
      <c r="F101" s="419">
        <v>32180.133010000001</v>
      </c>
    </row>
    <row r="102" spans="1:6" s="430" customFormat="1">
      <c r="A102" s="10" t="s">
        <v>97</v>
      </c>
      <c r="B102" s="417">
        <v>6562.7882499999996</v>
      </c>
      <c r="C102" s="417">
        <v>0</v>
      </c>
      <c r="D102" s="417">
        <v>0</v>
      </c>
      <c r="E102" s="417">
        <v>0</v>
      </c>
      <c r="F102" s="417">
        <v>6562.7882499999996</v>
      </c>
    </row>
    <row r="103" spans="1:6" s="430" customFormat="1">
      <c r="A103" s="10" t="s">
        <v>98</v>
      </c>
      <c r="B103" s="417">
        <v>2162.73488</v>
      </c>
      <c r="C103" s="417">
        <v>0</v>
      </c>
      <c r="D103" s="417">
        <v>0</v>
      </c>
      <c r="E103" s="417">
        <v>0</v>
      </c>
      <c r="F103" s="417">
        <v>2162.73488</v>
      </c>
    </row>
    <row r="104" spans="1:6" s="430" customFormat="1">
      <c r="A104" s="10" t="s">
        <v>99</v>
      </c>
      <c r="B104" s="417">
        <v>11582.86571</v>
      </c>
      <c r="C104" s="417">
        <v>1728.6133799999998</v>
      </c>
      <c r="D104" s="417">
        <v>0</v>
      </c>
      <c r="E104" s="417">
        <v>0</v>
      </c>
      <c r="F104" s="417">
        <v>13311.479090000001</v>
      </c>
    </row>
    <row r="105" spans="1:6" s="430" customFormat="1">
      <c r="A105" s="10" t="s">
        <v>100</v>
      </c>
      <c r="B105" s="417">
        <v>9117.9008599999997</v>
      </c>
      <c r="C105" s="417">
        <v>2065.61382</v>
      </c>
      <c r="D105" s="417">
        <v>0</v>
      </c>
      <c r="E105" s="417">
        <v>0</v>
      </c>
      <c r="F105" s="417">
        <v>11183.51468</v>
      </c>
    </row>
    <row r="106" spans="1:6" s="430" customFormat="1">
      <c r="A106" s="10" t="s">
        <v>101</v>
      </c>
      <c r="B106" s="417">
        <v>-714.38083999999992</v>
      </c>
      <c r="C106" s="417">
        <v>-326.00304999999997</v>
      </c>
      <c r="D106" s="417">
        <v>0</v>
      </c>
      <c r="E106" s="417">
        <v>0</v>
      </c>
      <c r="F106" s="417">
        <v>-1040.3838900000001</v>
      </c>
    </row>
    <row r="107" spans="1:6" s="430" customFormat="1">
      <c r="A107" s="9" t="s">
        <v>102</v>
      </c>
      <c r="B107" s="419">
        <v>0</v>
      </c>
      <c r="C107" s="419">
        <v>0</v>
      </c>
      <c r="D107" s="419">
        <v>0</v>
      </c>
      <c r="E107" s="419">
        <v>0</v>
      </c>
      <c r="F107" s="419">
        <v>0</v>
      </c>
    </row>
    <row r="108" spans="1:6" s="430" customFormat="1">
      <c r="A108" s="10" t="s">
        <v>103</v>
      </c>
      <c r="B108" s="417">
        <v>0</v>
      </c>
      <c r="C108" s="417">
        <v>0</v>
      </c>
      <c r="D108" s="417">
        <v>0</v>
      </c>
      <c r="E108" s="417">
        <v>0</v>
      </c>
      <c r="F108" s="417">
        <v>0</v>
      </c>
    </row>
    <row r="109" spans="1:6" s="430" customFormat="1">
      <c r="A109" s="10" t="s">
        <v>104</v>
      </c>
      <c r="B109" s="417">
        <v>0</v>
      </c>
      <c r="C109" s="417">
        <v>0</v>
      </c>
      <c r="D109" s="417">
        <v>0</v>
      </c>
      <c r="E109" s="417">
        <v>0</v>
      </c>
      <c r="F109" s="417">
        <v>0</v>
      </c>
    </row>
    <row r="110" spans="1:6" s="430" customFormat="1">
      <c r="A110" s="10" t="s">
        <v>105</v>
      </c>
      <c r="B110" s="417">
        <v>0</v>
      </c>
      <c r="C110" s="417">
        <v>0</v>
      </c>
      <c r="D110" s="417">
        <v>0</v>
      </c>
      <c r="E110" s="417">
        <v>0</v>
      </c>
      <c r="F110" s="417">
        <v>0</v>
      </c>
    </row>
    <row r="111" spans="1:6" s="430" customFormat="1">
      <c r="A111" s="10" t="s">
        <v>106</v>
      </c>
      <c r="B111" s="417">
        <v>0</v>
      </c>
      <c r="C111" s="417">
        <v>0</v>
      </c>
      <c r="D111" s="417">
        <v>0</v>
      </c>
      <c r="E111" s="417">
        <v>0</v>
      </c>
      <c r="F111" s="417">
        <v>0</v>
      </c>
    </row>
    <row r="112" spans="1:6" s="430" customFormat="1">
      <c r="A112" s="10" t="s">
        <v>107</v>
      </c>
      <c r="B112" s="417">
        <v>0</v>
      </c>
      <c r="C112" s="417">
        <v>0</v>
      </c>
      <c r="D112" s="417">
        <v>0</v>
      </c>
      <c r="E112" s="417">
        <v>0</v>
      </c>
      <c r="F112" s="417">
        <v>0</v>
      </c>
    </row>
    <row r="113" spans="1:6" s="430" customFormat="1">
      <c r="A113" s="10" t="s">
        <v>108</v>
      </c>
      <c r="B113" s="417">
        <v>0</v>
      </c>
      <c r="C113" s="417">
        <v>0</v>
      </c>
      <c r="D113" s="417">
        <v>0</v>
      </c>
      <c r="E113" s="417">
        <v>0</v>
      </c>
      <c r="F113" s="417">
        <v>0</v>
      </c>
    </row>
    <row r="114" spans="1:6" s="430" customFormat="1">
      <c r="A114" s="14" t="s">
        <v>109</v>
      </c>
      <c r="B114" s="419">
        <v>7171669.6619100003</v>
      </c>
      <c r="C114" s="419">
        <v>1649940.2930699999</v>
      </c>
      <c r="D114" s="419">
        <v>208.95726000000002</v>
      </c>
      <c r="E114" s="419">
        <v>0.10546</v>
      </c>
      <c r="F114" s="419">
        <v>8821819.0177000016</v>
      </c>
    </row>
    <row r="115" spans="1:6" s="430" customFormat="1">
      <c r="A115" s="15" t="s">
        <v>110</v>
      </c>
      <c r="B115" s="419">
        <v>6011060.7343899999</v>
      </c>
      <c r="C115" s="419">
        <v>1428434.8267300001</v>
      </c>
      <c r="D115" s="419">
        <v>0</v>
      </c>
      <c r="E115" s="419">
        <v>0.10540000000000001</v>
      </c>
      <c r="F115" s="419">
        <v>7439495.6665200004</v>
      </c>
    </row>
    <row r="116" spans="1:6" s="430" customFormat="1">
      <c r="A116" s="416" t="s">
        <v>111</v>
      </c>
      <c r="B116" s="417">
        <v>5896.8934500000005</v>
      </c>
      <c r="C116" s="417">
        <v>545.18320999999992</v>
      </c>
      <c r="D116" s="417">
        <v>0</v>
      </c>
      <c r="E116" s="417">
        <v>0</v>
      </c>
      <c r="F116" s="417">
        <v>6442.0766599999997</v>
      </c>
    </row>
    <row r="117" spans="1:6" s="430" customFormat="1">
      <c r="A117" s="416" t="s">
        <v>112</v>
      </c>
      <c r="B117" s="417">
        <v>405.53121000000004</v>
      </c>
      <c r="C117" s="417">
        <v>499.95562999999999</v>
      </c>
      <c r="D117" s="417">
        <v>0</v>
      </c>
      <c r="E117" s="417">
        <v>0</v>
      </c>
      <c r="F117" s="417">
        <v>905.48683999999992</v>
      </c>
    </row>
    <row r="118" spans="1:6" s="430" customFormat="1">
      <c r="A118" s="416" t="s">
        <v>113</v>
      </c>
      <c r="B118" s="417">
        <v>5491.3622400000004</v>
      </c>
      <c r="C118" s="417">
        <v>45.227580000000003</v>
      </c>
      <c r="D118" s="417">
        <v>0</v>
      </c>
      <c r="E118" s="417">
        <v>0</v>
      </c>
      <c r="F118" s="417">
        <v>5536.5898200000001</v>
      </c>
    </row>
    <row r="119" spans="1:6" s="430" customFormat="1">
      <c r="A119" s="416" t="s">
        <v>114</v>
      </c>
      <c r="B119" s="417">
        <v>1926310.89148</v>
      </c>
      <c r="C119" s="417">
        <v>290441.16501</v>
      </c>
      <c r="D119" s="417">
        <v>0</v>
      </c>
      <c r="E119" s="417">
        <v>9.6500000000000002E-2</v>
      </c>
      <c r="F119" s="417">
        <v>2216752.1529899999</v>
      </c>
    </row>
    <row r="120" spans="1:6" s="430" customFormat="1">
      <c r="A120" s="416" t="s">
        <v>115</v>
      </c>
      <c r="B120" s="417">
        <v>3482064.9447699999</v>
      </c>
      <c r="C120" s="417">
        <v>741460.14234999998</v>
      </c>
      <c r="D120" s="417">
        <v>0</v>
      </c>
      <c r="E120" s="417">
        <v>0</v>
      </c>
      <c r="F120" s="417">
        <v>4223525.0871200003</v>
      </c>
    </row>
    <row r="121" spans="1:6" s="430" customFormat="1">
      <c r="A121" s="18" t="s">
        <v>116</v>
      </c>
      <c r="B121" s="417">
        <v>98461.696760000006</v>
      </c>
      <c r="C121" s="417">
        <v>33863.365149999998</v>
      </c>
      <c r="D121" s="417">
        <v>0</v>
      </c>
      <c r="E121" s="417">
        <v>0</v>
      </c>
      <c r="F121" s="417">
        <v>132325.06190999999</v>
      </c>
    </row>
    <row r="122" spans="1:6" s="430" customFormat="1">
      <c r="A122" s="18" t="s">
        <v>117</v>
      </c>
      <c r="B122" s="417">
        <v>4667.5731399999995</v>
      </c>
      <c r="C122" s="417">
        <v>1228.7737</v>
      </c>
      <c r="D122" s="417">
        <v>0</v>
      </c>
      <c r="E122" s="417">
        <v>0</v>
      </c>
      <c r="F122" s="417">
        <v>5896.3468400000002</v>
      </c>
    </row>
    <row r="123" spans="1:6" s="430" customFormat="1">
      <c r="A123" s="19" t="s">
        <v>118</v>
      </c>
      <c r="B123" s="417">
        <v>22634.56221</v>
      </c>
      <c r="C123" s="417">
        <v>5403.3590000000004</v>
      </c>
      <c r="D123" s="417">
        <v>0</v>
      </c>
      <c r="E123" s="417">
        <v>0</v>
      </c>
      <c r="F123" s="417">
        <v>28037.92121</v>
      </c>
    </row>
    <row r="124" spans="1:6" s="430" customFormat="1">
      <c r="A124" s="19" t="s">
        <v>119</v>
      </c>
      <c r="B124" s="417">
        <v>121673.35024</v>
      </c>
      <c r="C124" s="417">
        <v>26238.36983</v>
      </c>
      <c r="D124" s="417">
        <v>0</v>
      </c>
      <c r="E124" s="417">
        <v>0</v>
      </c>
      <c r="F124" s="417">
        <v>147911.72006999998</v>
      </c>
    </row>
    <row r="125" spans="1:6" s="430" customFormat="1">
      <c r="A125" s="19" t="s">
        <v>120</v>
      </c>
      <c r="B125" s="417">
        <v>515095.38488999999</v>
      </c>
      <c r="C125" s="417">
        <v>74522.688709999988</v>
      </c>
      <c r="D125" s="417">
        <v>0</v>
      </c>
      <c r="E125" s="417">
        <v>0</v>
      </c>
      <c r="F125" s="417">
        <v>589618.0736</v>
      </c>
    </row>
    <row r="126" spans="1:6" s="430" customFormat="1">
      <c r="A126" s="19" t="s">
        <v>121</v>
      </c>
      <c r="B126" s="417">
        <v>1695662.8686500001</v>
      </c>
      <c r="C126" s="417">
        <v>232487.14932</v>
      </c>
      <c r="D126" s="417">
        <v>0</v>
      </c>
      <c r="E126" s="417">
        <v>0</v>
      </c>
      <c r="F126" s="417">
        <v>1928150.0179699999</v>
      </c>
    </row>
    <row r="127" spans="1:6" s="430" customFormat="1">
      <c r="A127" s="20" t="s">
        <v>122</v>
      </c>
      <c r="B127" s="417">
        <v>398522.35527</v>
      </c>
      <c r="C127" s="417">
        <v>173504.01471000002</v>
      </c>
      <c r="D127" s="417">
        <v>0</v>
      </c>
      <c r="E127" s="417">
        <v>0</v>
      </c>
      <c r="F127" s="417">
        <v>572026.36998000008</v>
      </c>
    </row>
    <row r="128" spans="1:6" s="430" customFormat="1">
      <c r="A128" s="21" t="s">
        <v>123</v>
      </c>
      <c r="B128" s="417">
        <v>625347.15361000004</v>
      </c>
      <c r="C128" s="417">
        <v>194212.42193000001</v>
      </c>
      <c r="D128" s="417">
        <v>0</v>
      </c>
      <c r="E128" s="417">
        <v>0</v>
      </c>
      <c r="F128" s="417">
        <v>819559.57553999999</v>
      </c>
    </row>
    <row r="129" spans="1:6" s="430" customFormat="1">
      <c r="A129" s="22" t="s">
        <v>124</v>
      </c>
      <c r="B129" s="417">
        <v>219904.78916999997</v>
      </c>
      <c r="C129" s="417">
        <v>70514.75248000001</v>
      </c>
      <c r="D129" s="417">
        <v>0</v>
      </c>
      <c r="E129" s="417">
        <v>8.8999999999999999E-3</v>
      </c>
      <c r="F129" s="417">
        <v>290419.55054999999</v>
      </c>
    </row>
    <row r="130" spans="1:6" s="430" customFormat="1">
      <c r="A130" s="22" t="s">
        <v>125</v>
      </c>
      <c r="B130" s="417">
        <v>269240.38182000001</v>
      </c>
      <c r="C130" s="417">
        <v>303826.16476000001</v>
      </c>
      <c r="D130" s="417">
        <v>0</v>
      </c>
      <c r="E130" s="417">
        <v>0</v>
      </c>
      <c r="F130" s="417">
        <v>573066.54658000008</v>
      </c>
    </row>
    <row r="131" spans="1:6" s="430" customFormat="1">
      <c r="A131" s="416" t="s">
        <v>126</v>
      </c>
      <c r="B131" s="417">
        <v>107642.8337</v>
      </c>
      <c r="C131" s="417">
        <v>21647.41892</v>
      </c>
      <c r="D131" s="417">
        <v>0</v>
      </c>
      <c r="E131" s="417">
        <v>0</v>
      </c>
      <c r="F131" s="417">
        <v>129290.25262</v>
      </c>
    </row>
    <row r="132" spans="1:6" s="430" customFormat="1">
      <c r="A132" s="15" t="s">
        <v>127</v>
      </c>
      <c r="B132" s="419">
        <v>135.5326</v>
      </c>
      <c r="C132" s="419">
        <v>156.99024</v>
      </c>
      <c r="D132" s="419">
        <v>0</v>
      </c>
      <c r="E132" s="419">
        <v>5.9999999999999995E-5</v>
      </c>
      <c r="F132" s="419">
        <v>292.52290000000005</v>
      </c>
    </row>
    <row r="133" spans="1:6" s="430" customFormat="1">
      <c r="A133" s="15" t="s">
        <v>128</v>
      </c>
      <c r="B133" s="419">
        <v>3787.7925599999999</v>
      </c>
      <c r="C133" s="419">
        <v>0</v>
      </c>
      <c r="D133" s="419">
        <v>0</v>
      </c>
      <c r="E133" s="419">
        <v>0</v>
      </c>
      <c r="F133" s="419">
        <v>3787.7925599999999</v>
      </c>
    </row>
    <row r="134" spans="1:6" s="430" customFormat="1">
      <c r="A134" s="416" t="s">
        <v>129</v>
      </c>
      <c r="B134" s="417">
        <v>0</v>
      </c>
      <c r="C134" s="417">
        <v>0</v>
      </c>
      <c r="D134" s="417">
        <v>0</v>
      </c>
      <c r="E134" s="417">
        <v>0</v>
      </c>
      <c r="F134" s="417">
        <v>0</v>
      </c>
    </row>
    <row r="135" spans="1:6" s="430" customFormat="1">
      <c r="A135" s="416" t="s">
        <v>130</v>
      </c>
      <c r="B135" s="417">
        <v>3787.7925599999999</v>
      </c>
      <c r="C135" s="417">
        <v>0</v>
      </c>
      <c r="D135" s="417">
        <v>0</v>
      </c>
      <c r="E135" s="417">
        <v>0</v>
      </c>
      <c r="F135" s="417">
        <v>3787.7925599999999</v>
      </c>
    </row>
    <row r="136" spans="1:6" s="430" customFormat="1">
      <c r="A136" s="416" t="s">
        <v>131</v>
      </c>
      <c r="B136" s="417">
        <v>0</v>
      </c>
      <c r="C136" s="417">
        <v>0</v>
      </c>
      <c r="D136" s="417">
        <v>0</v>
      </c>
      <c r="E136" s="417">
        <v>0</v>
      </c>
      <c r="F136" s="417">
        <v>0</v>
      </c>
    </row>
    <row r="137" spans="1:6" s="430" customFormat="1">
      <c r="A137" s="416" t="s">
        <v>132</v>
      </c>
      <c r="B137" s="417">
        <v>0</v>
      </c>
      <c r="C137" s="417">
        <v>0</v>
      </c>
      <c r="D137" s="417">
        <v>0</v>
      </c>
      <c r="E137" s="417">
        <v>0</v>
      </c>
      <c r="F137" s="417">
        <v>0</v>
      </c>
    </row>
    <row r="138" spans="1:6" s="430" customFormat="1">
      <c r="A138" s="416" t="s">
        <v>133</v>
      </c>
      <c r="B138" s="417">
        <v>0</v>
      </c>
      <c r="C138" s="417">
        <v>0</v>
      </c>
      <c r="D138" s="417">
        <v>0</v>
      </c>
      <c r="E138" s="417">
        <v>0</v>
      </c>
      <c r="F138" s="417">
        <v>0</v>
      </c>
    </row>
    <row r="139" spans="1:6" s="430" customFormat="1">
      <c r="A139" s="416" t="s">
        <v>134</v>
      </c>
      <c r="B139" s="417">
        <v>0</v>
      </c>
      <c r="C139" s="417">
        <v>0</v>
      </c>
      <c r="D139" s="417">
        <v>0</v>
      </c>
      <c r="E139" s="417">
        <v>0</v>
      </c>
      <c r="F139" s="417">
        <v>0</v>
      </c>
    </row>
    <row r="140" spans="1:6" s="430" customFormat="1">
      <c r="A140" s="15" t="s">
        <v>135</v>
      </c>
      <c r="B140" s="419">
        <v>737657.18374000001</v>
      </c>
      <c r="C140" s="419">
        <v>79601.198040000003</v>
      </c>
      <c r="D140" s="419">
        <v>208.95726000000002</v>
      </c>
      <c r="E140" s="419">
        <v>0</v>
      </c>
      <c r="F140" s="419">
        <v>817467.33903999999</v>
      </c>
    </row>
    <row r="141" spans="1:6" s="430" customFormat="1">
      <c r="A141" s="416" t="s">
        <v>136</v>
      </c>
      <c r="B141" s="417">
        <v>1863.29351</v>
      </c>
      <c r="C141" s="417">
        <v>92.946749999999994</v>
      </c>
      <c r="D141" s="417">
        <v>0</v>
      </c>
      <c r="E141" s="417">
        <v>0</v>
      </c>
      <c r="F141" s="417">
        <v>1956.24026</v>
      </c>
    </row>
    <row r="142" spans="1:6" s="430" customFormat="1">
      <c r="A142" s="416" t="s">
        <v>137</v>
      </c>
      <c r="B142" s="417">
        <v>269219.65512000001</v>
      </c>
      <c r="C142" s="417">
        <v>0</v>
      </c>
      <c r="D142" s="417">
        <v>0</v>
      </c>
      <c r="E142" s="417">
        <v>0</v>
      </c>
      <c r="F142" s="417">
        <v>269219.65512000001</v>
      </c>
    </row>
    <row r="143" spans="1:6" s="430" customFormat="1">
      <c r="A143" s="416" t="s">
        <v>138</v>
      </c>
      <c r="B143" s="417">
        <v>0</v>
      </c>
      <c r="C143" s="417">
        <v>1189.2921299999998</v>
      </c>
      <c r="D143" s="417">
        <v>0</v>
      </c>
      <c r="E143" s="417">
        <v>0</v>
      </c>
      <c r="F143" s="417">
        <v>1189.2921299999998</v>
      </c>
    </row>
    <row r="144" spans="1:6" s="430" customFormat="1">
      <c r="A144" s="416" t="s">
        <v>139</v>
      </c>
      <c r="B144" s="417">
        <v>151384.12286</v>
      </c>
      <c r="C144" s="417">
        <v>923.19581999999991</v>
      </c>
      <c r="D144" s="417">
        <v>208.95726000000002</v>
      </c>
      <c r="E144" s="417">
        <v>0</v>
      </c>
      <c r="F144" s="417">
        <v>152516.27593999999</v>
      </c>
    </row>
    <row r="145" spans="1:6" s="430" customFormat="1">
      <c r="A145" s="11" t="s">
        <v>140</v>
      </c>
      <c r="B145" s="417">
        <v>310739.95033999998</v>
      </c>
      <c r="C145" s="417">
        <v>33999.9689</v>
      </c>
      <c r="D145" s="417">
        <v>0</v>
      </c>
      <c r="E145" s="417">
        <v>0</v>
      </c>
      <c r="F145" s="417">
        <v>344739.91924000002</v>
      </c>
    </row>
    <row r="146" spans="1:6" s="430" customFormat="1">
      <c r="A146" s="416" t="s">
        <v>141</v>
      </c>
      <c r="B146" s="417">
        <v>0</v>
      </c>
      <c r="C146" s="417">
        <v>0</v>
      </c>
      <c r="D146" s="417">
        <v>0</v>
      </c>
      <c r="E146" s="417">
        <v>0</v>
      </c>
      <c r="F146" s="417">
        <v>0</v>
      </c>
    </row>
    <row r="147" spans="1:6" s="430" customFormat="1">
      <c r="A147" s="416" t="s">
        <v>142</v>
      </c>
      <c r="B147" s="417">
        <v>127.66153</v>
      </c>
      <c r="C147" s="417">
        <v>42270.668319999997</v>
      </c>
      <c r="D147" s="417">
        <v>0</v>
      </c>
      <c r="E147" s="417">
        <v>0</v>
      </c>
      <c r="F147" s="417">
        <v>42398.329850000002</v>
      </c>
    </row>
    <row r="148" spans="1:6" s="430" customFormat="1">
      <c r="A148" s="416" t="s">
        <v>143</v>
      </c>
      <c r="B148" s="417">
        <v>4322.5003799999995</v>
      </c>
      <c r="C148" s="417">
        <v>1125.1261200000001</v>
      </c>
      <c r="D148" s="417">
        <v>0</v>
      </c>
      <c r="E148" s="417">
        <v>0</v>
      </c>
      <c r="F148" s="417">
        <v>5447.6265000000003</v>
      </c>
    </row>
    <row r="149" spans="1:6" s="430" customFormat="1">
      <c r="A149" s="15" t="s">
        <v>144</v>
      </c>
      <c r="B149" s="419">
        <v>221470.41425999999</v>
      </c>
      <c r="C149" s="419">
        <v>67333.701019999993</v>
      </c>
      <c r="D149" s="419">
        <v>0</v>
      </c>
      <c r="E149" s="419">
        <v>0</v>
      </c>
      <c r="F149" s="419">
        <v>288804.11527999997</v>
      </c>
    </row>
    <row r="150" spans="1:6" s="430" customFormat="1">
      <c r="A150" s="416" t="s">
        <v>71</v>
      </c>
      <c r="B150" s="417">
        <v>908.34540000000004</v>
      </c>
      <c r="C150" s="417">
        <v>374.69223999999997</v>
      </c>
      <c r="D150" s="417">
        <v>0</v>
      </c>
      <c r="E150" s="417">
        <v>0</v>
      </c>
      <c r="F150" s="417">
        <v>1283.03764</v>
      </c>
    </row>
    <row r="151" spans="1:6" s="430" customFormat="1">
      <c r="A151" s="416" t="s">
        <v>73</v>
      </c>
      <c r="B151" s="417">
        <v>76803.059549999991</v>
      </c>
      <c r="C151" s="417">
        <v>60527.464350000002</v>
      </c>
      <c r="D151" s="417">
        <v>0</v>
      </c>
      <c r="E151" s="417">
        <v>0</v>
      </c>
      <c r="F151" s="417">
        <v>137330.5239</v>
      </c>
    </row>
    <row r="152" spans="1:6" s="430" customFormat="1">
      <c r="A152" s="416" t="s">
        <v>145</v>
      </c>
      <c r="B152" s="417">
        <v>129748.60775</v>
      </c>
      <c r="C152" s="417">
        <v>4925.9173200000005</v>
      </c>
      <c r="D152" s="417">
        <v>0</v>
      </c>
      <c r="E152" s="417">
        <v>0</v>
      </c>
      <c r="F152" s="417">
        <v>134674.52507</v>
      </c>
    </row>
    <row r="153" spans="1:6" s="430" customFormat="1">
      <c r="A153" s="416" t="s">
        <v>99</v>
      </c>
      <c r="B153" s="417">
        <v>14010.40156</v>
      </c>
      <c r="C153" s="417">
        <v>1505.6271100000001</v>
      </c>
      <c r="D153" s="417">
        <v>0</v>
      </c>
      <c r="E153" s="417">
        <v>0</v>
      </c>
      <c r="F153" s="417">
        <v>15516.02867</v>
      </c>
    </row>
    <row r="154" spans="1:6" s="430" customFormat="1">
      <c r="A154" s="416" t="s">
        <v>146</v>
      </c>
      <c r="B154" s="417">
        <v>0</v>
      </c>
      <c r="C154" s="417">
        <v>0</v>
      </c>
      <c r="D154" s="417">
        <v>0</v>
      </c>
      <c r="E154" s="417">
        <v>0</v>
      </c>
      <c r="F154" s="417">
        <v>0</v>
      </c>
    </row>
    <row r="155" spans="1:6" s="430" customFormat="1">
      <c r="A155" s="15" t="s">
        <v>147</v>
      </c>
      <c r="B155" s="419">
        <v>135725.22013</v>
      </c>
      <c r="C155" s="419">
        <v>72256.64654999999</v>
      </c>
      <c r="D155" s="419">
        <v>0</v>
      </c>
      <c r="E155" s="419">
        <v>0</v>
      </c>
      <c r="F155" s="419">
        <v>207981.86668000001</v>
      </c>
    </row>
    <row r="156" spans="1:6" s="430" customFormat="1">
      <c r="A156" s="416" t="s">
        <v>148</v>
      </c>
      <c r="B156" s="417">
        <v>487.87359999999995</v>
      </c>
      <c r="C156" s="417">
        <v>0</v>
      </c>
      <c r="D156" s="417">
        <v>0</v>
      </c>
      <c r="E156" s="417">
        <v>0</v>
      </c>
      <c r="F156" s="417">
        <v>487.87359999999995</v>
      </c>
    </row>
    <row r="157" spans="1:6" s="430" customFormat="1">
      <c r="A157" s="416" t="s">
        <v>149</v>
      </c>
      <c r="B157" s="417">
        <v>0</v>
      </c>
      <c r="C157" s="417">
        <v>0</v>
      </c>
      <c r="D157" s="417">
        <v>0</v>
      </c>
      <c r="E157" s="417">
        <v>0</v>
      </c>
      <c r="F157" s="417">
        <v>0</v>
      </c>
    </row>
    <row r="158" spans="1:6" s="430" customFormat="1">
      <c r="A158" s="416" t="s">
        <v>150</v>
      </c>
      <c r="B158" s="417">
        <v>73419.282650000008</v>
      </c>
      <c r="C158" s="417">
        <v>55053.452819999999</v>
      </c>
      <c r="D158" s="417">
        <v>0</v>
      </c>
      <c r="E158" s="417">
        <v>0</v>
      </c>
      <c r="F158" s="417">
        <v>128472.73547</v>
      </c>
    </row>
    <row r="159" spans="1:6" s="430" customFormat="1">
      <c r="A159" s="416" t="s">
        <v>151</v>
      </c>
      <c r="B159" s="417">
        <v>0</v>
      </c>
      <c r="C159" s="417">
        <v>0</v>
      </c>
      <c r="D159" s="417">
        <v>0</v>
      </c>
      <c r="E159" s="417">
        <v>0</v>
      </c>
      <c r="F159" s="417">
        <v>0</v>
      </c>
    </row>
    <row r="160" spans="1:6" s="430" customFormat="1">
      <c r="A160" s="416" t="s">
        <v>152</v>
      </c>
      <c r="B160" s="417">
        <v>57300.868329999998</v>
      </c>
      <c r="C160" s="417">
        <v>14567.93298</v>
      </c>
      <c r="D160" s="417">
        <v>0</v>
      </c>
      <c r="E160" s="417">
        <v>0</v>
      </c>
      <c r="F160" s="417">
        <v>71868.801309999995</v>
      </c>
    </row>
    <row r="161" spans="1:6" s="430" customFormat="1">
      <c r="A161" s="416" t="s">
        <v>153</v>
      </c>
      <c r="B161" s="417">
        <v>4517.1955499999995</v>
      </c>
      <c r="C161" s="417">
        <v>2635.2607499999999</v>
      </c>
      <c r="D161" s="417">
        <v>0</v>
      </c>
      <c r="E161" s="417">
        <v>0</v>
      </c>
      <c r="F161" s="417">
        <v>7152.4562999999998</v>
      </c>
    </row>
    <row r="162" spans="1:6" s="430" customFormat="1">
      <c r="A162" s="15" t="s">
        <v>154</v>
      </c>
      <c r="B162" s="419">
        <v>61769.284879999999</v>
      </c>
      <c r="C162" s="419">
        <v>0</v>
      </c>
      <c r="D162" s="419">
        <v>0</v>
      </c>
      <c r="E162" s="419">
        <v>0</v>
      </c>
      <c r="F162" s="419">
        <v>61769.284879999999</v>
      </c>
    </row>
    <row r="163" spans="1:6" s="430" customFormat="1">
      <c r="A163" s="416" t="s">
        <v>155</v>
      </c>
      <c r="B163" s="417">
        <v>0</v>
      </c>
      <c r="C163" s="417">
        <v>0</v>
      </c>
      <c r="D163" s="417">
        <v>0</v>
      </c>
      <c r="E163" s="417">
        <v>0</v>
      </c>
      <c r="F163" s="417">
        <v>0</v>
      </c>
    </row>
    <row r="164" spans="1:6" s="430" customFormat="1">
      <c r="A164" s="416" t="s">
        <v>156</v>
      </c>
      <c r="B164" s="417">
        <v>0</v>
      </c>
      <c r="C164" s="417">
        <v>0</v>
      </c>
      <c r="D164" s="417">
        <v>0</v>
      </c>
      <c r="E164" s="417">
        <v>0</v>
      </c>
      <c r="F164" s="417">
        <v>0</v>
      </c>
    </row>
    <row r="165" spans="1:6" s="430" customFormat="1">
      <c r="A165" s="11" t="s">
        <v>157</v>
      </c>
      <c r="B165" s="417">
        <v>60510.22105</v>
      </c>
      <c r="C165" s="417">
        <v>0</v>
      </c>
      <c r="D165" s="417">
        <v>0</v>
      </c>
      <c r="E165" s="417">
        <v>0</v>
      </c>
      <c r="F165" s="417">
        <v>60510.22105</v>
      </c>
    </row>
    <row r="166" spans="1:6" s="430" customFormat="1">
      <c r="A166" s="416" t="s">
        <v>158</v>
      </c>
      <c r="B166" s="417">
        <v>1259.0638300000001</v>
      </c>
      <c r="C166" s="417">
        <v>0</v>
      </c>
      <c r="D166" s="417">
        <v>0</v>
      </c>
      <c r="E166" s="417">
        <v>0</v>
      </c>
      <c r="F166" s="417">
        <v>1259.0638300000001</v>
      </c>
    </row>
    <row r="167" spans="1:6" s="430" customFormat="1">
      <c r="A167" s="15" t="s">
        <v>159</v>
      </c>
      <c r="B167" s="419">
        <v>63.49935</v>
      </c>
      <c r="C167" s="419">
        <v>2156.9304900000002</v>
      </c>
      <c r="D167" s="419">
        <v>0</v>
      </c>
      <c r="E167" s="419">
        <v>0</v>
      </c>
      <c r="F167" s="419">
        <v>2220.4298399999998</v>
      </c>
    </row>
    <row r="168" spans="1:6" s="430" customFormat="1">
      <c r="A168" s="416" t="s">
        <v>160</v>
      </c>
      <c r="B168" s="417">
        <v>63.49935</v>
      </c>
      <c r="C168" s="417">
        <v>2156.9304900000002</v>
      </c>
      <c r="D168" s="417">
        <v>0</v>
      </c>
      <c r="E168" s="417">
        <v>0</v>
      </c>
      <c r="F168" s="417">
        <v>2220.4298399999998</v>
      </c>
    </row>
    <row r="169" spans="1:6" s="430" customFormat="1">
      <c r="A169" s="416" t="s">
        <v>161</v>
      </c>
      <c r="B169" s="417">
        <v>63.49935</v>
      </c>
      <c r="C169" s="417">
        <v>0</v>
      </c>
      <c r="D169" s="417">
        <v>0</v>
      </c>
      <c r="E169" s="417">
        <v>0</v>
      </c>
      <c r="F169" s="417">
        <v>63.49935</v>
      </c>
    </row>
    <row r="170" spans="1:6" s="430" customFormat="1">
      <c r="A170" s="416" t="s">
        <v>162</v>
      </c>
      <c r="B170" s="417">
        <v>0</v>
      </c>
      <c r="C170" s="417">
        <v>2126.0604900000003</v>
      </c>
      <c r="D170" s="417">
        <v>0</v>
      </c>
      <c r="E170" s="417">
        <v>0</v>
      </c>
      <c r="F170" s="417">
        <v>2126.0604900000003</v>
      </c>
    </row>
    <row r="171" spans="1:6" s="430" customFormat="1">
      <c r="A171" s="416" t="s">
        <v>163</v>
      </c>
      <c r="B171" s="417">
        <v>0</v>
      </c>
      <c r="C171" s="417">
        <v>0</v>
      </c>
      <c r="D171" s="417">
        <v>0</v>
      </c>
      <c r="E171" s="417">
        <v>0</v>
      </c>
      <c r="F171" s="417">
        <v>0</v>
      </c>
    </row>
    <row r="172" spans="1:6" s="430" customFormat="1">
      <c r="A172" s="416" t="s">
        <v>164</v>
      </c>
      <c r="B172" s="417">
        <v>0</v>
      </c>
      <c r="C172" s="417">
        <v>0</v>
      </c>
      <c r="D172" s="417">
        <v>0</v>
      </c>
      <c r="E172" s="417">
        <v>0</v>
      </c>
      <c r="F172" s="417">
        <v>0</v>
      </c>
    </row>
    <row r="173" spans="1:6" s="430" customFormat="1">
      <c r="A173" s="416" t="s">
        <v>165</v>
      </c>
      <c r="B173" s="417">
        <v>0</v>
      </c>
      <c r="C173" s="417">
        <v>30.87</v>
      </c>
      <c r="D173" s="417">
        <v>0</v>
      </c>
      <c r="E173" s="417">
        <v>0</v>
      </c>
      <c r="F173" s="417">
        <v>30.87</v>
      </c>
    </row>
    <row r="174" spans="1:6" s="430" customFormat="1">
      <c r="A174" s="416" t="s">
        <v>166</v>
      </c>
      <c r="B174" s="417">
        <v>0</v>
      </c>
      <c r="C174" s="417">
        <v>0</v>
      </c>
      <c r="D174" s="417">
        <v>0</v>
      </c>
      <c r="E174" s="417">
        <v>0</v>
      </c>
      <c r="F174" s="417">
        <v>0</v>
      </c>
    </row>
    <row r="175" spans="1:6" s="430" customFormat="1">
      <c r="A175" s="416" t="s">
        <v>167</v>
      </c>
      <c r="B175" s="417">
        <v>0</v>
      </c>
      <c r="C175" s="417">
        <v>0</v>
      </c>
      <c r="D175" s="417">
        <v>0</v>
      </c>
      <c r="E175" s="417">
        <v>0</v>
      </c>
      <c r="F175" s="417">
        <v>0</v>
      </c>
    </row>
    <row r="176" spans="1:6" s="430" customFormat="1">
      <c r="A176" s="14" t="s">
        <v>168</v>
      </c>
      <c r="B176" s="419">
        <v>1417319.20435</v>
      </c>
      <c r="C176" s="419">
        <v>0</v>
      </c>
      <c r="D176" s="419">
        <v>0</v>
      </c>
      <c r="E176" s="419">
        <v>0</v>
      </c>
      <c r="F176" s="419">
        <v>1417319.20435</v>
      </c>
    </row>
    <row r="177" spans="1:6" s="430" customFormat="1">
      <c r="A177" s="24" t="s">
        <v>169</v>
      </c>
      <c r="B177" s="417">
        <v>538280.84464999998</v>
      </c>
      <c r="C177" s="417">
        <v>0</v>
      </c>
      <c r="D177" s="417">
        <v>0</v>
      </c>
      <c r="E177" s="417">
        <v>0</v>
      </c>
      <c r="F177" s="417">
        <v>538280.84464999998</v>
      </c>
    </row>
    <row r="178" spans="1:6" s="430" customFormat="1">
      <c r="A178" s="416" t="s">
        <v>170</v>
      </c>
      <c r="B178" s="417">
        <v>538280.84464999998</v>
      </c>
      <c r="C178" s="417">
        <v>0</v>
      </c>
      <c r="D178" s="417">
        <v>0</v>
      </c>
      <c r="E178" s="417">
        <v>0</v>
      </c>
      <c r="F178" s="417">
        <v>538280.84464999998</v>
      </c>
    </row>
    <row r="179" spans="1:6" s="430" customFormat="1">
      <c r="A179" s="416" t="s">
        <v>171</v>
      </c>
      <c r="B179" s="417">
        <v>0</v>
      </c>
      <c r="C179" s="417">
        <v>0</v>
      </c>
      <c r="D179" s="417">
        <v>0</v>
      </c>
      <c r="E179" s="417">
        <v>0</v>
      </c>
      <c r="F179" s="417">
        <v>0</v>
      </c>
    </row>
    <row r="180" spans="1:6" s="430" customFormat="1">
      <c r="A180" s="416" t="s">
        <v>172</v>
      </c>
      <c r="B180" s="417">
        <v>0</v>
      </c>
      <c r="C180" s="417">
        <v>0</v>
      </c>
      <c r="D180" s="417">
        <v>0</v>
      </c>
      <c r="E180" s="417">
        <v>0</v>
      </c>
      <c r="F180" s="417">
        <v>0</v>
      </c>
    </row>
    <row r="181" spans="1:6" s="430" customFormat="1">
      <c r="A181" s="24" t="s">
        <v>173</v>
      </c>
      <c r="B181" s="417">
        <v>26002.010489999997</v>
      </c>
      <c r="C181" s="417">
        <v>0</v>
      </c>
      <c r="D181" s="417">
        <v>0</v>
      </c>
      <c r="E181" s="417">
        <v>0</v>
      </c>
      <c r="F181" s="417">
        <v>26002.010489999997</v>
      </c>
    </row>
    <row r="182" spans="1:6" s="430" customFormat="1">
      <c r="A182" s="416" t="s">
        <v>174</v>
      </c>
      <c r="B182" s="417">
        <v>0</v>
      </c>
      <c r="C182" s="417">
        <v>0</v>
      </c>
      <c r="D182" s="417">
        <v>0</v>
      </c>
      <c r="E182" s="417">
        <v>0</v>
      </c>
      <c r="F182" s="417">
        <v>0</v>
      </c>
    </row>
    <row r="183" spans="1:6" s="430" customFormat="1">
      <c r="A183" s="416" t="s">
        <v>175</v>
      </c>
      <c r="B183" s="417">
        <v>6757.9565199999997</v>
      </c>
      <c r="C183" s="417">
        <v>0</v>
      </c>
      <c r="D183" s="417">
        <v>0</v>
      </c>
      <c r="E183" s="417">
        <v>0</v>
      </c>
      <c r="F183" s="417">
        <v>6757.9565199999997</v>
      </c>
    </row>
    <row r="184" spans="1:6" s="430" customFormat="1">
      <c r="A184" s="416" t="s">
        <v>176</v>
      </c>
      <c r="B184" s="417">
        <v>19244.053969999997</v>
      </c>
      <c r="C184" s="417">
        <v>0</v>
      </c>
      <c r="D184" s="417">
        <v>0</v>
      </c>
      <c r="E184" s="417">
        <v>0</v>
      </c>
      <c r="F184" s="417">
        <v>19244.053969999997</v>
      </c>
    </row>
    <row r="185" spans="1:6" s="430" customFormat="1">
      <c r="A185" s="24" t="s">
        <v>177</v>
      </c>
      <c r="B185" s="417">
        <v>0</v>
      </c>
      <c r="C185" s="417">
        <v>0</v>
      </c>
      <c r="D185" s="417">
        <v>0</v>
      </c>
      <c r="E185" s="417">
        <v>0</v>
      </c>
      <c r="F185" s="417">
        <v>0</v>
      </c>
    </row>
    <row r="186" spans="1:6" s="430" customFormat="1">
      <c r="A186" s="416" t="s">
        <v>178</v>
      </c>
      <c r="B186" s="417">
        <v>0</v>
      </c>
      <c r="C186" s="417">
        <v>0</v>
      </c>
      <c r="D186" s="417">
        <v>0</v>
      </c>
      <c r="E186" s="417">
        <v>0</v>
      </c>
      <c r="F186" s="417">
        <v>0</v>
      </c>
    </row>
    <row r="187" spans="1:6" s="430" customFormat="1">
      <c r="A187" s="24" t="s">
        <v>179</v>
      </c>
      <c r="B187" s="417">
        <v>878913.31799999997</v>
      </c>
      <c r="C187" s="417">
        <v>0</v>
      </c>
      <c r="D187" s="417">
        <v>0</v>
      </c>
      <c r="E187" s="417">
        <v>0</v>
      </c>
      <c r="F187" s="417">
        <v>878913.31799999997</v>
      </c>
    </row>
    <row r="188" spans="1:6" s="430" customFormat="1">
      <c r="A188" s="416" t="s">
        <v>180</v>
      </c>
      <c r="B188" s="417">
        <v>340941.07066000003</v>
      </c>
      <c r="C188" s="417">
        <v>0</v>
      </c>
      <c r="D188" s="417">
        <v>0</v>
      </c>
      <c r="E188" s="417">
        <v>0</v>
      </c>
      <c r="F188" s="417">
        <v>340941.07066000003</v>
      </c>
    </row>
    <row r="189" spans="1:6" s="430" customFormat="1">
      <c r="A189" s="416" t="s">
        <v>181</v>
      </c>
      <c r="B189" s="417">
        <v>287307.6116</v>
      </c>
      <c r="C189" s="417">
        <v>0</v>
      </c>
      <c r="D189" s="417">
        <v>0</v>
      </c>
      <c r="E189" s="417">
        <v>0</v>
      </c>
      <c r="F189" s="417">
        <v>287307.6116</v>
      </c>
    </row>
    <row r="190" spans="1:6" s="430" customFormat="1">
      <c r="A190" s="416" t="s">
        <v>182</v>
      </c>
      <c r="B190" s="417">
        <v>250664.63574</v>
      </c>
      <c r="C190" s="417">
        <v>0</v>
      </c>
      <c r="D190" s="417">
        <v>0</v>
      </c>
      <c r="E190" s="417">
        <v>0</v>
      </c>
      <c r="F190" s="417">
        <v>250664.63574</v>
      </c>
    </row>
    <row r="191" spans="1:6" s="430" customFormat="1">
      <c r="A191" s="24" t="s">
        <v>183</v>
      </c>
      <c r="B191" s="417">
        <v>-25876.968789999999</v>
      </c>
      <c r="C191" s="417">
        <v>0</v>
      </c>
      <c r="D191" s="417">
        <v>0</v>
      </c>
      <c r="E191" s="417">
        <v>0</v>
      </c>
      <c r="F191" s="417">
        <v>-25876.968789999999</v>
      </c>
    </row>
    <row r="192" spans="1:6" s="430" customFormat="1">
      <c r="A192" s="416" t="s">
        <v>184</v>
      </c>
      <c r="B192" s="417">
        <v>-10202.103150000001</v>
      </c>
      <c r="C192" s="417">
        <v>0</v>
      </c>
      <c r="D192" s="417">
        <v>0</v>
      </c>
      <c r="E192" s="417">
        <v>0</v>
      </c>
      <c r="F192" s="417">
        <v>-10202.103150000001</v>
      </c>
    </row>
    <row r="193" spans="1:6" s="430" customFormat="1">
      <c r="A193" s="416" t="s">
        <v>185</v>
      </c>
      <c r="B193" s="417">
        <v>-15674.86564</v>
      </c>
      <c r="C193" s="417">
        <v>0</v>
      </c>
      <c r="D193" s="417">
        <v>0</v>
      </c>
      <c r="E193" s="417">
        <v>0</v>
      </c>
      <c r="F193" s="417">
        <v>-15674.86564</v>
      </c>
    </row>
    <row r="194" spans="1:6" s="430" customFormat="1">
      <c r="A194" s="25" t="s">
        <v>186</v>
      </c>
      <c r="B194" s="419">
        <v>8588988.8662599996</v>
      </c>
      <c r="C194" s="419">
        <v>1649940.2930699999</v>
      </c>
      <c r="D194" s="419">
        <v>208.95726000000002</v>
      </c>
      <c r="E194" s="419">
        <v>0.10546</v>
      </c>
      <c r="F194" s="419">
        <v>10239138.22205</v>
      </c>
    </row>
    <row r="195" spans="1:6" s="430" customFormat="1">
      <c r="A195" s="25" t="s">
        <v>187</v>
      </c>
      <c r="B195" s="419">
        <v>11135.369429999999</v>
      </c>
      <c r="C195" s="419">
        <v>0</v>
      </c>
      <c r="D195" s="419">
        <v>0</v>
      </c>
      <c r="E195" s="419">
        <v>0</v>
      </c>
      <c r="F195" s="419">
        <v>11135.369429999999</v>
      </c>
    </row>
    <row r="196" spans="1:6" s="430" customFormat="1">
      <c r="A196" s="26" t="s">
        <v>188</v>
      </c>
      <c r="B196" s="417">
        <v>0</v>
      </c>
      <c r="C196" s="417">
        <v>0</v>
      </c>
      <c r="D196" s="417">
        <v>0</v>
      </c>
      <c r="E196" s="417">
        <v>0</v>
      </c>
      <c r="F196" s="417">
        <v>0</v>
      </c>
    </row>
    <row r="197" spans="1:6" s="430" customFormat="1">
      <c r="A197" s="416" t="s">
        <v>189</v>
      </c>
      <c r="B197" s="417">
        <v>0</v>
      </c>
      <c r="C197" s="417">
        <v>0</v>
      </c>
      <c r="D197" s="417">
        <v>0</v>
      </c>
      <c r="E197" s="417">
        <v>0</v>
      </c>
      <c r="F197" s="417">
        <v>0</v>
      </c>
    </row>
    <row r="198" spans="1:6" s="430" customFormat="1">
      <c r="A198" s="416" t="s">
        <v>190</v>
      </c>
      <c r="B198" s="417">
        <v>0</v>
      </c>
      <c r="C198" s="417">
        <v>0</v>
      </c>
      <c r="D198" s="417">
        <v>0</v>
      </c>
      <c r="E198" s="417">
        <v>0</v>
      </c>
      <c r="F198" s="417">
        <v>0</v>
      </c>
    </row>
    <row r="199" spans="1:6" s="430" customFormat="1">
      <c r="A199" s="416" t="s">
        <v>191</v>
      </c>
      <c r="B199" s="417">
        <v>0</v>
      </c>
      <c r="C199" s="417">
        <v>0</v>
      </c>
      <c r="D199" s="417">
        <v>0</v>
      </c>
      <c r="E199" s="417">
        <v>0</v>
      </c>
      <c r="F199" s="417">
        <v>0</v>
      </c>
    </row>
    <row r="200" spans="1:6" s="430" customFormat="1">
      <c r="A200" s="416" t="s">
        <v>192</v>
      </c>
      <c r="B200" s="417">
        <v>0</v>
      </c>
      <c r="C200" s="417">
        <v>0</v>
      </c>
      <c r="D200" s="417">
        <v>0</v>
      </c>
      <c r="E200" s="417">
        <v>0</v>
      </c>
      <c r="F200" s="417">
        <v>0</v>
      </c>
    </row>
    <row r="201" spans="1:6" s="430" customFormat="1">
      <c r="A201" s="416" t="s">
        <v>193</v>
      </c>
      <c r="B201" s="417">
        <v>0</v>
      </c>
      <c r="C201" s="417">
        <v>0</v>
      </c>
      <c r="D201" s="417">
        <v>0</v>
      </c>
      <c r="E201" s="417">
        <v>0</v>
      </c>
      <c r="F201" s="417">
        <v>0</v>
      </c>
    </row>
    <row r="202" spans="1:6" s="430" customFormat="1">
      <c r="A202" s="24" t="s">
        <v>194</v>
      </c>
      <c r="B202" s="417">
        <v>408.31761</v>
      </c>
      <c r="C202" s="417">
        <v>0</v>
      </c>
      <c r="D202" s="417">
        <v>0</v>
      </c>
      <c r="E202" s="417">
        <v>0</v>
      </c>
      <c r="F202" s="417">
        <v>408.31761</v>
      </c>
    </row>
    <row r="203" spans="1:6" s="430" customFormat="1">
      <c r="A203" s="416" t="s">
        <v>195</v>
      </c>
      <c r="B203" s="417">
        <v>0</v>
      </c>
      <c r="C203" s="417">
        <v>0</v>
      </c>
      <c r="D203" s="417">
        <v>0</v>
      </c>
      <c r="E203" s="417">
        <v>0</v>
      </c>
      <c r="F203" s="417">
        <v>0</v>
      </c>
    </row>
    <row r="204" spans="1:6" s="430" customFormat="1">
      <c r="A204" s="416" t="s">
        <v>196</v>
      </c>
      <c r="B204" s="417">
        <v>0</v>
      </c>
      <c r="C204" s="417">
        <v>0</v>
      </c>
      <c r="D204" s="417">
        <v>0</v>
      </c>
      <c r="E204" s="417">
        <v>0</v>
      </c>
      <c r="F204" s="417">
        <v>0</v>
      </c>
    </row>
    <row r="205" spans="1:6" s="430" customFormat="1">
      <c r="A205" s="11" t="s">
        <v>197</v>
      </c>
      <c r="B205" s="417">
        <v>0.30772000000000005</v>
      </c>
      <c r="C205" s="417">
        <v>0</v>
      </c>
      <c r="D205" s="417">
        <v>0</v>
      </c>
      <c r="E205" s="417">
        <v>0</v>
      </c>
      <c r="F205" s="417">
        <v>0.30772000000000005</v>
      </c>
    </row>
    <row r="206" spans="1:6" s="430" customFormat="1">
      <c r="A206" s="416" t="s">
        <v>198</v>
      </c>
      <c r="B206" s="417">
        <v>0</v>
      </c>
      <c r="C206" s="417">
        <v>0</v>
      </c>
      <c r="D206" s="417">
        <v>0</v>
      </c>
      <c r="E206" s="417">
        <v>0</v>
      </c>
      <c r="F206" s="417">
        <v>0</v>
      </c>
    </row>
    <row r="207" spans="1:6" s="430" customFormat="1">
      <c r="A207" s="416" t="s">
        <v>199</v>
      </c>
      <c r="B207" s="417">
        <v>408.00989000000004</v>
      </c>
      <c r="C207" s="417">
        <v>0</v>
      </c>
      <c r="D207" s="417">
        <v>0</v>
      </c>
      <c r="E207" s="417">
        <v>0</v>
      </c>
      <c r="F207" s="417">
        <v>408.00989000000004</v>
      </c>
    </row>
    <row r="208" spans="1:6" s="430" customFormat="1">
      <c r="A208" s="24" t="s">
        <v>200</v>
      </c>
      <c r="B208" s="417">
        <v>0</v>
      </c>
      <c r="C208" s="417">
        <v>0</v>
      </c>
      <c r="D208" s="417">
        <v>0</v>
      </c>
      <c r="E208" s="417">
        <v>0</v>
      </c>
      <c r="F208" s="417">
        <v>0</v>
      </c>
    </row>
    <row r="209" spans="1:6" s="430" customFormat="1">
      <c r="A209" s="24" t="s">
        <v>201</v>
      </c>
      <c r="B209" s="417">
        <v>10727.051820000001</v>
      </c>
      <c r="C209" s="417">
        <v>0</v>
      </c>
      <c r="D209" s="417">
        <v>0</v>
      </c>
      <c r="E209" s="417">
        <v>0</v>
      </c>
      <c r="F209" s="417">
        <v>10727.051820000001</v>
      </c>
    </row>
    <row r="210" spans="1:6" s="430" customFormat="1">
      <c r="A210" s="416" t="s">
        <v>202</v>
      </c>
      <c r="B210" s="417">
        <v>0</v>
      </c>
      <c r="C210" s="417">
        <v>0</v>
      </c>
      <c r="D210" s="417">
        <v>0</v>
      </c>
      <c r="E210" s="417">
        <v>0</v>
      </c>
      <c r="F210" s="417">
        <v>0</v>
      </c>
    </row>
    <row r="211" spans="1:6" s="430" customFormat="1">
      <c r="A211" s="416" t="s">
        <v>203</v>
      </c>
      <c r="B211" s="417">
        <v>10727.051820000001</v>
      </c>
      <c r="C211" s="417">
        <v>0</v>
      </c>
      <c r="D211" s="417">
        <v>0</v>
      </c>
      <c r="E211" s="417">
        <v>0</v>
      </c>
      <c r="F211" s="417">
        <v>10727.051820000001</v>
      </c>
    </row>
    <row r="212" spans="1:6" s="430" customFormat="1">
      <c r="A212" s="416" t="s">
        <v>204</v>
      </c>
      <c r="B212" s="417">
        <v>0</v>
      </c>
      <c r="C212" s="417">
        <v>0</v>
      </c>
      <c r="D212" s="417">
        <v>0</v>
      </c>
      <c r="E212" s="417">
        <v>0</v>
      </c>
      <c r="F212" s="417">
        <v>0</v>
      </c>
    </row>
    <row r="213" spans="1:6" s="430" customFormat="1">
      <c r="A213" s="416" t="s">
        <v>205</v>
      </c>
      <c r="B213" s="417">
        <v>0</v>
      </c>
      <c r="C213" s="417">
        <v>0</v>
      </c>
      <c r="D213" s="417">
        <v>0</v>
      </c>
      <c r="E213" s="417">
        <v>0</v>
      </c>
      <c r="F213" s="417">
        <v>0</v>
      </c>
    </row>
    <row r="214" spans="1:6" s="430" customFormat="1">
      <c r="A214" s="24" t="s">
        <v>206</v>
      </c>
      <c r="B214" s="417">
        <v>0</v>
      </c>
      <c r="C214" s="417">
        <v>0</v>
      </c>
      <c r="D214" s="417">
        <v>0</v>
      </c>
      <c r="E214" s="417">
        <v>0</v>
      </c>
      <c r="F214" s="417">
        <v>0</v>
      </c>
    </row>
    <row r="215" spans="1:6" s="430" customFormat="1">
      <c r="A215" s="15" t="s">
        <v>207</v>
      </c>
      <c r="B215" s="419">
        <v>7958190.24443</v>
      </c>
      <c r="C215" s="419">
        <v>7724368.0218900004</v>
      </c>
      <c r="D215" s="419">
        <v>2685.1536700000001</v>
      </c>
      <c r="E215" s="419">
        <v>0</v>
      </c>
      <c r="F215" s="419">
        <v>15685243.419989999</v>
      </c>
    </row>
    <row r="216" spans="1:6" s="430" customFormat="1">
      <c r="A216" s="24" t="s">
        <v>208</v>
      </c>
      <c r="B216" s="417">
        <v>9655.7426400000004</v>
      </c>
      <c r="C216" s="417">
        <v>1588.1153100000001</v>
      </c>
      <c r="D216" s="417">
        <v>0</v>
      </c>
      <c r="E216" s="417">
        <v>0</v>
      </c>
      <c r="F216" s="417">
        <v>11243.85795</v>
      </c>
    </row>
    <row r="217" spans="1:6" s="430" customFormat="1">
      <c r="A217" s="416" t="s">
        <v>209</v>
      </c>
      <c r="B217" s="417">
        <v>0</v>
      </c>
      <c r="C217" s="417">
        <v>0</v>
      </c>
      <c r="D217" s="417">
        <v>0</v>
      </c>
      <c r="E217" s="417">
        <v>0</v>
      </c>
      <c r="F217" s="417">
        <v>0</v>
      </c>
    </row>
    <row r="218" spans="1:6" s="430" customFormat="1">
      <c r="A218" s="416" t="s">
        <v>210</v>
      </c>
      <c r="B218" s="417">
        <v>0</v>
      </c>
      <c r="C218" s="417">
        <v>0</v>
      </c>
      <c r="D218" s="417">
        <v>0</v>
      </c>
      <c r="E218" s="417">
        <v>0</v>
      </c>
      <c r="F218" s="417">
        <v>0</v>
      </c>
    </row>
    <row r="219" spans="1:6" s="430" customFormat="1">
      <c r="A219" s="416" t="s">
        <v>211</v>
      </c>
      <c r="B219" s="417">
        <v>9655.7426400000004</v>
      </c>
      <c r="C219" s="417">
        <v>1588.1153100000001</v>
      </c>
      <c r="D219" s="417">
        <v>0</v>
      </c>
      <c r="E219" s="417">
        <v>0</v>
      </c>
      <c r="F219" s="417">
        <v>11243.85795</v>
      </c>
    </row>
    <row r="220" spans="1:6" s="430" customFormat="1">
      <c r="A220" s="24" t="s">
        <v>212</v>
      </c>
      <c r="B220" s="417">
        <v>52975.531060000001</v>
      </c>
      <c r="C220" s="417">
        <v>0</v>
      </c>
      <c r="D220" s="417">
        <v>620.72855000000004</v>
      </c>
      <c r="E220" s="417">
        <v>0</v>
      </c>
      <c r="F220" s="417">
        <v>53596.259610000001</v>
      </c>
    </row>
    <row r="221" spans="1:6" s="430" customFormat="1">
      <c r="A221" s="416" t="s">
        <v>213</v>
      </c>
      <c r="B221" s="417">
        <v>0</v>
      </c>
      <c r="C221" s="417">
        <v>0</v>
      </c>
      <c r="D221" s="417">
        <v>0</v>
      </c>
      <c r="E221" s="417">
        <v>0</v>
      </c>
      <c r="F221" s="417">
        <v>0</v>
      </c>
    </row>
    <row r="222" spans="1:6" s="430" customFormat="1">
      <c r="A222" s="416" t="s">
        <v>214</v>
      </c>
      <c r="B222" s="417">
        <v>52975.531060000001</v>
      </c>
      <c r="C222" s="417">
        <v>0</v>
      </c>
      <c r="D222" s="417">
        <v>620.72855000000004</v>
      </c>
      <c r="E222" s="417">
        <v>0</v>
      </c>
      <c r="F222" s="417">
        <v>53596.259610000001</v>
      </c>
    </row>
    <row r="223" spans="1:6" s="430" customFormat="1">
      <c r="A223" s="416" t="s">
        <v>215</v>
      </c>
      <c r="B223" s="417">
        <v>0</v>
      </c>
      <c r="C223" s="417">
        <v>0</v>
      </c>
      <c r="D223" s="417">
        <v>0</v>
      </c>
      <c r="E223" s="417">
        <v>0</v>
      </c>
      <c r="F223" s="417">
        <v>0</v>
      </c>
    </row>
    <row r="224" spans="1:6" s="430" customFormat="1">
      <c r="A224" s="18" t="s">
        <v>216</v>
      </c>
      <c r="B224" s="417">
        <v>0</v>
      </c>
      <c r="C224" s="417">
        <v>0</v>
      </c>
      <c r="D224" s="417">
        <v>0</v>
      </c>
      <c r="E224" s="417">
        <v>0</v>
      </c>
      <c r="F224" s="417">
        <v>0</v>
      </c>
    </row>
    <row r="225" spans="1:6" s="430" customFormat="1">
      <c r="A225" s="416" t="s">
        <v>217</v>
      </c>
      <c r="B225" s="417">
        <v>0</v>
      </c>
      <c r="C225" s="417">
        <v>0</v>
      </c>
      <c r="D225" s="417">
        <v>0</v>
      </c>
      <c r="E225" s="417">
        <v>0</v>
      </c>
      <c r="F225" s="417">
        <v>0</v>
      </c>
    </row>
    <row r="226" spans="1:6" s="430" customFormat="1">
      <c r="A226" s="24" t="s">
        <v>218</v>
      </c>
      <c r="B226" s="417">
        <v>0</v>
      </c>
      <c r="C226" s="417">
        <v>1569.4701100000002</v>
      </c>
      <c r="D226" s="417">
        <v>0</v>
      </c>
      <c r="E226" s="417">
        <v>0</v>
      </c>
      <c r="F226" s="417">
        <v>1569.4701100000002</v>
      </c>
    </row>
    <row r="227" spans="1:6" s="430" customFormat="1">
      <c r="A227" s="416" t="s">
        <v>219</v>
      </c>
      <c r="B227" s="417">
        <v>0</v>
      </c>
      <c r="C227" s="417">
        <v>1569.4701100000002</v>
      </c>
      <c r="D227" s="417">
        <v>0</v>
      </c>
      <c r="E227" s="417">
        <v>0</v>
      </c>
      <c r="F227" s="417">
        <v>1569.4701100000002</v>
      </c>
    </row>
    <row r="228" spans="1:6" s="430" customFormat="1">
      <c r="A228" s="416" t="s">
        <v>220</v>
      </c>
      <c r="B228" s="417">
        <v>0</v>
      </c>
      <c r="C228" s="417">
        <v>0</v>
      </c>
      <c r="D228" s="417">
        <v>0</v>
      </c>
      <c r="E228" s="417">
        <v>0</v>
      </c>
      <c r="F228" s="417">
        <v>0</v>
      </c>
    </row>
    <row r="229" spans="1:6" s="430" customFormat="1">
      <c r="A229" s="24" t="s">
        <v>221</v>
      </c>
      <c r="B229" s="417">
        <v>0</v>
      </c>
      <c r="C229" s="417">
        <v>0</v>
      </c>
      <c r="D229" s="417">
        <v>0</v>
      </c>
      <c r="E229" s="417">
        <v>0</v>
      </c>
      <c r="F229" s="417">
        <v>0</v>
      </c>
    </row>
    <row r="230" spans="1:6" s="430" customFormat="1">
      <c r="A230" s="416" t="s">
        <v>222</v>
      </c>
      <c r="B230" s="417">
        <v>0</v>
      </c>
      <c r="C230" s="417">
        <v>0</v>
      </c>
      <c r="D230" s="417">
        <v>0</v>
      </c>
      <c r="E230" s="417">
        <v>0</v>
      </c>
      <c r="F230" s="417">
        <v>0</v>
      </c>
    </row>
    <row r="231" spans="1:6" s="430" customFormat="1">
      <c r="A231" s="416" t="s">
        <v>223</v>
      </c>
      <c r="B231" s="417">
        <v>0</v>
      </c>
      <c r="C231" s="417">
        <v>0</v>
      </c>
      <c r="D231" s="417">
        <v>0</v>
      </c>
      <c r="E231" s="417">
        <v>0</v>
      </c>
      <c r="F231" s="417">
        <v>0</v>
      </c>
    </row>
    <row r="232" spans="1:6" s="430" customFormat="1">
      <c r="A232" s="24" t="s">
        <v>224</v>
      </c>
      <c r="B232" s="417">
        <v>6653205.8180299997</v>
      </c>
      <c r="C232" s="417">
        <v>5261109.22908</v>
      </c>
      <c r="D232" s="417">
        <v>0</v>
      </c>
      <c r="E232" s="417">
        <v>0</v>
      </c>
      <c r="F232" s="417">
        <v>11914315.047110001</v>
      </c>
    </row>
    <row r="233" spans="1:6" s="430" customFormat="1">
      <c r="A233" s="416" t="s">
        <v>225</v>
      </c>
      <c r="B233" s="417">
        <v>5713856.0377000002</v>
      </c>
      <c r="C233" s="417">
        <v>4889809.7776000006</v>
      </c>
      <c r="D233" s="417">
        <v>0</v>
      </c>
      <c r="E233" s="417">
        <v>0</v>
      </c>
      <c r="F233" s="417">
        <v>10603665.815299999</v>
      </c>
    </row>
    <row r="234" spans="1:6" s="430" customFormat="1">
      <c r="A234" s="416" t="s">
        <v>226</v>
      </c>
      <c r="B234" s="417">
        <v>5.8000000000000003E-2</v>
      </c>
      <c r="C234" s="417">
        <v>0</v>
      </c>
      <c r="D234" s="417">
        <v>0</v>
      </c>
      <c r="E234" s="417">
        <v>0</v>
      </c>
      <c r="F234" s="417">
        <v>5.8000000000000003E-2</v>
      </c>
    </row>
    <row r="235" spans="1:6" s="430" customFormat="1">
      <c r="A235" s="416" t="s">
        <v>227</v>
      </c>
      <c r="B235" s="417">
        <v>326635.95013000001</v>
      </c>
      <c r="C235" s="417">
        <v>100369.67494</v>
      </c>
      <c r="D235" s="417">
        <v>0</v>
      </c>
      <c r="E235" s="417">
        <v>0</v>
      </c>
      <c r="F235" s="417">
        <v>427005.62507000001</v>
      </c>
    </row>
    <row r="236" spans="1:6" s="430" customFormat="1">
      <c r="A236" s="416" t="s">
        <v>228</v>
      </c>
      <c r="B236" s="417">
        <v>0</v>
      </c>
      <c r="C236" s="417">
        <v>0</v>
      </c>
      <c r="D236" s="417">
        <v>0</v>
      </c>
      <c r="E236" s="417">
        <v>0</v>
      </c>
      <c r="F236" s="417">
        <v>0</v>
      </c>
    </row>
    <row r="237" spans="1:6" s="430" customFormat="1">
      <c r="A237" s="416" t="s">
        <v>229</v>
      </c>
      <c r="B237" s="417">
        <v>174450.58822000001</v>
      </c>
      <c r="C237" s="417">
        <v>51340.365090000007</v>
      </c>
      <c r="D237" s="417">
        <v>0</v>
      </c>
      <c r="E237" s="417">
        <v>0</v>
      </c>
      <c r="F237" s="417">
        <v>225790.95331000001</v>
      </c>
    </row>
    <row r="238" spans="1:6" s="430" customFormat="1">
      <c r="A238" s="416" t="s">
        <v>230</v>
      </c>
      <c r="B238" s="417">
        <v>850.22754000000009</v>
      </c>
      <c r="C238" s="417">
        <v>0</v>
      </c>
      <c r="D238" s="417">
        <v>0</v>
      </c>
      <c r="E238" s="417">
        <v>0</v>
      </c>
      <c r="F238" s="417">
        <v>850.22754000000009</v>
      </c>
    </row>
    <row r="239" spans="1:6" s="430" customFormat="1">
      <c r="A239" s="416" t="s">
        <v>231</v>
      </c>
      <c r="B239" s="417">
        <v>7.6820000000000004</v>
      </c>
      <c r="C239" s="417">
        <v>1.7334499999999999</v>
      </c>
      <c r="D239" s="417">
        <v>0</v>
      </c>
      <c r="E239" s="417">
        <v>0</v>
      </c>
      <c r="F239" s="417">
        <v>9.4154499999999999</v>
      </c>
    </row>
    <row r="240" spans="1:6" s="430" customFormat="1">
      <c r="A240" s="416" t="s">
        <v>232</v>
      </c>
      <c r="B240" s="417">
        <v>437405.27444000001</v>
      </c>
      <c r="C240" s="417">
        <v>219587.67800000001</v>
      </c>
      <c r="D240" s="417">
        <v>0</v>
      </c>
      <c r="E240" s="417">
        <v>0</v>
      </c>
      <c r="F240" s="417">
        <v>656992.95244000002</v>
      </c>
    </row>
    <row r="241" spans="1:6" s="430" customFormat="1">
      <c r="A241" s="24" t="s">
        <v>233</v>
      </c>
      <c r="B241" s="417">
        <v>1222895.46747</v>
      </c>
      <c r="C241" s="417">
        <v>2417803.7465399997</v>
      </c>
      <c r="D241" s="417">
        <v>2064.4251200000003</v>
      </c>
      <c r="E241" s="417">
        <v>0</v>
      </c>
      <c r="F241" s="417">
        <v>3642763.63913</v>
      </c>
    </row>
    <row r="242" spans="1:6" s="430" customFormat="1">
      <c r="A242" s="416" t="s">
        <v>234</v>
      </c>
      <c r="B242" s="417">
        <v>258923.95950999999</v>
      </c>
      <c r="C242" s="417">
        <v>58001.161659999998</v>
      </c>
      <c r="D242" s="417">
        <v>0</v>
      </c>
      <c r="E242" s="417">
        <v>0</v>
      </c>
      <c r="F242" s="417">
        <v>316925.12117</v>
      </c>
    </row>
    <row r="243" spans="1:6" s="430" customFormat="1">
      <c r="A243" s="416" t="s">
        <v>235</v>
      </c>
      <c r="B243" s="417">
        <v>26361.859399999998</v>
      </c>
      <c r="C243" s="417">
        <v>43157.855880000003</v>
      </c>
      <c r="D243" s="417">
        <v>0</v>
      </c>
      <c r="E243" s="417">
        <v>0</v>
      </c>
      <c r="F243" s="417">
        <v>69519.715280000004</v>
      </c>
    </row>
    <row r="244" spans="1:6" s="430" customFormat="1">
      <c r="A244" s="416" t="s">
        <v>236</v>
      </c>
      <c r="B244" s="417">
        <v>190662.94149999999</v>
      </c>
      <c r="C244" s="417">
        <v>87794.646209999992</v>
      </c>
      <c r="D244" s="417">
        <v>710.95832999999993</v>
      </c>
      <c r="E244" s="417">
        <v>0</v>
      </c>
      <c r="F244" s="417">
        <v>279168.54604000004</v>
      </c>
    </row>
    <row r="245" spans="1:6" s="430" customFormat="1">
      <c r="A245" s="416" t="s">
        <v>237</v>
      </c>
      <c r="B245" s="417">
        <v>137603.40897999998</v>
      </c>
      <c r="C245" s="417">
        <v>42904.00432</v>
      </c>
      <c r="D245" s="417">
        <v>1142.31773</v>
      </c>
      <c r="E245" s="417">
        <v>0</v>
      </c>
      <c r="F245" s="417">
        <v>181649.73103</v>
      </c>
    </row>
    <row r="246" spans="1:6" s="430" customFormat="1">
      <c r="A246" s="11" t="s">
        <v>238</v>
      </c>
      <c r="B246" s="417">
        <v>0</v>
      </c>
      <c r="C246" s="417">
        <v>0</v>
      </c>
      <c r="D246" s="417">
        <v>0</v>
      </c>
      <c r="E246" s="417">
        <v>0</v>
      </c>
      <c r="F246" s="417">
        <v>0</v>
      </c>
    </row>
    <row r="247" spans="1:6" s="430" customFormat="1">
      <c r="A247" s="416" t="s">
        <v>239</v>
      </c>
      <c r="B247" s="417">
        <v>609343.2980800001</v>
      </c>
      <c r="C247" s="417">
        <v>2185946.0784699996</v>
      </c>
      <c r="D247" s="417">
        <v>211.14905999999999</v>
      </c>
      <c r="E247" s="417">
        <v>0</v>
      </c>
      <c r="F247" s="417">
        <v>2795500.5256100004</v>
      </c>
    </row>
    <row r="248" spans="1:6" s="430" customFormat="1">
      <c r="A248" s="24" t="s">
        <v>240</v>
      </c>
      <c r="B248" s="417">
        <v>19457.685229999999</v>
      </c>
      <c r="C248" s="417">
        <v>42297.460850000003</v>
      </c>
      <c r="D248" s="417">
        <v>0</v>
      </c>
      <c r="E248" s="417">
        <v>0</v>
      </c>
      <c r="F248" s="417">
        <v>61755.146079999999</v>
      </c>
    </row>
    <row r="249" spans="1:6" s="430" customFormat="1">
      <c r="A249" s="416" t="s">
        <v>241</v>
      </c>
      <c r="B249" s="417">
        <v>19457.685229999999</v>
      </c>
      <c r="C249" s="417">
        <v>42297.460850000003</v>
      </c>
      <c r="D249" s="417">
        <v>0</v>
      </c>
      <c r="E249" s="417">
        <v>0</v>
      </c>
      <c r="F249" s="417">
        <v>61755.146079999999</v>
      </c>
    </row>
    <row r="250" spans="1:6" s="430" customFormat="1">
      <c r="A250" s="416" t="s">
        <v>242</v>
      </c>
      <c r="B250" s="417">
        <v>0</v>
      </c>
      <c r="C250" s="417">
        <v>0</v>
      </c>
      <c r="D250" s="417">
        <v>0</v>
      </c>
      <c r="E250" s="417">
        <v>0</v>
      </c>
      <c r="F250" s="417">
        <v>0</v>
      </c>
    </row>
    <row r="251" spans="1:6" s="430" customFormat="1">
      <c r="A251" s="24" t="s">
        <v>243</v>
      </c>
      <c r="B251" s="417">
        <v>0</v>
      </c>
      <c r="C251" s="417">
        <v>0</v>
      </c>
      <c r="D251" s="417">
        <v>0</v>
      </c>
      <c r="E251" s="417">
        <v>0</v>
      </c>
      <c r="F251" s="417">
        <v>0</v>
      </c>
    </row>
    <row r="252" spans="1:6" s="430" customFormat="1">
      <c r="A252" s="416" t="s">
        <v>241</v>
      </c>
      <c r="B252" s="417">
        <v>0</v>
      </c>
      <c r="C252" s="417">
        <v>0</v>
      </c>
      <c r="D252" s="417">
        <v>0</v>
      </c>
      <c r="E252" s="417">
        <v>0</v>
      </c>
      <c r="F252" s="417">
        <v>0</v>
      </c>
    </row>
    <row r="253" spans="1:6" s="430" customFormat="1">
      <c r="A253" s="416" t="s">
        <v>242</v>
      </c>
      <c r="B253" s="417">
        <v>0</v>
      </c>
      <c r="C253" s="417">
        <v>0</v>
      </c>
      <c r="D253" s="417">
        <v>0</v>
      </c>
      <c r="E253" s="417">
        <v>0</v>
      </c>
      <c r="F253" s="417">
        <v>0</v>
      </c>
    </row>
    <row r="254" spans="1:6" s="430" customFormat="1">
      <c r="A254" s="27" t="s">
        <v>244</v>
      </c>
      <c r="B254" s="419">
        <v>491964.26504000003</v>
      </c>
      <c r="C254" s="419">
        <v>55090.368450000002</v>
      </c>
      <c r="D254" s="419">
        <v>0</v>
      </c>
      <c r="E254" s="419">
        <v>0</v>
      </c>
      <c r="F254" s="419">
        <v>547054.63349000004</v>
      </c>
    </row>
    <row r="255" spans="1:6" s="430" customFormat="1">
      <c r="A255" s="19" t="s">
        <v>245</v>
      </c>
      <c r="B255" s="417">
        <v>1078.41192</v>
      </c>
      <c r="C255" s="417">
        <v>67.496429999999989</v>
      </c>
      <c r="D255" s="417">
        <v>0</v>
      </c>
      <c r="E255" s="417">
        <v>0</v>
      </c>
      <c r="F255" s="417">
        <v>1145.9083500000002</v>
      </c>
    </row>
    <row r="256" spans="1:6" s="430" customFormat="1">
      <c r="A256" s="19" t="s">
        <v>246</v>
      </c>
      <c r="B256" s="417">
        <v>6108.2402000000002</v>
      </c>
      <c r="C256" s="417">
        <v>2382.4210400000002</v>
      </c>
      <c r="D256" s="417">
        <v>0</v>
      </c>
      <c r="E256" s="417">
        <v>0</v>
      </c>
      <c r="F256" s="417">
        <v>8490.6612399999995</v>
      </c>
    </row>
    <row r="257" spans="1:6" s="430" customFormat="1">
      <c r="A257" s="19" t="s">
        <v>247</v>
      </c>
      <c r="B257" s="417">
        <v>385657.88242000004</v>
      </c>
      <c r="C257" s="417">
        <v>29037.472120000002</v>
      </c>
      <c r="D257" s="417">
        <v>0</v>
      </c>
      <c r="E257" s="417">
        <v>0</v>
      </c>
      <c r="F257" s="417">
        <v>414695.35454000003</v>
      </c>
    </row>
    <row r="258" spans="1:6" s="430" customFormat="1">
      <c r="A258" s="19" t="s">
        <v>248</v>
      </c>
      <c r="B258" s="417">
        <v>78927.403290000002</v>
      </c>
      <c r="C258" s="417">
        <v>19888.167969999999</v>
      </c>
      <c r="D258" s="417">
        <v>0</v>
      </c>
      <c r="E258" s="417">
        <v>0</v>
      </c>
      <c r="F258" s="417">
        <v>98815.571260000012</v>
      </c>
    </row>
    <row r="259" spans="1:6" s="430" customFormat="1">
      <c r="A259" s="19" t="s">
        <v>249</v>
      </c>
      <c r="B259" s="417">
        <v>5466.9447099999998</v>
      </c>
      <c r="C259" s="417">
        <v>608.21442000000002</v>
      </c>
      <c r="D259" s="417">
        <v>0</v>
      </c>
      <c r="E259" s="417">
        <v>0</v>
      </c>
      <c r="F259" s="417">
        <v>6075.15913</v>
      </c>
    </row>
    <row r="260" spans="1:6" s="430" customFormat="1">
      <c r="A260" s="19" t="s">
        <v>250</v>
      </c>
      <c r="B260" s="417">
        <v>5280.8310199999996</v>
      </c>
      <c r="C260" s="417">
        <v>869.40081999999995</v>
      </c>
      <c r="D260" s="417">
        <v>0</v>
      </c>
      <c r="E260" s="417">
        <v>0</v>
      </c>
      <c r="F260" s="417">
        <v>6150.2318399999995</v>
      </c>
    </row>
    <row r="261" spans="1:6" s="430" customFormat="1">
      <c r="A261" s="19" t="s">
        <v>251</v>
      </c>
      <c r="B261" s="417">
        <v>3805.5662499999999</v>
      </c>
      <c r="C261" s="417">
        <v>756.46226000000001</v>
      </c>
      <c r="D261" s="417">
        <v>0</v>
      </c>
      <c r="E261" s="417">
        <v>0</v>
      </c>
      <c r="F261" s="417">
        <v>4562.0285100000001</v>
      </c>
    </row>
    <row r="262" spans="1:6" s="430" customFormat="1">
      <c r="A262" s="19" t="s">
        <v>252</v>
      </c>
      <c r="B262" s="417">
        <v>3667.7326699999999</v>
      </c>
      <c r="C262" s="417">
        <v>1022.0618900000001</v>
      </c>
      <c r="D262" s="417">
        <v>0</v>
      </c>
      <c r="E262" s="417">
        <v>0</v>
      </c>
      <c r="F262" s="417">
        <v>4689.7945599999994</v>
      </c>
    </row>
    <row r="263" spans="1:6" s="430" customFormat="1">
      <c r="A263" s="19" t="s">
        <v>253</v>
      </c>
      <c r="B263" s="417">
        <v>0</v>
      </c>
      <c r="C263" s="417">
        <v>0</v>
      </c>
      <c r="D263" s="417">
        <v>0</v>
      </c>
      <c r="E263" s="417">
        <v>0</v>
      </c>
      <c r="F263" s="417">
        <v>0</v>
      </c>
    </row>
    <row r="264" spans="1:6" s="430" customFormat="1">
      <c r="A264" s="19" t="s">
        <v>254</v>
      </c>
      <c r="B264" s="417">
        <v>1968.2739899999999</v>
      </c>
      <c r="C264" s="417">
        <v>458.67149999999998</v>
      </c>
      <c r="D264" s="417">
        <v>0</v>
      </c>
      <c r="E264" s="417">
        <v>0</v>
      </c>
      <c r="F264" s="417">
        <v>2426.9454900000001</v>
      </c>
    </row>
    <row r="265" spans="1:6" s="430" customFormat="1">
      <c r="A265" s="19" t="s">
        <v>255</v>
      </c>
      <c r="B265" s="417">
        <v>2.9785700000000004</v>
      </c>
      <c r="C265" s="417">
        <v>0</v>
      </c>
      <c r="D265" s="417">
        <v>0</v>
      </c>
      <c r="E265" s="417">
        <v>0</v>
      </c>
      <c r="F265" s="417">
        <v>2.9785700000000004</v>
      </c>
    </row>
    <row r="266" spans="1:6" s="430" customFormat="1">
      <c r="A266" s="27" t="s">
        <v>256</v>
      </c>
      <c r="B266" s="419">
        <v>-165936.41993999999</v>
      </c>
      <c r="C266" s="419">
        <v>-26818.708180000001</v>
      </c>
      <c r="D266" s="419">
        <v>0</v>
      </c>
      <c r="E266" s="419">
        <v>0</v>
      </c>
      <c r="F266" s="419">
        <v>-192755.12812000001</v>
      </c>
    </row>
    <row r="267" spans="1:6" s="430" customFormat="1">
      <c r="A267" s="19" t="s">
        <v>257</v>
      </c>
      <c r="B267" s="417">
        <v>-147932.28106000001</v>
      </c>
      <c r="C267" s="417">
        <v>-23639.39025</v>
      </c>
      <c r="D267" s="417">
        <v>0</v>
      </c>
      <c r="E267" s="417">
        <v>0</v>
      </c>
      <c r="F267" s="417">
        <v>-171571.67131000001</v>
      </c>
    </row>
    <row r="268" spans="1:6" s="430" customFormat="1">
      <c r="A268" s="19" t="s">
        <v>258</v>
      </c>
      <c r="B268" s="417">
        <v>0</v>
      </c>
      <c r="C268" s="417">
        <v>0</v>
      </c>
      <c r="D268" s="417">
        <v>0</v>
      </c>
      <c r="E268" s="417">
        <v>0</v>
      </c>
      <c r="F268" s="417">
        <v>0</v>
      </c>
    </row>
    <row r="269" spans="1:6" s="430" customFormat="1">
      <c r="A269" s="19" t="s">
        <v>259</v>
      </c>
      <c r="B269" s="417">
        <v>-12585.203519999999</v>
      </c>
      <c r="C269" s="417">
        <v>-1334.8614599999999</v>
      </c>
      <c r="D269" s="417">
        <v>0</v>
      </c>
      <c r="E269" s="417">
        <v>0</v>
      </c>
      <c r="F269" s="417">
        <v>-13920.064980000001</v>
      </c>
    </row>
    <row r="270" spans="1:6" s="430" customFormat="1">
      <c r="A270" s="19" t="s">
        <v>260</v>
      </c>
      <c r="B270" s="417">
        <v>-2040.8748899999998</v>
      </c>
      <c r="C270" s="417">
        <v>-1844.4564700000001</v>
      </c>
      <c r="D270" s="417">
        <v>0</v>
      </c>
      <c r="E270" s="417">
        <v>0</v>
      </c>
      <c r="F270" s="417">
        <v>-3885.3313599999997</v>
      </c>
    </row>
    <row r="271" spans="1:6" s="430" customFormat="1">
      <c r="A271" s="19" t="s">
        <v>261</v>
      </c>
      <c r="B271" s="417">
        <v>-3368.2618700000003</v>
      </c>
      <c r="C271" s="417">
        <v>0</v>
      </c>
      <c r="D271" s="417">
        <v>0</v>
      </c>
      <c r="E271" s="417">
        <v>0</v>
      </c>
      <c r="F271" s="417">
        <v>-3368.2618700000003</v>
      </c>
    </row>
    <row r="272" spans="1:6" s="430" customFormat="1">
      <c r="A272" s="22" t="s">
        <v>262</v>
      </c>
      <c r="B272" s="417">
        <v>0</v>
      </c>
      <c r="C272" s="417">
        <v>0</v>
      </c>
      <c r="D272" s="417">
        <v>0</v>
      </c>
      <c r="E272" s="417">
        <v>0</v>
      </c>
      <c r="F272" s="417">
        <v>0</v>
      </c>
    </row>
    <row r="273" spans="1:6" s="430" customFormat="1">
      <c r="A273" s="19" t="s">
        <v>263</v>
      </c>
      <c r="B273" s="417">
        <v>-9.7986000000000004</v>
      </c>
      <c r="C273" s="417">
        <v>0</v>
      </c>
      <c r="D273" s="417">
        <v>0</v>
      </c>
      <c r="E273" s="417">
        <v>0</v>
      </c>
      <c r="F273" s="417">
        <v>-9.7986000000000004</v>
      </c>
    </row>
    <row r="274" spans="1:6" s="430" customFormat="1">
      <c r="A274" s="27" t="s">
        <v>264</v>
      </c>
      <c r="B274" s="419">
        <v>326027.84510000004</v>
      </c>
      <c r="C274" s="419">
        <v>28271.66027</v>
      </c>
      <c r="D274" s="419">
        <v>0</v>
      </c>
      <c r="E274" s="419">
        <v>0</v>
      </c>
      <c r="F274" s="419">
        <v>354299.50537000003</v>
      </c>
    </row>
    <row r="275" spans="1:6" s="430" customFormat="1">
      <c r="A275" s="28" t="s">
        <v>265</v>
      </c>
      <c r="B275" s="419">
        <v>19647.134739999998</v>
      </c>
      <c r="C275" s="419">
        <v>6096.9578000000001</v>
      </c>
      <c r="D275" s="419">
        <v>0</v>
      </c>
      <c r="E275" s="419">
        <v>0</v>
      </c>
      <c r="F275" s="419">
        <v>25744.092539999998</v>
      </c>
    </row>
    <row r="276" spans="1:6" s="430" customFormat="1">
      <c r="A276" s="19" t="s">
        <v>266</v>
      </c>
      <c r="B276" s="417">
        <v>10056.540720000001</v>
      </c>
      <c r="C276" s="417">
        <v>1794.7836499999999</v>
      </c>
      <c r="D276" s="417">
        <v>0</v>
      </c>
      <c r="E276" s="417">
        <v>0</v>
      </c>
      <c r="F276" s="417">
        <v>11851.324369999998</v>
      </c>
    </row>
    <row r="277" spans="1:6" s="430" customFormat="1">
      <c r="A277" s="19" t="s">
        <v>267</v>
      </c>
      <c r="B277" s="417">
        <v>970.62540000000001</v>
      </c>
      <c r="C277" s="417">
        <v>1747.64114</v>
      </c>
      <c r="D277" s="417">
        <v>0</v>
      </c>
      <c r="E277" s="417">
        <v>0</v>
      </c>
      <c r="F277" s="417">
        <v>2718.2665400000001</v>
      </c>
    </row>
    <row r="278" spans="1:6" s="430" customFormat="1">
      <c r="A278" s="19" t="s">
        <v>268</v>
      </c>
      <c r="B278" s="417">
        <v>4992.8409699999993</v>
      </c>
      <c r="C278" s="417">
        <v>1992.6295500000001</v>
      </c>
      <c r="D278" s="417">
        <v>0</v>
      </c>
      <c r="E278" s="417">
        <v>0</v>
      </c>
      <c r="F278" s="417">
        <v>6985.4705199999999</v>
      </c>
    </row>
    <row r="279" spans="1:6" s="430" customFormat="1">
      <c r="A279" s="19" t="s">
        <v>269</v>
      </c>
      <c r="B279" s="417">
        <v>0</v>
      </c>
      <c r="C279" s="417">
        <v>0</v>
      </c>
      <c r="D279" s="417">
        <v>0</v>
      </c>
      <c r="E279" s="417">
        <v>0</v>
      </c>
      <c r="F279" s="417">
        <v>0</v>
      </c>
    </row>
    <row r="280" spans="1:6" s="430" customFormat="1">
      <c r="A280" s="19" t="s">
        <v>270</v>
      </c>
      <c r="B280" s="417">
        <v>3627.1276499999999</v>
      </c>
      <c r="C280" s="417">
        <v>561.90346</v>
      </c>
      <c r="D280" s="417">
        <v>0</v>
      </c>
      <c r="E280" s="417">
        <v>0</v>
      </c>
      <c r="F280" s="417">
        <v>4189.0311099999999</v>
      </c>
    </row>
    <row r="281" spans="1:6" s="430" customFormat="1">
      <c r="A281" s="19" t="s">
        <v>271</v>
      </c>
      <c r="B281" s="417">
        <v>0</v>
      </c>
      <c r="C281" s="417">
        <v>0</v>
      </c>
      <c r="D281" s="417">
        <v>0</v>
      </c>
      <c r="E281" s="417">
        <v>0</v>
      </c>
      <c r="F281" s="417">
        <v>0</v>
      </c>
    </row>
    <row r="282" spans="1:6" s="430" customFormat="1">
      <c r="A282" s="29" t="s">
        <v>272</v>
      </c>
      <c r="B282" s="419">
        <v>-15570.75726</v>
      </c>
      <c r="C282" s="419">
        <v>-1208.14219</v>
      </c>
      <c r="D282" s="419">
        <v>0</v>
      </c>
      <c r="E282" s="419">
        <v>0</v>
      </c>
      <c r="F282" s="419">
        <v>-16778.899450000001</v>
      </c>
    </row>
    <row r="283" spans="1:6" s="430" customFormat="1">
      <c r="A283" s="19" t="s">
        <v>266</v>
      </c>
      <c r="B283" s="417">
        <v>-3543.6102000000001</v>
      </c>
      <c r="C283" s="417">
        <v>-236.01093</v>
      </c>
      <c r="D283" s="417">
        <v>0</v>
      </c>
      <c r="E283" s="417">
        <v>0</v>
      </c>
      <c r="F283" s="417">
        <v>-3779.62113</v>
      </c>
    </row>
    <row r="284" spans="1:6" s="430" customFormat="1">
      <c r="A284" s="19" t="s">
        <v>273</v>
      </c>
      <c r="B284" s="417">
        <v>-6745.7352199999996</v>
      </c>
      <c r="C284" s="417">
        <v>-12.883899999999999</v>
      </c>
      <c r="D284" s="417">
        <v>0</v>
      </c>
      <c r="E284" s="417">
        <v>0</v>
      </c>
      <c r="F284" s="417">
        <v>-6758.6191200000003</v>
      </c>
    </row>
    <row r="285" spans="1:6" s="430" customFormat="1">
      <c r="A285" s="19" t="s">
        <v>274</v>
      </c>
      <c r="B285" s="417">
        <v>0</v>
      </c>
      <c r="C285" s="417">
        <v>-4.0000000000000003E-5</v>
      </c>
      <c r="D285" s="417">
        <v>0</v>
      </c>
      <c r="E285" s="417">
        <v>0</v>
      </c>
      <c r="F285" s="417">
        <v>-4.0000000000000003E-5</v>
      </c>
    </row>
    <row r="286" spans="1:6" s="430" customFormat="1">
      <c r="A286" s="19" t="s">
        <v>275</v>
      </c>
      <c r="B286" s="417">
        <v>-37.974150000000002</v>
      </c>
      <c r="C286" s="417">
        <v>0</v>
      </c>
      <c r="D286" s="417">
        <v>0</v>
      </c>
      <c r="E286" s="417">
        <v>0</v>
      </c>
      <c r="F286" s="417">
        <v>-37.974150000000002</v>
      </c>
    </row>
    <row r="287" spans="1:6" s="430" customFormat="1">
      <c r="A287" s="19" t="s">
        <v>276</v>
      </c>
      <c r="B287" s="417">
        <v>-5243.4376900000007</v>
      </c>
      <c r="C287" s="417">
        <v>-959.24731999999995</v>
      </c>
      <c r="D287" s="417">
        <v>0</v>
      </c>
      <c r="E287" s="417">
        <v>0</v>
      </c>
      <c r="F287" s="417">
        <v>-6202.6850100000001</v>
      </c>
    </row>
    <row r="288" spans="1:6" s="430" customFormat="1">
      <c r="A288" s="19" t="s">
        <v>277</v>
      </c>
      <c r="B288" s="417">
        <v>0</v>
      </c>
      <c r="C288" s="417">
        <v>0</v>
      </c>
      <c r="D288" s="417">
        <v>0</v>
      </c>
      <c r="E288" s="417">
        <v>0</v>
      </c>
      <c r="F288" s="417">
        <v>0</v>
      </c>
    </row>
    <row r="289" spans="1:6" s="430" customFormat="1">
      <c r="A289" s="27" t="s">
        <v>278</v>
      </c>
      <c r="B289" s="419">
        <v>330104.22258</v>
      </c>
      <c r="C289" s="419">
        <v>33160.475879999998</v>
      </c>
      <c r="D289" s="419">
        <v>0</v>
      </c>
      <c r="E289" s="419">
        <v>0</v>
      </c>
      <c r="F289" s="419">
        <v>363264.69845999999</v>
      </c>
    </row>
    <row r="290" spans="1:6" s="430" customFormat="1">
      <c r="A290" s="19" t="s">
        <v>279</v>
      </c>
      <c r="B290" s="417">
        <v>113948.78826999999</v>
      </c>
      <c r="C290" s="417">
        <v>27295.62916</v>
      </c>
      <c r="D290" s="417">
        <v>0</v>
      </c>
      <c r="E290" s="417">
        <v>0</v>
      </c>
      <c r="F290" s="417">
        <v>141244.41743</v>
      </c>
    </row>
    <row r="291" spans="1:6" s="430" customFormat="1">
      <c r="A291" s="19" t="s">
        <v>280</v>
      </c>
      <c r="B291" s="417">
        <v>32796.186889999997</v>
      </c>
      <c r="C291" s="417">
        <v>6032.4794800000009</v>
      </c>
      <c r="D291" s="417">
        <v>0</v>
      </c>
      <c r="E291" s="417">
        <v>0</v>
      </c>
      <c r="F291" s="417">
        <v>38828.666369999999</v>
      </c>
    </row>
    <row r="292" spans="1:6" s="430" customFormat="1">
      <c r="A292" s="19" t="s">
        <v>281</v>
      </c>
      <c r="B292" s="417">
        <v>81137.607380000001</v>
      </c>
      <c r="C292" s="417">
        <v>21263.149679999999</v>
      </c>
      <c r="D292" s="417">
        <v>0</v>
      </c>
      <c r="E292" s="417">
        <v>0</v>
      </c>
      <c r="F292" s="417">
        <v>102400.75706</v>
      </c>
    </row>
    <row r="293" spans="1:6" s="430" customFormat="1">
      <c r="A293" s="19" t="s">
        <v>282</v>
      </c>
      <c r="B293" s="417">
        <v>0</v>
      </c>
      <c r="C293" s="417">
        <v>0</v>
      </c>
      <c r="D293" s="417">
        <v>0</v>
      </c>
      <c r="E293" s="417">
        <v>0</v>
      </c>
      <c r="F293" s="417">
        <v>0</v>
      </c>
    </row>
    <row r="294" spans="1:6" s="430" customFormat="1">
      <c r="A294" s="19" t="s">
        <v>283</v>
      </c>
      <c r="B294" s="417">
        <v>0</v>
      </c>
      <c r="C294" s="417">
        <v>0</v>
      </c>
      <c r="D294" s="417">
        <v>0</v>
      </c>
      <c r="E294" s="417">
        <v>0</v>
      </c>
      <c r="F294" s="417">
        <v>0</v>
      </c>
    </row>
    <row r="295" spans="1:6" s="430" customFormat="1">
      <c r="A295" s="19" t="s">
        <v>284</v>
      </c>
      <c r="B295" s="417">
        <v>0</v>
      </c>
      <c r="C295" s="417">
        <v>0</v>
      </c>
      <c r="D295" s="417">
        <v>0</v>
      </c>
      <c r="E295" s="417">
        <v>0</v>
      </c>
      <c r="F295" s="417">
        <v>0</v>
      </c>
    </row>
    <row r="296" spans="1:6" s="430" customFormat="1">
      <c r="A296" s="19" t="s">
        <v>285</v>
      </c>
      <c r="B296" s="417">
        <v>14.994</v>
      </c>
      <c r="C296" s="417">
        <v>0</v>
      </c>
      <c r="D296" s="417">
        <v>0</v>
      </c>
      <c r="E296" s="417">
        <v>0</v>
      </c>
      <c r="F296" s="417">
        <v>14.994</v>
      </c>
    </row>
    <row r="297" spans="1:6" s="430" customFormat="1">
      <c r="A297" s="19" t="s">
        <v>286</v>
      </c>
      <c r="B297" s="417">
        <v>0</v>
      </c>
      <c r="C297" s="417">
        <v>0</v>
      </c>
      <c r="D297" s="417">
        <v>0</v>
      </c>
      <c r="E297" s="417">
        <v>0</v>
      </c>
      <c r="F297" s="417">
        <v>0</v>
      </c>
    </row>
    <row r="298" spans="1:6" s="430" customFormat="1">
      <c r="A298" s="19" t="s">
        <v>287</v>
      </c>
      <c r="B298" s="417">
        <v>-180217.46458</v>
      </c>
      <c r="C298" s="417">
        <v>-32205.974300000002</v>
      </c>
      <c r="D298" s="417">
        <v>0</v>
      </c>
      <c r="E298" s="417">
        <v>0</v>
      </c>
      <c r="F298" s="417">
        <v>-212423.43888</v>
      </c>
    </row>
    <row r="299" spans="1:6" s="430" customFormat="1">
      <c r="A299" s="19" t="s">
        <v>288</v>
      </c>
      <c r="B299" s="417">
        <v>-127151.65370000001</v>
      </c>
      <c r="C299" s="417">
        <v>-17631.320210000002</v>
      </c>
      <c r="D299" s="417">
        <v>0</v>
      </c>
      <c r="E299" s="417">
        <v>0</v>
      </c>
      <c r="F299" s="417">
        <v>-144782.97391</v>
      </c>
    </row>
    <row r="300" spans="1:6" s="430" customFormat="1">
      <c r="A300" s="19" t="s">
        <v>289</v>
      </c>
      <c r="B300" s="417">
        <v>-0.33421000000000001</v>
      </c>
      <c r="C300" s="417">
        <v>-6.6411199999999999</v>
      </c>
      <c r="D300" s="417">
        <v>0</v>
      </c>
      <c r="E300" s="417">
        <v>0</v>
      </c>
      <c r="F300" s="417">
        <v>-6.9753299999999996</v>
      </c>
    </row>
    <row r="301" spans="1:6" s="430" customFormat="1">
      <c r="A301" s="19" t="s">
        <v>290</v>
      </c>
      <c r="B301" s="417">
        <v>0</v>
      </c>
      <c r="C301" s="417">
        <v>0</v>
      </c>
      <c r="D301" s="417">
        <v>0</v>
      </c>
      <c r="E301" s="417">
        <v>0</v>
      </c>
      <c r="F301" s="417">
        <v>0</v>
      </c>
    </row>
    <row r="302" spans="1:6" s="430" customFormat="1">
      <c r="A302" s="22" t="s">
        <v>291</v>
      </c>
      <c r="B302" s="417">
        <v>-53017.698779999999</v>
      </c>
      <c r="C302" s="417">
        <v>-14568.01297</v>
      </c>
      <c r="D302" s="417">
        <v>0</v>
      </c>
      <c r="E302" s="417">
        <v>0</v>
      </c>
      <c r="F302" s="417">
        <v>-67585.711750000002</v>
      </c>
    </row>
    <row r="303" spans="1:6" s="430" customFormat="1">
      <c r="A303" s="11" t="s">
        <v>292</v>
      </c>
      <c r="B303" s="417">
        <v>0</v>
      </c>
      <c r="C303" s="417">
        <v>0</v>
      </c>
      <c r="D303" s="417">
        <v>0</v>
      </c>
      <c r="E303" s="417">
        <v>0</v>
      </c>
      <c r="F303" s="417">
        <v>0</v>
      </c>
    </row>
    <row r="304" spans="1:6" s="430" customFormat="1">
      <c r="A304" s="22" t="s">
        <v>293</v>
      </c>
      <c r="B304" s="417">
        <v>-47.777889999999999</v>
      </c>
      <c r="C304" s="417">
        <v>0</v>
      </c>
      <c r="D304" s="417">
        <v>0</v>
      </c>
      <c r="E304" s="417">
        <v>0</v>
      </c>
      <c r="F304" s="417">
        <v>-47.777889999999999</v>
      </c>
    </row>
    <row r="305" spans="1:6" s="430" customFormat="1">
      <c r="A305" s="27" t="s">
        <v>294</v>
      </c>
      <c r="B305" s="419">
        <v>263835.54626999999</v>
      </c>
      <c r="C305" s="419">
        <v>28250.130739999997</v>
      </c>
      <c r="D305" s="419">
        <v>0</v>
      </c>
      <c r="E305" s="419">
        <v>0</v>
      </c>
      <c r="F305" s="419">
        <v>292085.67700999998</v>
      </c>
    </row>
    <row r="306" spans="1:6" s="430" customFormat="1">
      <c r="A306" s="27" t="s">
        <v>295</v>
      </c>
      <c r="B306" s="419">
        <v>-296854.96077000001</v>
      </c>
      <c r="C306" s="419">
        <v>-14238.362130000001</v>
      </c>
      <c r="D306" s="419">
        <v>0</v>
      </c>
      <c r="E306" s="419">
        <v>0</v>
      </c>
      <c r="F306" s="419">
        <v>-311093.32289999997</v>
      </c>
    </row>
    <row r="307" spans="1:6" s="430" customFormat="1">
      <c r="A307" s="19" t="s">
        <v>296</v>
      </c>
      <c r="B307" s="417">
        <v>-176006.69627000001</v>
      </c>
      <c r="C307" s="417">
        <v>-295.82378000000006</v>
      </c>
      <c r="D307" s="417">
        <v>0</v>
      </c>
      <c r="E307" s="417">
        <v>0</v>
      </c>
      <c r="F307" s="417">
        <v>-176302.52005000002</v>
      </c>
    </row>
    <row r="308" spans="1:6" s="430" customFormat="1">
      <c r="A308" s="19" t="s">
        <v>297</v>
      </c>
      <c r="B308" s="417">
        <v>-25630.130209999999</v>
      </c>
      <c r="C308" s="417">
        <v>-988.63018999999997</v>
      </c>
      <c r="D308" s="417">
        <v>0</v>
      </c>
      <c r="E308" s="417">
        <v>0</v>
      </c>
      <c r="F308" s="417">
        <v>-26618.760399999999</v>
      </c>
    </row>
    <row r="309" spans="1:6" s="430" customFormat="1">
      <c r="A309" s="19" t="s">
        <v>298</v>
      </c>
      <c r="B309" s="417">
        <v>-4865.4354899999998</v>
      </c>
      <c r="C309" s="417">
        <v>-3014.5837700000002</v>
      </c>
      <c r="D309" s="417">
        <v>0</v>
      </c>
      <c r="E309" s="417">
        <v>0</v>
      </c>
      <c r="F309" s="417">
        <v>-7880.01926</v>
      </c>
    </row>
    <row r="310" spans="1:6" s="430" customFormat="1">
      <c r="A310" s="19" t="s">
        <v>299</v>
      </c>
      <c r="B310" s="417">
        <v>-8545.5040000000008</v>
      </c>
      <c r="C310" s="417">
        <v>0</v>
      </c>
      <c r="D310" s="417">
        <v>0</v>
      </c>
      <c r="E310" s="417">
        <v>0</v>
      </c>
      <c r="F310" s="417">
        <v>-8545.5040000000008</v>
      </c>
    </row>
    <row r="311" spans="1:6" s="430" customFormat="1">
      <c r="A311" s="19" t="s">
        <v>300</v>
      </c>
      <c r="B311" s="417">
        <v>-16769.708310000002</v>
      </c>
      <c r="C311" s="417">
        <v>-668.26856999999995</v>
      </c>
      <c r="D311" s="417">
        <v>0</v>
      </c>
      <c r="E311" s="417">
        <v>0</v>
      </c>
      <c r="F311" s="417">
        <v>-17437.976879999998</v>
      </c>
    </row>
    <row r="312" spans="1:6" s="430" customFormat="1">
      <c r="A312" s="19" t="s">
        <v>301</v>
      </c>
      <c r="B312" s="417">
        <v>-4734.0845399999998</v>
      </c>
      <c r="C312" s="417">
        <v>-84.905419999999992</v>
      </c>
      <c r="D312" s="417">
        <v>0</v>
      </c>
      <c r="E312" s="417">
        <v>0</v>
      </c>
      <c r="F312" s="417">
        <v>-4818.9899599999999</v>
      </c>
    </row>
    <row r="313" spans="1:6" s="430" customFormat="1">
      <c r="A313" s="19" t="s">
        <v>302</v>
      </c>
      <c r="B313" s="417">
        <v>-9053.3922200000015</v>
      </c>
      <c r="C313" s="417">
        <v>0</v>
      </c>
      <c r="D313" s="417">
        <v>0</v>
      </c>
      <c r="E313" s="417">
        <v>0</v>
      </c>
      <c r="F313" s="417">
        <v>-9053.3922200000015</v>
      </c>
    </row>
    <row r="314" spans="1:6" s="430" customFormat="1">
      <c r="A314" s="19" t="s">
        <v>303</v>
      </c>
      <c r="B314" s="417">
        <v>-2760.1612</v>
      </c>
      <c r="C314" s="417">
        <v>-433.19526999999999</v>
      </c>
      <c r="D314" s="417">
        <v>0</v>
      </c>
      <c r="E314" s="417">
        <v>0</v>
      </c>
      <c r="F314" s="417">
        <v>-3193.3564700000002</v>
      </c>
    </row>
    <row r="315" spans="1:6" s="430" customFormat="1">
      <c r="A315" s="19" t="s">
        <v>304</v>
      </c>
      <c r="B315" s="417">
        <v>-48489.848530000003</v>
      </c>
      <c r="C315" s="417">
        <v>-8752.9551300000003</v>
      </c>
      <c r="D315" s="417">
        <v>0</v>
      </c>
      <c r="E315" s="417">
        <v>0</v>
      </c>
      <c r="F315" s="417">
        <v>-57242.803659999998</v>
      </c>
    </row>
    <row r="316" spans="1:6" s="430" customFormat="1">
      <c r="A316" s="28" t="s">
        <v>305</v>
      </c>
      <c r="B316" s="419">
        <v>-33019.414499999999</v>
      </c>
      <c r="C316" s="419">
        <v>14011.768609999999</v>
      </c>
      <c r="D316" s="419">
        <v>0</v>
      </c>
      <c r="E316" s="419">
        <v>0</v>
      </c>
      <c r="F316" s="419">
        <v>-19007.64589</v>
      </c>
    </row>
    <row r="317" spans="1:6" s="430" customFormat="1">
      <c r="A317" s="22" t="s">
        <v>306</v>
      </c>
      <c r="B317" s="417">
        <v>48.643529999999998</v>
      </c>
      <c r="C317" s="417">
        <v>6.7273100000000001</v>
      </c>
      <c r="D317" s="417">
        <v>0</v>
      </c>
      <c r="E317" s="417">
        <v>8.7319999999999995E-2</v>
      </c>
      <c r="F317" s="417">
        <v>55.458160000000007</v>
      </c>
    </row>
    <row r="318" spans="1:6" s="430" customFormat="1">
      <c r="A318" s="22" t="s">
        <v>307</v>
      </c>
      <c r="B318" s="417">
        <v>45.904309999999995</v>
      </c>
      <c r="C318" s="417">
        <v>6.7273100000000001</v>
      </c>
      <c r="D318" s="417">
        <v>0</v>
      </c>
      <c r="E318" s="417">
        <v>0</v>
      </c>
      <c r="F318" s="417">
        <v>52.631620000000005</v>
      </c>
    </row>
    <row r="319" spans="1:6" s="430" customFormat="1">
      <c r="A319" s="22" t="s">
        <v>308</v>
      </c>
      <c r="B319" s="417">
        <v>2.73922</v>
      </c>
      <c r="C319" s="417">
        <v>0</v>
      </c>
      <c r="D319" s="417">
        <v>0</v>
      </c>
      <c r="E319" s="417">
        <v>8.7319999999999995E-2</v>
      </c>
      <c r="F319" s="417">
        <v>2.8265400000000001</v>
      </c>
    </row>
    <row r="320" spans="1:6" s="430" customFormat="1">
      <c r="A320" s="22" t="s">
        <v>309</v>
      </c>
      <c r="B320" s="417">
        <v>-52.98272</v>
      </c>
      <c r="C320" s="417">
        <v>-246.67724999999999</v>
      </c>
      <c r="D320" s="417">
        <v>0</v>
      </c>
      <c r="E320" s="417">
        <v>-1.39E-3</v>
      </c>
      <c r="F320" s="417">
        <v>-299.66136</v>
      </c>
    </row>
    <row r="321" spans="1:6" s="430" customFormat="1">
      <c r="A321" s="22" t="s">
        <v>310</v>
      </c>
      <c r="B321" s="417">
        <v>-52.98272</v>
      </c>
      <c r="C321" s="417">
        <v>-246.67724999999999</v>
      </c>
      <c r="D321" s="417">
        <v>0</v>
      </c>
      <c r="E321" s="417">
        <v>0</v>
      </c>
      <c r="F321" s="417">
        <v>-299.65996999999999</v>
      </c>
    </row>
    <row r="322" spans="1:6" s="430" customFormat="1">
      <c r="A322" s="22" t="s">
        <v>311</v>
      </c>
      <c r="B322" s="417">
        <v>0</v>
      </c>
      <c r="C322" s="417">
        <v>0</v>
      </c>
      <c r="D322" s="417">
        <v>0</v>
      </c>
      <c r="E322" s="417">
        <v>-1.39E-3</v>
      </c>
      <c r="F322" s="417">
        <v>-1.39E-3</v>
      </c>
    </row>
    <row r="323" spans="1:6" s="430" customFormat="1">
      <c r="A323" s="14" t="s">
        <v>312</v>
      </c>
      <c r="B323" s="419">
        <v>-33023.753689999998</v>
      </c>
      <c r="C323" s="419">
        <v>13771.818670000001</v>
      </c>
      <c r="D323" s="419">
        <v>0</v>
      </c>
      <c r="E323" s="419">
        <v>8.5930000000000006E-2</v>
      </c>
      <c r="F323" s="419">
        <v>-19251.84909</v>
      </c>
    </row>
    <row r="324" spans="1:6" s="430" customFormat="1">
      <c r="A324" s="19" t="s">
        <v>313</v>
      </c>
      <c r="B324" s="417">
        <v>-139.41682999999998</v>
      </c>
      <c r="C324" s="417">
        <v>-14.74034</v>
      </c>
      <c r="D324" s="417">
        <v>0</v>
      </c>
      <c r="E324" s="417">
        <v>0</v>
      </c>
      <c r="F324" s="417">
        <v>-154.15717000000001</v>
      </c>
    </row>
    <row r="325" spans="1:6" s="430" customFormat="1">
      <c r="A325" s="28" t="s">
        <v>314</v>
      </c>
      <c r="B325" s="419">
        <v>-33163.17052</v>
      </c>
      <c r="C325" s="419">
        <v>13757.07833</v>
      </c>
      <c r="D325" s="419">
        <v>0</v>
      </c>
      <c r="E325" s="419">
        <v>8.5930000000000006E-2</v>
      </c>
      <c r="F325" s="419">
        <v>-19406.006260000002</v>
      </c>
    </row>
    <row r="326" spans="1:6" s="430" customFormat="1">
      <c r="A326" s="22" t="s">
        <v>315</v>
      </c>
      <c r="B326" s="417">
        <v>4472.8590599999998</v>
      </c>
      <c r="C326" s="417">
        <v>-45.014940000000003</v>
      </c>
      <c r="D326" s="417">
        <v>0</v>
      </c>
      <c r="E326" s="417">
        <v>0</v>
      </c>
      <c r="F326" s="417">
        <v>4427.8441199999997</v>
      </c>
    </row>
    <row r="327" spans="1:6" s="430" customFormat="1">
      <c r="A327" s="14" t="s">
        <v>316</v>
      </c>
      <c r="B327" s="419">
        <v>-28690.311460000001</v>
      </c>
      <c r="C327" s="419">
        <v>13712.063390000001</v>
      </c>
      <c r="D327" s="419">
        <v>0</v>
      </c>
      <c r="E327" s="419">
        <v>8.5930000000000006E-2</v>
      </c>
      <c r="F327" s="419">
        <v>-14978.16214</v>
      </c>
    </row>
    <row r="328" spans="1:6" s="430" customFormat="1">
      <c r="A328" s="22" t="s">
        <v>317</v>
      </c>
      <c r="B328" s="417">
        <v>0</v>
      </c>
      <c r="C328" s="417">
        <v>0</v>
      </c>
      <c r="D328" s="417">
        <v>0</v>
      </c>
      <c r="E328" s="417">
        <v>0</v>
      </c>
      <c r="F328" s="417">
        <v>0</v>
      </c>
    </row>
    <row r="329" spans="1:6" s="430" customFormat="1">
      <c r="A329" s="28" t="s">
        <v>318</v>
      </c>
      <c r="B329" s="419">
        <v>-28690.311460000001</v>
      </c>
      <c r="C329" s="419">
        <v>13712.063390000001</v>
      </c>
      <c r="D329" s="419">
        <v>0</v>
      </c>
      <c r="E329" s="419">
        <v>8.5930000000000006E-2</v>
      </c>
      <c r="F329" s="419">
        <v>-14978.16214</v>
      </c>
    </row>
    <row r="330" spans="1:6" s="430" customFormat="1">
      <c r="A330" s="22" t="s">
        <v>319</v>
      </c>
      <c r="B330" s="417">
        <v>-696.70349999999996</v>
      </c>
      <c r="C330" s="417">
        <v>0</v>
      </c>
      <c r="D330" s="417">
        <v>0</v>
      </c>
      <c r="E330" s="417">
        <v>0</v>
      </c>
      <c r="F330" s="417">
        <v>-696.70349999999996</v>
      </c>
    </row>
    <row r="331" spans="1:6" s="430" customFormat="1">
      <c r="A331" s="28" t="s">
        <v>320</v>
      </c>
      <c r="B331" s="419">
        <v>-29387.01496</v>
      </c>
      <c r="C331" s="141">
        <v>13712.063390000001</v>
      </c>
      <c r="D331" s="141">
        <v>0</v>
      </c>
      <c r="E331" s="141">
        <v>8.5930000000000006E-2</v>
      </c>
      <c r="F331" s="419">
        <v>-15674.86564</v>
      </c>
    </row>
    <row r="332" spans="1:6" s="430" customFormat="1" ht="3.75" customHeight="1" thickBot="1">
      <c r="A332" s="63"/>
      <c r="B332" s="32"/>
      <c r="C332" s="32"/>
      <c r="D332" s="32"/>
      <c r="E332" s="32"/>
      <c r="F332" s="32"/>
    </row>
    <row r="333" spans="1:6" s="430" customFormat="1" ht="15.75" thickTop="1">
      <c r="A333" s="416"/>
      <c r="B333" s="34"/>
      <c r="C333" s="34"/>
      <c r="D333" s="34"/>
      <c r="E333" s="34"/>
      <c r="F333" s="34"/>
    </row>
  </sheetData>
  <mergeCells count="4">
    <mergeCell ref="A1:F1"/>
    <mergeCell ref="A2:F2"/>
    <mergeCell ref="A3:F3"/>
    <mergeCell ref="A4:F4"/>
  </mergeCells>
  <hyperlinks>
    <hyperlink ref="G1" location="ÍNDICE!A1" display="ÍNDICE!A1"/>
  </hyperlink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333"/>
  <sheetViews>
    <sheetView topLeftCell="O1" zoomScale="85" zoomScaleNormal="85" workbookViewId="0">
      <selection activeCell="F38" sqref="F38"/>
    </sheetView>
  </sheetViews>
  <sheetFormatPr baseColWidth="10" defaultColWidth="9.140625" defaultRowHeight="15"/>
  <cols>
    <col min="1" max="1" width="83.85546875" customWidth="1"/>
    <col min="2" max="42" width="10.7109375" customWidth="1"/>
    <col min="43" max="43" width="12.140625" customWidth="1"/>
    <col min="257" max="257" width="104.42578125" bestFit="1" customWidth="1"/>
    <col min="258" max="298" width="10.7109375" customWidth="1"/>
    <col min="299" max="299" width="12.140625" customWidth="1"/>
    <col min="513" max="513" width="104.42578125" bestFit="1" customWidth="1"/>
    <col min="514" max="554" width="10.7109375" customWidth="1"/>
    <col min="555" max="555" width="12.140625" customWidth="1"/>
    <col min="769" max="769" width="104.42578125" bestFit="1" customWidth="1"/>
    <col min="770" max="810" width="10.7109375" customWidth="1"/>
    <col min="811" max="811" width="12.140625" customWidth="1"/>
    <col min="1025" max="1025" width="104.42578125" bestFit="1" customWidth="1"/>
    <col min="1026" max="1066" width="10.7109375" customWidth="1"/>
    <col min="1067" max="1067" width="12.140625" customWidth="1"/>
    <col min="1281" max="1281" width="104.42578125" bestFit="1" customWidth="1"/>
    <col min="1282" max="1322" width="10.7109375" customWidth="1"/>
    <col min="1323" max="1323" width="12.140625" customWidth="1"/>
    <col min="1537" max="1537" width="104.42578125" bestFit="1" customWidth="1"/>
    <col min="1538" max="1578" width="10.7109375" customWidth="1"/>
    <col min="1579" max="1579" width="12.140625" customWidth="1"/>
    <col min="1793" max="1793" width="104.42578125" bestFit="1" customWidth="1"/>
    <col min="1794" max="1834" width="10.7109375" customWidth="1"/>
    <col min="1835" max="1835" width="12.140625" customWidth="1"/>
    <col min="2049" max="2049" width="104.42578125" bestFit="1" customWidth="1"/>
    <col min="2050" max="2090" width="10.7109375" customWidth="1"/>
    <col min="2091" max="2091" width="12.140625" customWidth="1"/>
    <col min="2305" max="2305" width="104.42578125" bestFit="1" customWidth="1"/>
    <col min="2306" max="2346" width="10.7109375" customWidth="1"/>
    <col min="2347" max="2347" width="12.140625" customWidth="1"/>
    <col min="2561" max="2561" width="104.42578125" bestFit="1" customWidth="1"/>
    <col min="2562" max="2602" width="10.7109375" customWidth="1"/>
    <col min="2603" max="2603" width="12.140625" customWidth="1"/>
    <col min="2817" max="2817" width="104.42578125" bestFit="1" customWidth="1"/>
    <col min="2818" max="2858" width="10.7109375" customWidth="1"/>
    <col min="2859" max="2859" width="12.140625" customWidth="1"/>
    <col min="3073" max="3073" width="104.42578125" bestFit="1" customWidth="1"/>
    <col min="3074" max="3114" width="10.7109375" customWidth="1"/>
    <col min="3115" max="3115" width="12.140625" customWidth="1"/>
    <col min="3329" max="3329" width="104.42578125" bestFit="1" customWidth="1"/>
    <col min="3330" max="3370" width="10.7109375" customWidth="1"/>
    <col min="3371" max="3371" width="12.140625" customWidth="1"/>
    <col min="3585" max="3585" width="104.42578125" bestFit="1" customWidth="1"/>
    <col min="3586" max="3626" width="10.7109375" customWidth="1"/>
    <col min="3627" max="3627" width="12.140625" customWidth="1"/>
    <col min="3841" max="3841" width="104.42578125" bestFit="1" customWidth="1"/>
    <col min="3842" max="3882" width="10.7109375" customWidth="1"/>
    <col min="3883" max="3883" width="12.140625" customWidth="1"/>
    <col min="4097" max="4097" width="104.42578125" bestFit="1" customWidth="1"/>
    <col min="4098" max="4138" width="10.7109375" customWidth="1"/>
    <col min="4139" max="4139" width="12.140625" customWidth="1"/>
    <col min="4353" max="4353" width="104.42578125" bestFit="1" customWidth="1"/>
    <col min="4354" max="4394" width="10.7109375" customWidth="1"/>
    <col min="4395" max="4395" width="12.140625" customWidth="1"/>
    <col min="4609" max="4609" width="104.42578125" bestFit="1" customWidth="1"/>
    <col min="4610" max="4650" width="10.7109375" customWidth="1"/>
    <col min="4651" max="4651" width="12.140625" customWidth="1"/>
    <col min="4865" max="4865" width="104.42578125" bestFit="1" customWidth="1"/>
    <col min="4866" max="4906" width="10.7109375" customWidth="1"/>
    <col min="4907" max="4907" width="12.140625" customWidth="1"/>
    <col min="5121" max="5121" width="104.42578125" bestFit="1" customWidth="1"/>
    <col min="5122" max="5162" width="10.7109375" customWidth="1"/>
    <col min="5163" max="5163" width="12.140625" customWidth="1"/>
    <col min="5377" max="5377" width="104.42578125" bestFit="1" customWidth="1"/>
    <col min="5378" max="5418" width="10.7109375" customWidth="1"/>
    <col min="5419" max="5419" width="12.140625" customWidth="1"/>
    <col min="5633" max="5633" width="104.42578125" bestFit="1" customWidth="1"/>
    <col min="5634" max="5674" width="10.7109375" customWidth="1"/>
    <col min="5675" max="5675" width="12.140625" customWidth="1"/>
    <col min="5889" max="5889" width="104.42578125" bestFit="1" customWidth="1"/>
    <col min="5890" max="5930" width="10.7109375" customWidth="1"/>
    <col min="5931" max="5931" width="12.140625" customWidth="1"/>
    <col min="6145" max="6145" width="104.42578125" bestFit="1" customWidth="1"/>
    <col min="6146" max="6186" width="10.7109375" customWidth="1"/>
    <col min="6187" max="6187" width="12.140625" customWidth="1"/>
    <col min="6401" max="6401" width="104.42578125" bestFit="1" customWidth="1"/>
    <col min="6402" max="6442" width="10.7109375" customWidth="1"/>
    <col min="6443" max="6443" width="12.140625" customWidth="1"/>
    <col min="6657" max="6657" width="104.42578125" bestFit="1" customWidth="1"/>
    <col min="6658" max="6698" width="10.7109375" customWidth="1"/>
    <col min="6699" max="6699" width="12.140625" customWidth="1"/>
    <col min="6913" max="6913" width="104.42578125" bestFit="1" customWidth="1"/>
    <col min="6914" max="6954" width="10.7109375" customWidth="1"/>
    <col min="6955" max="6955" width="12.140625" customWidth="1"/>
    <col min="7169" max="7169" width="104.42578125" bestFit="1" customWidth="1"/>
    <col min="7170" max="7210" width="10.7109375" customWidth="1"/>
    <col min="7211" max="7211" width="12.140625" customWidth="1"/>
    <col min="7425" max="7425" width="104.42578125" bestFit="1" customWidth="1"/>
    <col min="7426" max="7466" width="10.7109375" customWidth="1"/>
    <col min="7467" max="7467" width="12.140625" customWidth="1"/>
    <col min="7681" max="7681" width="104.42578125" bestFit="1" customWidth="1"/>
    <col min="7682" max="7722" width="10.7109375" customWidth="1"/>
    <col min="7723" max="7723" width="12.140625" customWidth="1"/>
    <col min="7937" max="7937" width="104.42578125" bestFit="1" customWidth="1"/>
    <col min="7938" max="7978" width="10.7109375" customWidth="1"/>
    <col min="7979" max="7979" width="12.140625" customWidth="1"/>
    <col min="8193" max="8193" width="104.42578125" bestFit="1" customWidth="1"/>
    <col min="8194" max="8234" width="10.7109375" customWidth="1"/>
    <col min="8235" max="8235" width="12.140625" customWidth="1"/>
    <col min="8449" max="8449" width="104.42578125" bestFit="1" customWidth="1"/>
    <col min="8450" max="8490" width="10.7109375" customWidth="1"/>
    <col min="8491" max="8491" width="12.140625" customWidth="1"/>
    <col min="8705" max="8705" width="104.42578125" bestFit="1" customWidth="1"/>
    <col min="8706" max="8746" width="10.7109375" customWidth="1"/>
    <col min="8747" max="8747" width="12.140625" customWidth="1"/>
    <col min="8961" max="8961" width="104.42578125" bestFit="1" customWidth="1"/>
    <col min="8962" max="9002" width="10.7109375" customWidth="1"/>
    <col min="9003" max="9003" width="12.140625" customWidth="1"/>
    <col min="9217" max="9217" width="104.42578125" bestFit="1" customWidth="1"/>
    <col min="9218" max="9258" width="10.7109375" customWidth="1"/>
    <col min="9259" max="9259" width="12.140625" customWidth="1"/>
    <col min="9473" max="9473" width="104.42578125" bestFit="1" customWidth="1"/>
    <col min="9474" max="9514" width="10.7109375" customWidth="1"/>
    <col min="9515" max="9515" width="12.140625" customWidth="1"/>
    <col min="9729" max="9729" width="104.42578125" bestFit="1" customWidth="1"/>
    <col min="9730" max="9770" width="10.7109375" customWidth="1"/>
    <col min="9771" max="9771" width="12.140625" customWidth="1"/>
    <col min="9985" max="9985" width="104.42578125" bestFit="1" customWidth="1"/>
    <col min="9986" max="10026" width="10.7109375" customWidth="1"/>
    <col min="10027" max="10027" width="12.140625" customWidth="1"/>
    <col min="10241" max="10241" width="104.42578125" bestFit="1" customWidth="1"/>
    <col min="10242" max="10282" width="10.7109375" customWidth="1"/>
    <col min="10283" max="10283" width="12.140625" customWidth="1"/>
    <col min="10497" max="10497" width="104.42578125" bestFit="1" customWidth="1"/>
    <col min="10498" max="10538" width="10.7109375" customWidth="1"/>
    <col min="10539" max="10539" width="12.140625" customWidth="1"/>
    <col min="10753" max="10753" width="104.42578125" bestFit="1" customWidth="1"/>
    <col min="10754" max="10794" width="10.7109375" customWidth="1"/>
    <col min="10795" max="10795" width="12.140625" customWidth="1"/>
    <col min="11009" max="11009" width="104.42578125" bestFit="1" customWidth="1"/>
    <col min="11010" max="11050" width="10.7109375" customWidth="1"/>
    <col min="11051" max="11051" width="12.140625" customWidth="1"/>
    <col min="11265" max="11265" width="104.42578125" bestFit="1" customWidth="1"/>
    <col min="11266" max="11306" width="10.7109375" customWidth="1"/>
    <col min="11307" max="11307" width="12.140625" customWidth="1"/>
    <col min="11521" max="11521" width="104.42578125" bestFit="1" customWidth="1"/>
    <col min="11522" max="11562" width="10.7109375" customWidth="1"/>
    <col min="11563" max="11563" width="12.140625" customWidth="1"/>
    <col min="11777" max="11777" width="104.42578125" bestFit="1" customWidth="1"/>
    <col min="11778" max="11818" width="10.7109375" customWidth="1"/>
    <col min="11819" max="11819" width="12.140625" customWidth="1"/>
    <col min="12033" max="12033" width="104.42578125" bestFit="1" customWidth="1"/>
    <col min="12034" max="12074" width="10.7109375" customWidth="1"/>
    <col min="12075" max="12075" width="12.140625" customWidth="1"/>
    <col min="12289" max="12289" width="104.42578125" bestFit="1" customWidth="1"/>
    <col min="12290" max="12330" width="10.7109375" customWidth="1"/>
    <col min="12331" max="12331" width="12.140625" customWidth="1"/>
    <col min="12545" max="12545" width="104.42578125" bestFit="1" customWidth="1"/>
    <col min="12546" max="12586" width="10.7109375" customWidth="1"/>
    <col min="12587" max="12587" width="12.140625" customWidth="1"/>
    <col min="12801" max="12801" width="104.42578125" bestFit="1" customWidth="1"/>
    <col min="12802" max="12842" width="10.7109375" customWidth="1"/>
    <col min="12843" max="12843" width="12.140625" customWidth="1"/>
    <col min="13057" max="13057" width="104.42578125" bestFit="1" customWidth="1"/>
    <col min="13058" max="13098" width="10.7109375" customWidth="1"/>
    <col min="13099" max="13099" width="12.140625" customWidth="1"/>
    <col min="13313" max="13313" width="104.42578125" bestFit="1" customWidth="1"/>
    <col min="13314" max="13354" width="10.7109375" customWidth="1"/>
    <col min="13355" max="13355" width="12.140625" customWidth="1"/>
    <col min="13569" max="13569" width="104.42578125" bestFit="1" customWidth="1"/>
    <col min="13570" max="13610" width="10.7109375" customWidth="1"/>
    <col min="13611" max="13611" width="12.140625" customWidth="1"/>
    <col min="13825" max="13825" width="104.42578125" bestFit="1" customWidth="1"/>
    <col min="13826" max="13866" width="10.7109375" customWidth="1"/>
    <col min="13867" max="13867" width="12.140625" customWidth="1"/>
    <col min="14081" max="14081" width="104.42578125" bestFit="1" customWidth="1"/>
    <col min="14082" max="14122" width="10.7109375" customWidth="1"/>
    <col min="14123" max="14123" width="12.140625" customWidth="1"/>
    <col min="14337" max="14337" width="104.42578125" bestFit="1" customWidth="1"/>
    <col min="14338" max="14378" width="10.7109375" customWidth="1"/>
    <col min="14379" max="14379" width="12.140625" customWidth="1"/>
    <col min="14593" max="14593" width="104.42578125" bestFit="1" customWidth="1"/>
    <col min="14594" max="14634" width="10.7109375" customWidth="1"/>
    <col min="14635" max="14635" width="12.140625" customWidth="1"/>
    <col min="14849" max="14849" width="104.42578125" bestFit="1" customWidth="1"/>
    <col min="14850" max="14890" width="10.7109375" customWidth="1"/>
    <col min="14891" max="14891" width="12.140625" customWidth="1"/>
    <col min="15105" max="15105" width="104.42578125" bestFit="1" customWidth="1"/>
    <col min="15106" max="15146" width="10.7109375" customWidth="1"/>
    <col min="15147" max="15147" width="12.140625" customWidth="1"/>
    <col min="15361" max="15361" width="104.42578125" bestFit="1" customWidth="1"/>
    <col min="15362" max="15402" width="10.7109375" customWidth="1"/>
    <col min="15403" max="15403" width="12.140625" customWidth="1"/>
    <col min="15617" max="15617" width="104.42578125" bestFit="1" customWidth="1"/>
    <col min="15618" max="15658" width="10.7109375" customWidth="1"/>
    <col min="15659" max="15659" width="12.140625" customWidth="1"/>
    <col min="15873" max="15873" width="104.42578125" bestFit="1" customWidth="1"/>
    <col min="15874" max="15914" width="10.7109375" customWidth="1"/>
    <col min="15915" max="15915" width="12.140625" customWidth="1"/>
    <col min="16129" max="16129" width="104.42578125" bestFit="1" customWidth="1"/>
    <col min="16130" max="16170" width="10.7109375" customWidth="1"/>
    <col min="16171" max="16171" width="12.140625" customWidth="1"/>
  </cols>
  <sheetData>
    <row r="1" spans="1:46" ht="18">
      <c r="A1" s="949" t="s">
        <v>353</v>
      </c>
      <c r="B1" s="949"/>
      <c r="C1" s="949"/>
      <c r="D1" s="949"/>
      <c r="E1" s="949"/>
      <c r="F1" s="949"/>
      <c r="G1" s="949"/>
      <c r="H1" s="949"/>
      <c r="I1" s="949"/>
      <c r="J1" s="949"/>
      <c r="K1" s="949"/>
      <c r="L1" s="949"/>
      <c r="M1" s="949"/>
      <c r="N1" s="949"/>
      <c r="O1" s="949"/>
      <c r="P1" s="949"/>
      <c r="Q1" s="949"/>
      <c r="R1" s="949"/>
      <c r="S1" s="949"/>
      <c r="T1" s="949"/>
      <c r="U1" s="949"/>
      <c r="V1" s="949"/>
      <c r="W1" s="949"/>
      <c r="X1" s="949"/>
      <c r="Y1" s="949"/>
      <c r="Z1" s="949"/>
      <c r="AA1" s="949"/>
      <c r="AB1" s="949"/>
      <c r="AC1" s="949"/>
      <c r="AD1" s="949"/>
      <c r="AE1" s="949"/>
      <c r="AF1" s="949"/>
      <c r="AG1" s="949"/>
      <c r="AH1" s="949"/>
      <c r="AI1" s="949"/>
      <c r="AJ1" s="949"/>
      <c r="AK1" s="949"/>
      <c r="AL1" s="949"/>
      <c r="AM1" s="949"/>
      <c r="AN1" s="949"/>
      <c r="AO1" s="949"/>
      <c r="AP1" s="949"/>
      <c r="AQ1" s="949"/>
      <c r="AR1" s="429" t="s">
        <v>1442</v>
      </c>
    </row>
    <row r="2" spans="1:46" ht="18">
      <c r="A2" s="950" t="s">
        <v>442</v>
      </c>
      <c r="B2" s="950"/>
      <c r="C2" s="950"/>
      <c r="D2" s="950"/>
      <c r="E2" s="950"/>
      <c r="F2" s="950"/>
      <c r="G2" s="950"/>
      <c r="H2" s="950"/>
      <c r="I2" s="950"/>
      <c r="J2" s="950"/>
      <c r="K2" s="950"/>
      <c r="L2" s="950"/>
      <c r="M2" s="950"/>
      <c r="N2" s="950"/>
      <c r="O2" s="950"/>
      <c r="P2" s="950"/>
      <c r="Q2" s="950"/>
      <c r="R2" s="950"/>
      <c r="S2" s="950"/>
      <c r="T2" s="950"/>
      <c r="U2" s="950"/>
      <c r="V2" s="950"/>
      <c r="W2" s="950"/>
      <c r="X2" s="950"/>
      <c r="Y2" s="950"/>
      <c r="Z2" s="950"/>
      <c r="AA2" s="950"/>
      <c r="AB2" s="950"/>
      <c r="AC2" s="950"/>
      <c r="AD2" s="950"/>
      <c r="AE2" s="950"/>
      <c r="AF2" s="950"/>
      <c r="AG2" s="950"/>
      <c r="AH2" s="950"/>
      <c r="AI2" s="950"/>
      <c r="AJ2" s="950"/>
      <c r="AK2" s="950"/>
      <c r="AL2" s="950"/>
      <c r="AM2" s="950"/>
      <c r="AN2" s="950"/>
      <c r="AO2" s="950"/>
      <c r="AP2" s="950"/>
      <c r="AQ2" s="950"/>
    </row>
    <row r="3" spans="1:46" ht="18">
      <c r="A3" s="950" t="s">
        <v>1443</v>
      </c>
      <c r="B3" s="950"/>
      <c r="C3" s="950"/>
      <c r="D3" s="950"/>
      <c r="E3" s="950"/>
      <c r="F3" s="950"/>
      <c r="G3" s="950"/>
      <c r="H3" s="950"/>
      <c r="I3" s="950"/>
      <c r="J3" s="950"/>
      <c r="K3" s="950"/>
      <c r="L3" s="950"/>
      <c r="M3" s="950"/>
      <c r="N3" s="950"/>
      <c r="O3" s="950"/>
      <c r="P3" s="950"/>
      <c r="Q3" s="950"/>
      <c r="R3" s="950"/>
      <c r="S3" s="950"/>
      <c r="T3" s="950"/>
      <c r="U3" s="950"/>
      <c r="V3" s="950"/>
      <c r="W3" s="950"/>
      <c r="X3" s="950"/>
      <c r="Y3" s="950"/>
      <c r="Z3" s="950"/>
      <c r="AA3" s="950"/>
      <c r="AB3" s="950"/>
      <c r="AC3" s="950"/>
      <c r="AD3" s="950"/>
      <c r="AE3" s="950"/>
      <c r="AF3" s="950"/>
      <c r="AG3" s="950"/>
      <c r="AH3" s="950"/>
      <c r="AI3" s="950"/>
      <c r="AJ3" s="950"/>
      <c r="AK3" s="950"/>
      <c r="AL3" s="950"/>
      <c r="AM3" s="950"/>
      <c r="AN3" s="950"/>
      <c r="AO3" s="950"/>
      <c r="AP3" s="950"/>
      <c r="AQ3" s="950"/>
    </row>
    <row r="4" spans="1:46" ht="18">
      <c r="A4" s="951" t="s">
        <v>2</v>
      </c>
      <c r="B4" s="951"/>
      <c r="C4" s="951"/>
      <c r="D4" s="951"/>
      <c r="E4" s="951"/>
      <c r="F4" s="951"/>
      <c r="G4" s="951"/>
      <c r="H4" s="951"/>
      <c r="I4" s="951"/>
      <c r="J4" s="951"/>
      <c r="K4" s="951"/>
      <c r="L4" s="951"/>
      <c r="M4" s="951"/>
      <c r="N4" s="951"/>
      <c r="O4" s="951"/>
      <c r="P4" s="951"/>
      <c r="Q4" s="951"/>
      <c r="R4" s="951"/>
      <c r="S4" s="951"/>
      <c r="T4" s="951"/>
      <c r="U4" s="951"/>
      <c r="V4" s="951"/>
      <c r="W4" s="951"/>
      <c r="X4" s="951"/>
      <c r="Y4" s="951"/>
      <c r="Z4" s="951"/>
      <c r="AA4" s="951"/>
      <c r="AB4" s="951"/>
      <c r="AC4" s="951"/>
      <c r="AD4" s="951"/>
      <c r="AE4" s="951"/>
      <c r="AF4" s="951"/>
      <c r="AG4" s="951"/>
      <c r="AH4" s="951"/>
      <c r="AI4" s="951"/>
      <c r="AJ4" s="951"/>
      <c r="AK4" s="951"/>
      <c r="AL4" s="951"/>
      <c r="AM4" s="951"/>
      <c r="AN4" s="951"/>
      <c r="AO4" s="951"/>
      <c r="AP4" s="951"/>
      <c r="AQ4" s="951"/>
    </row>
    <row r="5" spans="1:46" ht="12" customHeight="1"/>
    <row r="6" spans="1:46" s="430" customFormat="1" ht="30" customHeight="1" thickBot="1">
      <c r="A6" s="362"/>
      <c r="B6" s="697" t="s">
        <v>365</v>
      </c>
      <c r="C6" s="697" t="s">
        <v>362</v>
      </c>
      <c r="D6" s="697" t="s">
        <v>379</v>
      </c>
      <c r="E6" s="697" t="s">
        <v>378</v>
      </c>
      <c r="F6" s="697" t="s">
        <v>363</v>
      </c>
      <c r="G6" s="698" t="s">
        <v>377</v>
      </c>
      <c r="H6" s="697" t="s">
        <v>367</v>
      </c>
      <c r="I6" s="697" t="s">
        <v>369</v>
      </c>
      <c r="J6" s="697" t="s">
        <v>376</v>
      </c>
      <c r="K6" s="697" t="s">
        <v>360</v>
      </c>
      <c r="L6" s="698" t="s">
        <v>380</v>
      </c>
      <c r="M6" s="697" t="s">
        <v>359</v>
      </c>
      <c r="N6" s="697" t="s">
        <v>354</v>
      </c>
      <c r="O6" s="697" t="s">
        <v>355</v>
      </c>
      <c r="P6" s="697" t="s">
        <v>358</v>
      </c>
      <c r="Q6" s="698" t="s">
        <v>383</v>
      </c>
      <c r="R6" s="697" t="s">
        <v>361</v>
      </c>
      <c r="S6" s="697" t="s">
        <v>382</v>
      </c>
      <c r="T6" s="697" t="s">
        <v>372</v>
      </c>
      <c r="U6" s="697" t="s">
        <v>374</v>
      </c>
      <c r="V6" s="698" t="s">
        <v>364</v>
      </c>
      <c r="W6" s="697" t="s">
        <v>366</v>
      </c>
      <c r="X6" s="697" t="s">
        <v>381</v>
      </c>
      <c r="Y6" s="697" t="s">
        <v>373</v>
      </c>
      <c r="Z6" s="697" t="s">
        <v>371</v>
      </c>
      <c r="AA6" s="698" t="s">
        <v>356</v>
      </c>
      <c r="AB6" s="697" t="s">
        <v>357</v>
      </c>
      <c r="AC6" s="697" t="s">
        <v>375</v>
      </c>
      <c r="AD6" s="697" t="s">
        <v>368</v>
      </c>
      <c r="AE6" s="697" t="s">
        <v>370</v>
      </c>
      <c r="AF6" s="698" t="s">
        <v>384</v>
      </c>
      <c r="AG6" s="698" t="s">
        <v>1004</v>
      </c>
      <c r="AH6" s="698" t="s">
        <v>1005</v>
      </c>
      <c r="AI6" s="698" t="s">
        <v>1006</v>
      </c>
      <c r="AJ6" s="698" t="s">
        <v>1007</v>
      </c>
      <c r="AK6" s="698" t="s">
        <v>1008</v>
      </c>
      <c r="AL6" s="698" t="s">
        <v>1009</v>
      </c>
      <c r="AM6" s="698" t="s">
        <v>1010</v>
      </c>
      <c r="AN6" s="698" t="s">
        <v>1011</v>
      </c>
      <c r="AO6" s="698" t="s">
        <v>1012</v>
      </c>
      <c r="AP6" s="697" t="s">
        <v>1013</v>
      </c>
      <c r="AQ6" s="699" t="s">
        <v>443</v>
      </c>
    </row>
    <row r="7" spans="1:46" s="430" customFormat="1">
      <c r="A7" s="700" t="s">
        <v>8</v>
      </c>
      <c r="B7" s="701">
        <v>1738196.0922300001</v>
      </c>
      <c r="C7" s="701">
        <v>489270.39150000003</v>
      </c>
      <c r="D7" s="701">
        <v>1071665.5724899999</v>
      </c>
      <c r="E7" s="701">
        <v>407432.15827999997</v>
      </c>
      <c r="F7" s="701">
        <v>244054.60093000002</v>
      </c>
      <c r="G7" s="701">
        <v>222438.80410000001</v>
      </c>
      <c r="H7" s="701">
        <v>165383.58691999997</v>
      </c>
      <c r="I7" s="701">
        <v>290128.97174000001</v>
      </c>
      <c r="J7" s="701">
        <v>234207.77380000002</v>
      </c>
      <c r="K7" s="701">
        <v>332213.10342</v>
      </c>
      <c r="L7" s="701">
        <v>143453.09152000002</v>
      </c>
      <c r="M7" s="701">
        <v>341716.60411000001</v>
      </c>
      <c r="N7" s="701">
        <v>423595.05935</v>
      </c>
      <c r="O7" s="701">
        <v>146365.36538</v>
      </c>
      <c r="P7" s="701">
        <v>181496.90449000002</v>
      </c>
      <c r="Q7" s="701">
        <v>74291.848709999991</v>
      </c>
      <c r="R7" s="701">
        <v>84145.487760000004</v>
      </c>
      <c r="S7" s="701">
        <v>95238.524310000008</v>
      </c>
      <c r="T7" s="701">
        <v>131105.29693000001</v>
      </c>
      <c r="U7" s="701">
        <v>229050.22988</v>
      </c>
      <c r="V7" s="701">
        <v>86400.616200000004</v>
      </c>
      <c r="W7" s="701">
        <v>120612.61418999999</v>
      </c>
      <c r="X7" s="701">
        <v>311762.13519999996</v>
      </c>
      <c r="Y7" s="701">
        <v>138267.69752000002</v>
      </c>
      <c r="Z7" s="701">
        <v>300563.70010000002</v>
      </c>
      <c r="AA7" s="701">
        <v>136058.86719999998</v>
      </c>
      <c r="AB7" s="701">
        <v>398085.86823000002</v>
      </c>
      <c r="AC7" s="701">
        <v>365286.63396000001</v>
      </c>
      <c r="AD7" s="701">
        <v>108779.52729000001</v>
      </c>
      <c r="AE7" s="701">
        <v>362804.24845999997</v>
      </c>
      <c r="AF7" s="701">
        <v>91440.425640000001</v>
      </c>
      <c r="AG7" s="701">
        <v>91881.900040000008</v>
      </c>
      <c r="AH7" s="701">
        <v>73681.425269999992</v>
      </c>
      <c r="AI7" s="701">
        <v>29829.415140000001</v>
      </c>
      <c r="AJ7" s="701">
        <v>56366.94642</v>
      </c>
      <c r="AK7" s="701">
        <v>24321.20751</v>
      </c>
      <c r="AL7" s="701">
        <v>148902.53733000002</v>
      </c>
      <c r="AM7" s="701">
        <v>31435.379129999998</v>
      </c>
      <c r="AN7" s="701">
        <v>197232.64587000001</v>
      </c>
      <c r="AO7" s="701">
        <v>87714.155029999994</v>
      </c>
      <c r="AP7" s="701">
        <v>32260.80861</v>
      </c>
      <c r="AQ7" s="701">
        <v>10239138.22219</v>
      </c>
      <c r="AR7" s="8"/>
      <c r="AS7" s="1"/>
      <c r="AT7" s="702"/>
    </row>
    <row r="8" spans="1:46" s="430" customFormat="1">
      <c r="A8" s="360" t="s">
        <v>9</v>
      </c>
      <c r="B8" s="703">
        <v>318824.75270999997</v>
      </c>
      <c r="C8" s="703">
        <v>39710.957569999999</v>
      </c>
      <c r="D8" s="703">
        <v>155729.33303000001</v>
      </c>
      <c r="E8" s="703">
        <v>22020.00722</v>
      </c>
      <c r="F8" s="703">
        <v>17665.040559999998</v>
      </c>
      <c r="G8" s="703">
        <v>18721.970579999997</v>
      </c>
      <c r="H8" s="703">
        <v>13322.47119</v>
      </c>
      <c r="I8" s="703">
        <v>28276.077410000002</v>
      </c>
      <c r="J8" s="703">
        <v>14610.132170000001</v>
      </c>
      <c r="K8" s="703">
        <v>52903.77001</v>
      </c>
      <c r="L8" s="703">
        <v>15001.138359999999</v>
      </c>
      <c r="M8" s="703">
        <v>38515.577369999999</v>
      </c>
      <c r="N8" s="703">
        <v>46610.526030000001</v>
      </c>
      <c r="O8" s="703">
        <v>9071.0680199999988</v>
      </c>
      <c r="P8" s="703">
        <v>32517.98587</v>
      </c>
      <c r="Q8" s="703">
        <v>8976.8908499999998</v>
      </c>
      <c r="R8" s="703">
        <v>9438.7074600000014</v>
      </c>
      <c r="S8" s="703">
        <v>8975.4067100000011</v>
      </c>
      <c r="T8" s="703">
        <v>7911.9654299999993</v>
      </c>
      <c r="U8" s="703">
        <v>11342.79161</v>
      </c>
      <c r="V8" s="703">
        <v>6844.2765399999998</v>
      </c>
      <c r="W8" s="703">
        <v>13221.609839999999</v>
      </c>
      <c r="X8" s="703">
        <v>29902.84359</v>
      </c>
      <c r="Y8" s="703">
        <v>8767.2988100000002</v>
      </c>
      <c r="Z8" s="703">
        <v>24120.706200000001</v>
      </c>
      <c r="AA8" s="703">
        <v>6585.42497</v>
      </c>
      <c r="AB8" s="703">
        <v>33269.389690000004</v>
      </c>
      <c r="AC8" s="703">
        <v>42090.637820000004</v>
      </c>
      <c r="AD8" s="703">
        <v>5453.0933600000008</v>
      </c>
      <c r="AE8" s="703">
        <v>22356.233039999999</v>
      </c>
      <c r="AF8" s="703">
        <v>10390.51751</v>
      </c>
      <c r="AG8" s="703">
        <v>6448.1475700000001</v>
      </c>
      <c r="AH8" s="703">
        <v>3984.4084500000004</v>
      </c>
      <c r="AI8" s="703">
        <v>1440.4676499999998</v>
      </c>
      <c r="AJ8" s="703">
        <v>3343.6867299999999</v>
      </c>
      <c r="AK8" s="703">
        <v>1446.4682</v>
      </c>
      <c r="AL8" s="703">
        <v>16489.417949999999</v>
      </c>
      <c r="AM8" s="703">
        <v>1332.7854600000001</v>
      </c>
      <c r="AN8" s="703">
        <v>12299.54506</v>
      </c>
      <c r="AO8" s="703">
        <v>9376.6055500000002</v>
      </c>
      <c r="AP8" s="703">
        <v>5222.5361299999995</v>
      </c>
      <c r="AQ8" s="703">
        <v>1134532.67028</v>
      </c>
      <c r="AR8" s="8"/>
      <c r="AS8" s="1"/>
    </row>
    <row r="9" spans="1:46" s="430" customFormat="1">
      <c r="A9" s="416" t="s">
        <v>10</v>
      </c>
      <c r="B9" s="145">
        <v>135511.38215000002</v>
      </c>
      <c r="C9" s="145">
        <v>6692.1822899999997</v>
      </c>
      <c r="D9" s="145">
        <v>32859.970289999997</v>
      </c>
      <c r="E9" s="145">
        <v>5373.6886100000002</v>
      </c>
      <c r="F9" s="145">
        <v>4864.0333200000005</v>
      </c>
      <c r="G9" s="145">
        <v>4866.3953200000005</v>
      </c>
      <c r="H9" s="145">
        <v>5684.6201200000005</v>
      </c>
      <c r="I9" s="145">
        <v>4576.26469</v>
      </c>
      <c r="J9" s="145">
        <v>4697.6183200000005</v>
      </c>
      <c r="K9" s="145">
        <v>14538.251380000002</v>
      </c>
      <c r="L9" s="145">
        <v>5317.9859100000003</v>
      </c>
      <c r="M9" s="145">
        <v>12137.11348</v>
      </c>
      <c r="N9" s="145">
        <v>13359.1901</v>
      </c>
      <c r="O9" s="145">
        <v>3728.7922100000001</v>
      </c>
      <c r="P9" s="145">
        <v>13320.44506</v>
      </c>
      <c r="Q9" s="145">
        <v>1336.2040900000002</v>
      </c>
      <c r="R9" s="145">
        <v>4070.7734399999999</v>
      </c>
      <c r="S9" s="145">
        <v>2161.8134500000001</v>
      </c>
      <c r="T9" s="145">
        <v>4403.4302200000002</v>
      </c>
      <c r="U9" s="145">
        <v>1781.1681799999999</v>
      </c>
      <c r="V9" s="145">
        <v>3623.3909800000001</v>
      </c>
      <c r="W9" s="145">
        <v>2123.9334900000003</v>
      </c>
      <c r="X9" s="145">
        <v>4779.5814299999993</v>
      </c>
      <c r="Y9" s="145">
        <v>2286.8137700000002</v>
      </c>
      <c r="Z9" s="145">
        <v>3847.1881800000001</v>
      </c>
      <c r="AA9" s="145">
        <v>2507.8245299999999</v>
      </c>
      <c r="AB9" s="145">
        <v>10301.77219</v>
      </c>
      <c r="AC9" s="145">
        <v>17151.213949999998</v>
      </c>
      <c r="AD9" s="145">
        <v>2105.9055199999998</v>
      </c>
      <c r="AE9" s="145">
        <v>9589.8281099999986</v>
      </c>
      <c r="AF9" s="145">
        <v>1664.9284599999999</v>
      </c>
      <c r="AG9" s="145">
        <v>2100.2452200000002</v>
      </c>
      <c r="AH9" s="145">
        <v>1182.23497</v>
      </c>
      <c r="AI9" s="145">
        <v>465.77658000000002</v>
      </c>
      <c r="AJ9" s="145">
        <v>1682.73999</v>
      </c>
      <c r="AK9" s="145">
        <v>462.05647999999997</v>
      </c>
      <c r="AL9" s="145">
        <v>4706.5074599999998</v>
      </c>
      <c r="AM9" s="145">
        <v>211.30896999999999</v>
      </c>
      <c r="AN9" s="145">
        <v>3756.8126400000001</v>
      </c>
      <c r="AO9" s="145">
        <v>4947.7885999999999</v>
      </c>
      <c r="AP9" s="145">
        <v>1769.6174699999999</v>
      </c>
      <c r="AQ9" s="145">
        <v>362548.79162000003</v>
      </c>
      <c r="AR9" s="1"/>
      <c r="AS9" s="1"/>
    </row>
    <row r="10" spans="1:46" s="430" customFormat="1">
      <c r="A10" s="416" t="s">
        <v>11</v>
      </c>
      <c r="B10" s="145">
        <v>113598.61932</v>
      </c>
      <c r="C10" s="145">
        <v>25805.531260000003</v>
      </c>
      <c r="D10" s="145">
        <v>39923.869890000002</v>
      </c>
      <c r="E10" s="145">
        <v>11157.64076</v>
      </c>
      <c r="F10" s="145">
        <v>6491.2455999999993</v>
      </c>
      <c r="G10" s="145">
        <v>5685.5970499999994</v>
      </c>
      <c r="H10" s="145">
        <v>2651.0031600000002</v>
      </c>
      <c r="I10" s="145">
        <v>9000.0747300000003</v>
      </c>
      <c r="J10" s="145">
        <v>3908.3058099999998</v>
      </c>
      <c r="K10" s="145">
        <v>12482.37694</v>
      </c>
      <c r="L10" s="145">
        <v>5129.4617600000001</v>
      </c>
      <c r="M10" s="145">
        <v>16643.903439999998</v>
      </c>
      <c r="N10" s="145">
        <v>28883.638329999998</v>
      </c>
      <c r="O10" s="145">
        <v>4115.9825199999996</v>
      </c>
      <c r="P10" s="145">
        <v>9586.3648599999997</v>
      </c>
      <c r="Q10" s="145">
        <v>4657.40816</v>
      </c>
      <c r="R10" s="145">
        <v>4954.2422000000006</v>
      </c>
      <c r="S10" s="145">
        <v>3761.31639</v>
      </c>
      <c r="T10" s="145">
        <v>3508.53521</v>
      </c>
      <c r="U10" s="145">
        <v>3381.7229600000001</v>
      </c>
      <c r="V10" s="145">
        <v>3132.35077</v>
      </c>
      <c r="W10" s="145">
        <v>2392.9104700000003</v>
      </c>
      <c r="X10" s="145">
        <v>9497.3449299999993</v>
      </c>
      <c r="Y10" s="145">
        <v>5579.0495300000002</v>
      </c>
      <c r="Z10" s="145">
        <v>9726.1843800000006</v>
      </c>
      <c r="AA10" s="145">
        <v>3618.0835299999999</v>
      </c>
      <c r="AB10" s="145">
        <v>8661.9500900000003</v>
      </c>
      <c r="AC10" s="145">
        <v>15533.054380000001</v>
      </c>
      <c r="AD10" s="145">
        <v>2137.36015</v>
      </c>
      <c r="AE10" s="145">
        <v>5844.6559100000004</v>
      </c>
      <c r="AF10" s="145">
        <v>2021.07907</v>
      </c>
      <c r="AG10" s="145">
        <v>1852.07053</v>
      </c>
      <c r="AH10" s="145">
        <v>1572.3973799999999</v>
      </c>
      <c r="AI10" s="145">
        <v>970.79539</v>
      </c>
      <c r="AJ10" s="145">
        <v>1555.0330300000001</v>
      </c>
      <c r="AK10" s="145">
        <v>193.18285</v>
      </c>
      <c r="AL10" s="145">
        <v>7708.5679700000001</v>
      </c>
      <c r="AM10" s="145">
        <v>500.94096999999999</v>
      </c>
      <c r="AN10" s="145">
        <v>7430.02027</v>
      </c>
      <c r="AO10" s="145">
        <v>2711.3664199999998</v>
      </c>
      <c r="AP10" s="145">
        <v>1506.5388799999998</v>
      </c>
      <c r="AQ10" s="145">
        <v>409471.77724999998</v>
      </c>
      <c r="AR10" s="1"/>
      <c r="AS10" s="1"/>
    </row>
    <row r="11" spans="1:46" s="430" customFormat="1">
      <c r="A11" s="416" t="s">
        <v>12</v>
      </c>
      <c r="B11" s="145">
        <v>69659.463560000004</v>
      </c>
      <c r="C11" s="145">
        <v>7213.2434699999994</v>
      </c>
      <c r="D11" s="145">
        <v>82513.303799999994</v>
      </c>
      <c r="E11" s="145">
        <v>5488.67785</v>
      </c>
      <c r="F11" s="145">
        <v>6309.7616399999997</v>
      </c>
      <c r="G11" s="145">
        <v>8146.1828099999993</v>
      </c>
      <c r="H11" s="145">
        <v>4986.8479100000004</v>
      </c>
      <c r="I11" s="145">
        <v>14699.73799</v>
      </c>
      <c r="J11" s="145">
        <v>5514.7749899999999</v>
      </c>
      <c r="K11" s="145">
        <v>25883.14169</v>
      </c>
      <c r="L11" s="145">
        <v>4553.6906900000004</v>
      </c>
      <c r="M11" s="145">
        <v>9734.560449999999</v>
      </c>
      <c r="N11" s="145">
        <v>4367.6975999999995</v>
      </c>
      <c r="O11" s="145">
        <v>1247.0089599999999</v>
      </c>
      <c r="P11" s="145">
        <v>9611.1759499999989</v>
      </c>
      <c r="Q11" s="145">
        <v>2976.5235299999999</v>
      </c>
      <c r="R11" s="145">
        <v>413.69182000000001</v>
      </c>
      <c r="S11" s="145">
        <v>3052.2768700000001</v>
      </c>
      <c r="T11" s="145">
        <v>0</v>
      </c>
      <c r="U11" s="145">
        <v>6179.9004699999996</v>
      </c>
      <c r="V11" s="145">
        <v>94.006410000000002</v>
      </c>
      <c r="W11" s="145">
        <v>8704.7658800000008</v>
      </c>
      <c r="X11" s="145">
        <v>15625.917230000001</v>
      </c>
      <c r="Y11" s="145">
        <v>928.46213</v>
      </c>
      <c r="Z11" s="145">
        <v>10281.547199999999</v>
      </c>
      <c r="AA11" s="145">
        <v>459.51691</v>
      </c>
      <c r="AB11" s="145">
        <v>14305.66741</v>
      </c>
      <c r="AC11" s="145">
        <v>9406.369490000001</v>
      </c>
      <c r="AD11" s="145">
        <v>1209.8276899999998</v>
      </c>
      <c r="AE11" s="145">
        <v>6921.7490199999993</v>
      </c>
      <c r="AF11" s="145">
        <v>6704.5099800000007</v>
      </c>
      <c r="AG11" s="145">
        <v>2495.8318199999999</v>
      </c>
      <c r="AH11" s="145">
        <v>1229.7761</v>
      </c>
      <c r="AI11" s="145">
        <v>3.89568</v>
      </c>
      <c r="AJ11" s="145">
        <v>105.91371000000001</v>
      </c>
      <c r="AK11" s="145">
        <v>791.22887000000003</v>
      </c>
      <c r="AL11" s="145">
        <v>4074.3425200000001</v>
      </c>
      <c r="AM11" s="145">
        <v>620.53552000000002</v>
      </c>
      <c r="AN11" s="145">
        <v>1112.7121499999998</v>
      </c>
      <c r="AO11" s="145">
        <v>1717.4505300000001</v>
      </c>
      <c r="AP11" s="145">
        <v>1946.37978</v>
      </c>
      <c r="AQ11" s="145">
        <v>361292.06808</v>
      </c>
      <c r="AR11" s="1"/>
      <c r="AS11" s="1"/>
    </row>
    <row r="12" spans="1:46" s="430" customFormat="1">
      <c r="A12" s="416" t="s">
        <v>13</v>
      </c>
      <c r="B12" s="145">
        <v>0</v>
      </c>
      <c r="C12" s="145">
        <v>0</v>
      </c>
      <c r="D12" s="145">
        <v>0</v>
      </c>
      <c r="E12" s="145">
        <v>0</v>
      </c>
      <c r="F12" s="145">
        <v>0</v>
      </c>
      <c r="G12" s="145">
        <v>0</v>
      </c>
      <c r="H12" s="145">
        <v>0</v>
      </c>
      <c r="I12" s="145">
        <v>0</v>
      </c>
      <c r="J12" s="145">
        <v>0</v>
      </c>
      <c r="K12" s="145">
        <v>0</v>
      </c>
      <c r="L12" s="145">
        <v>0</v>
      </c>
      <c r="M12" s="145">
        <v>0</v>
      </c>
      <c r="N12" s="145">
        <v>0</v>
      </c>
      <c r="O12" s="145">
        <v>0</v>
      </c>
      <c r="P12" s="145">
        <v>0</v>
      </c>
      <c r="Q12" s="145">
        <v>0</v>
      </c>
      <c r="R12" s="145">
        <v>0</v>
      </c>
      <c r="S12" s="145">
        <v>0</v>
      </c>
      <c r="T12" s="145">
        <v>0</v>
      </c>
      <c r="U12" s="145">
        <v>0</v>
      </c>
      <c r="V12" s="145">
        <v>0</v>
      </c>
      <c r="W12" s="145">
        <v>0</v>
      </c>
      <c r="X12" s="145">
        <v>0</v>
      </c>
      <c r="Y12" s="145">
        <v>0</v>
      </c>
      <c r="Z12" s="145">
        <v>0</v>
      </c>
      <c r="AA12" s="145">
        <v>0</v>
      </c>
      <c r="AB12" s="145">
        <v>0</v>
      </c>
      <c r="AC12" s="145">
        <v>0</v>
      </c>
      <c r="AD12" s="145">
        <v>0</v>
      </c>
      <c r="AE12" s="145">
        <v>0</v>
      </c>
      <c r="AF12" s="145">
        <v>0</v>
      </c>
      <c r="AG12" s="145">
        <v>0</v>
      </c>
      <c r="AH12" s="145">
        <v>0</v>
      </c>
      <c r="AI12" s="145">
        <v>0</v>
      </c>
      <c r="AJ12" s="145">
        <v>0</v>
      </c>
      <c r="AK12" s="145">
        <v>0</v>
      </c>
      <c r="AL12" s="145">
        <v>0</v>
      </c>
      <c r="AM12" s="145">
        <v>0</v>
      </c>
      <c r="AN12" s="145">
        <v>0</v>
      </c>
      <c r="AO12" s="145">
        <v>0</v>
      </c>
      <c r="AP12" s="145">
        <v>0</v>
      </c>
      <c r="AQ12" s="145">
        <v>0</v>
      </c>
      <c r="AR12" s="1"/>
      <c r="AS12" s="1"/>
    </row>
    <row r="13" spans="1:46" s="430" customFormat="1">
      <c r="A13" s="416" t="s">
        <v>14</v>
      </c>
      <c r="B13" s="145">
        <v>0</v>
      </c>
      <c r="C13" s="145">
        <v>0</v>
      </c>
      <c r="D13" s="145">
        <v>0</v>
      </c>
      <c r="E13" s="145">
        <v>0</v>
      </c>
      <c r="F13" s="145">
        <v>0</v>
      </c>
      <c r="G13" s="145">
        <v>0</v>
      </c>
      <c r="H13" s="145">
        <v>0</v>
      </c>
      <c r="I13" s="145">
        <v>0</v>
      </c>
      <c r="J13" s="145">
        <v>0</v>
      </c>
      <c r="K13" s="145">
        <v>0</v>
      </c>
      <c r="L13" s="145">
        <v>0</v>
      </c>
      <c r="M13" s="145">
        <v>0</v>
      </c>
      <c r="N13" s="145">
        <v>0</v>
      </c>
      <c r="O13" s="145">
        <v>0</v>
      </c>
      <c r="P13" s="145">
        <v>0</v>
      </c>
      <c r="Q13" s="145">
        <v>0</v>
      </c>
      <c r="R13" s="145">
        <v>0</v>
      </c>
      <c r="S13" s="145">
        <v>0</v>
      </c>
      <c r="T13" s="145">
        <v>0</v>
      </c>
      <c r="U13" s="145">
        <v>0</v>
      </c>
      <c r="V13" s="145">
        <v>0</v>
      </c>
      <c r="W13" s="145">
        <v>0</v>
      </c>
      <c r="X13" s="145">
        <v>0</v>
      </c>
      <c r="Y13" s="145">
        <v>0</v>
      </c>
      <c r="Z13" s="145">
        <v>0</v>
      </c>
      <c r="AA13" s="145">
        <v>0</v>
      </c>
      <c r="AB13" s="145">
        <v>0</v>
      </c>
      <c r="AC13" s="145">
        <v>0</v>
      </c>
      <c r="AD13" s="145">
        <v>0</v>
      </c>
      <c r="AE13" s="145">
        <v>0</v>
      </c>
      <c r="AF13" s="145">
        <v>0</v>
      </c>
      <c r="AG13" s="145">
        <v>0</v>
      </c>
      <c r="AH13" s="145">
        <v>0</v>
      </c>
      <c r="AI13" s="145">
        <v>0</v>
      </c>
      <c r="AJ13" s="145">
        <v>0</v>
      </c>
      <c r="AK13" s="145">
        <v>0</v>
      </c>
      <c r="AL13" s="145">
        <v>0</v>
      </c>
      <c r="AM13" s="145">
        <v>0</v>
      </c>
      <c r="AN13" s="145">
        <v>0</v>
      </c>
      <c r="AO13" s="145">
        <v>0</v>
      </c>
      <c r="AP13" s="145">
        <v>0</v>
      </c>
      <c r="AQ13" s="145">
        <v>0</v>
      </c>
      <c r="AR13" s="1"/>
      <c r="AS13" s="1"/>
    </row>
    <row r="14" spans="1:46" s="430" customFormat="1">
      <c r="A14" s="11" t="s">
        <v>15</v>
      </c>
      <c r="B14" s="145">
        <v>55.287680000000002</v>
      </c>
      <c r="C14" s="145">
        <v>0</v>
      </c>
      <c r="D14" s="145">
        <v>432.18905000000001</v>
      </c>
      <c r="E14" s="145">
        <v>0</v>
      </c>
      <c r="F14" s="145">
        <v>0</v>
      </c>
      <c r="G14" s="145">
        <v>23.795400000000001</v>
      </c>
      <c r="H14" s="145">
        <v>0</v>
      </c>
      <c r="I14" s="145">
        <v>0</v>
      </c>
      <c r="J14" s="145">
        <v>489.43304999999998</v>
      </c>
      <c r="K14" s="145">
        <v>0</v>
      </c>
      <c r="L14" s="145">
        <v>0</v>
      </c>
      <c r="M14" s="145">
        <v>0</v>
      </c>
      <c r="N14" s="145">
        <v>0</v>
      </c>
      <c r="O14" s="145">
        <v>0</v>
      </c>
      <c r="P14" s="145">
        <v>0</v>
      </c>
      <c r="Q14" s="145">
        <v>6.7550699999999999</v>
      </c>
      <c r="R14" s="145">
        <v>0</v>
      </c>
      <c r="S14" s="145">
        <v>0</v>
      </c>
      <c r="T14" s="145">
        <v>0</v>
      </c>
      <c r="U14" s="145">
        <v>0</v>
      </c>
      <c r="V14" s="145">
        <v>0</v>
      </c>
      <c r="W14" s="145">
        <v>0</v>
      </c>
      <c r="X14" s="145">
        <v>0</v>
      </c>
      <c r="Y14" s="145">
        <v>0</v>
      </c>
      <c r="Z14" s="145">
        <v>265.78644000000003</v>
      </c>
      <c r="AA14" s="145">
        <v>0</v>
      </c>
      <c r="AB14" s="145">
        <v>0</v>
      </c>
      <c r="AC14" s="145">
        <v>0</v>
      </c>
      <c r="AD14" s="145">
        <v>0</v>
      </c>
      <c r="AE14" s="145">
        <v>0</v>
      </c>
      <c r="AF14" s="145">
        <v>0</v>
      </c>
      <c r="AG14" s="145">
        <v>0</v>
      </c>
      <c r="AH14" s="145">
        <v>0</v>
      </c>
      <c r="AI14" s="145">
        <v>0</v>
      </c>
      <c r="AJ14" s="145">
        <v>0</v>
      </c>
      <c r="AK14" s="145">
        <v>0</v>
      </c>
      <c r="AL14" s="145">
        <v>0</v>
      </c>
      <c r="AM14" s="145">
        <v>0</v>
      </c>
      <c r="AN14" s="145">
        <v>0</v>
      </c>
      <c r="AO14" s="145">
        <v>0</v>
      </c>
      <c r="AP14" s="145">
        <v>0</v>
      </c>
      <c r="AQ14" s="145">
        <v>1273.2466899999999</v>
      </c>
      <c r="AR14" s="1"/>
      <c r="AS14" s="1"/>
    </row>
    <row r="15" spans="1:46" s="430" customFormat="1">
      <c r="A15" s="416" t="s">
        <v>16</v>
      </c>
      <c r="B15" s="145">
        <v>0</v>
      </c>
      <c r="C15" s="145">
        <v>5.5000000000000003E-4</v>
      </c>
      <c r="D15" s="145">
        <v>0</v>
      </c>
      <c r="E15" s="145">
        <v>0</v>
      </c>
      <c r="F15" s="145">
        <v>0</v>
      </c>
      <c r="G15" s="145">
        <v>0</v>
      </c>
      <c r="H15" s="145">
        <v>0</v>
      </c>
      <c r="I15" s="145">
        <v>0</v>
      </c>
      <c r="J15" s="145">
        <v>0</v>
      </c>
      <c r="K15" s="145">
        <v>0</v>
      </c>
      <c r="L15" s="145">
        <v>0</v>
      </c>
      <c r="M15" s="145">
        <v>0</v>
      </c>
      <c r="N15" s="145">
        <v>0</v>
      </c>
      <c r="O15" s="145">
        <v>0</v>
      </c>
      <c r="P15" s="145">
        <v>0</v>
      </c>
      <c r="Q15" s="145">
        <v>0</v>
      </c>
      <c r="R15" s="145">
        <v>0</v>
      </c>
      <c r="S15" s="145">
        <v>0</v>
      </c>
      <c r="T15" s="145">
        <v>0</v>
      </c>
      <c r="U15" s="145">
        <v>0</v>
      </c>
      <c r="V15" s="145">
        <v>0</v>
      </c>
      <c r="W15" s="145">
        <v>0</v>
      </c>
      <c r="X15" s="145">
        <v>0</v>
      </c>
      <c r="Y15" s="145">
        <v>0</v>
      </c>
      <c r="Z15" s="145">
        <v>0</v>
      </c>
      <c r="AA15" s="145">
        <v>0</v>
      </c>
      <c r="AB15" s="145">
        <v>0</v>
      </c>
      <c r="AC15" s="145">
        <v>0</v>
      </c>
      <c r="AD15" s="145">
        <v>0</v>
      </c>
      <c r="AE15" s="145">
        <v>0</v>
      </c>
      <c r="AF15" s="145">
        <v>0</v>
      </c>
      <c r="AG15" s="145">
        <v>0</v>
      </c>
      <c r="AH15" s="145">
        <v>0</v>
      </c>
      <c r="AI15" s="145">
        <v>0</v>
      </c>
      <c r="AJ15" s="145">
        <v>0</v>
      </c>
      <c r="AK15" s="145">
        <v>0</v>
      </c>
      <c r="AL15" s="145">
        <v>0</v>
      </c>
      <c r="AM15" s="145">
        <v>0</v>
      </c>
      <c r="AN15" s="145">
        <v>0</v>
      </c>
      <c r="AO15" s="145">
        <v>0</v>
      </c>
      <c r="AP15" s="145">
        <v>0</v>
      </c>
      <c r="AQ15" s="145">
        <v>5.5000000000000003E-4</v>
      </c>
      <c r="AR15" s="1"/>
      <c r="AS15" s="1"/>
    </row>
    <row r="16" spans="1:46" s="430" customFormat="1">
      <c r="A16" s="416" t="s">
        <v>17</v>
      </c>
      <c r="B16" s="145">
        <v>0</v>
      </c>
      <c r="C16" s="145">
        <v>0</v>
      </c>
      <c r="D16" s="145">
        <v>0</v>
      </c>
      <c r="E16" s="145">
        <v>0</v>
      </c>
      <c r="F16" s="145">
        <v>0</v>
      </c>
      <c r="G16" s="145">
        <v>0</v>
      </c>
      <c r="H16" s="145">
        <v>0</v>
      </c>
      <c r="I16" s="145">
        <v>0</v>
      </c>
      <c r="J16" s="145">
        <v>0</v>
      </c>
      <c r="K16" s="145">
        <v>0</v>
      </c>
      <c r="L16" s="145">
        <v>0</v>
      </c>
      <c r="M16" s="145">
        <v>0</v>
      </c>
      <c r="N16" s="145">
        <v>0</v>
      </c>
      <c r="O16" s="145">
        <v>-20.715669999999999</v>
      </c>
      <c r="P16" s="145">
        <v>0</v>
      </c>
      <c r="Q16" s="145">
        <v>0</v>
      </c>
      <c r="R16" s="145">
        <v>0</v>
      </c>
      <c r="S16" s="145">
        <v>0</v>
      </c>
      <c r="T16" s="145">
        <v>0</v>
      </c>
      <c r="U16" s="145">
        <v>0</v>
      </c>
      <c r="V16" s="145">
        <v>-5.4716199999999997</v>
      </c>
      <c r="W16" s="145">
        <v>0</v>
      </c>
      <c r="X16" s="145">
        <v>0</v>
      </c>
      <c r="Y16" s="145">
        <v>-27.026619999999998</v>
      </c>
      <c r="Z16" s="145">
        <v>0</v>
      </c>
      <c r="AA16" s="145">
        <v>0</v>
      </c>
      <c r="AB16" s="145">
        <v>0</v>
      </c>
      <c r="AC16" s="145">
        <v>0</v>
      </c>
      <c r="AD16" s="145">
        <v>0</v>
      </c>
      <c r="AE16" s="145">
        <v>0</v>
      </c>
      <c r="AF16" s="145">
        <v>0</v>
      </c>
      <c r="AG16" s="145">
        <v>0</v>
      </c>
      <c r="AH16" s="145">
        <v>0</v>
      </c>
      <c r="AI16" s="145">
        <v>0</v>
      </c>
      <c r="AJ16" s="145">
        <v>0</v>
      </c>
      <c r="AK16" s="145">
        <v>0</v>
      </c>
      <c r="AL16" s="145">
        <v>0</v>
      </c>
      <c r="AM16" s="145">
        <v>0</v>
      </c>
      <c r="AN16" s="145">
        <v>0</v>
      </c>
      <c r="AO16" s="145">
        <v>0</v>
      </c>
      <c r="AP16" s="145">
        <v>0</v>
      </c>
      <c r="AQ16" s="145">
        <v>-53.213910000000006</v>
      </c>
      <c r="AR16" s="1"/>
      <c r="AS16" s="1"/>
    </row>
    <row r="17" spans="1:45" s="430" customFormat="1">
      <c r="A17" s="360" t="s">
        <v>18</v>
      </c>
      <c r="B17" s="703">
        <v>29290.46025</v>
      </c>
      <c r="C17" s="703">
        <v>14808.97343</v>
      </c>
      <c r="D17" s="703">
        <v>23880.98054</v>
      </c>
      <c r="E17" s="703">
        <v>36291.545909999993</v>
      </c>
      <c r="F17" s="703">
        <v>28034.48863</v>
      </c>
      <c r="G17" s="703">
        <v>28452.74653</v>
      </c>
      <c r="H17" s="703">
        <v>13840.01784</v>
      </c>
      <c r="I17" s="703">
        <v>12864.025009999999</v>
      </c>
      <c r="J17" s="703">
        <v>15955.978720000001</v>
      </c>
      <c r="K17" s="703">
        <v>31454.703739999997</v>
      </c>
      <c r="L17" s="703">
        <v>12780.60183</v>
      </c>
      <c r="M17" s="703">
        <v>29000.536010000003</v>
      </c>
      <c r="N17" s="703">
        <v>40408.394930000002</v>
      </c>
      <c r="O17" s="703">
        <v>15543.14899</v>
      </c>
      <c r="P17" s="703">
        <v>13961.66008</v>
      </c>
      <c r="Q17" s="703">
        <v>5425.4988600000006</v>
      </c>
      <c r="R17" s="703">
        <v>3628.3170800000003</v>
      </c>
      <c r="S17" s="703">
        <v>1332.4641299999998</v>
      </c>
      <c r="T17" s="703">
        <v>12224.12523</v>
      </c>
      <c r="U17" s="703">
        <v>14923.696689999999</v>
      </c>
      <c r="V17" s="703">
        <v>5725.3234599999996</v>
      </c>
      <c r="W17" s="703">
        <v>4720.7365300000001</v>
      </c>
      <c r="X17" s="703">
        <v>25183.004499999999</v>
      </c>
      <c r="Y17" s="703">
        <v>22291.222010000001</v>
      </c>
      <c r="Z17" s="703">
        <v>6973.49766</v>
      </c>
      <c r="AA17" s="703">
        <v>15859.937609999999</v>
      </c>
      <c r="AB17" s="703">
        <v>40000.039629999999</v>
      </c>
      <c r="AC17" s="703">
        <v>6536.5513499999997</v>
      </c>
      <c r="AD17" s="703">
        <v>4662.6017000000002</v>
      </c>
      <c r="AE17" s="703">
        <v>64775.485860000001</v>
      </c>
      <c r="AF17" s="703">
        <v>7636.6451699999998</v>
      </c>
      <c r="AG17" s="703">
        <v>10490.328609999999</v>
      </c>
      <c r="AH17" s="703">
        <v>2987.63069</v>
      </c>
      <c r="AI17" s="703">
        <v>1999.3087700000001</v>
      </c>
      <c r="AJ17" s="703">
        <v>10126.15667</v>
      </c>
      <c r="AK17" s="703">
        <v>1845.5905299999999</v>
      </c>
      <c r="AL17" s="703">
        <v>5606.6579000000002</v>
      </c>
      <c r="AM17" s="703">
        <v>407.89557000000002</v>
      </c>
      <c r="AN17" s="703">
        <v>23294.782500000001</v>
      </c>
      <c r="AO17" s="703">
        <v>4130.7663300000004</v>
      </c>
      <c r="AP17" s="703">
        <v>2491.25918</v>
      </c>
      <c r="AQ17" s="703">
        <v>651847.78665999998</v>
      </c>
      <c r="AR17" s="8"/>
      <c r="AS17" s="1"/>
    </row>
    <row r="18" spans="1:45" s="430" customFormat="1">
      <c r="A18" s="416" t="s">
        <v>19</v>
      </c>
      <c r="B18" s="145">
        <v>0</v>
      </c>
      <c r="C18" s="145">
        <v>0</v>
      </c>
      <c r="D18" s="145">
        <v>0</v>
      </c>
      <c r="E18" s="145">
        <v>0</v>
      </c>
      <c r="F18" s="145">
        <v>0</v>
      </c>
      <c r="G18" s="145">
        <v>0</v>
      </c>
      <c r="H18" s="145">
        <v>0</v>
      </c>
      <c r="I18" s="145">
        <v>0</v>
      </c>
      <c r="J18" s="145">
        <v>0</v>
      </c>
      <c r="K18" s="145">
        <v>0</v>
      </c>
      <c r="L18" s="145">
        <v>0</v>
      </c>
      <c r="M18" s="145">
        <v>0</v>
      </c>
      <c r="N18" s="145">
        <v>0</v>
      </c>
      <c r="O18" s="145">
        <v>0</v>
      </c>
      <c r="P18" s="145">
        <v>0</v>
      </c>
      <c r="Q18" s="145">
        <v>0</v>
      </c>
      <c r="R18" s="145">
        <v>0</v>
      </c>
      <c r="S18" s="145">
        <v>0</v>
      </c>
      <c r="T18" s="145">
        <v>0</v>
      </c>
      <c r="U18" s="145">
        <v>0</v>
      </c>
      <c r="V18" s="145">
        <v>0</v>
      </c>
      <c r="W18" s="145">
        <v>0</v>
      </c>
      <c r="X18" s="145">
        <v>0</v>
      </c>
      <c r="Y18" s="145">
        <v>0</v>
      </c>
      <c r="Z18" s="145">
        <v>0</v>
      </c>
      <c r="AA18" s="145">
        <v>0</v>
      </c>
      <c r="AB18" s="145">
        <v>0</v>
      </c>
      <c r="AC18" s="145">
        <v>0</v>
      </c>
      <c r="AD18" s="145">
        <v>0</v>
      </c>
      <c r="AE18" s="145">
        <v>0</v>
      </c>
      <c r="AF18" s="145">
        <v>0</v>
      </c>
      <c r="AG18" s="145">
        <v>0</v>
      </c>
      <c r="AH18" s="145">
        <v>0</v>
      </c>
      <c r="AI18" s="145">
        <v>0</v>
      </c>
      <c r="AJ18" s="145">
        <v>0</v>
      </c>
      <c r="AK18" s="145">
        <v>0</v>
      </c>
      <c r="AL18" s="145">
        <v>0</v>
      </c>
      <c r="AM18" s="145">
        <v>0</v>
      </c>
      <c r="AN18" s="145">
        <v>0</v>
      </c>
      <c r="AO18" s="145">
        <v>0</v>
      </c>
      <c r="AP18" s="145">
        <v>0</v>
      </c>
      <c r="AQ18" s="145">
        <v>0</v>
      </c>
      <c r="AR18" s="1"/>
      <c r="AS18" s="1"/>
    </row>
    <row r="19" spans="1:45" s="430" customFormat="1">
      <c r="A19" s="416" t="s">
        <v>20</v>
      </c>
      <c r="B19" s="145">
        <v>131.18462</v>
      </c>
      <c r="C19" s="145">
        <v>2791.3135200000002</v>
      </c>
      <c r="D19" s="145">
        <v>6561.8285400000004</v>
      </c>
      <c r="E19" s="145">
        <v>30944.45794</v>
      </c>
      <c r="F19" s="145">
        <v>25032.973979999999</v>
      </c>
      <c r="G19" s="145">
        <v>26403.99452</v>
      </c>
      <c r="H19" s="145">
        <v>8240.6574700000001</v>
      </c>
      <c r="I19" s="145">
        <v>8169.4712499999996</v>
      </c>
      <c r="J19" s="145">
        <v>13704.94607</v>
      </c>
      <c r="K19" s="145">
        <v>13383.43664</v>
      </c>
      <c r="L19" s="145">
        <v>9866.5736400000005</v>
      </c>
      <c r="M19" s="145">
        <v>24852.842840000001</v>
      </c>
      <c r="N19" s="145">
        <v>30258.72049</v>
      </c>
      <c r="O19" s="145">
        <v>7718.2923200000005</v>
      </c>
      <c r="P19" s="145">
        <v>11556.15292</v>
      </c>
      <c r="Q19" s="145">
        <v>4708.0758599999999</v>
      </c>
      <c r="R19" s="145">
        <v>2931.848</v>
      </c>
      <c r="S19" s="145">
        <v>155.20841000000001</v>
      </c>
      <c r="T19" s="145">
        <v>10927.68903</v>
      </c>
      <c r="U19" s="145">
        <v>5639.6541900000002</v>
      </c>
      <c r="V19" s="145">
        <v>4245.3466200000003</v>
      </c>
      <c r="W19" s="145">
        <v>2966.5755099999997</v>
      </c>
      <c r="X19" s="145">
        <v>14999.894749999999</v>
      </c>
      <c r="Y19" s="145">
        <v>17109.989679999999</v>
      </c>
      <c r="Z19" s="145">
        <v>2598.8264599999998</v>
      </c>
      <c r="AA19" s="145">
        <v>14890.7176</v>
      </c>
      <c r="AB19" s="145">
        <v>23355.622170000002</v>
      </c>
      <c r="AC19" s="145">
        <v>1951.1993</v>
      </c>
      <c r="AD19" s="145">
        <v>3764.6110699999999</v>
      </c>
      <c r="AE19" s="145">
        <v>38927.77951</v>
      </c>
      <c r="AF19" s="145">
        <v>6555.9820300000001</v>
      </c>
      <c r="AG19" s="145">
        <v>9463.4920000000002</v>
      </c>
      <c r="AH19" s="145">
        <v>1415.6899799999999</v>
      </c>
      <c r="AI19" s="145">
        <v>1736.2562700000001</v>
      </c>
      <c r="AJ19" s="145">
        <v>8766.3882400000002</v>
      </c>
      <c r="AK19" s="145">
        <v>1750.82826</v>
      </c>
      <c r="AL19" s="145">
        <v>3187.3440099999998</v>
      </c>
      <c r="AM19" s="145">
        <v>146.61084</v>
      </c>
      <c r="AN19" s="145">
        <v>19730.507960000003</v>
      </c>
      <c r="AO19" s="145">
        <v>1545.65128</v>
      </c>
      <c r="AP19" s="145">
        <v>1956.9034199999999</v>
      </c>
      <c r="AQ19" s="145">
        <v>425045.53920999996</v>
      </c>
      <c r="AR19" s="1"/>
      <c r="AS19" s="1"/>
    </row>
    <row r="20" spans="1:45" s="430" customFormat="1">
      <c r="A20" s="416" t="s">
        <v>21</v>
      </c>
      <c r="B20" s="145">
        <v>0</v>
      </c>
      <c r="C20" s="145">
        <v>0</v>
      </c>
      <c r="D20" s="145">
        <v>0</v>
      </c>
      <c r="E20" s="145">
        <v>0</v>
      </c>
      <c r="F20" s="145">
        <v>0</v>
      </c>
      <c r="G20" s="145">
        <v>0</v>
      </c>
      <c r="H20" s="145">
        <v>0</v>
      </c>
      <c r="I20" s="145">
        <v>0</v>
      </c>
      <c r="J20" s="145">
        <v>0</v>
      </c>
      <c r="K20" s="145">
        <v>0</v>
      </c>
      <c r="L20" s="145">
        <v>0</v>
      </c>
      <c r="M20" s="145">
        <v>0</v>
      </c>
      <c r="N20" s="145">
        <v>0</v>
      </c>
      <c r="O20" s="145">
        <v>0</v>
      </c>
      <c r="P20" s="145">
        <v>0</v>
      </c>
      <c r="Q20" s="145">
        <v>0</v>
      </c>
      <c r="R20" s="145">
        <v>0</v>
      </c>
      <c r="S20" s="145">
        <v>0</v>
      </c>
      <c r="T20" s="145">
        <v>0</v>
      </c>
      <c r="U20" s="145">
        <v>0</v>
      </c>
      <c r="V20" s="145">
        <v>0</v>
      </c>
      <c r="W20" s="145">
        <v>0</v>
      </c>
      <c r="X20" s="145">
        <v>0</v>
      </c>
      <c r="Y20" s="145">
        <v>0</v>
      </c>
      <c r="Z20" s="145">
        <v>0</v>
      </c>
      <c r="AA20" s="145">
        <v>0</v>
      </c>
      <c r="AB20" s="145">
        <v>0</v>
      </c>
      <c r="AC20" s="145">
        <v>0</v>
      </c>
      <c r="AD20" s="145">
        <v>0</v>
      </c>
      <c r="AE20" s="145">
        <v>0</v>
      </c>
      <c r="AF20" s="145">
        <v>0</v>
      </c>
      <c r="AG20" s="145">
        <v>0</v>
      </c>
      <c r="AH20" s="145">
        <v>0</v>
      </c>
      <c r="AI20" s="145">
        <v>0</v>
      </c>
      <c r="AJ20" s="145">
        <v>0</v>
      </c>
      <c r="AK20" s="145">
        <v>0</v>
      </c>
      <c r="AL20" s="145">
        <v>0</v>
      </c>
      <c r="AM20" s="145">
        <v>0</v>
      </c>
      <c r="AN20" s="145">
        <v>0</v>
      </c>
      <c r="AO20" s="145">
        <v>0</v>
      </c>
      <c r="AP20" s="145">
        <v>0</v>
      </c>
      <c r="AQ20" s="145">
        <v>0</v>
      </c>
      <c r="AR20" s="1"/>
      <c r="AS20" s="1"/>
    </row>
    <row r="21" spans="1:45" s="430" customFormat="1">
      <c r="A21" s="416" t="s">
        <v>22</v>
      </c>
      <c r="B21" s="145">
        <v>0</v>
      </c>
      <c r="C21" s="145">
        <v>0</v>
      </c>
      <c r="D21" s="145">
        <v>0</v>
      </c>
      <c r="E21" s="145">
        <v>0</v>
      </c>
      <c r="F21" s="145">
        <v>0</v>
      </c>
      <c r="G21" s="145">
        <v>0</v>
      </c>
      <c r="H21" s="145">
        <v>0</v>
      </c>
      <c r="I21" s="145">
        <v>0</v>
      </c>
      <c r="J21" s="145">
        <v>0</v>
      </c>
      <c r="K21" s="145">
        <v>0</v>
      </c>
      <c r="L21" s="145">
        <v>0</v>
      </c>
      <c r="M21" s="145">
        <v>0</v>
      </c>
      <c r="N21" s="145">
        <v>0</v>
      </c>
      <c r="O21" s="145">
        <v>0</v>
      </c>
      <c r="P21" s="145">
        <v>0</v>
      </c>
      <c r="Q21" s="145">
        <v>0</v>
      </c>
      <c r="R21" s="145">
        <v>0</v>
      </c>
      <c r="S21" s="145">
        <v>0</v>
      </c>
      <c r="T21" s="145">
        <v>0</v>
      </c>
      <c r="U21" s="145">
        <v>0</v>
      </c>
      <c r="V21" s="145">
        <v>0</v>
      </c>
      <c r="W21" s="145">
        <v>0</v>
      </c>
      <c r="X21" s="145">
        <v>0</v>
      </c>
      <c r="Y21" s="145">
        <v>0</v>
      </c>
      <c r="Z21" s="145">
        <v>0</v>
      </c>
      <c r="AA21" s="145">
        <v>0</v>
      </c>
      <c r="AB21" s="145">
        <v>0</v>
      </c>
      <c r="AC21" s="145">
        <v>0</v>
      </c>
      <c r="AD21" s="145">
        <v>0</v>
      </c>
      <c r="AE21" s="145">
        <v>0</v>
      </c>
      <c r="AF21" s="145">
        <v>0</v>
      </c>
      <c r="AG21" s="145">
        <v>0</v>
      </c>
      <c r="AH21" s="145">
        <v>0</v>
      </c>
      <c r="AI21" s="145">
        <v>0</v>
      </c>
      <c r="AJ21" s="145">
        <v>0</v>
      </c>
      <c r="AK21" s="145">
        <v>0</v>
      </c>
      <c r="AL21" s="145">
        <v>0</v>
      </c>
      <c r="AM21" s="145">
        <v>0</v>
      </c>
      <c r="AN21" s="145">
        <v>0</v>
      </c>
      <c r="AO21" s="145">
        <v>0</v>
      </c>
      <c r="AP21" s="145">
        <v>0</v>
      </c>
      <c r="AQ21" s="145">
        <v>0</v>
      </c>
      <c r="AR21" s="1"/>
      <c r="AS21" s="1"/>
    </row>
    <row r="22" spans="1:45" s="430" customFormat="1">
      <c r="A22" s="11" t="s">
        <v>23</v>
      </c>
      <c r="B22" s="145">
        <v>46.360210000000002</v>
      </c>
      <c r="C22" s="145">
        <v>0</v>
      </c>
      <c r="D22" s="145">
        <v>691.76870999999994</v>
      </c>
      <c r="E22" s="145">
        <v>1.491E-2</v>
      </c>
      <c r="F22" s="145">
        <v>250.78531000000001</v>
      </c>
      <c r="G22" s="145">
        <v>84.920529999999999</v>
      </c>
      <c r="H22" s="145">
        <v>3569.9563199999998</v>
      </c>
      <c r="I22" s="145">
        <v>0</v>
      </c>
      <c r="J22" s="145">
        <v>0</v>
      </c>
      <c r="K22" s="145">
        <v>14347.38897</v>
      </c>
      <c r="L22" s="145">
        <v>0</v>
      </c>
      <c r="M22" s="145">
        <v>633.62110999999993</v>
      </c>
      <c r="N22" s="145">
        <v>3626.0308799999998</v>
      </c>
      <c r="O22" s="145">
        <v>5736.6879000000008</v>
      </c>
      <c r="P22" s="145">
        <v>0</v>
      </c>
      <c r="Q22" s="145">
        <v>0</v>
      </c>
      <c r="R22" s="145">
        <v>0</v>
      </c>
      <c r="S22" s="145">
        <v>53.670870000000001</v>
      </c>
      <c r="T22" s="145">
        <v>0</v>
      </c>
      <c r="U22" s="145">
        <v>6726.6120999999994</v>
      </c>
      <c r="V22" s="145">
        <v>188.91582</v>
      </c>
      <c r="W22" s="145">
        <v>3.7875399999999999</v>
      </c>
      <c r="X22" s="145">
        <v>3997.4321199999999</v>
      </c>
      <c r="Y22" s="145">
        <v>3071.5235499999999</v>
      </c>
      <c r="Z22" s="145">
        <v>0</v>
      </c>
      <c r="AA22" s="145">
        <v>0</v>
      </c>
      <c r="AB22" s="145">
        <v>12153.46833</v>
      </c>
      <c r="AC22" s="145">
        <v>69.246920000000003</v>
      </c>
      <c r="AD22" s="145">
        <v>8.0702499999999997</v>
      </c>
      <c r="AE22" s="145">
        <v>19202.08886</v>
      </c>
      <c r="AF22" s="145">
        <v>26.51914</v>
      </c>
      <c r="AG22" s="145">
        <v>0</v>
      </c>
      <c r="AH22" s="145">
        <v>180.0094</v>
      </c>
      <c r="AI22" s="145">
        <v>0</v>
      </c>
      <c r="AJ22" s="145">
        <v>58.05003</v>
      </c>
      <c r="AK22" s="145">
        <v>0</v>
      </c>
      <c r="AL22" s="145">
        <v>194.56620000000001</v>
      </c>
      <c r="AM22" s="145">
        <v>0</v>
      </c>
      <c r="AN22" s="145">
        <v>0</v>
      </c>
      <c r="AO22" s="145">
        <v>1239.0461299999999</v>
      </c>
      <c r="AP22" s="145">
        <v>0</v>
      </c>
      <c r="AQ22" s="145">
        <v>76160.542109999995</v>
      </c>
      <c r="AR22" s="1"/>
      <c r="AS22" s="1"/>
    </row>
    <row r="23" spans="1:45" s="430" customFormat="1">
      <c r="A23" s="416" t="s">
        <v>24</v>
      </c>
      <c r="B23" s="145">
        <v>29112.915420000001</v>
      </c>
      <c r="C23" s="145">
        <v>12015.545259999999</v>
      </c>
      <c r="D23" s="145">
        <v>16609.194759999998</v>
      </c>
      <c r="E23" s="145">
        <v>5347.0730599999997</v>
      </c>
      <c r="F23" s="145">
        <v>2750.7293399999999</v>
      </c>
      <c r="G23" s="145">
        <v>1963.8314800000001</v>
      </c>
      <c r="H23" s="145">
        <v>2029.4040500000001</v>
      </c>
      <c r="I23" s="145">
        <v>4694.5537599999998</v>
      </c>
      <c r="J23" s="145">
        <v>2251.0326500000001</v>
      </c>
      <c r="K23" s="145">
        <v>3722.9324799999999</v>
      </c>
      <c r="L23" s="145">
        <v>2914.02819</v>
      </c>
      <c r="M23" s="145">
        <v>3514.07206</v>
      </c>
      <c r="N23" s="145">
        <v>6523.6435599999995</v>
      </c>
      <c r="O23" s="145">
        <v>2088.1687700000002</v>
      </c>
      <c r="P23" s="145">
        <v>2375.2587599999997</v>
      </c>
      <c r="Q23" s="145">
        <v>705.46465999999998</v>
      </c>
      <c r="R23" s="145">
        <v>696.46907999999996</v>
      </c>
      <c r="S23" s="145">
        <v>1123.5848500000002</v>
      </c>
      <c r="T23" s="145">
        <v>1296.4361999999999</v>
      </c>
      <c r="U23" s="145">
        <v>2557.4303999999997</v>
      </c>
      <c r="V23" s="145">
        <v>1291.0610200000001</v>
      </c>
      <c r="W23" s="145">
        <v>1750.37348</v>
      </c>
      <c r="X23" s="145">
        <v>6168.4008099999992</v>
      </c>
      <c r="Y23" s="145">
        <v>2230.7908500000003</v>
      </c>
      <c r="Z23" s="145">
        <v>4374.6711999999998</v>
      </c>
      <c r="AA23" s="145">
        <v>969.22001</v>
      </c>
      <c r="AB23" s="145">
        <v>4488.0012400000005</v>
      </c>
      <c r="AC23" s="145">
        <v>4516.1051299999999</v>
      </c>
      <c r="AD23" s="145">
        <v>889.92038000000002</v>
      </c>
      <c r="AE23" s="145">
        <v>6643.4734000000008</v>
      </c>
      <c r="AF23" s="145">
        <v>1054.144</v>
      </c>
      <c r="AG23" s="145">
        <v>1026.8366100000001</v>
      </c>
      <c r="AH23" s="145">
        <v>1391.9313100000002</v>
      </c>
      <c r="AI23" s="145">
        <v>244.49761999999998</v>
      </c>
      <c r="AJ23" s="145">
        <v>1301.7184</v>
      </c>
      <c r="AK23" s="145">
        <v>94.762270000000001</v>
      </c>
      <c r="AL23" s="145">
        <v>2224.7476900000001</v>
      </c>
      <c r="AM23" s="145">
        <v>261.28473000000002</v>
      </c>
      <c r="AN23" s="145">
        <v>3564.2745399999999</v>
      </c>
      <c r="AO23" s="145">
        <v>1346.0689199999999</v>
      </c>
      <c r="AP23" s="145">
        <v>534.35576000000003</v>
      </c>
      <c r="AQ23" s="145">
        <v>150658.40815999999</v>
      </c>
      <c r="AR23" s="1"/>
      <c r="AS23" s="1"/>
    </row>
    <row r="24" spans="1:45" s="430" customFormat="1">
      <c r="A24" s="416" t="s">
        <v>25</v>
      </c>
      <c r="B24" s="145">
        <v>0</v>
      </c>
      <c r="C24" s="145">
        <v>2.1146500000000001</v>
      </c>
      <c r="D24" s="145">
        <v>18.18853</v>
      </c>
      <c r="E24" s="145">
        <v>0</v>
      </c>
      <c r="F24" s="145">
        <v>0</v>
      </c>
      <c r="G24" s="145">
        <v>0</v>
      </c>
      <c r="H24" s="145">
        <v>0</v>
      </c>
      <c r="I24" s="145">
        <v>0</v>
      </c>
      <c r="J24" s="145">
        <v>0</v>
      </c>
      <c r="K24" s="145">
        <v>0.94564999999999999</v>
      </c>
      <c r="L24" s="145">
        <v>0</v>
      </c>
      <c r="M24" s="145">
        <v>0</v>
      </c>
      <c r="N24" s="145">
        <v>0</v>
      </c>
      <c r="O24" s="145">
        <v>0</v>
      </c>
      <c r="P24" s="145">
        <v>30.2484</v>
      </c>
      <c r="Q24" s="145">
        <v>11.95834</v>
      </c>
      <c r="R24" s="145">
        <v>0</v>
      </c>
      <c r="S24" s="145">
        <v>0</v>
      </c>
      <c r="T24" s="145">
        <v>0</v>
      </c>
      <c r="U24" s="145">
        <v>0</v>
      </c>
      <c r="V24" s="145">
        <v>0</v>
      </c>
      <c r="W24" s="145">
        <v>0</v>
      </c>
      <c r="X24" s="145">
        <v>17.276820000000001</v>
      </c>
      <c r="Y24" s="145">
        <v>0</v>
      </c>
      <c r="Z24" s="145">
        <v>0</v>
      </c>
      <c r="AA24" s="145">
        <v>0</v>
      </c>
      <c r="AB24" s="145">
        <v>2.9478899999999997</v>
      </c>
      <c r="AC24" s="145">
        <v>0</v>
      </c>
      <c r="AD24" s="145">
        <v>0</v>
      </c>
      <c r="AE24" s="145">
        <v>2.1440900000000003</v>
      </c>
      <c r="AF24" s="145">
        <v>0</v>
      </c>
      <c r="AG24" s="145">
        <v>0</v>
      </c>
      <c r="AH24" s="145">
        <v>0</v>
      </c>
      <c r="AI24" s="145">
        <v>18.554880000000001</v>
      </c>
      <c r="AJ24" s="145">
        <v>0</v>
      </c>
      <c r="AK24" s="145">
        <v>0</v>
      </c>
      <c r="AL24" s="145">
        <v>0</v>
      </c>
      <c r="AM24" s="145">
        <v>0</v>
      </c>
      <c r="AN24" s="145">
        <v>0</v>
      </c>
      <c r="AO24" s="145">
        <v>0</v>
      </c>
      <c r="AP24" s="145">
        <v>0</v>
      </c>
      <c r="AQ24" s="145">
        <v>104.37925</v>
      </c>
      <c r="AR24" s="1"/>
      <c r="AS24" s="1"/>
    </row>
    <row r="25" spans="1:45" s="430" customFormat="1">
      <c r="A25" s="416" t="s">
        <v>26</v>
      </c>
      <c r="B25" s="145">
        <v>0</v>
      </c>
      <c r="C25" s="145">
        <v>0</v>
      </c>
      <c r="D25" s="145">
        <v>0</v>
      </c>
      <c r="E25" s="145">
        <v>0</v>
      </c>
      <c r="F25" s="145">
        <v>0</v>
      </c>
      <c r="G25" s="145">
        <v>0</v>
      </c>
      <c r="H25" s="145">
        <v>0</v>
      </c>
      <c r="I25" s="145">
        <v>0</v>
      </c>
      <c r="J25" s="145">
        <v>0</v>
      </c>
      <c r="K25" s="145">
        <v>0</v>
      </c>
      <c r="L25" s="145">
        <v>0</v>
      </c>
      <c r="M25" s="145">
        <v>0</v>
      </c>
      <c r="N25" s="145">
        <v>0</v>
      </c>
      <c r="O25" s="145">
        <v>0</v>
      </c>
      <c r="P25" s="145">
        <v>0</v>
      </c>
      <c r="Q25" s="145">
        <v>0</v>
      </c>
      <c r="R25" s="145">
        <v>0</v>
      </c>
      <c r="S25" s="145">
        <v>0</v>
      </c>
      <c r="T25" s="145">
        <v>0</v>
      </c>
      <c r="U25" s="145">
        <v>0</v>
      </c>
      <c r="V25" s="145">
        <v>0</v>
      </c>
      <c r="W25" s="145">
        <v>0</v>
      </c>
      <c r="X25" s="145">
        <v>0</v>
      </c>
      <c r="Y25" s="145">
        <v>-121.08207</v>
      </c>
      <c r="Z25" s="145">
        <v>0</v>
      </c>
      <c r="AA25" s="145">
        <v>0</v>
      </c>
      <c r="AB25" s="145">
        <v>0</v>
      </c>
      <c r="AC25" s="145">
        <v>0</v>
      </c>
      <c r="AD25" s="145">
        <v>0</v>
      </c>
      <c r="AE25" s="145">
        <v>0</v>
      </c>
      <c r="AF25" s="145">
        <v>0</v>
      </c>
      <c r="AG25" s="145">
        <v>0</v>
      </c>
      <c r="AH25" s="145">
        <v>0</v>
      </c>
      <c r="AI25" s="145">
        <v>0</v>
      </c>
      <c r="AJ25" s="145">
        <v>0</v>
      </c>
      <c r="AK25" s="145">
        <v>0</v>
      </c>
      <c r="AL25" s="145">
        <v>0</v>
      </c>
      <c r="AM25" s="145">
        <v>0</v>
      </c>
      <c r="AN25" s="145">
        <v>0</v>
      </c>
      <c r="AO25" s="145">
        <v>0</v>
      </c>
      <c r="AP25" s="145">
        <v>0</v>
      </c>
      <c r="AQ25" s="145">
        <v>-121.08207</v>
      </c>
      <c r="AR25" s="1"/>
      <c r="AS25" s="1"/>
    </row>
    <row r="26" spans="1:45" s="430" customFormat="1">
      <c r="A26" s="360" t="s">
        <v>27</v>
      </c>
      <c r="B26" s="703">
        <v>1199234.76305</v>
      </c>
      <c r="C26" s="703">
        <v>336013.15198999998</v>
      </c>
      <c r="D26" s="703">
        <v>789949.97152999998</v>
      </c>
      <c r="E26" s="703">
        <v>325162.06070999999</v>
      </c>
      <c r="F26" s="703">
        <v>184846.62758999999</v>
      </c>
      <c r="G26" s="703">
        <v>160893.53115999998</v>
      </c>
      <c r="H26" s="703">
        <v>130181.06182999999</v>
      </c>
      <c r="I26" s="703">
        <v>215007.24765</v>
      </c>
      <c r="J26" s="703">
        <v>194143.96195</v>
      </c>
      <c r="K26" s="703">
        <v>225676.52987</v>
      </c>
      <c r="L26" s="703">
        <v>86519.618650000004</v>
      </c>
      <c r="M26" s="703">
        <v>264438.05771000002</v>
      </c>
      <c r="N26" s="703">
        <v>299433.93669</v>
      </c>
      <c r="O26" s="703">
        <v>109814.93550000001</v>
      </c>
      <c r="P26" s="703">
        <v>125332.70368999999</v>
      </c>
      <c r="Q26" s="703">
        <v>56643.213459999999</v>
      </c>
      <c r="R26" s="703">
        <v>66327.134669999999</v>
      </c>
      <c r="S26" s="703">
        <v>75977.654590000006</v>
      </c>
      <c r="T26" s="703">
        <v>102165.88168000001</v>
      </c>
      <c r="U26" s="703">
        <v>192548.07582</v>
      </c>
      <c r="V26" s="703">
        <v>63959.552250000001</v>
      </c>
      <c r="W26" s="703">
        <v>90495.745609999998</v>
      </c>
      <c r="X26" s="703">
        <v>212893.75487999999</v>
      </c>
      <c r="Y26" s="703">
        <v>100274.20956</v>
      </c>
      <c r="Z26" s="703">
        <v>235403.05722999998</v>
      </c>
      <c r="AA26" s="703">
        <v>108795.11298000001</v>
      </c>
      <c r="AB26" s="703">
        <v>304634.17255999998</v>
      </c>
      <c r="AC26" s="703">
        <v>277358.43375000003</v>
      </c>
      <c r="AD26" s="703">
        <v>94347.16840000001</v>
      </c>
      <c r="AE26" s="703">
        <v>258138.89187999998</v>
      </c>
      <c r="AF26" s="703">
        <v>68310.913400000005</v>
      </c>
      <c r="AG26" s="703">
        <v>71869.97540000001</v>
      </c>
      <c r="AH26" s="703">
        <v>62737.74123</v>
      </c>
      <c r="AI26" s="703">
        <v>22679.463660000001</v>
      </c>
      <c r="AJ26" s="703">
        <v>39669.485009999997</v>
      </c>
      <c r="AK26" s="703">
        <v>20504.882399999999</v>
      </c>
      <c r="AL26" s="703">
        <v>119120.77178</v>
      </c>
      <c r="AM26" s="703">
        <v>29162.108179999999</v>
      </c>
      <c r="AN26" s="703">
        <v>156154.72889</v>
      </c>
      <c r="AO26" s="703">
        <v>69453.908769999995</v>
      </c>
      <c r="AP26" s="703">
        <v>23260.25288</v>
      </c>
      <c r="AQ26" s="703">
        <v>7569534.4504899997</v>
      </c>
      <c r="AR26" s="8"/>
      <c r="AS26" s="1"/>
    </row>
    <row r="27" spans="1:45" s="430" customFormat="1">
      <c r="A27" s="24" t="s">
        <v>28</v>
      </c>
      <c r="B27" s="145">
        <v>1164533.9135799999</v>
      </c>
      <c r="C27" s="145">
        <v>313475.39360000001</v>
      </c>
      <c r="D27" s="145">
        <v>701931.58986000007</v>
      </c>
      <c r="E27" s="145">
        <v>296271.10843000002</v>
      </c>
      <c r="F27" s="145">
        <v>168801.0809</v>
      </c>
      <c r="G27" s="145">
        <v>152466.32381</v>
      </c>
      <c r="H27" s="145">
        <v>132618.60753000001</v>
      </c>
      <c r="I27" s="145">
        <v>198878.80034000002</v>
      </c>
      <c r="J27" s="145">
        <v>177021.61796</v>
      </c>
      <c r="K27" s="145">
        <v>224186.46818</v>
      </c>
      <c r="L27" s="145">
        <v>83750.215079999994</v>
      </c>
      <c r="M27" s="145">
        <v>254612.24635</v>
      </c>
      <c r="N27" s="145">
        <v>310118.85850999999</v>
      </c>
      <c r="O27" s="145">
        <v>106281.71154999999</v>
      </c>
      <c r="P27" s="145">
        <v>119949.71479000001</v>
      </c>
      <c r="Q27" s="145">
        <v>51034.16156</v>
      </c>
      <c r="R27" s="145">
        <v>58458.933840000005</v>
      </c>
      <c r="S27" s="145">
        <v>64747.642240000001</v>
      </c>
      <c r="T27" s="145">
        <v>93615.003580000004</v>
      </c>
      <c r="U27" s="145">
        <v>186394.58119999999</v>
      </c>
      <c r="V27" s="145">
        <v>60202.453390000002</v>
      </c>
      <c r="W27" s="145">
        <v>84417.403730000005</v>
      </c>
      <c r="X27" s="145">
        <v>195736.83098</v>
      </c>
      <c r="Y27" s="145">
        <v>100637.19106</v>
      </c>
      <c r="Z27" s="145">
        <v>198193.79462999999</v>
      </c>
      <c r="AA27" s="145">
        <v>96137.94687</v>
      </c>
      <c r="AB27" s="145">
        <v>294430.33541</v>
      </c>
      <c r="AC27" s="145">
        <v>260238.60563999999</v>
      </c>
      <c r="AD27" s="145">
        <v>86147.034809999997</v>
      </c>
      <c r="AE27" s="145">
        <v>248881.39637999999</v>
      </c>
      <c r="AF27" s="145">
        <v>69129.067479999998</v>
      </c>
      <c r="AG27" s="145">
        <v>71938.63798</v>
      </c>
      <c r="AH27" s="145">
        <v>55049.035750000003</v>
      </c>
      <c r="AI27" s="145">
        <v>21310.028160000002</v>
      </c>
      <c r="AJ27" s="145">
        <v>36174.36836</v>
      </c>
      <c r="AK27" s="145">
        <v>19738.831739999998</v>
      </c>
      <c r="AL27" s="145">
        <v>113288.69962999999</v>
      </c>
      <c r="AM27" s="145">
        <v>26451.282879999999</v>
      </c>
      <c r="AN27" s="145">
        <v>153828.96499000001</v>
      </c>
      <c r="AO27" s="145">
        <v>67396.080419999998</v>
      </c>
      <c r="AP27" s="145">
        <v>24044.004290000001</v>
      </c>
      <c r="AQ27" s="145">
        <v>7142519.9674700005</v>
      </c>
      <c r="AR27" s="8"/>
      <c r="AS27" s="1"/>
    </row>
    <row r="28" spans="1:45" s="430" customFormat="1">
      <c r="A28" s="416" t="s">
        <v>29</v>
      </c>
      <c r="B28" s="145">
        <v>947151.41694000002</v>
      </c>
      <c r="C28" s="145">
        <v>167468.91858000003</v>
      </c>
      <c r="D28" s="145">
        <v>397260.48661000002</v>
      </c>
      <c r="E28" s="145">
        <v>198985.62106</v>
      </c>
      <c r="F28" s="145">
        <v>126198.32923999999</v>
      </c>
      <c r="G28" s="145">
        <v>104835.02991</v>
      </c>
      <c r="H28" s="145">
        <v>124527.57464000001</v>
      </c>
      <c r="I28" s="145">
        <v>137037.54587999999</v>
      </c>
      <c r="J28" s="145">
        <v>119203.63992</v>
      </c>
      <c r="K28" s="145">
        <v>199838.30564999999</v>
      </c>
      <c r="L28" s="145">
        <v>64898.140960000004</v>
      </c>
      <c r="M28" s="145">
        <v>203568.36765999999</v>
      </c>
      <c r="N28" s="145">
        <v>291958.69055</v>
      </c>
      <c r="O28" s="145">
        <v>83247.903680000003</v>
      </c>
      <c r="P28" s="145">
        <v>102143.65884</v>
      </c>
      <c r="Q28" s="145">
        <v>38899.434549999998</v>
      </c>
      <c r="R28" s="145">
        <v>33252.082370000004</v>
      </c>
      <c r="S28" s="145">
        <v>31693.98775</v>
      </c>
      <c r="T28" s="145">
        <v>68153.146280000001</v>
      </c>
      <c r="U28" s="145">
        <v>148086.81512000001</v>
      </c>
      <c r="V28" s="145">
        <v>42314.338320000003</v>
      </c>
      <c r="W28" s="145">
        <v>62706.944149999996</v>
      </c>
      <c r="X28" s="145">
        <v>135593.31615</v>
      </c>
      <c r="Y28" s="145">
        <v>87124.478829999993</v>
      </c>
      <c r="Z28" s="145">
        <v>99188.641839999997</v>
      </c>
      <c r="AA28" s="145">
        <v>52778.181429999997</v>
      </c>
      <c r="AB28" s="145">
        <v>254667.31699000002</v>
      </c>
      <c r="AC28" s="145">
        <v>186142.67165999999</v>
      </c>
      <c r="AD28" s="145">
        <v>65326.413430000001</v>
      </c>
      <c r="AE28" s="145">
        <v>205176.49979</v>
      </c>
      <c r="AF28" s="145">
        <v>58341.606650000002</v>
      </c>
      <c r="AG28" s="145">
        <v>64852.698680000001</v>
      </c>
      <c r="AH28" s="145">
        <v>31908.221859999998</v>
      </c>
      <c r="AI28" s="145">
        <v>15291.29477</v>
      </c>
      <c r="AJ28" s="145">
        <v>31216.016949999997</v>
      </c>
      <c r="AK28" s="145">
        <v>17373.75879</v>
      </c>
      <c r="AL28" s="145">
        <v>81143.696959999987</v>
      </c>
      <c r="AM28" s="145">
        <v>20210.199280000001</v>
      </c>
      <c r="AN28" s="145">
        <v>127936.35885999999</v>
      </c>
      <c r="AO28" s="145">
        <v>62312.999320000003</v>
      </c>
      <c r="AP28" s="145">
        <v>23371.02464</v>
      </c>
      <c r="AQ28" s="145">
        <v>5313385.7755399998</v>
      </c>
      <c r="AR28" s="1"/>
      <c r="AS28" s="1"/>
    </row>
    <row r="29" spans="1:45" s="430" customFormat="1">
      <c r="A29" s="416" t="s">
        <v>30</v>
      </c>
      <c r="B29" s="145">
        <v>204817.66555000001</v>
      </c>
      <c r="C29" s="145">
        <v>132740.21268999999</v>
      </c>
      <c r="D29" s="145">
        <v>274742.89714999998</v>
      </c>
      <c r="E29" s="145">
        <v>87749.817920000001</v>
      </c>
      <c r="F29" s="145">
        <v>36971.115570000002</v>
      </c>
      <c r="G29" s="145">
        <v>41500.1492</v>
      </c>
      <c r="H29" s="145">
        <v>5746.7665700000007</v>
      </c>
      <c r="I29" s="145">
        <v>55139.861039999996</v>
      </c>
      <c r="J29" s="145">
        <v>50837.485810000006</v>
      </c>
      <c r="K29" s="145">
        <v>21807.721550000002</v>
      </c>
      <c r="L29" s="145">
        <v>17546.073390000001</v>
      </c>
      <c r="M29" s="145">
        <v>44545.586670000004</v>
      </c>
      <c r="N29" s="145">
        <v>14644.943439999999</v>
      </c>
      <c r="O29" s="145">
        <v>20128.379949999999</v>
      </c>
      <c r="P29" s="145">
        <v>15081.61181</v>
      </c>
      <c r="Q29" s="145">
        <v>10940.962310000001</v>
      </c>
      <c r="R29" s="145">
        <v>23361.34489</v>
      </c>
      <c r="S29" s="145">
        <v>29708.53154</v>
      </c>
      <c r="T29" s="145">
        <v>21827.183149999997</v>
      </c>
      <c r="U29" s="145">
        <v>34379.384939999996</v>
      </c>
      <c r="V29" s="145">
        <v>13823.906730000001</v>
      </c>
      <c r="W29" s="145">
        <v>17166.933270000001</v>
      </c>
      <c r="X29" s="145">
        <v>55742.996869999995</v>
      </c>
      <c r="Y29" s="145">
        <v>11320.569380000001</v>
      </c>
      <c r="Z29" s="145">
        <v>90328.60557</v>
      </c>
      <c r="AA29" s="145">
        <v>38459.071750000003</v>
      </c>
      <c r="AB29" s="145">
        <v>33352.700039999996</v>
      </c>
      <c r="AC29" s="145">
        <v>68066.931730000011</v>
      </c>
      <c r="AD29" s="145">
        <v>16742.191640000001</v>
      </c>
      <c r="AE29" s="145">
        <v>38737.059560000002</v>
      </c>
      <c r="AF29" s="145">
        <v>9703.8510100000003</v>
      </c>
      <c r="AG29" s="145">
        <v>5951.4176699999998</v>
      </c>
      <c r="AH29" s="145">
        <v>20404.773840000002</v>
      </c>
      <c r="AI29" s="145">
        <v>5099.6125000000002</v>
      </c>
      <c r="AJ29" s="145">
        <v>4052.5960299999997</v>
      </c>
      <c r="AK29" s="145">
        <v>2113.8507400000003</v>
      </c>
      <c r="AL29" s="145">
        <v>28992.06595</v>
      </c>
      <c r="AM29" s="145">
        <v>4839.58565</v>
      </c>
      <c r="AN29" s="145">
        <v>21160.162960000001</v>
      </c>
      <c r="AO29" s="145">
        <v>4381.7041600000002</v>
      </c>
      <c r="AP29" s="145">
        <v>483.22477000000003</v>
      </c>
      <c r="AQ29" s="145">
        <v>1635141.5069600001</v>
      </c>
      <c r="AR29" s="1"/>
      <c r="AS29" s="1"/>
    </row>
    <row r="30" spans="1:45" s="430" customFormat="1">
      <c r="A30" s="416" t="s">
        <v>31</v>
      </c>
      <c r="B30" s="145">
        <v>12564.83109</v>
      </c>
      <c r="C30" s="145">
        <v>13266.26233</v>
      </c>
      <c r="D30" s="145">
        <v>29928.206100000003</v>
      </c>
      <c r="E30" s="145">
        <v>9535.6694499999994</v>
      </c>
      <c r="F30" s="145">
        <v>5631.63609</v>
      </c>
      <c r="G30" s="145">
        <v>6131.1446999999998</v>
      </c>
      <c r="H30" s="145">
        <v>2344.2663199999997</v>
      </c>
      <c r="I30" s="145">
        <v>6701.3934200000003</v>
      </c>
      <c r="J30" s="145">
        <v>6980.4922300000007</v>
      </c>
      <c r="K30" s="145">
        <v>2540.4409799999999</v>
      </c>
      <c r="L30" s="145">
        <v>1306.00073</v>
      </c>
      <c r="M30" s="145">
        <v>6498.2920199999999</v>
      </c>
      <c r="N30" s="145">
        <v>3515.2245200000002</v>
      </c>
      <c r="O30" s="145">
        <v>2905.4279200000001</v>
      </c>
      <c r="P30" s="145">
        <v>2724.4441400000001</v>
      </c>
      <c r="Q30" s="145">
        <v>1193.7646999999999</v>
      </c>
      <c r="R30" s="145">
        <v>1845.50658</v>
      </c>
      <c r="S30" s="145">
        <v>3345.1229500000004</v>
      </c>
      <c r="T30" s="145">
        <v>3634.6741499999998</v>
      </c>
      <c r="U30" s="145">
        <v>3928.38114</v>
      </c>
      <c r="V30" s="145">
        <v>4064.2083399999997</v>
      </c>
      <c r="W30" s="145">
        <v>4543.5263099999993</v>
      </c>
      <c r="X30" s="145">
        <v>4400.5179600000001</v>
      </c>
      <c r="Y30" s="145">
        <v>2192.1428500000002</v>
      </c>
      <c r="Z30" s="145">
        <v>8676.5472200000004</v>
      </c>
      <c r="AA30" s="145">
        <v>4900.6936900000001</v>
      </c>
      <c r="AB30" s="145">
        <v>6410.3183799999997</v>
      </c>
      <c r="AC30" s="145">
        <v>6029.0022499999995</v>
      </c>
      <c r="AD30" s="145">
        <v>4078.42974</v>
      </c>
      <c r="AE30" s="145">
        <v>4967.8370300000006</v>
      </c>
      <c r="AF30" s="145">
        <v>1083.6098200000001</v>
      </c>
      <c r="AG30" s="145">
        <v>1134.52163</v>
      </c>
      <c r="AH30" s="145">
        <v>2736.0400499999996</v>
      </c>
      <c r="AI30" s="145">
        <v>919.12089000000003</v>
      </c>
      <c r="AJ30" s="145">
        <v>905.75538000000006</v>
      </c>
      <c r="AK30" s="145">
        <v>251.22220999999999</v>
      </c>
      <c r="AL30" s="145">
        <v>3152.9367200000002</v>
      </c>
      <c r="AM30" s="145">
        <v>1401.4979499999999</v>
      </c>
      <c r="AN30" s="145">
        <v>4732.4431699999996</v>
      </c>
      <c r="AO30" s="145">
        <v>701.37693999999999</v>
      </c>
      <c r="AP30" s="145">
        <v>189.75488000000001</v>
      </c>
      <c r="AQ30" s="145">
        <v>193992.68497</v>
      </c>
      <c r="AR30" s="1"/>
      <c r="AS30" s="1"/>
    </row>
    <row r="31" spans="1:45" s="430" customFormat="1">
      <c r="A31" s="24" t="s">
        <v>32</v>
      </c>
      <c r="B31" s="145">
        <v>7595.3271199999999</v>
      </c>
      <c r="C31" s="145">
        <v>2834.12538</v>
      </c>
      <c r="D31" s="145">
        <v>23116.44168</v>
      </c>
      <c r="E31" s="145">
        <v>3050.9709700000003</v>
      </c>
      <c r="F31" s="145">
        <v>4781.3556900000003</v>
      </c>
      <c r="G31" s="145">
        <v>747.52574000000004</v>
      </c>
      <c r="H31" s="145">
        <v>146.78496999999999</v>
      </c>
      <c r="I31" s="145">
        <v>552.11679000000004</v>
      </c>
      <c r="J31" s="145">
        <v>3339.3290699999998</v>
      </c>
      <c r="K31" s="145">
        <v>2341.2945399999999</v>
      </c>
      <c r="L31" s="145">
        <v>1443.5473999999999</v>
      </c>
      <c r="M31" s="145">
        <v>4748.5810700000002</v>
      </c>
      <c r="N31" s="145">
        <v>898.74595999999997</v>
      </c>
      <c r="O31" s="145">
        <v>2393.9550800000002</v>
      </c>
      <c r="P31" s="145">
        <v>1839.93571</v>
      </c>
      <c r="Q31" s="145">
        <v>4318.8850000000002</v>
      </c>
      <c r="R31" s="145">
        <v>152.99172000000002</v>
      </c>
      <c r="S31" s="145">
        <v>137.86941000000002</v>
      </c>
      <c r="T31" s="145">
        <v>1699.6016100000002</v>
      </c>
      <c r="U31" s="145">
        <v>959.24894999999992</v>
      </c>
      <c r="V31" s="145">
        <v>757.84342000000004</v>
      </c>
      <c r="W31" s="145">
        <v>1134.40707</v>
      </c>
      <c r="X31" s="145">
        <v>3524.3541399999999</v>
      </c>
      <c r="Y31" s="145">
        <v>582.76371999999992</v>
      </c>
      <c r="Z31" s="145">
        <v>616.02681999999993</v>
      </c>
      <c r="AA31" s="145">
        <v>1467.0749099999998</v>
      </c>
      <c r="AB31" s="145">
        <v>1103.6892</v>
      </c>
      <c r="AC31" s="145">
        <v>2430.3279600000001</v>
      </c>
      <c r="AD31" s="145">
        <v>1113.1692800000001</v>
      </c>
      <c r="AE31" s="145">
        <v>56.732889999999998</v>
      </c>
      <c r="AF31" s="145">
        <v>1184.7602099999999</v>
      </c>
      <c r="AG31" s="145">
        <v>175.18004000000002</v>
      </c>
      <c r="AH31" s="145">
        <v>901.69156000000009</v>
      </c>
      <c r="AI31" s="145">
        <v>278.29064</v>
      </c>
      <c r="AJ31" s="145">
        <v>237.49891</v>
      </c>
      <c r="AK31" s="145">
        <v>277.33706999999998</v>
      </c>
      <c r="AL31" s="145">
        <v>725.00931000000003</v>
      </c>
      <c r="AM31" s="145">
        <v>1957.7196200000001</v>
      </c>
      <c r="AN31" s="145">
        <v>713.30418999999995</v>
      </c>
      <c r="AO31" s="145">
        <v>865.13369999999998</v>
      </c>
      <c r="AP31" s="145">
        <v>97.045960000000008</v>
      </c>
      <c r="AQ31" s="145">
        <v>87297.994480000008</v>
      </c>
      <c r="AR31" s="8"/>
      <c r="AS31" s="1"/>
    </row>
    <row r="32" spans="1:45" s="430" customFormat="1">
      <c r="A32" s="416" t="s">
        <v>33</v>
      </c>
      <c r="B32" s="145">
        <v>3199.3983599999997</v>
      </c>
      <c r="C32" s="145">
        <v>538.78945999999996</v>
      </c>
      <c r="D32" s="145">
        <v>10923.28962</v>
      </c>
      <c r="E32" s="145">
        <v>1656.0113000000001</v>
      </c>
      <c r="F32" s="145">
        <v>4166.6922800000002</v>
      </c>
      <c r="G32" s="145">
        <v>495.84381999999999</v>
      </c>
      <c r="H32" s="145">
        <v>40.708160000000007</v>
      </c>
      <c r="I32" s="145">
        <v>338.88830000000002</v>
      </c>
      <c r="J32" s="145">
        <v>503.41601000000003</v>
      </c>
      <c r="K32" s="145">
        <v>2029.1206399999999</v>
      </c>
      <c r="L32" s="145">
        <v>1195.6531299999999</v>
      </c>
      <c r="M32" s="145">
        <v>1336.0543799999998</v>
      </c>
      <c r="N32" s="145">
        <v>670.46157999999991</v>
      </c>
      <c r="O32" s="145">
        <v>528.19854000000009</v>
      </c>
      <c r="P32" s="145">
        <v>1324.0218799999998</v>
      </c>
      <c r="Q32" s="145">
        <v>2121.4801600000001</v>
      </c>
      <c r="R32" s="145">
        <v>1.0000000000000001E-5</v>
      </c>
      <c r="S32" s="145">
        <v>85.917839999999998</v>
      </c>
      <c r="T32" s="145">
        <v>471.25554999999997</v>
      </c>
      <c r="U32" s="145">
        <v>253.70925</v>
      </c>
      <c r="V32" s="145">
        <v>694.13350000000003</v>
      </c>
      <c r="W32" s="145">
        <v>515.37778000000003</v>
      </c>
      <c r="X32" s="145">
        <v>1365.8359699999999</v>
      </c>
      <c r="Y32" s="145">
        <v>415.74228000000005</v>
      </c>
      <c r="Z32" s="145">
        <v>226.26799</v>
      </c>
      <c r="AA32" s="145">
        <v>747.87506999999994</v>
      </c>
      <c r="AB32" s="145">
        <v>953.96618999999998</v>
      </c>
      <c r="AC32" s="145">
        <v>532.38960999999995</v>
      </c>
      <c r="AD32" s="145">
        <v>182.20232000000001</v>
      </c>
      <c r="AE32" s="145">
        <v>21.791409999999999</v>
      </c>
      <c r="AF32" s="145">
        <v>603.97019999999998</v>
      </c>
      <c r="AG32" s="145">
        <v>63.298830000000002</v>
      </c>
      <c r="AH32" s="145">
        <v>220.15522000000001</v>
      </c>
      <c r="AI32" s="145">
        <v>133.27965</v>
      </c>
      <c r="AJ32" s="145">
        <v>237.49891</v>
      </c>
      <c r="AK32" s="145">
        <v>165.45129</v>
      </c>
      <c r="AL32" s="145">
        <v>283.17389000000003</v>
      </c>
      <c r="AM32" s="145">
        <v>1342.7892199999999</v>
      </c>
      <c r="AN32" s="145">
        <v>165.09554999999997</v>
      </c>
      <c r="AO32" s="145">
        <v>228.96654000000001</v>
      </c>
      <c r="AP32" s="145">
        <v>97.045960000000008</v>
      </c>
      <c r="AQ32" s="145">
        <v>41075.217649999999</v>
      </c>
      <c r="AR32" s="1"/>
      <c r="AS32" s="1"/>
    </row>
    <row r="33" spans="1:45" s="430" customFormat="1">
      <c r="A33" s="416" t="s">
        <v>34</v>
      </c>
      <c r="B33" s="145">
        <v>4168.52466</v>
      </c>
      <c r="C33" s="145">
        <v>2044.9408899999999</v>
      </c>
      <c r="D33" s="145">
        <v>10585.2624</v>
      </c>
      <c r="E33" s="145">
        <v>1103.4659999999999</v>
      </c>
      <c r="F33" s="145">
        <v>438.02990999999997</v>
      </c>
      <c r="G33" s="145">
        <v>195.76989</v>
      </c>
      <c r="H33" s="145">
        <v>68.971809999999991</v>
      </c>
      <c r="I33" s="145">
        <v>192.03312</v>
      </c>
      <c r="J33" s="145">
        <v>2427.5340799999999</v>
      </c>
      <c r="K33" s="145">
        <v>234.24689999999998</v>
      </c>
      <c r="L33" s="145">
        <v>227.87736999999998</v>
      </c>
      <c r="M33" s="145">
        <v>3057.7823599999997</v>
      </c>
      <c r="N33" s="145">
        <v>165.10745</v>
      </c>
      <c r="O33" s="145">
        <v>1574.2238500000001</v>
      </c>
      <c r="P33" s="145">
        <v>405.27823999999998</v>
      </c>
      <c r="Q33" s="145">
        <v>1939.50377</v>
      </c>
      <c r="R33" s="145">
        <v>126.52918</v>
      </c>
      <c r="S33" s="145">
        <v>51.951569999999997</v>
      </c>
      <c r="T33" s="145">
        <v>1052.72693</v>
      </c>
      <c r="U33" s="145">
        <v>600.55842000000007</v>
      </c>
      <c r="V33" s="145">
        <v>63.709919999999997</v>
      </c>
      <c r="W33" s="145">
        <v>411.35462999999999</v>
      </c>
      <c r="X33" s="145">
        <v>2002.38555</v>
      </c>
      <c r="Y33" s="145">
        <v>82.675309999999996</v>
      </c>
      <c r="Z33" s="145">
        <v>275.33663000000001</v>
      </c>
      <c r="AA33" s="145">
        <v>612.45134999999993</v>
      </c>
      <c r="AB33" s="145">
        <v>92.274940000000001</v>
      </c>
      <c r="AC33" s="145">
        <v>1667.5391299999999</v>
      </c>
      <c r="AD33" s="145">
        <v>753.07766000000004</v>
      </c>
      <c r="AE33" s="145">
        <v>28.234119999999997</v>
      </c>
      <c r="AF33" s="145">
        <v>478.33560999999997</v>
      </c>
      <c r="AG33" s="145">
        <v>60.394169999999995</v>
      </c>
      <c r="AH33" s="145">
        <v>621.97612000000004</v>
      </c>
      <c r="AI33" s="145">
        <v>110.58983000000001</v>
      </c>
      <c r="AJ33" s="145">
        <v>0</v>
      </c>
      <c r="AK33" s="145">
        <v>102.27496000000001</v>
      </c>
      <c r="AL33" s="145">
        <v>383.45981999999998</v>
      </c>
      <c r="AM33" s="145">
        <v>486.65183000000002</v>
      </c>
      <c r="AN33" s="145">
        <v>378.42692</v>
      </c>
      <c r="AO33" s="145">
        <v>511.36223999999999</v>
      </c>
      <c r="AP33" s="145">
        <v>0</v>
      </c>
      <c r="AQ33" s="145">
        <v>39782.829539999999</v>
      </c>
      <c r="AR33" s="1"/>
      <c r="AS33" s="1"/>
    </row>
    <row r="34" spans="1:45" s="430" customFormat="1">
      <c r="A34" s="18" t="s">
        <v>35</v>
      </c>
      <c r="B34" s="145">
        <v>227.4041</v>
      </c>
      <c r="C34" s="145">
        <v>250.39502999999999</v>
      </c>
      <c r="D34" s="145">
        <v>1607.8896599999998</v>
      </c>
      <c r="E34" s="145">
        <v>291.49367000000001</v>
      </c>
      <c r="F34" s="145">
        <v>176.6335</v>
      </c>
      <c r="G34" s="145">
        <v>55.912030000000001</v>
      </c>
      <c r="H34" s="145">
        <v>37.104999999999997</v>
      </c>
      <c r="I34" s="145">
        <v>21.19537</v>
      </c>
      <c r="J34" s="145">
        <v>408.37897999999996</v>
      </c>
      <c r="K34" s="145">
        <v>77.927000000000007</v>
      </c>
      <c r="L34" s="145">
        <v>20.0169</v>
      </c>
      <c r="M34" s="145">
        <v>354.74432999999999</v>
      </c>
      <c r="N34" s="145">
        <v>63.176929999999999</v>
      </c>
      <c r="O34" s="145">
        <v>291.53269</v>
      </c>
      <c r="P34" s="145">
        <v>110.63558999999999</v>
      </c>
      <c r="Q34" s="145">
        <v>257.90107</v>
      </c>
      <c r="R34" s="145">
        <v>26.462529999999997</v>
      </c>
      <c r="S34" s="145">
        <v>0</v>
      </c>
      <c r="T34" s="145">
        <v>175.61913000000001</v>
      </c>
      <c r="U34" s="145">
        <v>104.98128</v>
      </c>
      <c r="V34" s="145">
        <v>0</v>
      </c>
      <c r="W34" s="145">
        <v>207.67466000000002</v>
      </c>
      <c r="X34" s="145">
        <v>156.13262</v>
      </c>
      <c r="Y34" s="145">
        <v>84.346130000000002</v>
      </c>
      <c r="Z34" s="145">
        <v>114.4222</v>
      </c>
      <c r="AA34" s="145">
        <v>106.74849</v>
      </c>
      <c r="AB34" s="145">
        <v>57.448070000000001</v>
      </c>
      <c r="AC34" s="145">
        <v>230.39922000000001</v>
      </c>
      <c r="AD34" s="145">
        <v>177.88929999999999</v>
      </c>
      <c r="AE34" s="145">
        <v>6.7073599999999995</v>
      </c>
      <c r="AF34" s="145">
        <v>102.45439999999999</v>
      </c>
      <c r="AG34" s="145">
        <v>51.48704</v>
      </c>
      <c r="AH34" s="145">
        <v>59.560220000000001</v>
      </c>
      <c r="AI34" s="145">
        <v>34.42116</v>
      </c>
      <c r="AJ34" s="145">
        <v>0</v>
      </c>
      <c r="AK34" s="145">
        <v>9.6108200000000004</v>
      </c>
      <c r="AL34" s="145">
        <v>58.375599999999999</v>
      </c>
      <c r="AM34" s="145">
        <v>128.27857</v>
      </c>
      <c r="AN34" s="145">
        <v>169.78172000000001</v>
      </c>
      <c r="AO34" s="145">
        <v>124.80492</v>
      </c>
      <c r="AP34" s="145">
        <v>0</v>
      </c>
      <c r="AQ34" s="145">
        <v>6439.9472900000001</v>
      </c>
      <c r="AR34" s="1"/>
      <c r="AS34" s="1"/>
    </row>
    <row r="35" spans="1:45" s="430" customFormat="1">
      <c r="A35" s="24" t="s">
        <v>36</v>
      </c>
      <c r="B35" s="145">
        <v>45104.149770000004</v>
      </c>
      <c r="C35" s="145">
        <v>13978.144340000001</v>
      </c>
      <c r="D35" s="145">
        <v>16900.451960000002</v>
      </c>
      <c r="E35" s="145">
        <v>19183.099819999999</v>
      </c>
      <c r="F35" s="145">
        <v>7958.8094099999998</v>
      </c>
      <c r="G35" s="145">
        <v>5193.7539000000006</v>
      </c>
      <c r="H35" s="145">
        <v>1672.26502</v>
      </c>
      <c r="I35" s="145">
        <v>3600.2412999999997</v>
      </c>
      <c r="J35" s="145">
        <v>10983.61989</v>
      </c>
      <c r="K35" s="145">
        <v>7361.6722900000004</v>
      </c>
      <c r="L35" s="145">
        <v>7670.3824299999997</v>
      </c>
      <c r="M35" s="145">
        <v>10110.39473</v>
      </c>
      <c r="N35" s="145">
        <v>6914.1746199999998</v>
      </c>
      <c r="O35" s="145">
        <v>4662.7694000000001</v>
      </c>
      <c r="P35" s="145">
        <v>5430.3127899999999</v>
      </c>
      <c r="Q35" s="145">
        <v>849.63371999999993</v>
      </c>
      <c r="R35" s="145">
        <v>1151.51568</v>
      </c>
      <c r="S35" s="145">
        <v>2148.56864</v>
      </c>
      <c r="T35" s="145">
        <v>7208.2732800000003</v>
      </c>
      <c r="U35" s="145">
        <v>2941.5727599999996</v>
      </c>
      <c r="V35" s="145">
        <v>674.54131999999993</v>
      </c>
      <c r="W35" s="145">
        <v>4852.0405000000001</v>
      </c>
      <c r="X35" s="145">
        <v>6522.3746300000003</v>
      </c>
      <c r="Y35" s="145">
        <v>1492.2972</v>
      </c>
      <c r="Z35" s="145">
        <v>5039.9966699999995</v>
      </c>
      <c r="AA35" s="145">
        <v>2695.89068</v>
      </c>
      <c r="AB35" s="145">
        <v>5877.1280999999999</v>
      </c>
      <c r="AC35" s="145">
        <v>13408.516960000001</v>
      </c>
      <c r="AD35" s="145">
        <v>926.03389000000004</v>
      </c>
      <c r="AE35" s="145">
        <v>3775.8583599999997</v>
      </c>
      <c r="AF35" s="145">
        <v>1603.3175200000001</v>
      </c>
      <c r="AG35" s="145">
        <v>136.61551</v>
      </c>
      <c r="AH35" s="145">
        <v>2259.4299900000001</v>
      </c>
      <c r="AI35" s="145">
        <v>957.78011000000004</v>
      </c>
      <c r="AJ35" s="145">
        <v>395.55707000000001</v>
      </c>
      <c r="AK35" s="145">
        <v>346.04657000000003</v>
      </c>
      <c r="AL35" s="145">
        <v>3785.1396400000003</v>
      </c>
      <c r="AM35" s="145">
        <v>1150.3371499999998</v>
      </c>
      <c r="AN35" s="145">
        <v>10938.40526</v>
      </c>
      <c r="AO35" s="145">
        <v>12845.539130000001</v>
      </c>
      <c r="AP35" s="145">
        <v>0</v>
      </c>
      <c r="AQ35" s="145">
        <v>260706.65200999999</v>
      </c>
      <c r="AR35" s="8"/>
      <c r="AS35" s="1"/>
    </row>
    <row r="36" spans="1:45" s="430" customFormat="1">
      <c r="A36" s="416" t="s">
        <v>37</v>
      </c>
      <c r="B36" s="145">
        <v>16964.2287</v>
      </c>
      <c r="C36" s="145">
        <v>4510.2154299999993</v>
      </c>
      <c r="D36" s="145">
        <v>5268.6408799999999</v>
      </c>
      <c r="E36" s="145">
        <v>11997.61579</v>
      </c>
      <c r="F36" s="145">
        <v>6514.4843499999997</v>
      </c>
      <c r="G36" s="145">
        <v>4585.6018099999992</v>
      </c>
      <c r="H36" s="145">
        <v>1104.4468100000001</v>
      </c>
      <c r="I36" s="145">
        <v>1693.6212499999999</v>
      </c>
      <c r="J36" s="145">
        <v>2691.8537000000001</v>
      </c>
      <c r="K36" s="145">
        <v>4601.5135</v>
      </c>
      <c r="L36" s="145">
        <v>6443.3277099999996</v>
      </c>
      <c r="M36" s="145">
        <v>6481.08061</v>
      </c>
      <c r="N36" s="145">
        <v>6370.9428600000001</v>
      </c>
      <c r="O36" s="145">
        <v>1668.15318</v>
      </c>
      <c r="P36" s="145">
        <v>2366.29673</v>
      </c>
      <c r="Q36" s="145">
        <v>432.79311999999999</v>
      </c>
      <c r="R36" s="145">
        <v>575.69243000000006</v>
      </c>
      <c r="S36" s="145">
        <v>1963.8586</v>
      </c>
      <c r="T36" s="145">
        <v>5560.3022799999999</v>
      </c>
      <c r="U36" s="145">
        <v>1532.7566200000001</v>
      </c>
      <c r="V36" s="145">
        <v>529.15184999999997</v>
      </c>
      <c r="W36" s="145">
        <v>3444.51917</v>
      </c>
      <c r="X36" s="145">
        <v>3548.21236</v>
      </c>
      <c r="Y36" s="145">
        <v>752.96116000000006</v>
      </c>
      <c r="Z36" s="145">
        <v>2421.1844799999999</v>
      </c>
      <c r="AA36" s="145">
        <v>2193.8306699999998</v>
      </c>
      <c r="AB36" s="145">
        <v>3253.1695099999997</v>
      </c>
      <c r="AC36" s="145">
        <v>5870.3079500000003</v>
      </c>
      <c r="AD36" s="145">
        <v>434.6653</v>
      </c>
      <c r="AE36" s="145">
        <v>992.42068000000006</v>
      </c>
      <c r="AF36" s="145">
        <v>519.68177000000003</v>
      </c>
      <c r="AG36" s="145">
        <v>85.356859999999998</v>
      </c>
      <c r="AH36" s="145">
        <v>1285.0901200000001</v>
      </c>
      <c r="AI36" s="145">
        <v>606.13543000000004</v>
      </c>
      <c r="AJ36" s="145">
        <v>395.55707000000001</v>
      </c>
      <c r="AK36" s="145">
        <v>157.29203000000001</v>
      </c>
      <c r="AL36" s="145">
        <v>3113.6966499999999</v>
      </c>
      <c r="AM36" s="145">
        <v>804.77053999999998</v>
      </c>
      <c r="AN36" s="145">
        <v>7003.3329699999995</v>
      </c>
      <c r="AO36" s="145">
        <v>11024.954720000002</v>
      </c>
      <c r="AP36" s="145">
        <v>0</v>
      </c>
      <c r="AQ36" s="145">
        <v>141763.71765000001</v>
      </c>
      <c r="AR36" s="1"/>
      <c r="AS36" s="1"/>
    </row>
    <row r="37" spans="1:45" s="430" customFormat="1">
      <c r="A37" s="416" t="s">
        <v>38</v>
      </c>
      <c r="B37" s="145">
        <v>27235.18145</v>
      </c>
      <c r="C37" s="145">
        <v>8848.6625399999994</v>
      </c>
      <c r="D37" s="145">
        <v>10854.689769999999</v>
      </c>
      <c r="E37" s="145">
        <v>6661.5106999999998</v>
      </c>
      <c r="F37" s="145">
        <v>1269.2837099999999</v>
      </c>
      <c r="G37" s="145">
        <v>557.61052000000007</v>
      </c>
      <c r="H37" s="145">
        <v>427.73086000000001</v>
      </c>
      <c r="I37" s="145">
        <v>1851.75532</v>
      </c>
      <c r="J37" s="145">
        <v>7669.6962100000001</v>
      </c>
      <c r="K37" s="145">
        <v>2670.61123</v>
      </c>
      <c r="L37" s="145">
        <v>1146.8903500000001</v>
      </c>
      <c r="M37" s="145">
        <v>3224.6034</v>
      </c>
      <c r="N37" s="145">
        <v>418.23296000000005</v>
      </c>
      <c r="O37" s="145">
        <v>2651.28487</v>
      </c>
      <c r="P37" s="145">
        <v>2627.4312300000001</v>
      </c>
      <c r="Q37" s="145">
        <v>412.52089000000001</v>
      </c>
      <c r="R37" s="145">
        <v>501.33580999999998</v>
      </c>
      <c r="S37" s="145">
        <v>184.71004000000002</v>
      </c>
      <c r="T37" s="145">
        <v>1471.14598</v>
      </c>
      <c r="U37" s="145">
        <v>1279.0866599999999</v>
      </c>
      <c r="V37" s="145">
        <v>130.29732000000001</v>
      </c>
      <c r="W37" s="145">
        <v>1115.6062299999999</v>
      </c>
      <c r="X37" s="145">
        <v>2716.5509999999999</v>
      </c>
      <c r="Y37" s="145">
        <v>576.70909999999992</v>
      </c>
      <c r="Z37" s="145">
        <v>2398.1253700000002</v>
      </c>
      <c r="AA37" s="145">
        <v>435.87993</v>
      </c>
      <c r="AB37" s="145">
        <v>2336.54232</v>
      </c>
      <c r="AC37" s="145">
        <v>6705.4183300000004</v>
      </c>
      <c r="AD37" s="145">
        <v>394.59154999999998</v>
      </c>
      <c r="AE37" s="145">
        <v>2665.1191100000001</v>
      </c>
      <c r="AF37" s="145">
        <v>925.84109000000001</v>
      </c>
      <c r="AG37" s="145">
        <v>23.95758</v>
      </c>
      <c r="AH37" s="145">
        <v>886.79718000000003</v>
      </c>
      <c r="AI37" s="145">
        <v>318.23178999999999</v>
      </c>
      <c r="AJ37" s="145">
        <v>0</v>
      </c>
      <c r="AK37" s="145">
        <v>151.13167000000001</v>
      </c>
      <c r="AL37" s="145">
        <v>570.28277000000003</v>
      </c>
      <c r="AM37" s="145">
        <v>268.01339000000002</v>
      </c>
      <c r="AN37" s="145">
        <v>3673.29603</v>
      </c>
      <c r="AO37" s="145">
        <v>1695.5523799999999</v>
      </c>
      <c r="AP37" s="145">
        <v>0</v>
      </c>
      <c r="AQ37" s="145">
        <v>109951.91864</v>
      </c>
      <c r="AR37" s="1"/>
      <c r="AS37" s="1"/>
    </row>
    <row r="38" spans="1:45" s="430" customFormat="1">
      <c r="A38" s="416" t="s">
        <v>39</v>
      </c>
      <c r="B38" s="145">
        <v>904.73961999999995</v>
      </c>
      <c r="C38" s="145">
        <v>619.26637000000005</v>
      </c>
      <c r="D38" s="145">
        <v>777.12131000000011</v>
      </c>
      <c r="E38" s="145">
        <v>523.97333000000003</v>
      </c>
      <c r="F38" s="145">
        <v>175.04134999999999</v>
      </c>
      <c r="G38" s="145">
        <v>50.54157</v>
      </c>
      <c r="H38" s="145">
        <v>140.08735000000001</v>
      </c>
      <c r="I38" s="145">
        <v>54.864730000000002</v>
      </c>
      <c r="J38" s="145">
        <v>622.06997999999999</v>
      </c>
      <c r="K38" s="145">
        <v>89.547560000000004</v>
      </c>
      <c r="L38" s="145">
        <v>80.164369999999991</v>
      </c>
      <c r="M38" s="145">
        <v>404.71071999999998</v>
      </c>
      <c r="N38" s="145">
        <v>124.9988</v>
      </c>
      <c r="O38" s="145">
        <v>343.33134999999999</v>
      </c>
      <c r="P38" s="145">
        <v>436.58483000000001</v>
      </c>
      <c r="Q38" s="145">
        <v>4.3197099999999997</v>
      </c>
      <c r="R38" s="145">
        <v>74.487440000000007</v>
      </c>
      <c r="S38" s="145">
        <v>0</v>
      </c>
      <c r="T38" s="145">
        <v>176.82501999999999</v>
      </c>
      <c r="U38" s="145">
        <v>129.72948</v>
      </c>
      <c r="V38" s="145">
        <v>15.09215</v>
      </c>
      <c r="W38" s="145">
        <v>291.9151</v>
      </c>
      <c r="X38" s="145">
        <v>257.61126999999999</v>
      </c>
      <c r="Y38" s="145">
        <v>162.62693999999999</v>
      </c>
      <c r="Z38" s="145">
        <v>220.68682000000001</v>
      </c>
      <c r="AA38" s="145">
        <v>66.180080000000004</v>
      </c>
      <c r="AB38" s="145">
        <v>287.41627</v>
      </c>
      <c r="AC38" s="145">
        <v>832.79068000000007</v>
      </c>
      <c r="AD38" s="145">
        <v>96.77704</v>
      </c>
      <c r="AE38" s="145">
        <v>118.31857000000001</v>
      </c>
      <c r="AF38" s="145">
        <v>157.79465999999999</v>
      </c>
      <c r="AG38" s="145">
        <v>27.301069999999999</v>
      </c>
      <c r="AH38" s="145">
        <v>87.542690000000007</v>
      </c>
      <c r="AI38" s="145">
        <v>33.412889999999997</v>
      </c>
      <c r="AJ38" s="145">
        <v>0</v>
      </c>
      <c r="AK38" s="145">
        <v>37.622870000000006</v>
      </c>
      <c r="AL38" s="145">
        <v>101.16022</v>
      </c>
      <c r="AM38" s="145">
        <v>77.553219999999996</v>
      </c>
      <c r="AN38" s="145">
        <v>261.77626000000004</v>
      </c>
      <c r="AO38" s="145">
        <v>125.03202999999999</v>
      </c>
      <c r="AP38" s="145">
        <v>0</v>
      </c>
      <c r="AQ38" s="145">
        <v>8991.0157200000012</v>
      </c>
      <c r="AR38" s="1"/>
      <c r="AS38" s="1"/>
    </row>
    <row r="39" spans="1:45" s="430" customFormat="1">
      <c r="A39" s="24" t="s">
        <v>40</v>
      </c>
      <c r="B39" s="145">
        <v>76774.927219999998</v>
      </c>
      <c r="C39" s="145">
        <v>32181.467430000001</v>
      </c>
      <c r="D39" s="145">
        <v>99447.938120000006</v>
      </c>
      <c r="E39" s="145">
        <v>32553.936530000003</v>
      </c>
      <c r="F39" s="145">
        <v>18315.593780000003</v>
      </c>
      <c r="G39" s="145">
        <v>15151.847169999999</v>
      </c>
      <c r="H39" s="145">
        <v>4486.0031300000001</v>
      </c>
      <c r="I39" s="145">
        <v>22688.877190000003</v>
      </c>
      <c r="J39" s="145">
        <v>19170.223719999998</v>
      </c>
      <c r="K39" s="145">
        <v>14046.89285</v>
      </c>
      <c r="L39" s="145">
        <v>6284.8052699999998</v>
      </c>
      <c r="M39" s="145">
        <v>17023.218410000001</v>
      </c>
      <c r="N39" s="145">
        <v>14395.58367</v>
      </c>
      <c r="O39" s="145">
        <v>9927.5137200000008</v>
      </c>
      <c r="P39" s="145">
        <v>10405.95198</v>
      </c>
      <c r="Q39" s="145">
        <v>5564.7469800000008</v>
      </c>
      <c r="R39" s="145">
        <v>10092.49648</v>
      </c>
      <c r="S39" s="145">
        <v>13890.046460000001</v>
      </c>
      <c r="T39" s="145">
        <v>16716.764330000002</v>
      </c>
      <c r="U39" s="145">
        <v>18366.928749999999</v>
      </c>
      <c r="V39" s="145">
        <v>6696.9612699999998</v>
      </c>
      <c r="W39" s="145">
        <v>8952.3701500000006</v>
      </c>
      <c r="X39" s="145">
        <v>21895.11131</v>
      </c>
      <c r="Y39" s="145">
        <v>6265.1659</v>
      </c>
      <c r="Z39" s="145">
        <v>40500.482859999996</v>
      </c>
      <c r="AA39" s="145">
        <v>16647.88494</v>
      </c>
      <c r="AB39" s="145">
        <v>18341.184000000001</v>
      </c>
      <c r="AC39" s="145">
        <v>27728.115579999998</v>
      </c>
      <c r="AD39" s="145">
        <v>8681.6363799999999</v>
      </c>
      <c r="AE39" s="145">
        <v>19730.290590000001</v>
      </c>
      <c r="AF39" s="145">
        <v>2806.23045</v>
      </c>
      <c r="AG39" s="145">
        <v>2792.8602400000004</v>
      </c>
      <c r="AH39" s="145">
        <v>9208.3272699999998</v>
      </c>
      <c r="AI39" s="145">
        <v>2107.6538100000002</v>
      </c>
      <c r="AJ39" s="145">
        <v>4148.4635600000001</v>
      </c>
      <c r="AK39" s="145">
        <v>1037.52774</v>
      </c>
      <c r="AL39" s="145">
        <v>10448.40432</v>
      </c>
      <c r="AM39" s="145">
        <v>2977.30134</v>
      </c>
      <c r="AN39" s="145">
        <v>8459.3514299999988</v>
      </c>
      <c r="AO39" s="145">
        <v>3755.5531000000001</v>
      </c>
      <c r="AP39" s="145">
        <v>652.70947000000001</v>
      </c>
      <c r="AQ39" s="145">
        <v>681319.34889999998</v>
      </c>
      <c r="AR39" s="8"/>
      <c r="AS39" s="1"/>
    </row>
    <row r="40" spans="1:45" s="430" customFormat="1">
      <c r="A40" s="18" t="s">
        <v>41</v>
      </c>
      <c r="B40" s="145">
        <v>11309.732099999999</v>
      </c>
      <c r="C40" s="145">
        <v>1064.65563</v>
      </c>
      <c r="D40" s="145">
        <v>4210.7706900000003</v>
      </c>
      <c r="E40" s="145">
        <v>2626.2667499999998</v>
      </c>
      <c r="F40" s="145">
        <v>1381.9878100000001</v>
      </c>
      <c r="G40" s="145">
        <v>905.39193</v>
      </c>
      <c r="H40" s="145">
        <v>970.54535999999996</v>
      </c>
      <c r="I40" s="145">
        <v>2772.1156499999997</v>
      </c>
      <c r="J40" s="145">
        <v>1393.06259</v>
      </c>
      <c r="K40" s="145">
        <v>2993.4672099999998</v>
      </c>
      <c r="L40" s="145">
        <v>575.93054000000006</v>
      </c>
      <c r="M40" s="145">
        <v>1459.1680200000001</v>
      </c>
      <c r="N40" s="145">
        <v>4549.1316200000001</v>
      </c>
      <c r="O40" s="145">
        <v>738.47185999999999</v>
      </c>
      <c r="P40" s="145">
        <v>2914.4832000000001</v>
      </c>
      <c r="Q40" s="145">
        <v>1121.50954</v>
      </c>
      <c r="R40" s="145">
        <v>532.19991000000005</v>
      </c>
      <c r="S40" s="145">
        <v>2116.2699199999997</v>
      </c>
      <c r="T40" s="145">
        <v>663.00779</v>
      </c>
      <c r="U40" s="145">
        <v>1309.9663500000001</v>
      </c>
      <c r="V40" s="145">
        <v>576.08905000000004</v>
      </c>
      <c r="W40" s="145">
        <v>912.96325000000002</v>
      </c>
      <c r="X40" s="145">
        <v>1247.9052900000002</v>
      </c>
      <c r="Y40" s="145">
        <v>669.77039000000002</v>
      </c>
      <c r="Z40" s="145">
        <v>1279.6935800000001</v>
      </c>
      <c r="AA40" s="145">
        <v>961.35931000000005</v>
      </c>
      <c r="AB40" s="145">
        <v>5786.6891999999998</v>
      </c>
      <c r="AC40" s="145">
        <v>5320.8804099999998</v>
      </c>
      <c r="AD40" s="145">
        <v>798.2180699999999</v>
      </c>
      <c r="AE40" s="145">
        <v>11996.973779999998</v>
      </c>
      <c r="AF40" s="145">
        <v>396.06044000000003</v>
      </c>
      <c r="AG40" s="145">
        <v>824.07944999999995</v>
      </c>
      <c r="AH40" s="145">
        <v>956.80055000000004</v>
      </c>
      <c r="AI40" s="145">
        <v>333.43915000000004</v>
      </c>
      <c r="AJ40" s="145">
        <v>1474.9205900000002</v>
      </c>
      <c r="AK40" s="145">
        <v>137.85767000000001</v>
      </c>
      <c r="AL40" s="145">
        <v>1134.1972499999999</v>
      </c>
      <c r="AM40" s="145">
        <v>1267.3547800000001</v>
      </c>
      <c r="AN40" s="145">
        <v>589.47327000000007</v>
      </c>
      <c r="AO40" s="145">
        <v>590.69898000000001</v>
      </c>
      <c r="AP40" s="145">
        <v>299.39292</v>
      </c>
      <c r="AQ40" s="145">
        <v>83162.951849999998</v>
      </c>
      <c r="AR40" s="1"/>
      <c r="AS40" s="1"/>
    </row>
    <row r="41" spans="1:45" s="430" customFormat="1">
      <c r="A41" s="416" t="s">
        <v>42</v>
      </c>
      <c r="B41" s="145">
        <v>34256.597520000003</v>
      </c>
      <c r="C41" s="145">
        <v>12944.869359999999</v>
      </c>
      <c r="D41" s="145">
        <v>52694.658619999995</v>
      </c>
      <c r="E41" s="145">
        <v>15361.750539999999</v>
      </c>
      <c r="F41" s="145">
        <v>8675.1554600000018</v>
      </c>
      <c r="G41" s="145">
        <v>7773.0106500000002</v>
      </c>
      <c r="H41" s="145">
        <v>684.65156000000002</v>
      </c>
      <c r="I41" s="145">
        <v>10441.080840000001</v>
      </c>
      <c r="J41" s="145">
        <v>8146.4099699999997</v>
      </c>
      <c r="K41" s="145">
        <v>3253.9715799999999</v>
      </c>
      <c r="L41" s="145">
        <v>2125.5652</v>
      </c>
      <c r="M41" s="145">
        <v>6095.3438799999994</v>
      </c>
      <c r="N41" s="145">
        <v>3795.61904</v>
      </c>
      <c r="O41" s="145">
        <v>3866.8501900000001</v>
      </c>
      <c r="P41" s="145">
        <v>3171.4861800000003</v>
      </c>
      <c r="Q41" s="145">
        <v>1899.06666</v>
      </c>
      <c r="R41" s="145">
        <v>5041.5909000000001</v>
      </c>
      <c r="S41" s="145">
        <v>7270.1118499999993</v>
      </c>
      <c r="T41" s="145">
        <v>9273.4954600000001</v>
      </c>
      <c r="U41" s="145">
        <v>346.24137999999999</v>
      </c>
      <c r="V41" s="145">
        <v>2758.3221600000002</v>
      </c>
      <c r="W41" s="145">
        <v>4096.1429100000005</v>
      </c>
      <c r="X41" s="145">
        <v>9669.76037</v>
      </c>
      <c r="Y41" s="145">
        <v>1636.00972</v>
      </c>
      <c r="Z41" s="145">
        <v>23647.191899999998</v>
      </c>
      <c r="AA41" s="145">
        <v>9326.4227100000007</v>
      </c>
      <c r="AB41" s="145">
        <v>4224.3671599999998</v>
      </c>
      <c r="AC41" s="145">
        <v>12284.882320000001</v>
      </c>
      <c r="AD41" s="145">
        <v>5367.1907699999992</v>
      </c>
      <c r="AE41" s="145">
        <v>415.05036000000001</v>
      </c>
      <c r="AF41" s="145">
        <v>595.91972999999996</v>
      </c>
      <c r="AG41" s="145">
        <v>461.90608000000003</v>
      </c>
      <c r="AH41" s="145">
        <v>4746.1235399999996</v>
      </c>
      <c r="AI41" s="145">
        <v>808.02197000000001</v>
      </c>
      <c r="AJ41" s="145">
        <v>1415.39139</v>
      </c>
      <c r="AK41" s="145">
        <v>280.91265999999996</v>
      </c>
      <c r="AL41" s="145">
        <v>5037.7647300000008</v>
      </c>
      <c r="AM41" s="145">
        <v>565.33425</v>
      </c>
      <c r="AN41" s="145">
        <v>2317.5629599999997</v>
      </c>
      <c r="AO41" s="145">
        <v>685.20918999999992</v>
      </c>
      <c r="AP41" s="145">
        <v>4.4708300000000003</v>
      </c>
      <c r="AQ41" s="145">
        <v>287461.48454999999</v>
      </c>
      <c r="AR41" s="1"/>
      <c r="AS41" s="1"/>
    </row>
    <row r="42" spans="1:45" s="430" customFormat="1">
      <c r="A42" s="416" t="s">
        <v>43</v>
      </c>
      <c r="B42" s="145">
        <v>56.78678</v>
      </c>
      <c r="C42" s="145">
        <v>8.4294100000000007</v>
      </c>
      <c r="D42" s="145">
        <v>0</v>
      </c>
      <c r="E42" s="145">
        <v>16.918099999999999</v>
      </c>
      <c r="F42" s="145">
        <v>46.313489999999994</v>
      </c>
      <c r="G42" s="145">
        <v>5.1870000000000003</v>
      </c>
      <c r="H42" s="145">
        <v>0.42270999999999997</v>
      </c>
      <c r="I42" s="145">
        <v>2.95661</v>
      </c>
      <c r="J42" s="145">
        <v>4.9492799999999999</v>
      </c>
      <c r="K42" s="145">
        <v>49.142120000000006</v>
      </c>
      <c r="L42" s="145">
        <v>11.3126</v>
      </c>
      <c r="M42" s="145">
        <v>6.7735699999999994</v>
      </c>
      <c r="N42" s="145">
        <v>0</v>
      </c>
      <c r="O42" s="145">
        <v>0</v>
      </c>
      <c r="P42" s="145">
        <v>31.916439999999998</v>
      </c>
      <c r="Q42" s="145">
        <v>10.04261</v>
      </c>
      <c r="R42" s="145">
        <v>0</v>
      </c>
      <c r="S42" s="145">
        <v>0</v>
      </c>
      <c r="T42" s="145">
        <v>5.1796600000000002</v>
      </c>
      <c r="U42" s="145">
        <v>0</v>
      </c>
      <c r="V42" s="145">
        <v>3.8722300000000001</v>
      </c>
      <c r="W42" s="145">
        <v>3.43154</v>
      </c>
      <c r="X42" s="145">
        <v>0</v>
      </c>
      <c r="Y42" s="145">
        <v>6.2640500000000001</v>
      </c>
      <c r="Z42" s="145">
        <v>0.56696000000000002</v>
      </c>
      <c r="AA42" s="145">
        <v>26.397359999999999</v>
      </c>
      <c r="AB42" s="145">
        <v>10.301780000000001</v>
      </c>
      <c r="AC42" s="145">
        <v>15.704549999999999</v>
      </c>
      <c r="AD42" s="145">
        <v>0</v>
      </c>
      <c r="AE42" s="145">
        <v>0</v>
      </c>
      <c r="AF42" s="145">
        <v>9.5671100000000013</v>
      </c>
      <c r="AG42" s="145">
        <v>1.2077100000000001</v>
      </c>
      <c r="AH42" s="145">
        <v>0</v>
      </c>
      <c r="AI42" s="145">
        <v>2.9644899999999996</v>
      </c>
      <c r="AJ42" s="145">
        <v>0</v>
      </c>
      <c r="AK42" s="145">
        <v>0</v>
      </c>
      <c r="AL42" s="145">
        <v>1.11842</v>
      </c>
      <c r="AM42" s="145">
        <v>8.1259399999999999</v>
      </c>
      <c r="AN42" s="145">
        <v>0</v>
      </c>
      <c r="AO42" s="145">
        <v>0.98866999999999994</v>
      </c>
      <c r="AP42" s="145">
        <v>0.49160999999999999</v>
      </c>
      <c r="AQ42" s="145">
        <v>347.33279999999996</v>
      </c>
      <c r="AR42" s="1"/>
      <c r="AS42" s="1"/>
    </row>
    <row r="43" spans="1:45" s="430" customFormat="1">
      <c r="A43" s="416" t="s">
        <v>44</v>
      </c>
      <c r="B43" s="145">
        <v>311.21010999999999</v>
      </c>
      <c r="C43" s="145">
        <v>152.10538</v>
      </c>
      <c r="D43" s="145">
        <v>603.30252000000007</v>
      </c>
      <c r="E43" s="145">
        <v>81.867609999999999</v>
      </c>
      <c r="F43" s="145">
        <v>121.04384</v>
      </c>
      <c r="G43" s="145">
        <v>7.0353300000000001</v>
      </c>
      <c r="H43" s="145">
        <v>5.1425200000000002</v>
      </c>
      <c r="I43" s="145">
        <v>3.9756900000000002</v>
      </c>
      <c r="J43" s="145">
        <v>109.3305</v>
      </c>
      <c r="K43" s="145">
        <v>48.298259999999999</v>
      </c>
      <c r="L43" s="145">
        <v>10.853200000000001</v>
      </c>
      <c r="M43" s="145">
        <v>7.0862499999999997</v>
      </c>
      <c r="N43" s="145">
        <v>24.199950000000001</v>
      </c>
      <c r="O43" s="145">
        <v>29.431709999999999</v>
      </c>
      <c r="P43" s="145">
        <v>38.727620000000002</v>
      </c>
      <c r="Q43" s="145">
        <v>125.39256</v>
      </c>
      <c r="R43" s="145">
        <v>10.29898</v>
      </c>
      <c r="S43" s="145">
        <v>0</v>
      </c>
      <c r="T43" s="145">
        <v>298.93146000000002</v>
      </c>
      <c r="U43" s="145">
        <v>0</v>
      </c>
      <c r="V43" s="145">
        <v>0</v>
      </c>
      <c r="W43" s="145">
        <v>62.147010000000002</v>
      </c>
      <c r="X43" s="145">
        <v>382.02127000000002</v>
      </c>
      <c r="Y43" s="145">
        <v>5.0075399999999997</v>
      </c>
      <c r="Z43" s="145">
        <v>49.945720000000001</v>
      </c>
      <c r="AA43" s="145">
        <v>163.52235999999999</v>
      </c>
      <c r="AB43" s="145">
        <v>3.8534000000000002</v>
      </c>
      <c r="AC43" s="145">
        <v>179.78321</v>
      </c>
      <c r="AD43" s="145">
        <v>0</v>
      </c>
      <c r="AE43" s="145">
        <v>0</v>
      </c>
      <c r="AF43" s="145">
        <v>30.14002</v>
      </c>
      <c r="AG43" s="145">
        <v>4.7635500000000004</v>
      </c>
      <c r="AH43" s="145">
        <v>155.2166</v>
      </c>
      <c r="AI43" s="145">
        <v>23.020060000000001</v>
      </c>
      <c r="AJ43" s="145">
        <v>0</v>
      </c>
      <c r="AK43" s="145">
        <v>0</v>
      </c>
      <c r="AL43" s="145">
        <v>92.699010000000001</v>
      </c>
      <c r="AM43" s="145">
        <v>10.53825</v>
      </c>
      <c r="AN43" s="145">
        <v>38.554290000000002</v>
      </c>
      <c r="AO43" s="145">
        <v>76.32692999999999</v>
      </c>
      <c r="AP43" s="145">
        <v>0</v>
      </c>
      <c r="AQ43" s="145">
        <v>3265.7727100000002</v>
      </c>
      <c r="AR43" s="1"/>
      <c r="AS43" s="1"/>
    </row>
    <row r="44" spans="1:45" s="430" customFormat="1">
      <c r="A44" s="416" t="s">
        <v>45</v>
      </c>
      <c r="B44" s="145">
        <v>0</v>
      </c>
      <c r="C44" s="145">
        <v>0</v>
      </c>
      <c r="D44" s="145">
        <v>0</v>
      </c>
      <c r="E44" s="145">
        <v>0</v>
      </c>
      <c r="F44" s="145">
        <v>0</v>
      </c>
      <c r="G44" s="145">
        <v>0</v>
      </c>
      <c r="H44" s="145">
        <v>0</v>
      </c>
      <c r="I44" s="145">
        <v>0</v>
      </c>
      <c r="J44" s="145">
        <v>0</v>
      </c>
      <c r="K44" s="145">
        <v>4.6199500000000002</v>
      </c>
      <c r="L44" s="145">
        <v>0</v>
      </c>
      <c r="M44" s="145">
        <v>0</v>
      </c>
      <c r="N44" s="145">
        <v>0</v>
      </c>
      <c r="O44" s="145">
        <v>0</v>
      </c>
      <c r="P44" s="145">
        <v>0</v>
      </c>
      <c r="Q44" s="145">
        <v>0</v>
      </c>
      <c r="R44" s="145">
        <v>0</v>
      </c>
      <c r="S44" s="145">
        <v>0</v>
      </c>
      <c r="T44" s="145">
        <v>0</v>
      </c>
      <c r="U44" s="145">
        <v>0</v>
      </c>
      <c r="V44" s="145">
        <v>0</v>
      </c>
      <c r="W44" s="145">
        <v>0</v>
      </c>
      <c r="X44" s="145">
        <v>0</v>
      </c>
      <c r="Y44" s="145">
        <v>0</v>
      </c>
      <c r="Z44" s="145">
        <v>0</v>
      </c>
      <c r="AA44" s="145">
        <v>0</v>
      </c>
      <c r="AB44" s="145">
        <v>0</v>
      </c>
      <c r="AC44" s="145">
        <v>0</v>
      </c>
      <c r="AD44" s="145">
        <v>0</v>
      </c>
      <c r="AE44" s="145">
        <v>0</v>
      </c>
      <c r="AF44" s="145">
        <v>0</v>
      </c>
      <c r="AG44" s="145">
        <v>0</v>
      </c>
      <c r="AH44" s="145">
        <v>0</v>
      </c>
      <c r="AI44" s="145">
        <v>0</v>
      </c>
      <c r="AJ44" s="145">
        <v>0</v>
      </c>
      <c r="AK44" s="145">
        <v>0</v>
      </c>
      <c r="AL44" s="145">
        <v>0</v>
      </c>
      <c r="AM44" s="145">
        <v>0</v>
      </c>
      <c r="AN44" s="145">
        <v>0</v>
      </c>
      <c r="AO44" s="145">
        <v>0</v>
      </c>
      <c r="AP44" s="145">
        <v>0</v>
      </c>
      <c r="AQ44" s="145">
        <v>4.6199500000000002</v>
      </c>
      <c r="AR44" s="1"/>
      <c r="AS44" s="1"/>
    </row>
    <row r="45" spans="1:45" s="430" customFormat="1">
      <c r="A45" s="1" t="s">
        <v>46</v>
      </c>
      <c r="B45" s="145">
        <v>0</v>
      </c>
      <c r="C45" s="145">
        <v>43.945120000000003</v>
      </c>
      <c r="D45" s="145">
        <v>694.47652000000005</v>
      </c>
      <c r="E45" s="145">
        <v>0</v>
      </c>
      <c r="F45" s="145">
        <v>281.82418999999999</v>
      </c>
      <c r="G45" s="145">
        <v>0</v>
      </c>
      <c r="H45" s="145">
        <v>0</v>
      </c>
      <c r="I45" s="145">
        <v>0</v>
      </c>
      <c r="J45" s="145">
        <v>0</v>
      </c>
      <c r="K45" s="145">
        <v>50.039670000000001</v>
      </c>
      <c r="L45" s="145">
        <v>0</v>
      </c>
      <c r="M45" s="145">
        <v>0</v>
      </c>
      <c r="N45" s="145">
        <v>0</v>
      </c>
      <c r="O45" s="145">
        <v>0</v>
      </c>
      <c r="P45" s="145">
        <v>0</v>
      </c>
      <c r="Q45" s="145">
        <v>0</v>
      </c>
      <c r="R45" s="145">
        <v>0</v>
      </c>
      <c r="S45" s="145">
        <v>0</v>
      </c>
      <c r="T45" s="145">
        <v>91.696219999999997</v>
      </c>
      <c r="U45" s="145">
        <v>0</v>
      </c>
      <c r="V45" s="145">
        <v>21.075430000000001</v>
      </c>
      <c r="W45" s="145">
        <v>0</v>
      </c>
      <c r="X45" s="145">
        <v>0</v>
      </c>
      <c r="Y45" s="145">
        <v>0</v>
      </c>
      <c r="Z45" s="145">
        <v>0</v>
      </c>
      <c r="AA45" s="145">
        <v>0</v>
      </c>
      <c r="AB45" s="145">
        <v>0</v>
      </c>
      <c r="AC45" s="145">
        <v>0</v>
      </c>
      <c r="AD45" s="145">
        <v>0</v>
      </c>
      <c r="AE45" s="145">
        <v>0</v>
      </c>
      <c r="AF45" s="145">
        <v>0</v>
      </c>
      <c r="AG45" s="145">
        <v>0</v>
      </c>
      <c r="AH45" s="145">
        <v>0</v>
      </c>
      <c r="AI45" s="145">
        <v>0</v>
      </c>
      <c r="AJ45" s="145">
        <v>0</v>
      </c>
      <c r="AK45" s="145">
        <v>0</v>
      </c>
      <c r="AL45" s="145">
        <v>0</v>
      </c>
      <c r="AM45" s="145">
        <v>0</v>
      </c>
      <c r="AN45" s="145">
        <v>0</v>
      </c>
      <c r="AO45" s="145">
        <v>0</v>
      </c>
      <c r="AP45" s="145">
        <v>0</v>
      </c>
      <c r="AQ45" s="145">
        <v>1183.0571499999999</v>
      </c>
      <c r="AR45" s="1"/>
      <c r="AS45" s="1"/>
    </row>
    <row r="46" spans="1:45" s="430" customFormat="1">
      <c r="A46" s="18" t="s">
        <v>47</v>
      </c>
      <c r="B46" s="145">
        <v>9988.9231899999995</v>
      </c>
      <c r="C46" s="145">
        <v>3007.19029</v>
      </c>
      <c r="D46" s="145">
        <v>6327.7248600000003</v>
      </c>
      <c r="E46" s="145">
        <v>4945.9944500000001</v>
      </c>
      <c r="F46" s="145">
        <v>2869.97633</v>
      </c>
      <c r="G46" s="145">
        <v>1182.2241899999999</v>
      </c>
      <c r="H46" s="145">
        <v>1631.9638</v>
      </c>
      <c r="I46" s="145">
        <v>3393.91473</v>
      </c>
      <c r="J46" s="145">
        <v>2145.21792</v>
      </c>
      <c r="K46" s="145">
        <v>4993.3361399999994</v>
      </c>
      <c r="L46" s="145">
        <v>1500.2198100000001</v>
      </c>
      <c r="M46" s="145">
        <v>3233.30926</v>
      </c>
      <c r="N46" s="145">
        <v>4040.9014700000002</v>
      </c>
      <c r="O46" s="145">
        <v>1862.3157699999999</v>
      </c>
      <c r="P46" s="145">
        <v>1664.2540900000001</v>
      </c>
      <c r="Q46" s="145">
        <v>704.10352999999998</v>
      </c>
      <c r="R46" s="145">
        <v>1127.5793999999999</v>
      </c>
      <c r="S46" s="145">
        <v>914.37037999999995</v>
      </c>
      <c r="T46" s="145">
        <v>1810.0220800000002</v>
      </c>
      <c r="U46" s="145">
        <v>3181.6724800000002</v>
      </c>
      <c r="V46" s="145">
        <v>819.95480000000009</v>
      </c>
      <c r="W46" s="145">
        <v>986.74764000000005</v>
      </c>
      <c r="X46" s="145">
        <v>3067.32332</v>
      </c>
      <c r="Y46" s="145">
        <v>1574.47999</v>
      </c>
      <c r="Z46" s="145">
        <v>2065.23749</v>
      </c>
      <c r="AA46" s="145">
        <v>954.78393000000005</v>
      </c>
      <c r="AB46" s="145">
        <v>3606.6601700000001</v>
      </c>
      <c r="AC46" s="145">
        <v>4544.72217</v>
      </c>
      <c r="AD46" s="145">
        <v>230.51482000000001</v>
      </c>
      <c r="AE46" s="145">
        <v>2991.0095499999998</v>
      </c>
      <c r="AF46" s="145">
        <v>501.67928999999998</v>
      </c>
      <c r="AG46" s="145">
        <v>624.31219999999996</v>
      </c>
      <c r="AH46" s="145">
        <v>426.16240999999997</v>
      </c>
      <c r="AI46" s="145">
        <v>154.47801999999999</v>
      </c>
      <c r="AJ46" s="145">
        <v>611.63540999999998</v>
      </c>
      <c r="AK46" s="145">
        <v>251.93674999999999</v>
      </c>
      <c r="AL46" s="145">
        <v>1419.7236499999999</v>
      </c>
      <c r="AM46" s="145">
        <v>389.39472999999998</v>
      </c>
      <c r="AN46" s="145">
        <v>2296.5430699999997</v>
      </c>
      <c r="AO46" s="145">
        <v>1577.0941599999999</v>
      </c>
      <c r="AP46" s="145">
        <v>214.51746</v>
      </c>
      <c r="AQ46" s="145">
        <v>89834.125200000009</v>
      </c>
      <c r="AR46" s="1"/>
      <c r="AS46" s="1"/>
    </row>
    <row r="47" spans="1:45" s="430" customFormat="1">
      <c r="A47" s="416" t="s">
        <v>48</v>
      </c>
      <c r="B47" s="145">
        <v>20645.491040000001</v>
      </c>
      <c r="C47" s="145">
        <v>14769.426539999999</v>
      </c>
      <c r="D47" s="145">
        <v>34177.030530000004</v>
      </c>
      <c r="E47" s="145">
        <v>9446.5779399999992</v>
      </c>
      <c r="F47" s="145">
        <v>4618.6039099999998</v>
      </c>
      <c r="G47" s="145">
        <v>5272.7945499999996</v>
      </c>
      <c r="H47" s="145">
        <v>1178.2462399999999</v>
      </c>
      <c r="I47" s="145">
        <v>6064.25857</v>
      </c>
      <c r="J47" s="145">
        <v>7285.8707999999997</v>
      </c>
      <c r="K47" s="145">
        <v>2570.0000399999999</v>
      </c>
      <c r="L47" s="145">
        <v>2039.6356799999999</v>
      </c>
      <c r="M47" s="145">
        <v>6221.5374299999994</v>
      </c>
      <c r="N47" s="145">
        <v>1967.4340400000001</v>
      </c>
      <c r="O47" s="145">
        <v>3386.33491</v>
      </c>
      <c r="P47" s="145">
        <v>2545.9232999999999</v>
      </c>
      <c r="Q47" s="145">
        <v>1574.23775</v>
      </c>
      <c r="R47" s="145">
        <v>3374.5760699999996</v>
      </c>
      <c r="S47" s="145">
        <v>3589.2943100000002</v>
      </c>
      <c r="T47" s="145">
        <v>4401.9534199999998</v>
      </c>
      <c r="U47" s="145">
        <v>13372.87889</v>
      </c>
      <c r="V47" s="145">
        <v>2473.60725</v>
      </c>
      <c r="W47" s="145">
        <v>2823.5175600000002</v>
      </c>
      <c r="X47" s="145">
        <v>7296.7144400000006</v>
      </c>
      <c r="Y47" s="145">
        <v>2321.1382400000002</v>
      </c>
      <c r="Z47" s="145">
        <v>13429.534320000001</v>
      </c>
      <c r="AA47" s="145">
        <v>5156.5064000000002</v>
      </c>
      <c r="AB47" s="145">
        <v>4688.5849800000005</v>
      </c>
      <c r="AC47" s="145">
        <v>5327.3224199999995</v>
      </c>
      <c r="AD47" s="145">
        <v>2285.71272</v>
      </c>
      <c r="AE47" s="145">
        <v>4320.0391600000003</v>
      </c>
      <c r="AF47" s="145">
        <v>1202.80306</v>
      </c>
      <c r="AG47" s="145">
        <v>856.55531999999994</v>
      </c>
      <c r="AH47" s="145">
        <v>2879.46162</v>
      </c>
      <c r="AI47" s="145">
        <v>768.22203999999999</v>
      </c>
      <c r="AJ47" s="145">
        <v>646.51616999999999</v>
      </c>
      <c r="AK47" s="145">
        <v>366.82065999999998</v>
      </c>
      <c r="AL47" s="145">
        <v>2720.64437</v>
      </c>
      <c r="AM47" s="145">
        <v>717.19449999999995</v>
      </c>
      <c r="AN47" s="145">
        <v>3152.2265499999999</v>
      </c>
      <c r="AO47" s="145">
        <v>741.75267000000008</v>
      </c>
      <c r="AP47" s="145">
        <v>133.83664999999999</v>
      </c>
      <c r="AQ47" s="145">
        <v>212810.81706</v>
      </c>
      <c r="AR47" s="1"/>
      <c r="AS47" s="1"/>
    </row>
    <row r="48" spans="1:45" s="430" customFormat="1">
      <c r="A48" s="416" t="s">
        <v>49</v>
      </c>
      <c r="B48" s="145">
        <v>26.148790000000002</v>
      </c>
      <c r="C48" s="145">
        <v>6.7000000000000002E-4</v>
      </c>
      <c r="D48" s="145">
        <v>18.669450000000001</v>
      </c>
      <c r="E48" s="145">
        <v>12.028919999999999</v>
      </c>
      <c r="F48" s="145">
        <v>54.632980000000003</v>
      </c>
      <c r="G48" s="145">
        <v>0</v>
      </c>
      <c r="H48" s="145">
        <v>0.81567999999999996</v>
      </c>
      <c r="I48" s="145">
        <v>0</v>
      </c>
      <c r="J48" s="145">
        <v>2.7413699999999999</v>
      </c>
      <c r="K48" s="145">
        <v>38.908250000000002</v>
      </c>
      <c r="L48" s="145">
        <v>10.079700000000001</v>
      </c>
      <c r="M48" s="145">
        <v>0</v>
      </c>
      <c r="N48" s="145">
        <v>0.9927999999999999</v>
      </c>
      <c r="O48" s="145">
        <v>4.2417199999999999</v>
      </c>
      <c r="P48" s="145">
        <v>3.2089000000000003</v>
      </c>
      <c r="Q48" s="145">
        <v>3.1558099999999998</v>
      </c>
      <c r="R48" s="145">
        <v>0</v>
      </c>
      <c r="S48" s="145">
        <v>0</v>
      </c>
      <c r="T48" s="145">
        <v>14.444229999999999</v>
      </c>
      <c r="U48" s="145">
        <v>98.212829999999997</v>
      </c>
      <c r="V48" s="145">
        <v>0</v>
      </c>
      <c r="W48" s="145">
        <v>20.224520000000002</v>
      </c>
      <c r="X48" s="145">
        <v>11.195459999999999</v>
      </c>
      <c r="Y48" s="145">
        <v>11.488620000000001</v>
      </c>
      <c r="Z48" s="145">
        <v>0</v>
      </c>
      <c r="AA48" s="145">
        <v>0</v>
      </c>
      <c r="AB48" s="145">
        <v>9.6177600000000005</v>
      </c>
      <c r="AC48" s="145">
        <v>15.71433</v>
      </c>
      <c r="AD48" s="145">
        <v>0</v>
      </c>
      <c r="AE48" s="145">
        <v>7.21774</v>
      </c>
      <c r="AF48" s="145">
        <v>0.48513999999999996</v>
      </c>
      <c r="AG48" s="145">
        <v>0</v>
      </c>
      <c r="AH48" s="145">
        <v>0</v>
      </c>
      <c r="AI48" s="145">
        <v>0</v>
      </c>
      <c r="AJ48" s="145">
        <v>0</v>
      </c>
      <c r="AK48" s="145">
        <v>0</v>
      </c>
      <c r="AL48" s="145">
        <v>0</v>
      </c>
      <c r="AM48" s="145">
        <v>5.9663000000000004</v>
      </c>
      <c r="AN48" s="145">
        <v>1.5030999999999999</v>
      </c>
      <c r="AO48" s="145">
        <v>9.7816700000000001</v>
      </c>
      <c r="AP48" s="145">
        <v>0</v>
      </c>
      <c r="AQ48" s="145">
        <v>381.47674000000001</v>
      </c>
      <c r="AR48" s="1"/>
      <c r="AS48" s="1"/>
    </row>
    <row r="49" spans="1:45" s="430" customFormat="1">
      <c r="A49" s="416" t="s">
        <v>50</v>
      </c>
      <c r="B49" s="145">
        <v>180.03769</v>
      </c>
      <c r="C49" s="145">
        <v>184.73611</v>
      </c>
      <c r="D49" s="145">
        <v>391.57797999999997</v>
      </c>
      <c r="E49" s="145">
        <v>62.532220000000002</v>
      </c>
      <c r="F49" s="145">
        <v>99.344030000000004</v>
      </c>
      <c r="G49" s="145">
        <v>6.2035200000000001</v>
      </c>
      <c r="H49" s="145">
        <v>14.215260000000001</v>
      </c>
      <c r="I49" s="145">
        <v>10.575100000000001</v>
      </c>
      <c r="J49" s="145">
        <v>82.641289999999998</v>
      </c>
      <c r="K49" s="145">
        <v>24.19116</v>
      </c>
      <c r="L49" s="145">
        <v>11.208540000000001</v>
      </c>
      <c r="M49" s="145">
        <v>0</v>
      </c>
      <c r="N49" s="145">
        <v>17.304749999999999</v>
      </c>
      <c r="O49" s="145">
        <v>39.867559999999997</v>
      </c>
      <c r="P49" s="145">
        <v>35.952249999999999</v>
      </c>
      <c r="Q49" s="145">
        <v>127.23852000000001</v>
      </c>
      <c r="R49" s="145">
        <v>6.25122</v>
      </c>
      <c r="S49" s="145">
        <v>0</v>
      </c>
      <c r="T49" s="145">
        <v>129.05458000000002</v>
      </c>
      <c r="U49" s="145">
        <v>57.95682</v>
      </c>
      <c r="V49" s="145">
        <v>0</v>
      </c>
      <c r="W49" s="145">
        <v>47.195720000000001</v>
      </c>
      <c r="X49" s="145">
        <v>220.19116</v>
      </c>
      <c r="Y49" s="145">
        <v>41.007349999999995</v>
      </c>
      <c r="Z49" s="145">
        <v>28.312889999999999</v>
      </c>
      <c r="AA49" s="145">
        <v>58.892870000000002</v>
      </c>
      <c r="AB49" s="145">
        <v>11.109549999999999</v>
      </c>
      <c r="AC49" s="145">
        <v>20.075020000000002</v>
      </c>
      <c r="AD49" s="145">
        <v>0</v>
      </c>
      <c r="AE49" s="145">
        <v>0</v>
      </c>
      <c r="AF49" s="145">
        <v>69.575659999999999</v>
      </c>
      <c r="AG49" s="145">
        <v>20.03593</v>
      </c>
      <c r="AH49" s="145">
        <v>44.562550000000002</v>
      </c>
      <c r="AI49" s="145">
        <v>17.508080000000003</v>
      </c>
      <c r="AJ49" s="145">
        <v>0</v>
      </c>
      <c r="AK49" s="145">
        <v>0</v>
      </c>
      <c r="AL49" s="145">
        <v>42.256889999999999</v>
      </c>
      <c r="AM49" s="145">
        <v>13.39259</v>
      </c>
      <c r="AN49" s="145">
        <v>63.488190000000003</v>
      </c>
      <c r="AO49" s="145">
        <v>73.700829999999996</v>
      </c>
      <c r="AP49" s="145">
        <v>0</v>
      </c>
      <c r="AQ49" s="145">
        <v>2252.1938799999998</v>
      </c>
      <c r="AR49" s="1"/>
      <c r="AS49" s="1"/>
    </row>
    <row r="50" spans="1:45" s="430" customFormat="1">
      <c r="A50" s="416" t="s">
        <v>51</v>
      </c>
      <c r="B50" s="145">
        <v>0</v>
      </c>
      <c r="C50" s="145">
        <v>2.0000000000000002E-5</v>
      </c>
      <c r="D50" s="145">
        <v>0</v>
      </c>
      <c r="E50" s="145">
        <v>0</v>
      </c>
      <c r="F50" s="145">
        <v>16.50686</v>
      </c>
      <c r="G50" s="145">
        <v>0</v>
      </c>
      <c r="H50" s="145">
        <v>0</v>
      </c>
      <c r="I50" s="145">
        <v>0</v>
      </c>
      <c r="J50" s="145">
        <v>0</v>
      </c>
      <c r="K50" s="145">
        <v>5.6288900000000002</v>
      </c>
      <c r="L50" s="145">
        <v>0</v>
      </c>
      <c r="M50" s="145">
        <v>0</v>
      </c>
      <c r="N50" s="145">
        <v>0</v>
      </c>
      <c r="O50" s="145">
        <v>0</v>
      </c>
      <c r="P50" s="145">
        <v>0</v>
      </c>
      <c r="Q50" s="145">
        <v>0</v>
      </c>
      <c r="R50" s="145">
        <v>0</v>
      </c>
      <c r="S50" s="145">
        <v>0</v>
      </c>
      <c r="T50" s="145">
        <v>0</v>
      </c>
      <c r="U50" s="145">
        <v>0</v>
      </c>
      <c r="V50" s="145">
        <v>28.93824</v>
      </c>
      <c r="W50" s="145">
        <v>0</v>
      </c>
      <c r="X50" s="145">
        <v>0</v>
      </c>
      <c r="Y50" s="145">
        <v>0</v>
      </c>
      <c r="Z50" s="145">
        <v>0</v>
      </c>
      <c r="AA50" s="145">
        <v>0</v>
      </c>
      <c r="AB50" s="145">
        <v>0</v>
      </c>
      <c r="AC50" s="145">
        <v>19.03115</v>
      </c>
      <c r="AD50" s="145">
        <v>0</v>
      </c>
      <c r="AE50" s="145">
        <v>0</v>
      </c>
      <c r="AF50" s="145">
        <v>0</v>
      </c>
      <c r="AG50" s="145">
        <v>0</v>
      </c>
      <c r="AH50" s="145">
        <v>0</v>
      </c>
      <c r="AI50" s="145">
        <v>0</v>
      </c>
      <c r="AJ50" s="145">
        <v>0</v>
      </c>
      <c r="AK50" s="145">
        <v>0</v>
      </c>
      <c r="AL50" s="145">
        <v>0</v>
      </c>
      <c r="AM50" s="145">
        <v>0</v>
      </c>
      <c r="AN50" s="145">
        <v>0</v>
      </c>
      <c r="AO50" s="145">
        <v>0</v>
      </c>
      <c r="AP50" s="145">
        <v>0</v>
      </c>
      <c r="AQ50" s="145">
        <v>70.105159999999998</v>
      </c>
      <c r="AR50" s="1"/>
      <c r="AS50" s="1"/>
    </row>
    <row r="51" spans="1:45" s="430" customFormat="1">
      <c r="A51" s="1" t="s">
        <v>52</v>
      </c>
      <c r="B51" s="145">
        <v>0</v>
      </c>
      <c r="C51" s="145">
        <v>6.1088999999999993</v>
      </c>
      <c r="D51" s="145">
        <v>329.72694999999999</v>
      </c>
      <c r="E51" s="145">
        <v>0</v>
      </c>
      <c r="F51" s="145">
        <v>150.20488</v>
      </c>
      <c r="G51" s="145">
        <v>0</v>
      </c>
      <c r="H51" s="145">
        <v>0</v>
      </c>
      <c r="I51" s="145">
        <v>0</v>
      </c>
      <c r="J51" s="145">
        <v>0</v>
      </c>
      <c r="K51" s="145">
        <v>15.289579999999999</v>
      </c>
      <c r="L51" s="145">
        <v>0</v>
      </c>
      <c r="M51" s="145">
        <v>0</v>
      </c>
      <c r="N51" s="145">
        <v>0</v>
      </c>
      <c r="O51" s="145">
        <v>0</v>
      </c>
      <c r="P51" s="145">
        <v>0</v>
      </c>
      <c r="Q51" s="145">
        <v>0</v>
      </c>
      <c r="R51" s="145">
        <v>0</v>
      </c>
      <c r="S51" s="145">
        <v>0</v>
      </c>
      <c r="T51" s="145">
        <v>28.979430000000001</v>
      </c>
      <c r="U51" s="145">
        <v>0</v>
      </c>
      <c r="V51" s="145">
        <v>15.10211</v>
      </c>
      <c r="W51" s="145">
        <v>0</v>
      </c>
      <c r="X51" s="145">
        <v>0</v>
      </c>
      <c r="Y51" s="145">
        <v>0</v>
      </c>
      <c r="Z51" s="145">
        <v>0</v>
      </c>
      <c r="AA51" s="145">
        <v>0</v>
      </c>
      <c r="AB51" s="145">
        <v>0</v>
      </c>
      <c r="AC51" s="145">
        <v>0</v>
      </c>
      <c r="AD51" s="145">
        <v>0</v>
      </c>
      <c r="AE51" s="145">
        <v>0</v>
      </c>
      <c r="AF51" s="145">
        <v>0</v>
      </c>
      <c r="AG51" s="145">
        <v>0</v>
      </c>
      <c r="AH51" s="145">
        <v>0</v>
      </c>
      <c r="AI51" s="145">
        <v>0</v>
      </c>
      <c r="AJ51" s="145">
        <v>0</v>
      </c>
      <c r="AK51" s="145">
        <v>0</v>
      </c>
      <c r="AL51" s="145">
        <v>0</v>
      </c>
      <c r="AM51" s="145">
        <v>0</v>
      </c>
      <c r="AN51" s="145">
        <v>0</v>
      </c>
      <c r="AO51" s="145">
        <v>0</v>
      </c>
      <c r="AP51" s="145">
        <v>0</v>
      </c>
      <c r="AQ51" s="145">
        <v>545.41184999999996</v>
      </c>
      <c r="AR51" s="1"/>
      <c r="AS51" s="1"/>
    </row>
    <row r="52" spans="1:45" s="430" customFormat="1">
      <c r="A52" s="23" t="s">
        <v>53</v>
      </c>
      <c r="B52" s="145">
        <v>-94773.554640000002</v>
      </c>
      <c r="C52" s="145">
        <v>-26455.978760000002</v>
      </c>
      <c r="D52" s="145">
        <v>-51446.450090000006</v>
      </c>
      <c r="E52" s="145">
        <v>-25897.055039999999</v>
      </c>
      <c r="F52" s="145">
        <v>-15010.21219</v>
      </c>
      <c r="G52" s="145">
        <v>-12665.919460000001</v>
      </c>
      <c r="H52" s="145">
        <v>-8742.5988200000011</v>
      </c>
      <c r="I52" s="145">
        <v>-10712.787970000001</v>
      </c>
      <c r="J52" s="145">
        <v>-16370.82869</v>
      </c>
      <c r="K52" s="145">
        <v>-22259.797989999999</v>
      </c>
      <c r="L52" s="145">
        <v>-12629.331529999999</v>
      </c>
      <c r="M52" s="145">
        <v>-22056.382850000002</v>
      </c>
      <c r="N52" s="145">
        <v>-32893.426070000001</v>
      </c>
      <c r="O52" s="145">
        <v>-13451.01425</v>
      </c>
      <c r="P52" s="145">
        <v>-12293.211579999999</v>
      </c>
      <c r="Q52" s="145">
        <v>-5124.2137999999995</v>
      </c>
      <c r="R52" s="145">
        <v>-3528.80305</v>
      </c>
      <c r="S52" s="145">
        <v>-4946.4721600000003</v>
      </c>
      <c r="T52" s="145">
        <v>-17073.761120000003</v>
      </c>
      <c r="U52" s="145">
        <v>-16114.25584</v>
      </c>
      <c r="V52" s="145">
        <v>-4372.2471500000001</v>
      </c>
      <c r="W52" s="145">
        <v>-8860.4758399999992</v>
      </c>
      <c r="X52" s="145">
        <v>-14784.91618</v>
      </c>
      <c r="Y52" s="145">
        <v>-8703.2083199999997</v>
      </c>
      <c r="Z52" s="145">
        <v>-8947.2437499999996</v>
      </c>
      <c r="AA52" s="145">
        <v>-8153.6844199999996</v>
      </c>
      <c r="AB52" s="145">
        <v>-15118.164150000001</v>
      </c>
      <c r="AC52" s="145">
        <v>-26447.132389999999</v>
      </c>
      <c r="AD52" s="145">
        <v>-2520.7059599999998</v>
      </c>
      <c r="AE52" s="145">
        <v>-14305.386339999999</v>
      </c>
      <c r="AF52" s="145">
        <v>-6412.4622599999993</v>
      </c>
      <c r="AG52" s="145">
        <v>-3173.31837</v>
      </c>
      <c r="AH52" s="145">
        <v>-4680.74334</v>
      </c>
      <c r="AI52" s="145">
        <v>-1974.2890600000001</v>
      </c>
      <c r="AJ52" s="145">
        <v>-1286.4028899999998</v>
      </c>
      <c r="AK52" s="145">
        <v>-894.86072000000001</v>
      </c>
      <c r="AL52" s="145">
        <v>-9126.4811199999986</v>
      </c>
      <c r="AM52" s="145">
        <v>-3374.5328100000002</v>
      </c>
      <c r="AN52" s="145">
        <v>-17785.296979999999</v>
      </c>
      <c r="AO52" s="145">
        <v>-15408.397580000001</v>
      </c>
      <c r="AP52" s="145">
        <v>-1533.50684</v>
      </c>
      <c r="AQ52" s="145">
        <v>-602309.51237000001</v>
      </c>
      <c r="AR52" s="8"/>
      <c r="AS52" s="1"/>
    </row>
    <row r="53" spans="1:45" s="430" customFormat="1">
      <c r="A53" s="416" t="s">
        <v>54</v>
      </c>
      <c r="B53" s="145">
        <v>-17193.58037</v>
      </c>
      <c r="C53" s="145">
        <v>-2581.6670299999996</v>
      </c>
      <c r="D53" s="145">
        <v>-6574.3010199999999</v>
      </c>
      <c r="E53" s="145">
        <v>-2919.43507</v>
      </c>
      <c r="F53" s="145">
        <v>-1284.07925</v>
      </c>
      <c r="G53" s="145">
        <v>-609.59307999999999</v>
      </c>
      <c r="H53" s="145">
        <v>-1273.7907600000001</v>
      </c>
      <c r="I53" s="145">
        <v>-1447.1407799999999</v>
      </c>
      <c r="J53" s="145">
        <v>-1850.5726499999998</v>
      </c>
      <c r="K53" s="145">
        <v>-3635.3539599999999</v>
      </c>
      <c r="L53" s="145">
        <v>-1094.9583</v>
      </c>
      <c r="M53" s="145">
        <v>-2336.7147999999997</v>
      </c>
      <c r="N53" s="145">
        <v>-4567.8723499999996</v>
      </c>
      <c r="O53" s="145">
        <v>-2307.3957500000001</v>
      </c>
      <c r="P53" s="145">
        <v>-1489.4694199999999</v>
      </c>
      <c r="Q53" s="145">
        <v>-661.04383999999993</v>
      </c>
      <c r="R53" s="145">
        <v>-326.82516999999996</v>
      </c>
      <c r="S53" s="145">
        <v>-328.79374000000001</v>
      </c>
      <c r="T53" s="145">
        <v>-1262.73054</v>
      </c>
      <c r="U53" s="145">
        <v>-3385.0848700000001</v>
      </c>
      <c r="V53" s="145">
        <v>-654.95376999999996</v>
      </c>
      <c r="W53" s="145">
        <v>-595.21268999999995</v>
      </c>
      <c r="X53" s="145">
        <v>-2979.9329400000001</v>
      </c>
      <c r="Y53" s="145">
        <v>-2234.6511399999999</v>
      </c>
      <c r="Z53" s="145">
        <v>-1250.08791</v>
      </c>
      <c r="AA53" s="145">
        <v>-753.24449000000004</v>
      </c>
      <c r="AB53" s="145">
        <v>-2180.6688100000001</v>
      </c>
      <c r="AC53" s="145">
        <v>-2516.8755200000001</v>
      </c>
      <c r="AD53" s="145">
        <v>-514.14778000000001</v>
      </c>
      <c r="AE53" s="145">
        <v>-4610.96425</v>
      </c>
      <c r="AF53" s="145">
        <v>-1252.8241699999999</v>
      </c>
      <c r="AG53" s="145">
        <v>-805.04359999999997</v>
      </c>
      <c r="AH53" s="145">
        <v>-527.49847999999997</v>
      </c>
      <c r="AI53" s="145">
        <v>-270.69948999999997</v>
      </c>
      <c r="AJ53" s="145">
        <v>-441.69461000000001</v>
      </c>
      <c r="AK53" s="145">
        <v>-94.406539999999993</v>
      </c>
      <c r="AL53" s="145">
        <v>-676.73716999999999</v>
      </c>
      <c r="AM53" s="145">
        <v>-178.99860000000001</v>
      </c>
      <c r="AN53" s="145">
        <v>-2951.39392</v>
      </c>
      <c r="AO53" s="145">
        <v>-1241.2133700000002</v>
      </c>
      <c r="AP53" s="145">
        <v>-491.51095000000004</v>
      </c>
      <c r="AQ53" s="145">
        <v>-84353.162949999998</v>
      </c>
      <c r="AR53" s="1"/>
      <c r="AS53" s="1"/>
    </row>
    <row r="54" spans="1:45" s="430" customFormat="1">
      <c r="A54" s="416" t="s">
        <v>55</v>
      </c>
      <c r="B54" s="145">
        <v>-11321.901260000001</v>
      </c>
      <c r="C54" s="145">
        <v>-1973.6684499999999</v>
      </c>
      <c r="D54" s="145">
        <v>-2902.2905000000001</v>
      </c>
      <c r="E54" s="145">
        <v>-959.93881999999996</v>
      </c>
      <c r="F54" s="145">
        <v>-219.12063000000001</v>
      </c>
      <c r="G54" s="145">
        <v>-141.8202</v>
      </c>
      <c r="H54" s="145">
        <v>-59.09675</v>
      </c>
      <c r="I54" s="145">
        <v>-329.37128000000001</v>
      </c>
      <c r="J54" s="145">
        <v>-796.59993999999995</v>
      </c>
      <c r="K54" s="145">
        <v>-251.59491</v>
      </c>
      <c r="L54" s="145">
        <v>-448.40815999999995</v>
      </c>
      <c r="M54" s="145">
        <v>-343.85149999999999</v>
      </c>
      <c r="N54" s="145">
        <v>-160.31219000000002</v>
      </c>
      <c r="O54" s="145">
        <v>-556.40880000000004</v>
      </c>
      <c r="P54" s="145">
        <v>-480.96305999999998</v>
      </c>
      <c r="Q54" s="145">
        <v>-117.66486</v>
      </c>
      <c r="R54" s="145">
        <v>-234.33708999999999</v>
      </c>
      <c r="S54" s="145">
        <v>-141.62383</v>
      </c>
      <c r="T54" s="145">
        <v>-422.82302000000004</v>
      </c>
      <c r="U54" s="145">
        <v>-874.28069999999991</v>
      </c>
      <c r="V54" s="145">
        <v>-160.33395000000002</v>
      </c>
      <c r="W54" s="145">
        <v>-141.67694</v>
      </c>
      <c r="X54" s="145">
        <v>-1069.8615400000001</v>
      </c>
      <c r="Y54" s="145">
        <v>-291.10715000000005</v>
      </c>
      <c r="Z54" s="145">
        <v>-959.01993000000004</v>
      </c>
      <c r="AA54" s="145">
        <v>-398.80596999999995</v>
      </c>
      <c r="AB54" s="145">
        <v>-364.97134999999997</v>
      </c>
      <c r="AC54" s="145">
        <v>-503.25476000000003</v>
      </c>
      <c r="AD54" s="145">
        <v>-259.71160000000003</v>
      </c>
      <c r="AE54" s="145">
        <v>-602.95250999999996</v>
      </c>
      <c r="AF54" s="145">
        <v>-455.13108</v>
      </c>
      <c r="AG54" s="145">
        <v>-76.559789999999992</v>
      </c>
      <c r="AH54" s="145">
        <v>-264.87576000000001</v>
      </c>
      <c r="AI54" s="145">
        <v>-113.09466999999999</v>
      </c>
      <c r="AJ54" s="145">
        <v>-19.72484</v>
      </c>
      <c r="AK54" s="145">
        <v>-31.307749999999999</v>
      </c>
      <c r="AL54" s="145">
        <v>-209.45265000000001</v>
      </c>
      <c r="AM54" s="145">
        <v>-59.549800000000005</v>
      </c>
      <c r="AN54" s="145">
        <v>-290.98715000000004</v>
      </c>
      <c r="AO54" s="145">
        <v>-64.055120000000002</v>
      </c>
      <c r="AP54" s="145">
        <v>-7.2436800000000003</v>
      </c>
      <c r="AQ54" s="145">
        <v>-29079.753940000002</v>
      </c>
      <c r="AR54" s="1"/>
      <c r="AS54" s="1"/>
    </row>
    <row r="55" spans="1:45" s="430" customFormat="1">
      <c r="A55" s="416" t="s">
        <v>56</v>
      </c>
      <c r="B55" s="145">
        <v>-1312.7636599999998</v>
      </c>
      <c r="C55" s="145">
        <v>-121.41172</v>
      </c>
      <c r="D55" s="145">
        <v>-8764.5128100000002</v>
      </c>
      <c r="E55" s="145">
        <v>-753.36258999999995</v>
      </c>
      <c r="F55" s="145">
        <v>-911.65737999999999</v>
      </c>
      <c r="G55" s="145">
        <v>-160.35221999999999</v>
      </c>
      <c r="H55" s="145">
        <v>-8.6782500000000002</v>
      </c>
      <c r="I55" s="145">
        <v>-160.42519000000001</v>
      </c>
      <c r="J55" s="145">
        <v>-184.30352999999999</v>
      </c>
      <c r="K55" s="145">
        <v>-676.60586000000001</v>
      </c>
      <c r="L55" s="145">
        <v>-326.67071000000004</v>
      </c>
      <c r="M55" s="145">
        <v>-546.32956999999999</v>
      </c>
      <c r="N55" s="145">
        <v>-252.49554999999998</v>
      </c>
      <c r="O55" s="145">
        <v>-192.35029</v>
      </c>
      <c r="P55" s="145">
        <v>-566.97738000000004</v>
      </c>
      <c r="Q55" s="145">
        <v>-1327.5843600000001</v>
      </c>
      <c r="R55" s="145">
        <v>0</v>
      </c>
      <c r="S55" s="145">
        <v>-55.021560000000001</v>
      </c>
      <c r="T55" s="145">
        <v>-294.71876000000003</v>
      </c>
      <c r="U55" s="145">
        <v>-96.399419999999992</v>
      </c>
      <c r="V55" s="145">
        <v>-246.71826999999999</v>
      </c>
      <c r="W55" s="145">
        <v>-141.91663</v>
      </c>
      <c r="X55" s="145">
        <v>-272.79629999999997</v>
      </c>
      <c r="Y55" s="145">
        <v>-60.616279999999996</v>
      </c>
      <c r="Z55" s="145">
        <v>-65.001900000000006</v>
      </c>
      <c r="AA55" s="145">
        <v>-378.69123999999999</v>
      </c>
      <c r="AB55" s="145">
        <v>-474.15295000000003</v>
      </c>
      <c r="AC55" s="145">
        <v>-345.66735999999997</v>
      </c>
      <c r="AD55" s="145">
        <v>-135.45286999999999</v>
      </c>
      <c r="AE55" s="145">
        <v>-5.2372800000000002</v>
      </c>
      <c r="AF55" s="145">
        <v>-162.11291</v>
      </c>
      <c r="AG55" s="145">
        <v>-12.65977</v>
      </c>
      <c r="AH55" s="145">
        <v>-118.73754</v>
      </c>
      <c r="AI55" s="145">
        <v>-43.762830000000001</v>
      </c>
      <c r="AJ55" s="145">
        <v>-237.49891</v>
      </c>
      <c r="AK55" s="145">
        <v>-66.327679999999987</v>
      </c>
      <c r="AL55" s="145">
        <v>-210.51618999999999</v>
      </c>
      <c r="AM55" s="145">
        <v>-963.59748000000002</v>
      </c>
      <c r="AN55" s="145">
        <v>-65.301730000000006</v>
      </c>
      <c r="AO55" s="145">
        <v>-46.972709999999999</v>
      </c>
      <c r="AP55" s="145">
        <v>-77.42264999999999</v>
      </c>
      <c r="AQ55" s="145">
        <v>-20843.782289999999</v>
      </c>
      <c r="AR55" s="1"/>
      <c r="AS55" s="1"/>
    </row>
    <row r="56" spans="1:45" s="430" customFormat="1">
      <c r="A56" s="416" t="s">
        <v>57</v>
      </c>
      <c r="B56" s="145">
        <v>-2359.2953700000003</v>
      </c>
      <c r="C56" s="145">
        <v>-437.43743999999998</v>
      </c>
      <c r="D56" s="145">
        <v>-7544.0634700000001</v>
      </c>
      <c r="E56" s="145">
        <v>-575.80679000000009</v>
      </c>
      <c r="F56" s="145">
        <v>-239.19110000000001</v>
      </c>
      <c r="G56" s="145">
        <v>-111.11604</v>
      </c>
      <c r="H56" s="145">
        <v>-13.794370000000001</v>
      </c>
      <c r="I56" s="145">
        <v>-38.40663</v>
      </c>
      <c r="J56" s="145">
        <v>-878.79118999999992</v>
      </c>
      <c r="K56" s="145">
        <v>-56.908679999999997</v>
      </c>
      <c r="L56" s="145">
        <v>-117.57226</v>
      </c>
      <c r="M56" s="145">
        <v>-906.12481000000002</v>
      </c>
      <c r="N56" s="145">
        <v>-52.33943</v>
      </c>
      <c r="O56" s="145">
        <v>-797.30889000000002</v>
      </c>
      <c r="P56" s="145">
        <v>-210.35951</v>
      </c>
      <c r="Q56" s="145">
        <v>-791.58629000000008</v>
      </c>
      <c r="R56" s="145">
        <v>-58.802</v>
      </c>
      <c r="S56" s="145">
        <v>-51.951569999999997</v>
      </c>
      <c r="T56" s="145">
        <v>-316.40629999999999</v>
      </c>
      <c r="U56" s="145">
        <v>-230.50595000000001</v>
      </c>
      <c r="V56" s="145">
        <v>-53.846629999999998</v>
      </c>
      <c r="W56" s="145">
        <v>-110.17936</v>
      </c>
      <c r="X56" s="145">
        <v>-380.56043</v>
      </c>
      <c r="Y56" s="145">
        <v>-31.156380000000002</v>
      </c>
      <c r="Z56" s="145">
        <v>-128.83521999999999</v>
      </c>
      <c r="AA56" s="145">
        <v>-184.31051000000002</v>
      </c>
      <c r="AB56" s="145">
        <v>-58.554000000000002</v>
      </c>
      <c r="AC56" s="145">
        <v>-525.75245999999993</v>
      </c>
      <c r="AD56" s="145">
        <v>-346.79568</v>
      </c>
      <c r="AE56" s="145">
        <v>-22.587299999999999</v>
      </c>
      <c r="AF56" s="145">
        <v>-154.03910999999999</v>
      </c>
      <c r="AG56" s="145">
        <v>-21.92381</v>
      </c>
      <c r="AH56" s="145">
        <v>-94.95111</v>
      </c>
      <c r="AI56" s="145">
        <v>-35.145099999999999</v>
      </c>
      <c r="AJ56" s="145">
        <v>0</v>
      </c>
      <c r="AK56" s="145">
        <v>-81.819969999999998</v>
      </c>
      <c r="AL56" s="145">
        <v>-83.64439999999999</v>
      </c>
      <c r="AM56" s="145">
        <v>-534.71622000000002</v>
      </c>
      <c r="AN56" s="145">
        <v>-62.364139999999999</v>
      </c>
      <c r="AO56" s="145">
        <v>-52.939800000000005</v>
      </c>
      <c r="AP56" s="145">
        <v>0</v>
      </c>
      <c r="AQ56" s="145">
        <v>-18751.889719999999</v>
      </c>
      <c r="AR56" s="1"/>
      <c r="AS56" s="1"/>
    </row>
    <row r="57" spans="1:45" s="430" customFormat="1">
      <c r="A57" s="416" t="s">
        <v>58</v>
      </c>
      <c r="B57" s="145">
        <v>-11950.23933</v>
      </c>
      <c r="C57" s="145">
        <v>-2872.1868799999997</v>
      </c>
      <c r="D57" s="145">
        <v>-3496.9029700000001</v>
      </c>
      <c r="E57" s="145">
        <v>-8178.07179</v>
      </c>
      <c r="F57" s="145">
        <v>-4276.5248099999999</v>
      </c>
      <c r="G57" s="145">
        <v>-3475.07807</v>
      </c>
      <c r="H57" s="145">
        <v>-775.26904000000002</v>
      </c>
      <c r="I57" s="145">
        <v>-1382.31916</v>
      </c>
      <c r="J57" s="145">
        <v>-1563.1750300000001</v>
      </c>
      <c r="K57" s="145">
        <v>-3711.3184000000001</v>
      </c>
      <c r="L57" s="145">
        <v>-4565.9190099999996</v>
      </c>
      <c r="M57" s="145">
        <v>-5426.1715800000002</v>
      </c>
      <c r="N57" s="145">
        <v>-5530.6858899999997</v>
      </c>
      <c r="O57" s="145">
        <v>-1551.7295800000002</v>
      </c>
      <c r="P57" s="145">
        <v>-1997.1803</v>
      </c>
      <c r="Q57" s="145">
        <v>-382.9325</v>
      </c>
      <c r="R57" s="145">
        <v>-364.08096</v>
      </c>
      <c r="S57" s="145">
        <v>-1391.3145099999999</v>
      </c>
      <c r="T57" s="145">
        <v>-3688.25992</v>
      </c>
      <c r="U57" s="145">
        <v>-1505.41104</v>
      </c>
      <c r="V57" s="145">
        <v>-163.0951</v>
      </c>
      <c r="W57" s="145">
        <v>-2827.723</v>
      </c>
      <c r="X57" s="145">
        <v>-3412.24539</v>
      </c>
      <c r="Y57" s="145">
        <v>-731.59559000000002</v>
      </c>
      <c r="Z57" s="145">
        <v>-1452.2398799999999</v>
      </c>
      <c r="AA57" s="145">
        <v>-1482.66941</v>
      </c>
      <c r="AB57" s="145">
        <v>-2669.78955</v>
      </c>
      <c r="AC57" s="145">
        <v>-4020.47811</v>
      </c>
      <c r="AD57" s="145">
        <v>-349.90237999999999</v>
      </c>
      <c r="AE57" s="145">
        <v>-864.55583999999999</v>
      </c>
      <c r="AF57" s="145">
        <v>-465.92496</v>
      </c>
      <c r="AG57" s="145">
        <v>-74.650530000000003</v>
      </c>
      <c r="AH57" s="145">
        <v>-782.57881000000009</v>
      </c>
      <c r="AI57" s="145">
        <v>-459.42432000000002</v>
      </c>
      <c r="AJ57" s="145">
        <v>-197.77852999999999</v>
      </c>
      <c r="AK57" s="145">
        <v>-157.29203000000001</v>
      </c>
      <c r="AL57" s="145">
        <v>-2003.4708000000001</v>
      </c>
      <c r="AM57" s="145">
        <v>-686.95283999999992</v>
      </c>
      <c r="AN57" s="145">
        <v>-4001.7868399999998</v>
      </c>
      <c r="AO57" s="145">
        <v>-5599.5933700000005</v>
      </c>
      <c r="AP57" s="145">
        <v>0</v>
      </c>
      <c r="AQ57" s="145">
        <v>-100488.51805</v>
      </c>
      <c r="AR57" s="1"/>
      <c r="AS57" s="1"/>
    </row>
    <row r="58" spans="1:45" s="430" customFormat="1">
      <c r="A58" s="416" t="s">
        <v>59</v>
      </c>
      <c r="B58" s="145">
        <v>-17266.741770000001</v>
      </c>
      <c r="C58" s="145">
        <v>-5250.3261700000003</v>
      </c>
      <c r="D58" s="145">
        <v>-4746.3461200000002</v>
      </c>
      <c r="E58" s="145">
        <v>-4261.9509400000006</v>
      </c>
      <c r="F58" s="145">
        <v>-782.35046</v>
      </c>
      <c r="G58" s="145">
        <v>-369.79561999999999</v>
      </c>
      <c r="H58" s="145">
        <v>-331.82357000000002</v>
      </c>
      <c r="I58" s="145">
        <v>-1107.6541100000002</v>
      </c>
      <c r="J58" s="145">
        <v>-4263.1811399999997</v>
      </c>
      <c r="K58" s="145">
        <v>-1468.6111899999999</v>
      </c>
      <c r="L58" s="145">
        <v>-978.23128000000008</v>
      </c>
      <c r="M58" s="145">
        <v>-2369.4274599999999</v>
      </c>
      <c r="N58" s="145">
        <v>-418.23296000000005</v>
      </c>
      <c r="O58" s="145">
        <v>-2356.3307500000001</v>
      </c>
      <c r="P58" s="145">
        <v>-1980.0959499999999</v>
      </c>
      <c r="Q58" s="145">
        <v>-129.82508000000001</v>
      </c>
      <c r="R58" s="145">
        <v>-501.33578999999997</v>
      </c>
      <c r="S58" s="145">
        <v>-184.71004000000002</v>
      </c>
      <c r="T58" s="145">
        <v>-928.00244999999995</v>
      </c>
      <c r="U58" s="145">
        <v>-1277.5265900000002</v>
      </c>
      <c r="V58" s="145">
        <v>-15.65953</v>
      </c>
      <c r="W58" s="145">
        <v>-958.00969999999995</v>
      </c>
      <c r="X58" s="145">
        <v>-1866.63348</v>
      </c>
      <c r="Y58" s="145">
        <v>-576.70909999999992</v>
      </c>
      <c r="Z58" s="145">
        <v>-1646.60348</v>
      </c>
      <c r="AA58" s="145">
        <v>-435.87993</v>
      </c>
      <c r="AB58" s="145">
        <v>-1512.0063600000001</v>
      </c>
      <c r="AC58" s="145">
        <v>-4858.4864699999998</v>
      </c>
      <c r="AD58" s="145">
        <v>-374.51907</v>
      </c>
      <c r="AE58" s="145">
        <v>-1450.56249</v>
      </c>
      <c r="AF58" s="145">
        <v>-621.17779000000007</v>
      </c>
      <c r="AG58" s="145">
        <v>-23.95758</v>
      </c>
      <c r="AH58" s="145">
        <v>-580.31925999999999</v>
      </c>
      <c r="AI58" s="145">
        <v>-283.95272</v>
      </c>
      <c r="AJ58" s="145">
        <v>0</v>
      </c>
      <c r="AK58" s="145">
        <v>-151.13167000000001</v>
      </c>
      <c r="AL58" s="145">
        <v>-528.02373</v>
      </c>
      <c r="AM58" s="145">
        <v>-297.84613999999999</v>
      </c>
      <c r="AN58" s="145">
        <v>-1994.6760800000002</v>
      </c>
      <c r="AO58" s="145">
        <v>-847.88317000000006</v>
      </c>
      <c r="AP58" s="145">
        <v>0</v>
      </c>
      <c r="AQ58" s="145">
        <v>-69996.537190000003</v>
      </c>
      <c r="AR58" s="1"/>
      <c r="AS58" s="1"/>
    </row>
    <row r="59" spans="1:45" s="430" customFormat="1">
      <c r="A59" s="416" t="s">
        <v>60</v>
      </c>
      <c r="B59" s="145">
        <v>-12000.92044</v>
      </c>
      <c r="C59" s="145">
        <v>-11986.100699999999</v>
      </c>
      <c r="D59" s="145">
        <v>-9903.2740299999987</v>
      </c>
      <c r="E59" s="145">
        <v>-6088.973</v>
      </c>
      <c r="F59" s="145">
        <v>-4152.9539999999997</v>
      </c>
      <c r="G59" s="145">
        <v>-4903.643</v>
      </c>
      <c r="H59" s="145">
        <v>-2530.7053799999999</v>
      </c>
      <c r="I59" s="145">
        <v>-6152.82006</v>
      </c>
      <c r="J59" s="145">
        <v>-4539.1822999999995</v>
      </c>
      <c r="K59" s="145">
        <v>-5091.2657300000001</v>
      </c>
      <c r="L59" s="145">
        <v>-4750.3989700000002</v>
      </c>
      <c r="M59" s="145">
        <v>-7583.7300599999999</v>
      </c>
      <c r="N59" s="145">
        <v>-10431.4722</v>
      </c>
      <c r="O59" s="145">
        <v>-4495.26</v>
      </c>
      <c r="P59" s="145">
        <v>-3782.2088599999997</v>
      </c>
      <c r="Q59" s="145">
        <v>-1410.57367</v>
      </c>
      <c r="R59" s="145">
        <v>-1371.6981599999999</v>
      </c>
      <c r="S59" s="145">
        <v>-2789.38868</v>
      </c>
      <c r="T59" s="145">
        <v>-2537.3090699999998</v>
      </c>
      <c r="U59" s="145">
        <v>-4617.6329999999998</v>
      </c>
      <c r="V59" s="145">
        <v>-2894.2757000000001</v>
      </c>
      <c r="W59" s="145">
        <v>-1606.63257</v>
      </c>
      <c r="X59" s="145">
        <v>-4496.7172399999999</v>
      </c>
      <c r="Y59" s="145">
        <v>-2849.1950099999999</v>
      </c>
      <c r="Z59" s="145">
        <v>-2925.5259999999998</v>
      </c>
      <c r="AA59" s="145">
        <v>-3541.0294800000001</v>
      </c>
      <c r="AB59" s="145">
        <v>-6767.3360300000004</v>
      </c>
      <c r="AC59" s="145">
        <v>-8506.9889999999996</v>
      </c>
      <c r="AD59" s="145">
        <v>-343.65100000000001</v>
      </c>
      <c r="AE59" s="145">
        <v>-5722.1009999999997</v>
      </c>
      <c r="AF59" s="145">
        <v>-529.56899999999996</v>
      </c>
      <c r="AG59" s="145">
        <v>-1938.4449999999999</v>
      </c>
      <c r="AH59" s="145">
        <v>-1969.021</v>
      </c>
      <c r="AI59" s="145">
        <v>-715.96600000000001</v>
      </c>
      <c r="AJ59" s="145">
        <v>-379.54750000000001</v>
      </c>
      <c r="AK59" s="145">
        <v>0</v>
      </c>
      <c r="AL59" s="145">
        <v>-5250.2360199999994</v>
      </c>
      <c r="AM59" s="145">
        <v>-606.40700000000004</v>
      </c>
      <c r="AN59" s="145">
        <v>-3944.223</v>
      </c>
      <c r="AO59" s="145">
        <v>-621.92499999999995</v>
      </c>
      <c r="AP59" s="145">
        <v>-881.65078000000005</v>
      </c>
      <c r="AQ59" s="145">
        <v>-167609.95463999998</v>
      </c>
      <c r="AR59" s="1"/>
      <c r="AS59" s="1"/>
    </row>
    <row r="60" spans="1:45" s="430" customFormat="1">
      <c r="A60" s="416" t="s">
        <v>61</v>
      </c>
      <c r="B60" s="145">
        <v>-19129.246019999999</v>
      </c>
      <c r="C60" s="145">
        <v>-290.06644</v>
      </c>
      <c r="D60" s="145">
        <v>-5648.0308099999993</v>
      </c>
      <c r="E60" s="145">
        <v>-1182.0805700000001</v>
      </c>
      <c r="F60" s="145">
        <v>-2821.8704400000001</v>
      </c>
      <c r="G60" s="145">
        <v>-2718.47714</v>
      </c>
      <c r="H60" s="145">
        <v>-3507.2867900000001</v>
      </c>
      <c r="I60" s="145">
        <v>0</v>
      </c>
      <c r="J60" s="145">
        <v>-1547.2438999999999</v>
      </c>
      <c r="K60" s="145">
        <v>-6518.5055400000001</v>
      </c>
      <c r="L60" s="145">
        <v>-66.72</v>
      </c>
      <c r="M60" s="145">
        <v>-1905.81385</v>
      </c>
      <c r="N60" s="145">
        <v>-10941.63027</v>
      </c>
      <c r="O60" s="145">
        <v>-695.04300000000001</v>
      </c>
      <c r="P60" s="145">
        <v>-1289.4103700000001</v>
      </c>
      <c r="Q60" s="145">
        <v>-161.09522000000001</v>
      </c>
      <c r="R60" s="145">
        <v>-577.78493999999989</v>
      </c>
      <c r="S60" s="145">
        <v>0</v>
      </c>
      <c r="T60" s="145">
        <v>-6997.8015300000006</v>
      </c>
      <c r="U60" s="145">
        <v>-3922.87012</v>
      </c>
      <c r="V60" s="145">
        <v>-183.36420000000001</v>
      </c>
      <c r="W60" s="145">
        <v>-2045.77745</v>
      </c>
      <c r="X60" s="145">
        <v>0</v>
      </c>
      <c r="Y60" s="145">
        <v>-1623.4522199999999</v>
      </c>
      <c r="Z60" s="145">
        <v>-213.18244000000001</v>
      </c>
      <c r="AA60" s="145">
        <v>-763.95134999999993</v>
      </c>
      <c r="AB60" s="145">
        <v>-793.30813999999998</v>
      </c>
      <c r="AC60" s="145">
        <v>-4033.1628599999999</v>
      </c>
      <c r="AD60" s="145">
        <v>0</v>
      </c>
      <c r="AE60" s="145">
        <v>-834.07359999999994</v>
      </c>
      <c r="AF60" s="145">
        <v>-2591.3026600000003</v>
      </c>
      <c r="AG60" s="145">
        <v>-160.45959999999999</v>
      </c>
      <c r="AH60" s="145">
        <v>-136.45457000000002</v>
      </c>
      <c r="AI60" s="145">
        <v>0</v>
      </c>
      <c r="AJ60" s="145">
        <v>0</v>
      </c>
      <c r="AK60" s="145">
        <v>-255.94926000000001</v>
      </c>
      <c r="AL60" s="145">
        <v>0</v>
      </c>
      <c r="AM60" s="145">
        <v>-46.464730000000003</v>
      </c>
      <c r="AN60" s="145">
        <v>-4077.1403999999998</v>
      </c>
      <c r="AO60" s="145">
        <v>-6758.0865199999998</v>
      </c>
      <c r="AP60" s="145">
        <v>-75.678780000000003</v>
      </c>
      <c r="AQ60" s="145">
        <v>-94512.785730000003</v>
      </c>
      <c r="AR60" s="1"/>
      <c r="AS60" s="1"/>
    </row>
    <row r="61" spans="1:45" s="430" customFormat="1">
      <c r="A61" s="416" t="s">
        <v>62</v>
      </c>
      <c r="B61" s="145">
        <v>0</v>
      </c>
      <c r="C61" s="145">
        <v>0</v>
      </c>
      <c r="D61" s="145">
        <v>0</v>
      </c>
      <c r="E61" s="145">
        <v>0</v>
      </c>
      <c r="F61" s="145">
        <v>0</v>
      </c>
      <c r="G61" s="145">
        <v>0</v>
      </c>
      <c r="H61" s="145">
        <v>0</v>
      </c>
      <c r="I61" s="145">
        <v>0</v>
      </c>
      <c r="J61" s="145">
        <v>0</v>
      </c>
      <c r="K61" s="145">
        <v>0</v>
      </c>
      <c r="L61" s="145">
        <v>-23.02786</v>
      </c>
      <c r="M61" s="145">
        <v>0</v>
      </c>
      <c r="N61" s="145">
        <v>0</v>
      </c>
      <c r="O61" s="145">
        <v>0</v>
      </c>
      <c r="P61" s="145">
        <v>0</v>
      </c>
      <c r="Q61" s="145">
        <v>0</v>
      </c>
      <c r="R61" s="145">
        <v>0</v>
      </c>
      <c r="S61" s="145">
        <v>0</v>
      </c>
      <c r="T61" s="145">
        <v>0</v>
      </c>
      <c r="U61" s="145">
        <v>0</v>
      </c>
      <c r="V61" s="145">
        <v>0</v>
      </c>
      <c r="W61" s="145">
        <v>0</v>
      </c>
      <c r="X61" s="145">
        <v>0</v>
      </c>
      <c r="Y61" s="145">
        <v>0</v>
      </c>
      <c r="Z61" s="145">
        <v>0</v>
      </c>
      <c r="AA61" s="145">
        <v>0</v>
      </c>
      <c r="AB61" s="145">
        <v>0</v>
      </c>
      <c r="AC61" s="145">
        <v>0</v>
      </c>
      <c r="AD61" s="145">
        <v>0</v>
      </c>
      <c r="AE61" s="145">
        <v>0</v>
      </c>
      <c r="AF61" s="145">
        <v>0</v>
      </c>
      <c r="AG61" s="145">
        <v>0</v>
      </c>
      <c r="AH61" s="145">
        <v>0</v>
      </c>
      <c r="AI61" s="145">
        <v>0</v>
      </c>
      <c r="AJ61" s="145">
        <v>0</v>
      </c>
      <c r="AK61" s="145">
        <v>0</v>
      </c>
      <c r="AL61" s="145">
        <v>0</v>
      </c>
      <c r="AM61" s="145">
        <v>0</v>
      </c>
      <c r="AN61" s="145">
        <v>0</v>
      </c>
      <c r="AO61" s="145">
        <v>0</v>
      </c>
      <c r="AP61" s="145">
        <v>0</v>
      </c>
      <c r="AQ61" s="145">
        <v>-23.02786</v>
      </c>
      <c r="AR61" s="1"/>
      <c r="AS61" s="1"/>
    </row>
    <row r="62" spans="1:45" s="430" customFormat="1">
      <c r="A62" s="416" t="s">
        <v>63</v>
      </c>
      <c r="B62" s="145">
        <v>0</v>
      </c>
      <c r="C62" s="145">
        <v>0</v>
      </c>
      <c r="D62" s="145">
        <v>0</v>
      </c>
      <c r="E62" s="145">
        <v>0</v>
      </c>
      <c r="F62" s="145">
        <v>0</v>
      </c>
      <c r="G62" s="145">
        <v>0</v>
      </c>
      <c r="H62" s="145">
        <v>0</v>
      </c>
      <c r="I62" s="145">
        <v>0</v>
      </c>
      <c r="J62" s="145">
        <v>0</v>
      </c>
      <c r="K62" s="145">
        <v>0</v>
      </c>
      <c r="L62" s="145">
        <v>0</v>
      </c>
      <c r="M62" s="145">
        <v>0</v>
      </c>
      <c r="N62" s="145">
        <v>0</v>
      </c>
      <c r="O62" s="145">
        <v>0</v>
      </c>
      <c r="P62" s="145">
        <v>0</v>
      </c>
      <c r="Q62" s="145">
        <v>0</v>
      </c>
      <c r="R62" s="145">
        <v>0</v>
      </c>
      <c r="S62" s="145">
        <v>0</v>
      </c>
      <c r="T62" s="145">
        <v>0</v>
      </c>
      <c r="U62" s="145">
        <v>0</v>
      </c>
      <c r="V62" s="145">
        <v>0</v>
      </c>
      <c r="W62" s="145">
        <v>0</v>
      </c>
      <c r="X62" s="145">
        <v>0</v>
      </c>
      <c r="Y62" s="145">
        <v>0</v>
      </c>
      <c r="Z62" s="145">
        <v>0</v>
      </c>
      <c r="AA62" s="145">
        <v>0</v>
      </c>
      <c r="AB62" s="145">
        <v>0</v>
      </c>
      <c r="AC62" s="145">
        <v>0</v>
      </c>
      <c r="AD62" s="145">
        <v>0</v>
      </c>
      <c r="AE62" s="145">
        <v>0</v>
      </c>
      <c r="AF62" s="145">
        <v>0</v>
      </c>
      <c r="AG62" s="145">
        <v>0</v>
      </c>
      <c r="AH62" s="145">
        <v>0</v>
      </c>
      <c r="AI62" s="145">
        <v>0</v>
      </c>
      <c r="AJ62" s="145">
        <v>0</v>
      </c>
      <c r="AK62" s="145">
        <v>0</v>
      </c>
      <c r="AL62" s="145">
        <v>0</v>
      </c>
      <c r="AM62" s="145">
        <v>0</v>
      </c>
      <c r="AN62" s="145">
        <v>0</v>
      </c>
      <c r="AO62" s="145">
        <v>0</v>
      </c>
      <c r="AP62" s="145">
        <v>0</v>
      </c>
      <c r="AQ62" s="145">
        <v>0</v>
      </c>
      <c r="AR62" s="1"/>
      <c r="AS62" s="1"/>
    </row>
    <row r="63" spans="1:45" s="430" customFormat="1">
      <c r="A63" s="416" t="s">
        <v>64</v>
      </c>
      <c r="B63" s="145">
        <v>-283.21373999999997</v>
      </c>
      <c r="C63" s="145">
        <v>-41.256989999999995</v>
      </c>
      <c r="D63" s="145">
        <v>0</v>
      </c>
      <c r="E63" s="145">
        <v>0</v>
      </c>
      <c r="F63" s="145">
        <v>-25.071400000000001</v>
      </c>
      <c r="G63" s="145">
        <v>-4.2311999999999994</v>
      </c>
      <c r="H63" s="145">
        <v>-22.32789</v>
      </c>
      <c r="I63" s="145">
        <v>0</v>
      </c>
      <c r="J63" s="145">
        <v>-26.41095</v>
      </c>
      <c r="K63" s="145">
        <v>-75.333889999999997</v>
      </c>
      <c r="L63" s="145">
        <v>-37.253610000000002</v>
      </c>
      <c r="M63" s="145">
        <v>0</v>
      </c>
      <c r="N63" s="145">
        <v>-125.04822</v>
      </c>
      <c r="O63" s="145">
        <v>0</v>
      </c>
      <c r="P63" s="145">
        <v>0</v>
      </c>
      <c r="Q63" s="145">
        <v>-11.436809999999999</v>
      </c>
      <c r="R63" s="145">
        <v>0</v>
      </c>
      <c r="S63" s="145">
        <v>0</v>
      </c>
      <c r="T63" s="145">
        <v>-17.368310000000001</v>
      </c>
      <c r="U63" s="145">
        <v>0</v>
      </c>
      <c r="V63" s="145">
        <v>0</v>
      </c>
      <c r="W63" s="145">
        <v>0</v>
      </c>
      <c r="X63" s="145">
        <v>0</v>
      </c>
      <c r="Y63" s="145">
        <v>-27.096910000000001</v>
      </c>
      <c r="Z63" s="145">
        <v>0</v>
      </c>
      <c r="AA63" s="145">
        <v>-7.4544199999999998</v>
      </c>
      <c r="AB63" s="145">
        <v>0</v>
      </c>
      <c r="AC63" s="145">
        <v>0</v>
      </c>
      <c r="AD63" s="145">
        <v>-0.23319000000000001</v>
      </c>
      <c r="AE63" s="145">
        <v>-30.048419999999997</v>
      </c>
      <c r="AF63" s="145">
        <v>0</v>
      </c>
      <c r="AG63" s="145">
        <v>-7.0295899999999998</v>
      </c>
      <c r="AH63" s="145">
        <v>-26.232689999999998</v>
      </c>
      <c r="AI63" s="145">
        <v>0</v>
      </c>
      <c r="AJ63" s="145">
        <v>-5.6690899999999997</v>
      </c>
      <c r="AK63" s="145">
        <v>0</v>
      </c>
      <c r="AL63" s="145">
        <v>0</v>
      </c>
      <c r="AM63" s="145">
        <v>0</v>
      </c>
      <c r="AN63" s="145">
        <v>-31.161729999999999</v>
      </c>
      <c r="AO63" s="145">
        <v>-24.434549999999998</v>
      </c>
      <c r="AP63" s="145">
        <v>0</v>
      </c>
      <c r="AQ63" s="145">
        <v>-828.31359999999995</v>
      </c>
      <c r="AR63" s="1"/>
      <c r="AS63" s="1"/>
    </row>
    <row r="64" spans="1:45" s="430" customFormat="1">
      <c r="A64" s="416" t="s">
        <v>65</v>
      </c>
      <c r="B64" s="145">
        <v>-512.97451999999998</v>
      </c>
      <c r="C64" s="145">
        <v>-252.178</v>
      </c>
      <c r="D64" s="145">
        <v>0</v>
      </c>
      <c r="E64" s="145">
        <v>0</v>
      </c>
      <c r="F64" s="145">
        <v>-62.481430000000003</v>
      </c>
      <c r="G64" s="145">
        <v>-31.89714</v>
      </c>
      <c r="H64" s="145">
        <v>-24.924119999999998</v>
      </c>
      <c r="I64" s="145">
        <v>0</v>
      </c>
      <c r="J64" s="145">
        <v>-130.42044000000001</v>
      </c>
      <c r="K64" s="145">
        <v>-46.103900000000003</v>
      </c>
      <c r="L64" s="145">
        <v>-43.22278</v>
      </c>
      <c r="M64" s="145">
        <v>0</v>
      </c>
      <c r="N64" s="145">
        <v>-48.471769999999999</v>
      </c>
      <c r="O64" s="145">
        <v>0</v>
      </c>
      <c r="P64" s="145">
        <v>0</v>
      </c>
      <c r="Q64" s="145">
        <v>-15.791030000000001</v>
      </c>
      <c r="R64" s="145">
        <v>0</v>
      </c>
      <c r="S64" s="145">
        <v>0</v>
      </c>
      <c r="T64" s="145">
        <v>-101.03149999999999</v>
      </c>
      <c r="U64" s="145">
        <v>0</v>
      </c>
      <c r="V64" s="145">
        <v>0</v>
      </c>
      <c r="W64" s="145">
        <v>0</v>
      </c>
      <c r="X64" s="145">
        <v>0</v>
      </c>
      <c r="Y64" s="145">
        <v>-57.896089999999994</v>
      </c>
      <c r="Z64" s="145">
        <v>0</v>
      </c>
      <c r="AA64" s="145">
        <v>-51.83135</v>
      </c>
      <c r="AB64" s="145">
        <v>0</v>
      </c>
      <c r="AC64" s="145">
        <v>0</v>
      </c>
      <c r="AD64" s="145">
        <v>-3.88164</v>
      </c>
      <c r="AE64" s="145">
        <v>-39.660269999999997</v>
      </c>
      <c r="AF64" s="145">
        <v>0</v>
      </c>
      <c r="AG64" s="145">
        <v>-15.97265</v>
      </c>
      <c r="AH64" s="145">
        <v>-84.960350000000005</v>
      </c>
      <c r="AI64" s="145">
        <v>0</v>
      </c>
      <c r="AJ64" s="145">
        <v>-4.4894099999999995</v>
      </c>
      <c r="AK64" s="145">
        <v>0</v>
      </c>
      <c r="AL64" s="145">
        <v>0</v>
      </c>
      <c r="AM64" s="145">
        <v>0</v>
      </c>
      <c r="AN64" s="145">
        <v>-72.160719999999998</v>
      </c>
      <c r="AO64" s="145">
        <v>-10.796379999999999</v>
      </c>
      <c r="AP64" s="145">
        <v>0</v>
      </c>
      <c r="AQ64" s="145">
        <v>-1611.1454899999999</v>
      </c>
      <c r="AR64" s="1"/>
      <c r="AS64" s="1"/>
    </row>
    <row r="65" spans="1:45" s="430" customFormat="1">
      <c r="A65" s="416" t="s">
        <v>66</v>
      </c>
      <c r="B65" s="145">
        <v>-18.873810000000002</v>
      </c>
      <c r="C65" s="145">
        <v>0</v>
      </c>
      <c r="D65" s="145">
        <v>-145.88765000000001</v>
      </c>
      <c r="E65" s="145">
        <v>-119.24346000000001</v>
      </c>
      <c r="F65" s="145">
        <v>-11.3834</v>
      </c>
      <c r="G65" s="145">
        <v>0</v>
      </c>
      <c r="H65" s="145">
        <v>-0.39176</v>
      </c>
      <c r="I65" s="145">
        <v>-1.7865499999999999</v>
      </c>
      <c r="J65" s="145">
        <v>-1.4717799999999999</v>
      </c>
      <c r="K65" s="145">
        <v>-230.33293</v>
      </c>
      <c r="L65" s="145">
        <v>-6.5423</v>
      </c>
      <c r="M65" s="145">
        <v>-2.7694399999999999</v>
      </c>
      <c r="N65" s="145">
        <v>-7.2209700000000003</v>
      </c>
      <c r="O65" s="145">
        <v>-3.8532600000000001</v>
      </c>
      <c r="P65" s="145">
        <v>-8.6892499999999995</v>
      </c>
      <c r="Q65" s="145">
        <v>-0.89964</v>
      </c>
      <c r="R65" s="145">
        <v>0</v>
      </c>
      <c r="S65" s="145">
        <v>0</v>
      </c>
      <c r="T65" s="145">
        <v>-26.266099999999998</v>
      </c>
      <c r="U65" s="145">
        <v>-7.4671099999999999</v>
      </c>
      <c r="V65" s="145">
        <v>0</v>
      </c>
      <c r="W65" s="145">
        <v>-43.401940000000003</v>
      </c>
      <c r="X65" s="145">
        <v>-4.1123500000000002</v>
      </c>
      <c r="Y65" s="145">
        <v>-1.71624</v>
      </c>
      <c r="Z65" s="145">
        <v>-2.04541</v>
      </c>
      <c r="AA65" s="145">
        <v>-8.5346100000000007</v>
      </c>
      <c r="AB65" s="145">
        <v>-9.8649000000000004</v>
      </c>
      <c r="AC65" s="145">
        <v>-25.932290000000002</v>
      </c>
      <c r="AD65" s="145">
        <v>-1.37252</v>
      </c>
      <c r="AE65" s="145">
        <v>-3.0489600000000001</v>
      </c>
      <c r="AF65" s="145">
        <v>-24.59111</v>
      </c>
      <c r="AG65" s="145">
        <v>0</v>
      </c>
      <c r="AH65" s="145">
        <v>0</v>
      </c>
      <c r="AI65" s="145">
        <v>0</v>
      </c>
      <c r="AJ65" s="145">
        <v>0</v>
      </c>
      <c r="AK65" s="145">
        <v>-11.314290000000002</v>
      </c>
      <c r="AL65" s="145">
        <v>-17.59036</v>
      </c>
      <c r="AM65" s="145">
        <v>0</v>
      </c>
      <c r="AN65" s="145">
        <v>-7.3149700000000006</v>
      </c>
      <c r="AO65" s="145">
        <v>-28.98968</v>
      </c>
      <c r="AP65" s="145">
        <v>0</v>
      </c>
      <c r="AQ65" s="145">
        <v>-782.90904</v>
      </c>
      <c r="AR65" s="1"/>
      <c r="AS65" s="1"/>
    </row>
    <row r="66" spans="1:45" s="430" customFormat="1">
      <c r="A66" s="416" t="s">
        <v>67</v>
      </c>
      <c r="B66" s="145">
        <v>-112.96867999999999</v>
      </c>
      <c r="C66" s="145">
        <v>-66.582549999999998</v>
      </c>
      <c r="D66" s="145">
        <v>-1185.5823799999998</v>
      </c>
      <c r="E66" s="145">
        <v>-209.52832999999998</v>
      </c>
      <c r="F66" s="145">
        <v>-66.05095</v>
      </c>
      <c r="G66" s="145">
        <v>-42.050779999999996</v>
      </c>
      <c r="H66" s="145">
        <v>-7.4210000000000003</v>
      </c>
      <c r="I66" s="145">
        <v>-4.2390699999999999</v>
      </c>
      <c r="J66" s="145">
        <v>-142.27947</v>
      </c>
      <c r="K66" s="145">
        <v>-47.979219999999998</v>
      </c>
      <c r="L66" s="145">
        <v>-10.54641</v>
      </c>
      <c r="M66" s="145">
        <v>-164.37242999999998</v>
      </c>
      <c r="N66" s="145">
        <v>-23.912290000000002</v>
      </c>
      <c r="O66" s="145">
        <v>-135.16925000000001</v>
      </c>
      <c r="P66" s="145">
        <v>-42.665599999999998</v>
      </c>
      <c r="Q66" s="145">
        <v>-111.62063999999999</v>
      </c>
      <c r="R66" s="145">
        <v>-12.769450000000001</v>
      </c>
      <c r="S66" s="145">
        <v>0</v>
      </c>
      <c r="T66" s="145">
        <v>-72.31586999999999</v>
      </c>
      <c r="U66" s="145">
        <v>-43.996940000000002</v>
      </c>
      <c r="V66" s="145">
        <v>0</v>
      </c>
      <c r="W66" s="145">
        <v>-74.155799999999999</v>
      </c>
      <c r="X66" s="145">
        <v>-36.921239999999997</v>
      </c>
      <c r="Y66" s="145">
        <v>-34.023699999999998</v>
      </c>
      <c r="Z66" s="145">
        <v>-63.223129999999998</v>
      </c>
      <c r="AA66" s="145">
        <v>-44.608370000000001</v>
      </c>
      <c r="AB66" s="145">
        <v>-33.00076</v>
      </c>
      <c r="AC66" s="145">
        <v>-91.647530000000003</v>
      </c>
      <c r="AD66" s="145">
        <v>-98.011169999999993</v>
      </c>
      <c r="AE66" s="145">
        <v>-5.3658900000000003</v>
      </c>
      <c r="AF66" s="145">
        <v>-38.7286</v>
      </c>
      <c r="AG66" s="145">
        <v>-14.89331</v>
      </c>
      <c r="AH66" s="145">
        <v>-28.518709999999999</v>
      </c>
      <c r="AI66" s="145">
        <v>-7.4307499999999997</v>
      </c>
      <c r="AJ66" s="145">
        <v>0</v>
      </c>
      <c r="AK66" s="145">
        <v>-7.6886599999999996</v>
      </c>
      <c r="AL66" s="145">
        <v>-44.547370000000001</v>
      </c>
      <c r="AM66" s="145">
        <v>0</v>
      </c>
      <c r="AN66" s="145">
        <v>-53.738300000000002</v>
      </c>
      <c r="AO66" s="145">
        <v>-18.633509999999998</v>
      </c>
      <c r="AP66" s="145">
        <v>0</v>
      </c>
      <c r="AQ66" s="145">
        <v>-3197.1881100000001</v>
      </c>
      <c r="AR66" s="1"/>
      <c r="AS66" s="1"/>
    </row>
    <row r="67" spans="1:45" s="430" customFormat="1">
      <c r="A67" s="416" t="s">
        <v>68</v>
      </c>
      <c r="B67" s="145">
        <v>-573.65413000000001</v>
      </c>
      <c r="C67" s="145">
        <v>-96.22851</v>
      </c>
      <c r="D67" s="145">
        <v>-110.06797</v>
      </c>
      <c r="E67" s="145">
        <v>-233.98601000000002</v>
      </c>
      <c r="F67" s="145">
        <v>-22.017580000000002</v>
      </c>
      <c r="G67" s="145">
        <v>-47.323399999999999</v>
      </c>
      <c r="H67" s="145">
        <v>-78.610699999999994</v>
      </c>
      <c r="I67" s="145">
        <v>-42.092610000000001</v>
      </c>
      <c r="J67" s="145">
        <v>-51.77861</v>
      </c>
      <c r="K67" s="145">
        <v>-378.24230999999997</v>
      </c>
      <c r="L67" s="145">
        <v>-83.256460000000004</v>
      </c>
      <c r="M67" s="145">
        <v>-121.94516</v>
      </c>
      <c r="N67" s="145">
        <v>-208.73318</v>
      </c>
      <c r="O67" s="145">
        <v>-45.043510000000005</v>
      </c>
      <c r="P67" s="145">
        <v>-44.607550000000003</v>
      </c>
      <c r="Q67" s="145">
        <v>0</v>
      </c>
      <c r="R67" s="145">
        <v>-6.6820500000000003</v>
      </c>
      <c r="S67" s="145">
        <v>-3.6682299999999999</v>
      </c>
      <c r="T67" s="145">
        <v>-250.14762999999999</v>
      </c>
      <c r="U67" s="145">
        <v>-27.345580000000002</v>
      </c>
      <c r="V67" s="145">
        <v>0</v>
      </c>
      <c r="W67" s="145">
        <v>-38.380600000000001</v>
      </c>
      <c r="X67" s="145">
        <v>-44.933690000000006</v>
      </c>
      <c r="Y67" s="145">
        <v>-21.365569999999998</v>
      </c>
      <c r="Z67" s="145">
        <v>-71.657119999999992</v>
      </c>
      <c r="AA67" s="145">
        <v>-36.493209999999998</v>
      </c>
      <c r="AB67" s="145">
        <v>-50.798879999999997</v>
      </c>
      <c r="AC67" s="145">
        <v>-298.46024</v>
      </c>
      <c r="AD67" s="145">
        <v>0</v>
      </c>
      <c r="AE67" s="145">
        <v>-30.03895</v>
      </c>
      <c r="AF67" s="145">
        <v>0</v>
      </c>
      <c r="AG67" s="145">
        <v>-3.5683099999999999</v>
      </c>
      <c r="AH67" s="145">
        <v>0</v>
      </c>
      <c r="AI67" s="145">
        <v>-11.40029</v>
      </c>
      <c r="AJ67" s="145">
        <v>0</v>
      </c>
      <c r="AK67" s="145">
        <v>0</v>
      </c>
      <c r="AL67" s="145">
        <v>-45.64958</v>
      </c>
      <c r="AM67" s="145">
        <v>0</v>
      </c>
      <c r="AN67" s="145">
        <v>-46.3187</v>
      </c>
      <c r="AO67" s="145">
        <v>-28.091709999999999</v>
      </c>
      <c r="AP67" s="145">
        <v>0</v>
      </c>
      <c r="AQ67" s="145">
        <v>-3152.5880299999999</v>
      </c>
      <c r="AR67" s="1"/>
      <c r="AS67" s="1"/>
    </row>
    <row r="68" spans="1:45" s="430" customFormat="1">
      <c r="A68" s="416" t="s">
        <v>69</v>
      </c>
      <c r="B68" s="145">
        <v>-737.18154000000004</v>
      </c>
      <c r="C68" s="145">
        <v>-486.86788000000001</v>
      </c>
      <c r="D68" s="145">
        <v>-425.19036</v>
      </c>
      <c r="E68" s="145">
        <v>-414.67766999999998</v>
      </c>
      <c r="F68" s="145">
        <v>-135.45935999999998</v>
      </c>
      <c r="G68" s="145">
        <v>-50.54157</v>
      </c>
      <c r="H68" s="145">
        <v>-108.47844000000001</v>
      </c>
      <c r="I68" s="145">
        <v>-46.532530000000001</v>
      </c>
      <c r="J68" s="145">
        <v>-395.41775999999999</v>
      </c>
      <c r="K68" s="145">
        <v>-71.641469999999998</v>
      </c>
      <c r="L68" s="145">
        <v>-76.60342</v>
      </c>
      <c r="M68" s="145">
        <v>-349.13218999999998</v>
      </c>
      <c r="N68" s="145">
        <v>-124.9988</v>
      </c>
      <c r="O68" s="145">
        <v>-315.12117000000001</v>
      </c>
      <c r="P68" s="145">
        <v>-400.58433000000002</v>
      </c>
      <c r="Q68" s="145">
        <v>-2.1598600000000001</v>
      </c>
      <c r="R68" s="145">
        <v>-74.487440000000007</v>
      </c>
      <c r="S68" s="145">
        <v>0</v>
      </c>
      <c r="T68" s="145">
        <v>-158.58011999999999</v>
      </c>
      <c r="U68" s="145">
        <v>-125.73452</v>
      </c>
      <c r="V68" s="145">
        <v>0</v>
      </c>
      <c r="W68" s="145">
        <v>-277.40915999999999</v>
      </c>
      <c r="X68" s="145">
        <v>-220.20157999999998</v>
      </c>
      <c r="Y68" s="145">
        <v>-162.62693999999999</v>
      </c>
      <c r="Z68" s="145">
        <v>-169.82132999999999</v>
      </c>
      <c r="AA68" s="145">
        <v>-66.180080000000004</v>
      </c>
      <c r="AB68" s="145">
        <v>-203.71242000000001</v>
      </c>
      <c r="AC68" s="145">
        <v>-720.42579000000001</v>
      </c>
      <c r="AD68" s="145">
        <v>-93.027059999999992</v>
      </c>
      <c r="AE68" s="145">
        <v>-84.189580000000007</v>
      </c>
      <c r="AF68" s="145">
        <v>-117.06086999999999</v>
      </c>
      <c r="AG68" s="145">
        <v>-18.15483</v>
      </c>
      <c r="AH68" s="145">
        <v>-66.595060000000004</v>
      </c>
      <c r="AI68" s="145">
        <v>-33.412889999999997</v>
      </c>
      <c r="AJ68" s="145">
        <v>0</v>
      </c>
      <c r="AK68" s="145">
        <v>-37.622870000000006</v>
      </c>
      <c r="AL68" s="145">
        <v>-56.612850000000002</v>
      </c>
      <c r="AM68" s="145">
        <v>0</v>
      </c>
      <c r="AN68" s="145">
        <v>-186.72929999999999</v>
      </c>
      <c r="AO68" s="145">
        <v>-64.782690000000002</v>
      </c>
      <c r="AP68" s="145">
        <v>0</v>
      </c>
      <c r="AQ68" s="145">
        <v>-7077.9557300000006</v>
      </c>
      <c r="AR68" s="1"/>
      <c r="AS68" s="1"/>
    </row>
    <row r="69" spans="1:45" s="430" customFormat="1">
      <c r="A69" s="360" t="s">
        <v>70</v>
      </c>
      <c r="B69" s="703">
        <v>26069.303879999999</v>
      </c>
      <c r="C69" s="703">
        <v>2678.4038399999999</v>
      </c>
      <c r="D69" s="703">
        <v>13647.57265</v>
      </c>
      <c r="E69" s="703">
        <v>3091.73324</v>
      </c>
      <c r="F69" s="703">
        <v>1709.10213</v>
      </c>
      <c r="G69" s="703">
        <v>4621.4619199999997</v>
      </c>
      <c r="H69" s="703">
        <v>1118.71234</v>
      </c>
      <c r="I69" s="703">
        <v>3783.05098</v>
      </c>
      <c r="J69" s="703">
        <v>854.37203</v>
      </c>
      <c r="K69" s="703">
        <v>898.77458999999999</v>
      </c>
      <c r="L69" s="703">
        <v>579.77152000000001</v>
      </c>
      <c r="M69" s="703">
        <v>229.57795000000002</v>
      </c>
      <c r="N69" s="703">
        <v>3234.6518999999998</v>
      </c>
      <c r="O69" s="703">
        <v>646.56457</v>
      </c>
      <c r="P69" s="703">
        <v>1702.92518</v>
      </c>
      <c r="Q69" s="703">
        <v>428.67421999999999</v>
      </c>
      <c r="R69" s="703">
        <v>1085.0051699999999</v>
      </c>
      <c r="S69" s="703">
        <v>1880.8608700000002</v>
      </c>
      <c r="T69" s="703">
        <v>989.97762999999998</v>
      </c>
      <c r="U69" s="703">
        <v>1780.5808400000001</v>
      </c>
      <c r="V69" s="703">
        <v>2138.9429500000001</v>
      </c>
      <c r="W69" s="703">
        <v>856.55756999999994</v>
      </c>
      <c r="X69" s="703">
        <v>3467.1769399999998</v>
      </c>
      <c r="Y69" s="703">
        <v>643.22983999999997</v>
      </c>
      <c r="Z69" s="703">
        <v>3280.7331400000003</v>
      </c>
      <c r="AA69" s="703">
        <v>1094.5794900000001</v>
      </c>
      <c r="AB69" s="703">
        <v>1393.8637099999999</v>
      </c>
      <c r="AC69" s="703">
        <v>4280.9008099999992</v>
      </c>
      <c r="AD69" s="703">
        <v>851.90180000000009</v>
      </c>
      <c r="AE69" s="703">
        <v>801.12320999999997</v>
      </c>
      <c r="AF69" s="703">
        <v>1001.04126</v>
      </c>
      <c r="AG69" s="703">
        <v>737.78142000000003</v>
      </c>
      <c r="AH69" s="703">
        <v>859.50767000000008</v>
      </c>
      <c r="AI69" s="703">
        <v>216.8408</v>
      </c>
      <c r="AJ69" s="703">
        <v>1075.7779699999999</v>
      </c>
      <c r="AK69" s="703">
        <v>133.66654</v>
      </c>
      <c r="AL69" s="703">
        <v>817.44361000000004</v>
      </c>
      <c r="AM69" s="703">
        <v>296.73634999999996</v>
      </c>
      <c r="AN69" s="703">
        <v>1658.1145800000002</v>
      </c>
      <c r="AO69" s="703">
        <v>839.63897999999995</v>
      </c>
      <c r="AP69" s="703">
        <v>242.07906</v>
      </c>
      <c r="AQ69" s="703">
        <v>97718.715150000004</v>
      </c>
      <c r="AR69" s="8"/>
      <c r="AS69" s="1"/>
    </row>
    <row r="70" spans="1:45" s="430" customFormat="1">
      <c r="A70" s="416" t="s">
        <v>71</v>
      </c>
      <c r="B70" s="145">
        <v>0</v>
      </c>
      <c r="C70" s="145">
        <v>0</v>
      </c>
      <c r="D70" s="145">
        <v>0</v>
      </c>
      <c r="E70" s="145">
        <v>0</v>
      </c>
      <c r="F70" s="145">
        <v>0</v>
      </c>
      <c r="G70" s="145">
        <v>0</v>
      </c>
      <c r="H70" s="145">
        <v>0</v>
      </c>
      <c r="I70" s="145">
        <v>0</v>
      </c>
      <c r="J70" s="145">
        <v>10.335780000000002</v>
      </c>
      <c r="K70" s="145">
        <v>0</v>
      </c>
      <c r="L70" s="145">
        <v>0</v>
      </c>
      <c r="M70" s="145">
        <v>7.2329999999999997</v>
      </c>
      <c r="N70" s="145">
        <v>210.84903</v>
      </c>
      <c r="O70" s="145">
        <v>711.49381000000005</v>
      </c>
      <c r="P70" s="145">
        <v>0</v>
      </c>
      <c r="Q70" s="145">
        <v>3.8622299999999998</v>
      </c>
      <c r="R70" s="145">
        <v>0</v>
      </c>
      <c r="S70" s="145">
        <v>78.432100000000005</v>
      </c>
      <c r="T70" s="145">
        <v>0</v>
      </c>
      <c r="U70" s="145">
        <v>0</v>
      </c>
      <c r="V70" s="145">
        <v>256.99101000000002</v>
      </c>
      <c r="W70" s="145">
        <v>5.0698400000000001</v>
      </c>
      <c r="X70" s="145">
        <v>0</v>
      </c>
      <c r="Y70" s="145">
        <v>0</v>
      </c>
      <c r="Z70" s="145">
        <v>0</v>
      </c>
      <c r="AA70" s="145">
        <v>0</v>
      </c>
      <c r="AB70" s="145">
        <v>0</v>
      </c>
      <c r="AC70" s="145">
        <v>0</v>
      </c>
      <c r="AD70" s="145">
        <v>0</v>
      </c>
      <c r="AE70" s="145">
        <v>0</v>
      </c>
      <c r="AF70" s="145">
        <v>35.390550000000005</v>
      </c>
      <c r="AG70" s="145">
        <v>0</v>
      </c>
      <c r="AH70" s="145">
        <v>0</v>
      </c>
      <c r="AI70" s="145">
        <v>0</v>
      </c>
      <c r="AJ70" s="145">
        <v>0</v>
      </c>
      <c r="AK70" s="145">
        <v>0</v>
      </c>
      <c r="AL70" s="145">
        <v>0</v>
      </c>
      <c r="AM70" s="145">
        <v>0</v>
      </c>
      <c r="AN70" s="145">
        <v>0</v>
      </c>
      <c r="AO70" s="145">
        <v>0</v>
      </c>
      <c r="AP70" s="145">
        <v>0</v>
      </c>
      <c r="AQ70" s="145">
        <v>1319.6573500000002</v>
      </c>
      <c r="AR70" s="1"/>
      <c r="AS70" s="1"/>
    </row>
    <row r="71" spans="1:45" s="430" customFormat="1">
      <c r="A71" s="416" t="s">
        <v>72</v>
      </c>
      <c r="B71" s="145">
        <v>11835.997019999999</v>
      </c>
      <c r="C71" s="145">
        <v>800.42746</v>
      </c>
      <c r="D71" s="145">
        <v>323.31607000000002</v>
      </c>
      <c r="E71" s="145">
        <v>265.97437000000002</v>
      </c>
      <c r="F71" s="145">
        <v>310.87241999999998</v>
      </c>
      <c r="G71" s="145">
        <v>773.78081999999995</v>
      </c>
      <c r="H71" s="145">
        <v>707.63244999999995</v>
      </c>
      <c r="I71" s="145">
        <v>745.19517000000008</v>
      </c>
      <c r="J71" s="145">
        <v>401.51188999999999</v>
      </c>
      <c r="K71" s="145">
        <v>316.387</v>
      </c>
      <c r="L71" s="145">
        <v>406.84368999999998</v>
      </c>
      <c r="M71" s="145">
        <v>117.71339</v>
      </c>
      <c r="N71" s="145">
        <v>2419.0791099999997</v>
      </c>
      <c r="O71" s="145">
        <v>292.23745000000002</v>
      </c>
      <c r="P71" s="145">
        <v>288.15126000000004</v>
      </c>
      <c r="Q71" s="145">
        <v>60.241070000000001</v>
      </c>
      <c r="R71" s="145">
        <v>84.607240000000004</v>
      </c>
      <c r="S71" s="145">
        <v>369.01772999999997</v>
      </c>
      <c r="T71" s="145">
        <v>884.15170000000001</v>
      </c>
      <c r="U71" s="145">
        <v>1642.4442300000001</v>
      </c>
      <c r="V71" s="145">
        <v>645.81293000000005</v>
      </c>
      <c r="W71" s="145">
        <v>119.40691000000001</v>
      </c>
      <c r="X71" s="145">
        <v>302.19317999999998</v>
      </c>
      <c r="Y71" s="145">
        <v>407.72345000000001</v>
      </c>
      <c r="Z71" s="145">
        <v>320.92070000000001</v>
      </c>
      <c r="AA71" s="145">
        <v>162.10835</v>
      </c>
      <c r="AB71" s="145">
        <v>751.31018999999992</v>
      </c>
      <c r="AC71" s="145">
        <v>1291.6492000000001</v>
      </c>
      <c r="AD71" s="145">
        <v>272.55020000000002</v>
      </c>
      <c r="AE71" s="145">
        <v>235.69610999999998</v>
      </c>
      <c r="AF71" s="145">
        <v>425.97559999999999</v>
      </c>
      <c r="AG71" s="145">
        <v>407.44261</v>
      </c>
      <c r="AH71" s="145">
        <v>214.28091000000001</v>
      </c>
      <c r="AI71" s="145">
        <v>171.7835</v>
      </c>
      <c r="AJ71" s="145">
        <v>34.066449999999996</v>
      </c>
      <c r="AK71" s="145">
        <v>75.432479999999998</v>
      </c>
      <c r="AL71" s="145">
        <v>256.96929</v>
      </c>
      <c r="AM71" s="145">
        <v>83.195979999999992</v>
      </c>
      <c r="AN71" s="145">
        <v>230.37950000000001</v>
      </c>
      <c r="AO71" s="145">
        <v>370.43259999999998</v>
      </c>
      <c r="AP71" s="145">
        <v>37.098399999999998</v>
      </c>
      <c r="AQ71" s="145">
        <v>29862.01008</v>
      </c>
      <c r="AR71" s="1"/>
      <c r="AS71" s="1"/>
    </row>
    <row r="72" spans="1:45" s="430" customFormat="1">
      <c r="A72" s="416" t="s">
        <v>73</v>
      </c>
      <c r="B72" s="145">
        <v>19935.209750000002</v>
      </c>
      <c r="C72" s="145">
        <v>1967.7921000000001</v>
      </c>
      <c r="D72" s="145">
        <v>15047.841539999999</v>
      </c>
      <c r="E72" s="145">
        <v>3911.4780099999998</v>
      </c>
      <c r="F72" s="145">
        <v>1606.2448100000001</v>
      </c>
      <c r="G72" s="145">
        <v>3971.3121000000001</v>
      </c>
      <c r="H72" s="145">
        <v>593.92118999999991</v>
      </c>
      <c r="I72" s="145">
        <v>3336.8555200000001</v>
      </c>
      <c r="J72" s="145">
        <v>543.73391000000004</v>
      </c>
      <c r="K72" s="145">
        <v>586.70758999999998</v>
      </c>
      <c r="L72" s="145">
        <v>2049.8106399999997</v>
      </c>
      <c r="M72" s="145">
        <v>253.84824</v>
      </c>
      <c r="N72" s="145">
        <v>1211.32845</v>
      </c>
      <c r="O72" s="145">
        <v>681.5028299999999</v>
      </c>
      <c r="P72" s="145">
        <v>1536.4611299999999</v>
      </c>
      <c r="Q72" s="145">
        <v>764.17800999999997</v>
      </c>
      <c r="R72" s="145">
        <v>1078.28079</v>
      </c>
      <c r="S72" s="145">
        <v>1531.1457</v>
      </c>
      <c r="T72" s="145">
        <v>216.85608999999999</v>
      </c>
      <c r="U72" s="145">
        <v>187.24860999999999</v>
      </c>
      <c r="V72" s="145">
        <v>1260.5272299999999</v>
      </c>
      <c r="W72" s="145">
        <v>1198.5707500000001</v>
      </c>
      <c r="X72" s="145">
        <v>3988.58979</v>
      </c>
      <c r="Y72" s="145">
        <v>500.30223999999998</v>
      </c>
      <c r="Z72" s="145">
        <v>4135.7089399999995</v>
      </c>
      <c r="AA72" s="145">
        <v>1233.8496200000002</v>
      </c>
      <c r="AB72" s="145">
        <v>894.79792000000009</v>
      </c>
      <c r="AC72" s="145">
        <v>4662.7410199999995</v>
      </c>
      <c r="AD72" s="145">
        <v>594.78267000000005</v>
      </c>
      <c r="AE72" s="145">
        <v>609.68392000000006</v>
      </c>
      <c r="AF72" s="145">
        <v>777.35606999999993</v>
      </c>
      <c r="AG72" s="145">
        <v>333.41080999999997</v>
      </c>
      <c r="AH72" s="145">
        <v>903.51942000000008</v>
      </c>
      <c r="AI72" s="145">
        <v>66.002889999999994</v>
      </c>
      <c r="AJ72" s="145">
        <v>1114.4583600000001</v>
      </c>
      <c r="AK72" s="145">
        <v>58.234059999999999</v>
      </c>
      <c r="AL72" s="145">
        <v>716.70004000000006</v>
      </c>
      <c r="AM72" s="145">
        <v>329.52228000000002</v>
      </c>
      <c r="AN72" s="145">
        <v>2315.9408800000001</v>
      </c>
      <c r="AO72" s="145">
        <v>1908.95505</v>
      </c>
      <c r="AP72" s="145">
        <v>355.22609</v>
      </c>
      <c r="AQ72" s="145">
        <v>88970.637060000008</v>
      </c>
      <c r="AR72" s="1"/>
      <c r="AS72" s="1"/>
    </row>
    <row r="73" spans="1:45" s="430" customFormat="1">
      <c r="A73" s="416" t="s">
        <v>74</v>
      </c>
      <c r="B73" s="145">
        <v>0</v>
      </c>
      <c r="C73" s="145">
        <v>0</v>
      </c>
      <c r="D73" s="145">
        <v>0</v>
      </c>
      <c r="E73" s="145">
        <v>0</v>
      </c>
      <c r="F73" s="145">
        <v>0</v>
      </c>
      <c r="G73" s="145">
        <v>0</v>
      </c>
      <c r="H73" s="145">
        <v>0</v>
      </c>
      <c r="I73" s="145">
        <v>0</v>
      </c>
      <c r="J73" s="145">
        <v>0</v>
      </c>
      <c r="K73" s="145">
        <v>0</v>
      </c>
      <c r="L73" s="145">
        <v>0</v>
      </c>
      <c r="M73" s="145">
        <v>0</v>
      </c>
      <c r="N73" s="145">
        <v>0</v>
      </c>
      <c r="O73" s="145">
        <v>0</v>
      </c>
      <c r="P73" s="145">
        <v>0</v>
      </c>
      <c r="Q73" s="145">
        <v>0</v>
      </c>
      <c r="R73" s="145">
        <v>0</v>
      </c>
      <c r="S73" s="145">
        <v>0</v>
      </c>
      <c r="T73" s="145">
        <v>0</v>
      </c>
      <c r="U73" s="145">
        <v>0</v>
      </c>
      <c r="V73" s="145">
        <v>0</v>
      </c>
      <c r="W73" s="145">
        <v>0</v>
      </c>
      <c r="X73" s="145">
        <v>0</v>
      </c>
      <c r="Y73" s="145">
        <v>0</v>
      </c>
      <c r="Z73" s="145">
        <v>0</v>
      </c>
      <c r="AA73" s="145">
        <v>0</v>
      </c>
      <c r="AB73" s="145">
        <v>0</v>
      </c>
      <c r="AC73" s="145">
        <v>0</v>
      </c>
      <c r="AD73" s="145">
        <v>0</v>
      </c>
      <c r="AE73" s="145">
        <v>0</v>
      </c>
      <c r="AF73" s="145">
        <v>0</v>
      </c>
      <c r="AG73" s="145">
        <v>0</v>
      </c>
      <c r="AH73" s="145">
        <v>0</v>
      </c>
      <c r="AI73" s="145">
        <v>0</v>
      </c>
      <c r="AJ73" s="145">
        <v>0</v>
      </c>
      <c r="AK73" s="145">
        <v>0</v>
      </c>
      <c r="AL73" s="145">
        <v>0</v>
      </c>
      <c r="AM73" s="145">
        <v>0</v>
      </c>
      <c r="AN73" s="145">
        <v>0</v>
      </c>
      <c r="AO73" s="145">
        <v>0</v>
      </c>
      <c r="AP73" s="145">
        <v>0</v>
      </c>
      <c r="AQ73" s="145">
        <v>0</v>
      </c>
      <c r="AR73" s="1"/>
      <c r="AS73" s="1"/>
    </row>
    <row r="74" spans="1:45" s="430" customFormat="1">
      <c r="A74" s="416" t="s">
        <v>75</v>
      </c>
      <c r="B74" s="145">
        <v>-5701.9028899999994</v>
      </c>
      <c r="C74" s="145">
        <v>-89.815719999999999</v>
      </c>
      <c r="D74" s="145">
        <v>-1723.5849599999999</v>
      </c>
      <c r="E74" s="145">
        <v>-1085.7191399999999</v>
      </c>
      <c r="F74" s="145">
        <v>-208.01510000000002</v>
      </c>
      <c r="G74" s="145">
        <v>-123.631</v>
      </c>
      <c r="H74" s="145">
        <v>-182.84129999999999</v>
      </c>
      <c r="I74" s="145">
        <v>-298.99970999999999</v>
      </c>
      <c r="J74" s="145">
        <v>-101.20955000000001</v>
      </c>
      <c r="K74" s="145">
        <v>-4.32</v>
      </c>
      <c r="L74" s="145">
        <v>-1876.8828100000001</v>
      </c>
      <c r="M74" s="145">
        <v>-149.21668</v>
      </c>
      <c r="N74" s="145">
        <v>-606.60468999999989</v>
      </c>
      <c r="O74" s="145">
        <v>-1038.6695199999999</v>
      </c>
      <c r="P74" s="145">
        <v>-121.68721000000001</v>
      </c>
      <c r="Q74" s="145">
        <v>-399.60709000000003</v>
      </c>
      <c r="R74" s="145">
        <v>-77.882859999999994</v>
      </c>
      <c r="S74" s="145">
        <v>-97.734660000000005</v>
      </c>
      <c r="T74" s="145">
        <v>-111.03016000000001</v>
      </c>
      <c r="U74" s="145">
        <v>-49.112000000000002</v>
      </c>
      <c r="V74" s="145">
        <v>-24.38822</v>
      </c>
      <c r="W74" s="145">
        <v>-466.48993000000002</v>
      </c>
      <c r="X74" s="145">
        <v>-823.60603000000003</v>
      </c>
      <c r="Y74" s="145">
        <v>-264.79584999999997</v>
      </c>
      <c r="Z74" s="145">
        <v>-1175.8965000000001</v>
      </c>
      <c r="AA74" s="145">
        <v>-301.37847999999997</v>
      </c>
      <c r="AB74" s="145">
        <v>-252.24439999999998</v>
      </c>
      <c r="AC74" s="145">
        <v>-1673.4894099999999</v>
      </c>
      <c r="AD74" s="145">
        <v>-15.43107</v>
      </c>
      <c r="AE74" s="145">
        <v>-44.256819999999998</v>
      </c>
      <c r="AF74" s="145">
        <v>-237.68096</v>
      </c>
      <c r="AG74" s="145">
        <v>-3.0720000000000001</v>
      </c>
      <c r="AH74" s="145">
        <v>-258.29266000000001</v>
      </c>
      <c r="AI74" s="145">
        <v>-20.945589999999999</v>
      </c>
      <c r="AJ74" s="145">
        <v>-72.746839999999992</v>
      </c>
      <c r="AK74" s="145">
        <v>0</v>
      </c>
      <c r="AL74" s="145">
        <v>-156.22572</v>
      </c>
      <c r="AM74" s="145">
        <v>-115.98191</v>
      </c>
      <c r="AN74" s="145">
        <v>-888.20580000000007</v>
      </c>
      <c r="AO74" s="145">
        <v>-1439.7486699999999</v>
      </c>
      <c r="AP74" s="145">
        <v>-150.24543</v>
      </c>
      <c r="AQ74" s="145">
        <v>-22433.589339999999</v>
      </c>
      <c r="AR74" s="1"/>
      <c r="AS74" s="1"/>
    </row>
    <row r="75" spans="1:45" s="430" customFormat="1">
      <c r="A75" s="360" t="s">
        <v>76</v>
      </c>
      <c r="B75" s="703">
        <v>4867.2441500000004</v>
      </c>
      <c r="C75" s="703">
        <v>295.43632000000002</v>
      </c>
      <c r="D75" s="703">
        <v>595.76818999999989</v>
      </c>
      <c r="E75" s="703">
        <v>1251.4840300000001</v>
      </c>
      <c r="F75" s="703">
        <v>0</v>
      </c>
      <c r="G75" s="703">
        <v>5.0000000000000001E-3</v>
      </c>
      <c r="H75" s="703">
        <v>8.8999999999999996E-2</v>
      </c>
      <c r="I75" s="703">
        <v>8.0000000000000002E-3</v>
      </c>
      <c r="J75" s="703">
        <v>285.54239000000001</v>
      </c>
      <c r="K75" s="703">
        <v>6.4000000000000001E-2</v>
      </c>
      <c r="L75" s="703">
        <v>302.40082000000001</v>
      </c>
      <c r="M75" s="703">
        <v>0</v>
      </c>
      <c r="N75" s="703">
        <v>318.40790000000004</v>
      </c>
      <c r="O75" s="703">
        <v>283.60482999999999</v>
      </c>
      <c r="P75" s="703">
        <v>573.63217000000009</v>
      </c>
      <c r="Q75" s="703">
        <v>224.27901</v>
      </c>
      <c r="R75" s="703">
        <v>253.12894</v>
      </c>
      <c r="S75" s="703">
        <v>8.5985899999999997</v>
      </c>
      <c r="T75" s="703">
        <v>291.99061999999998</v>
      </c>
      <c r="U75" s="703">
        <v>0.13200000000000001</v>
      </c>
      <c r="V75" s="703">
        <v>1E-3</v>
      </c>
      <c r="W75" s="703">
        <v>288.35237000000001</v>
      </c>
      <c r="X75" s="703">
        <v>677.77731999999992</v>
      </c>
      <c r="Y75" s="703">
        <v>3.0000000000000001E-3</v>
      </c>
      <c r="Z75" s="703">
        <v>231.82915</v>
      </c>
      <c r="AA75" s="703">
        <v>0</v>
      </c>
      <c r="AB75" s="703">
        <v>2E-3</v>
      </c>
      <c r="AC75" s="703">
        <v>1878.6093899999998</v>
      </c>
      <c r="AD75" s="703">
        <v>0</v>
      </c>
      <c r="AE75" s="703">
        <v>403.54399999999998</v>
      </c>
      <c r="AF75" s="703">
        <v>1.83474</v>
      </c>
      <c r="AG75" s="703">
        <v>0</v>
      </c>
      <c r="AH75" s="703">
        <v>1E-3</v>
      </c>
      <c r="AI75" s="703">
        <v>2E-3</v>
      </c>
      <c r="AJ75" s="703">
        <v>1E-3</v>
      </c>
      <c r="AK75" s="703">
        <v>0</v>
      </c>
      <c r="AL75" s="703">
        <v>0</v>
      </c>
      <c r="AM75" s="703">
        <v>1E-3</v>
      </c>
      <c r="AN75" s="703">
        <v>145.99892000000003</v>
      </c>
      <c r="AO75" s="703">
        <v>0.13700000000000001</v>
      </c>
      <c r="AP75" s="703">
        <v>8.3000000000000004E-2</v>
      </c>
      <c r="AQ75" s="703">
        <v>13179.992849999999</v>
      </c>
      <c r="AR75" s="8"/>
      <c r="AS75" s="1"/>
    </row>
    <row r="76" spans="1:45" s="430" customFormat="1">
      <c r="A76" s="416" t="s">
        <v>77</v>
      </c>
      <c r="B76" s="145">
        <v>0</v>
      </c>
      <c r="C76" s="145">
        <v>0</v>
      </c>
      <c r="D76" s="145">
        <v>0</v>
      </c>
      <c r="E76" s="145">
        <v>0</v>
      </c>
      <c r="F76" s="145">
        <v>0</v>
      </c>
      <c r="G76" s="145">
        <v>0</v>
      </c>
      <c r="H76" s="145">
        <v>0</v>
      </c>
      <c r="I76" s="145">
        <v>0</v>
      </c>
      <c r="J76" s="145">
        <v>0</v>
      </c>
      <c r="K76" s="145">
        <v>0</v>
      </c>
      <c r="L76" s="145">
        <v>0</v>
      </c>
      <c r="M76" s="145">
        <v>0</v>
      </c>
      <c r="N76" s="145">
        <v>0</v>
      </c>
      <c r="O76" s="145">
        <v>1546.2558000000001</v>
      </c>
      <c r="P76" s="145">
        <v>0</v>
      </c>
      <c r="Q76" s="145">
        <v>0</v>
      </c>
      <c r="R76" s="145">
        <v>0</v>
      </c>
      <c r="S76" s="145">
        <v>0</v>
      </c>
      <c r="T76" s="145">
        <v>0</v>
      </c>
      <c r="U76" s="145">
        <v>0</v>
      </c>
      <c r="V76" s="145">
        <v>0</v>
      </c>
      <c r="W76" s="145">
        <v>0</v>
      </c>
      <c r="X76" s="145">
        <v>0</v>
      </c>
      <c r="Y76" s="145">
        <v>970.12655000000007</v>
      </c>
      <c r="Z76" s="145">
        <v>0</v>
      </c>
      <c r="AA76" s="145">
        <v>0</v>
      </c>
      <c r="AB76" s="145">
        <v>0</v>
      </c>
      <c r="AC76" s="145">
        <v>0</v>
      </c>
      <c r="AD76" s="145">
        <v>0</v>
      </c>
      <c r="AE76" s="145">
        <v>0</v>
      </c>
      <c r="AF76" s="145">
        <v>1E-3</v>
      </c>
      <c r="AG76" s="145">
        <v>0</v>
      </c>
      <c r="AH76" s="145">
        <v>0</v>
      </c>
      <c r="AI76" s="145">
        <v>0</v>
      </c>
      <c r="AJ76" s="145">
        <v>0</v>
      </c>
      <c r="AK76" s="145">
        <v>0</v>
      </c>
      <c r="AL76" s="145">
        <v>0</v>
      </c>
      <c r="AM76" s="145">
        <v>0</v>
      </c>
      <c r="AN76" s="145">
        <v>0</v>
      </c>
      <c r="AO76" s="145">
        <v>0</v>
      </c>
      <c r="AP76" s="145">
        <v>0</v>
      </c>
      <c r="AQ76" s="145">
        <v>2516.3833500000001</v>
      </c>
      <c r="AR76" s="1"/>
      <c r="AS76" s="1"/>
    </row>
    <row r="77" spans="1:45" s="430" customFormat="1">
      <c r="A77" s="416" t="s">
        <v>78</v>
      </c>
      <c r="B77" s="145">
        <v>11612.29148</v>
      </c>
      <c r="C77" s="145">
        <v>4724.9874400000008</v>
      </c>
      <c r="D77" s="145">
        <v>1923.3869</v>
      </c>
      <c r="E77" s="145">
        <v>3231.44686</v>
      </c>
      <c r="F77" s="145">
        <v>0</v>
      </c>
      <c r="G77" s="145">
        <v>0</v>
      </c>
      <c r="H77" s="145">
        <v>0</v>
      </c>
      <c r="I77" s="145">
        <v>828.27508</v>
      </c>
      <c r="J77" s="145">
        <v>1346.03568</v>
      </c>
      <c r="K77" s="145">
        <v>172.40415999999999</v>
      </c>
      <c r="L77" s="145">
        <v>2626.37174</v>
      </c>
      <c r="M77" s="145">
        <v>0</v>
      </c>
      <c r="N77" s="145">
        <v>839.60023000000001</v>
      </c>
      <c r="O77" s="145">
        <v>576.03784999999993</v>
      </c>
      <c r="P77" s="145">
        <v>1283.7203100000002</v>
      </c>
      <c r="Q77" s="145">
        <v>263.13171999999997</v>
      </c>
      <c r="R77" s="145">
        <v>571.61257999999998</v>
      </c>
      <c r="S77" s="145">
        <v>0</v>
      </c>
      <c r="T77" s="145">
        <v>389.32083</v>
      </c>
      <c r="U77" s="145">
        <v>4.1120000000000001</v>
      </c>
      <c r="V77" s="145">
        <v>0</v>
      </c>
      <c r="W77" s="145">
        <v>384.47583000000003</v>
      </c>
      <c r="X77" s="145">
        <v>1223.1157700000001</v>
      </c>
      <c r="Y77" s="145">
        <v>0</v>
      </c>
      <c r="Z77" s="145">
        <v>1097.2814499999999</v>
      </c>
      <c r="AA77" s="145">
        <v>0</v>
      </c>
      <c r="AB77" s="145">
        <v>1E-3</v>
      </c>
      <c r="AC77" s="145">
        <v>3758.3638500000002</v>
      </c>
      <c r="AD77" s="145">
        <v>44.26</v>
      </c>
      <c r="AE77" s="145">
        <v>709.07317</v>
      </c>
      <c r="AF77" s="145">
        <v>0</v>
      </c>
      <c r="AG77" s="145">
        <v>0</v>
      </c>
      <c r="AH77" s="145">
        <v>276.46938</v>
      </c>
      <c r="AI77" s="145">
        <v>0</v>
      </c>
      <c r="AJ77" s="145">
        <v>0</v>
      </c>
      <c r="AK77" s="145">
        <v>0</v>
      </c>
      <c r="AL77" s="145">
        <v>0</v>
      </c>
      <c r="AM77" s="145">
        <v>8.986600000000001</v>
      </c>
      <c r="AN77" s="145">
        <v>1385.88795</v>
      </c>
      <c r="AO77" s="145">
        <v>502.40712000000002</v>
      </c>
      <c r="AP77" s="145">
        <v>0</v>
      </c>
      <c r="AQ77" s="145">
        <v>39783.056979999994</v>
      </c>
      <c r="AR77" s="1"/>
      <c r="AS77" s="1"/>
    </row>
    <row r="78" spans="1:45" s="430" customFormat="1">
      <c r="A78" s="416" t="s">
        <v>79</v>
      </c>
      <c r="B78" s="145">
        <v>1972.2451299999998</v>
      </c>
      <c r="C78" s="145">
        <v>0.87288999999999994</v>
      </c>
      <c r="D78" s="145">
        <v>197.91410999999999</v>
      </c>
      <c r="E78" s="145">
        <v>0.03</v>
      </c>
      <c r="F78" s="145">
        <v>0</v>
      </c>
      <c r="G78" s="145">
        <v>5.0000000000000001E-3</v>
      </c>
      <c r="H78" s="145">
        <v>8.8999999999999996E-2</v>
      </c>
      <c r="I78" s="145">
        <v>1E-3</v>
      </c>
      <c r="J78" s="145">
        <v>0</v>
      </c>
      <c r="K78" s="145">
        <v>1.0133700000000001</v>
      </c>
      <c r="L78" s="145">
        <v>5.9761000000000006</v>
      </c>
      <c r="M78" s="145">
        <v>55.32526</v>
      </c>
      <c r="N78" s="145">
        <v>0</v>
      </c>
      <c r="O78" s="145">
        <v>0.114</v>
      </c>
      <c r="P78" s="145">
        <v>0</v>
      </c>
      <c r="Q78" s="145">
        <v>0</v>
      </c>
      <c r="R78" s="145">
        <v>190.73433</v>
      </c>
      <c r="S78" s="145">
        <v>8.5985899999999997</v>
      </c>
      <c r="T78" s="145">
        <v>6.9237700000000002</v>
      </c>
      <c r="U78" s="145">
        <v>356.58453000000003</v>
      </c>
      <c r="V78" s="145">
        <v>41.98133</v>
      </c>
      <c r="W78" s="145">
        <v>0</v>
      </c>
      <c r="X78" s="145">
        <v>0</v>
      </c>
      <c r="Y78" s="145">
        <v>0</v>
      </c>
      <c r="Z78" s="145">
        <v>0</v>
      </c>
      <c r="AA78" s="145">
        <v>0</v>
      </c>
      <c r="AB78" s="145">
        <v>945.76599999999996</v>
      </c>
      <c r="AC78" s="145">
        <v>17.233000000000001</v>
      </c>
      <c r="AD78" s="145">
        <v>0</v>
      </c>
      <c r="AE78" s="145">
        <v>0</v>
      </c>
      <c r="AF78" s="145">
        <v>1.8337399999999999</v>
      </c>
      <c r="AG78" s="145">
        <v>0</v>
      </c>
      <c r="AH78" s="145">
        <v>1E-3</v>
      </c>
      <c r="AI78" s="145">
        <v>2E-3</v>
      </c>
      <c r="AJ78" s="145">
        <v>1E-3</v>
      </c>
      <c r="AK78" s="145">
        <v>0</v>
      </c>
      <c r="AL78" s="145">
        <v>0</v>
      </c>
      <c r="AM78" s="145">
        <v>0</v>
      </c>
      <c r="AN78" s="145">
        <v>54.564419999999998</v>
      </c>
      <c r="AO78" s="145">
        <v>95.342309999999998</v>
      </c>
      <c r="AP78" s="145">
        <v>8.3000000000000004E-2</v>
      </c>
      <c r="AQ78" s="145">
        <v>3953.23488</v>
      </c>
      <c r="AR78" s="1"/>
      <c r="AS78" s="1"/>
    </row>
    <row r="79" spans="1:45" s="430" customFormat="1">
      <c r="A79" s="416" t="s">
        <v>80</v>
      </c>
      <c r="B79" s="145">
        <v>0</v>
      </c>
      <c r="C79" s="145">
        <v>0</v>
      </c>
      <c r="D79" s="145">
        <v>0</v>
      </c>
      <c r="E79" s="145">
        <v>0</v>
      </c>
      <c r="F79" s="145">
        <v>0</v>
      </c>
      <c r="G79" s="145">
        <v>0</v>
      </c>
      <c r="H79" s="145">
        <v>0</v>
      </c>
      <c r="I79" s="145">
        <v>0</v>
      </c>
      <c r="J79" s="145">
        <v>0</v>
      </c>
      <c r="K79" s="145">
        <v>10.153270000000001</v>
      </c>
      <c r="L79" s="145">
        <v>3429.3177700000001</v>
      </c>
      <c r="M79" s="145">
        <v>0</v>
      </c>
      <c r="N79" s="145">
        <v>0</v>
      </c>
      <c r="O79" s="145">
        <v>0</v>
      </c>
      <c r="P79" s="145">
        <v>0</v>
      </c>
      <c r="Q79" s="145">
        <v>0</v>
      </c>
      <c r="R79" s="145">
        <v>0</v>
      </c>
      <c r="S79" s="145">
        <v>0</v>
      </c>
      <c r="T79" s="145">
        <v>0</v>
      </c>
      <c r="U79" s="145">
        <v>0</v>
      </c>
      <c r="V79" s="145">
        <v>0</v>
      </c>
      <c r="W79" s="145">
        <v>0</v>
      </c>
      <c r="X79" s="145">
        <v>0</v>
      </c>
      <c r="Y79" s="145">
        <v>0</v>
      </c>
      <c r="Z79" s="145">
        <v>0</v>
      </c>
      <c r="AA79" s="145">
        <v>0</v>
      </c>
      <c r="AB79" s="145">
        <v>0</v>
      </c>
      <c r="AC79" s="145">
        <v>0</v>
      </c>
      <c r="AD79" s="145">
        <v>0</v>
      </c>
      <c r="AE79" s="145">
        <v>0</v>
      </c>
      <c r="AF79" s="145">
        <v>0</v>
      </c>
      <c r="AG79" s="145">
        <v>0</v>
      </c>
      <c r="AH79" s="145">
        <v>0</v>
      </c>
      <c r="AI79" s="145">
        <v>0</v>
      </c>
      <c r="AJ79" s="145">
        <v>0</v>
      </c>
      <c r="AK79" s="145">
        <v>0</v>
      </c>
      <c r="AL79" s="145">
        <v>0</v>
      </c>
      <c r="AM79" s="145">
        <v>0</v>
      </c>
      <c r="AN79" s="145">
        <v>0</v>
      </c>
      <c r="AO79" s="145">
        <v>0</v>
      </c>
      <c r="AP79" s="145">
        <v>0</v>
      </c>
      <c r="AQ79" s="145">
        <v>3439.4710399999999</v>
      </c>
      <c r="AR79" s="1"/>
      <c r="AS79" s="1"/>
    </row>
    <row r="80" spans="1:45" s="430" customFormat="1">
      <c r="A80" s="416" t="s">
        <v>81</v>
      </c>
      <c r="B80" s="145">
        <v>-8717.2924600000006</v>
      </c>
      <c r="C80" s="145">
        <v>-4430.4240099999997</v>
      </c>
      <c r="D80" s="145">
        <v>-1525.5328200000001</v>
      </c>
      <c r="E80" s="145">
        <v>-1979.9928300000001</v>
      </c>
      <c r="F80" s="145">
        <v>0</v>
      </c>
      <c r="G80" s="145">
        <v>0</v>
      </c>
      <c r="H80" s="145">
        <v>0</v>
      </c>
      <c r="I80" s="145">
        <v>-828.26807999999994</v>
      </c>
      <c r="J80" s="145">
        <v>-1060.4932900000001</v>
      </c>
      <c r="K80" s="145">
        <v>-183.5068</v>
      </c>
      <c r="L80" s="145">
        <v>-5759.2647900000002</v>
      </c>
      <c r="M80" s="145">
        <v>-55.32526</v>
      </c>
      <c r="N80" s="145">
        <v>-521.19232999999997</v>
      </c>
      <c r="O80" s="145">
        <v>-1838.8028200000001</v>
      </c>
      <c r="P80" s="145">
        <v>-710.08814000000007</v>
      </c>
      <c r="Q80" s="145">
        <v>-38.852710000000002</v>
      </c>
      <c r="R80" s="145">
        <v>-509.21796999999998</v>
      </c>
      <c r="S80" s="145">
        <v>0</v>
      </c>
      <c r="T80" s="145">
        <v>-104.25398</v>
      </c>
      <c r="U80" s="145">
        <v>-360.56453000000005</v>
      </c>
      <c r="V80" s="145">
        <v>-41.980330000000002</v>
      </c>
      <c r="W80" s="145">
        <v>-96.123460000000009</v>
      </c>
      <c r="X80" s="145">
        <v>-545.33844999999997</v>
      </c>
      <c r="Y80" s="145">
        <v>-970.12355000000002</v>
      </c>
      <c r="Z80" s="145">
        <v>-865.45230000000004</v>
      </c>
      <c r="AA80" s="145">
        <v>0</v>
      </c>
      <c r="AB80" s="145">
        <v>-945.76499999999999</v>
      </c>
      <c r="AC80" s="145">
        <v>-1896.9874600000001</v>
      </c>
      <c r="AD80" s="145">
        <v>-44.26</v>
      </c>
      <c r="AE80" s="145">
        <v>-305.52916999999997</v>
      </c>
      <c r="AF80" s="145">
        <v>0</v>
      </c>
      <c r="AG80" s="145">
        <v>0</v>
      </c>
      <c r="AH80" s="145">
        <v>-276.46938</v>
      </c>
      <c r="AI80" s="145">
        <v>0</v>
      </c>
      <c r="AJ80" s="145">
        <v>0</v>
      </c>
      <c r="AK80" s="145">
        <v>0</v>
      </c>
      <c r="AL80" s="145">
        <v>0</v>
      </c>
      <c r="AM80" s="145">
        <v>-8.9855999999999998</v>
      </c>
      <c r="AN80" s="145">
        <v>-1294.45345</v>
      </c>
      <c r="AO80" s="145">
        <v>-597.61243000000002</v>
      </c>
      <c r="AP80" s="145">
        <v>0</v>
      </c>
      <c r="AQ80" s="145">
        <v>-36512.153399999996</v>
      </c>
      <c r="AR80" s="1"/>
      <c r="AS80" s="1"/>
    </row>
    <row r="81" spans="1:45" s="430" customFormat="1">
      <c r="A81" s="360" t="s">
        <v>82</v>
      </c>
      <c r="B81" s="703">
        <v>95405.917579999994</v>
      </c>
      <c r="C81" s="703">
        <v>78732.504639999999</v>
      </c>
      <c r="D81" s="703">
        <v>68082.004790000006</v>
      </c>
      <c r="E81" s="703">
        <v>16099.371230000001</v>
      </c>
      <c r="F81" s="703">
        <v>10243.56148</v>
      </c>
      <c r="G81" s="703">
        <v>7163.4298200000003</v>
      </c>
      <c r="H81" s="703">
        <v>4525.3742999999995</v>
      </c>
      <c r="I81" s="703">
        <v>25702.840690000001</v>
      </c>
      <c r="J81" s="703">
        <v>5312.1424800000004</v>
      </c>
      <c r="K81" s="703">
        <v>18314.431039999999</v>
      </c>
      <c r="L81" s="703">
        <v>25336.065460000002</v>
      </c>
      <c r="M81" s="703">
        <v>6650.5841300000002</v>
      </c>
      <c r="N81" s="703">
        <v>25091.160600000003</v>
      </c>
      <c r="O81" s="703">
        <v>9467.0994800000008</v>
      </c>
      <c r="P81" s="703">
        <v>4706.8552800000007</v>
      </c>
      <c r="Q81" s="703">
        <v>902.38923999999997</v>
      </c>
      <c r="R81" s="703">
        <v>1053.49197</v>
      </c>
      <c r="S81" s="703">
        <v>4752.6173200000003</v>
      </c>
      <c r="T81" s="703">
        <v>2354.9364300000002</v>
      </c>
      <c r="U81" s="703">
        <v>6027.4237800000001</v>
      </c>
      <c r="V81" s="703">
        <v>3232.23596</v>
      </c>
      <c r="W81" s="703">
        <v>8329.8893700000008</v>
      </c>
      <c r="X81" s="703">
        <v>35979.839449999999</v>
      </c>
      <c r="Y81" s="703">
        <v>4883.7497199999998</v>
      </c>
      <c r="Z81" s="703">
        <v>21914.293020000001</v>
      </c>
      <c r="AA81" s="703">
        <v>1871.1010700000002</v>
      </c>
      <c r="AB81" s="703">
        <v>14539.034740000001</v>
      </c>
      <c r="AC81" s="703">
        <v>16847.912339999999</v>
      </c>
      <c r="AD81" s="703">
        <v>634.85195999999996</v>
      </c>
      <c r="AE81" s="703">
        <v>12183.678260000001</v>
      </c>
      <c r="AF81" s="703">
        <v>2433.30393</v>
      </c>
      <c r="AG81" s="703">
        <v>718.74254000000008</v>
      </c>
      <c r="AH81" s="703">
        <v>815.05315000000007</v>
      </c>
      <c r="AI81" s="703">
        <v>310.90439000000003</v>
      </c>
      <c r="AJ81" s="703">
        <v>769.33202000000006</v>
      </c>
      <c r="AK81" s="703">
        <v>38.228199999999994</v>
      </c>
      <c r="AL81" s="703">
        <v>2035.35178</v>
      </c>
      <c r="AM81" s="703">
        <v>5.1449999999999996</v>
      </c>
      <c r="AN81" s="703">
        <v>7.2716000000000003</v>
      </c>
      <c r="AO81" s="703">
        <v>43.357999999999997</v>
      </c>
      <c r="AP81" s="703">
        <v>18.521999999999998</v>
      </c>
      <c r="AQ81" s="703">
        <v>543536.00023999996</v>
      </c>
      <c r="AR81" s="8"/>
      <c r="AS81" s="1"/>
    </row>
    <row r="82" spans="1:45" s="430" customFormat="1">
      <c r="A82" s="416" t="s">
        <v>19</v>
      </c>
      <c r="B82" s="145">
        <v>0</v>
      </c>
      <c r="C82" s="145">
        <v>0</v>
      </c>
      <c r="D82" s="145">
        <v>0</v>
      </c>
      <c r="E82" s="145">
        <v>0</v>
      </c>
      <c r="F82" s="145">
        <v>0</v>
      </c>
      <c r="G82" s="145">
        <v>0</v>
      </c>
      <c r="H82" s="145">
        <v>0</v>
      </c>
      <c r="I82" s="145">
        <v>0</v>
      </c>
      <c r="J82" s="145">
        <v>0</v>
      </c>
      <c r="K82" s="145">
        <v>0</v>
      </c>
      <c r="L82" s="145">
        <v>0</v>
      </c>
      <c r="M82" s="145">
        <v>0</v>
      </c>
      <c r="N82" s="145">
        <v>0</v>
      </c>
      <c r="O82" s="145">
        <v>0</v>
      </c>
      <c r="P82" s="145">
        <v>0</v>
      </c>
      <c r="Q82" s="145">
        <v>0</v>
      </c>
      <c r="R82" s="145">
        <v>0</v>
      </c>
      <c r="S82" s="145">
        <v>0</v>
      </c>
      <c r="T82" s="145">
        <v>0</v>
      </c>
      <c r="U82" s="145">
        <v>0</v>
      </c>
      <c r="V82" s="145">
        <v>0</v>
      </c>
      <c r="W82" s="145">
        <v>0</v>
      </c>
      <c r="X82" s="145">
        <v>0</v>
      </c>
      <c r="Y82" s="145">
        <v>0</v>
      </c>
      <c r="Z82" s="145">
        <v>0</v>
      </c>
      <c r="AA82" s="145">
        <v>0</v>
      </c>
      <c r="AB82" s="145">
        <v>0</v>
      </c>
      <c r="AC82" s="145">
        <v>0</v>
      </c>
      <c r="AD82" s="145">
        <v>0</v>
      </c>
      <c r="AE82" s="145">
        <v>0</v>
      </c>
      <c r="AF82" s="145">
        <v>0</v>
      </c>
      <c r="AG82" s="145">
        <v>0</v>
      </c>
      <c r="AH82" s="145">
        <v>0</v>
      </c>
      <c r="AI82" s="145">
        <v>0</v>
      </c>
      <c r="AJ82" s="145">
        <v>0</v>
      </c>
      <c r="AK82" s="145">
        <v>0</v>
      </c>
      <c r="AL82" s="145">
        <v>0</v>
      </c>
      <c r="AM82" s="145">
        <v>0</v>
      </c>
      <c r="AN82" s="145">
        <v>0</v>
      </c>
      <c r="AO82" s="145">
        <v>0</v>
      </c>
      <c r="AP82" s="145">
        <v>0</v>
      </c>
      <c r="AQ82" s="145">
        <v>0</v>
      </c>
      <c r="AR82" s="1"/>
      <c r="AS82" s="1"/>
    </row>
    <row r="83" spans="1:45" s="430" customFormat="1">
      <c r="A83" s="416" t="s">
        <v>20</v>
      </c>
      <c r="B83" s="145">
        <v>0</v>
      </c>
      <c r="C83" s="145">
        <v>17000</v>
      </c>
      <c r="D83" s="145">
        <v>7546</v>
      </c>
      <c r="E83" s="145">
        <v>536.13</v>
      </c>
      <c r="F83" s="145">
        <v>0</v>
      </c>
      <c r="G83" s="145">
        <v>4296.1590199999991</v>
      </c>
      <c r="H83" s="145">
        <v>500</v>
      </c>
      <c r="I83" s="145">
        <v>8360</v>
      </c>
      <c r="J83" s="145">
        <v>0</v>
      </c>
      <c r="K83" s="145">
        <v>12000</v>
      </c>
      <c r="L83" s="145">
        <v>0</v>
      </c>
      <c r="M83" s="145">
        <v>0</v>
      </c>
      <c r="N83" s="145">
        <v>16500</v>
      </c>
      <c r="O83" s="145">
        <v>0</v>
      </c>
      <c r="P83" s="145">
        <v>1460.4554499999999</v>
      </c>
      <c r="Q83" s="145">
        <v>0</v>
      </c>
      <c r="R83" s="145">
        <v>0</v>
      </c>
      <c r="S83" s="145">
        <v>0</v>
      </c>
      <c r="T83" s="145">
        <v>0</v>
      </c>
      <c r="U83" s="145">
        <v>0</v>
      </c>
      <c r="V83" s="145">
        <v>0</v>
      </c>
      <c r="W83" s="145">
        <v>2092.1456499999999</v>
      </c>
      <c r="X83" s="145">
        <v>17341.308120000002</v>
      </c>
      <c r="Y83" s="145">
        <v>0</v>
      </c>
      <c r="Z83" s="145">
        <v>0</v>
      </c>
      <c r="AA83" s="145">
        <v>0</v>
      </c>
      <c r="AB83" s="145">
        <v>686</v>
      </c>
      <c r="AC83" s="145">
        <v>7723.6633400000001</v>
      </c>
      <c r="AD83" s="145">
        <v>0</v>
      </c>
      <c r="AE83" s="145">
        <v>0</v>
      </c>
      <c r="AF83" s="145">
        <v>1385.79621</v>
      </c>
      <c r="AG83" s="145">
        <v>0.05</v>
      </c>
      <c r="AH83" s="145">
        <v>316</v>
      </c>
      <c r="AI83" s="145">
        <v>0</v>
      </c>
      <c r="AJ83" s="145">
        <v>0</v>
      </c>
      <c r="AK83" s="145">
        <v>0</v>
      </c>
      <c r="AL83" s="145">
        <v>0</v>
      </c>
      <c r="AM83" s="145">
        <v>0</v>
      </c>
      <c r="AN83" s="145">
        <v>0</v>
      </c>
      <c r="AO83" s="145">
        <v>0</v>
      </c>
      <c r="AP83" s="145">
        <v>0</v>
      </c>
      <c r="AQ83" s="145">
        <v>97743.70779</v>
      </c>
      <c r="AR83" s="1"/>
      <c r="AS83" s="1"/>
    </row>
    <row r="84" spans="1:45" s="430" customFormat="1">
      <c r="A84" s="416" t="s">
        <v>21</v>
      </c>
      <c r="B84" s="145">
        <v>0</v>
      </c>
      <c r="C84" s="145">
        <v>0</v>
      </c>
      <c r="D84" s="145">
        <v>0</v>
      </c>
      <c r="E84" s="145">
        <v>0</v>
      </c>
      <c r="F84" s="145">
        <v>0</v>
      </c>
      <c r="G84" s="145">
        <v>0</v>
      </c>
      <c r="H84" s="145">
        <v>0</v>
      </c>
      <c r="I84" s="145">
        <v>0</v>
      </c>
      <c r="J84" s="145">
        <v>0</v>
      </c>
      <c r="K84" s="145">
        <v>0</v>
      </c>
      <c r="L84" s="145">
        <v>0</v>
      </c>
      <c r="M84" s="145">
        <v>0</v>
      </c>
      <c r="N84" s="145">
        <v>0</v>
      </c>
      <c r="O84" s="145">
        <v>0</v>
      </c>
      <c r="P84" s="145">
        <v>0</v>
      </c>
      <c r="Q84" s="145">
        <v>0</v>
      </c>
      <c r="R84" s="145">
        <v>0</v>
      </c>
      <c r="S84" s="145">
        <v>0</v>
      </c>
      <c r="T84" s="145">
        <v>0</v>
      </c>
      <c r="U84" s="145">
        <v>0</v>
      </c>
      <c r="V84" s="145">
        <v>0</v>
      </c>
      <c r="W84" s="145">
        <v>0</v>
      </c>
      <c r="X84" s="145">
        <v>0</v>
      </c>
      <c r="Y84" s="145">
        <v>0</v>
      </c>
      <c r="Z84" s="145">
        <v>0</v>
      </c>
      <c r="AA84" s="145">
        <v>0</v>
      </c>
      <c r="AB84" s="145">
        <v>0</v>
      </c>
      <c r="AC84" s="145">
        <v>0</v>
      </c>
      <c r="AD84" s="145">
        <v>0</v>
      </c>
      <c r="AE84" s="145">
        <v>0</v>
      </c>
      <c r="AF84" s="145">
        <v>0</v>
      </c>
      <c r="AG84" s="145">
        <v>0</v>
      </c>
      <c r="AH84" s="145">
        <v>0</v>
      </c>
      <c r="AI84" s="145">
        <v>0</v>
      </c>
      <c r="AJ84" s="145">
        <v>0</v>
      </c>
      <c r="AK84" s="145">
        <v>0</v>
      </c>
      <c r="AL84" s="145">
        <v>0</v>
      </c>
      <c r="AM84" s="145">
        <v>0</v>
      </c>
      <c r="AN84" s="145">
        <v>0</v>
      </c>
      <c r="AO84" s="145">
        <v>0</v>
      </c>
      <c r="AP84" s="145">
        <v>0</v>
      </c>
      <c r="AQ84" s="145">
        <v>0</v>
      </c>
      <c r="AR84" s="1"/>
      <c r="AS84" s="1"/>
    </row>
    <row r="85" spans="1:45" s="430" customFormat="1">
      <c r="A85" s="416" t="s">
        <v>22</v>
      </c>
      <c r="B85" s="145">
        <v>0</v>
      </c>
      <c r="C85" s="145">
        <v>0</v>
      </c>
      <c r="D85" s="145">
        <v>0</v>
      </c>
      <c r="E85" s="145">
        <v>0</v>
      </c>
      <c r="F85" s="145">
        <v>0</v>
      </c>
      <c r="G85" s="145">
        <v>0</v>
      </c>
      <c r="H85" s="145">
        <v>0</v>
      </c>
      <c r="I85" s="145">
        <v>0</v>
      </c>
      <c r="J85" s="145">
        <v>0</v>
      </c>
      <c r="K85" s="145">
        <v>0</v>
      </c>
      <c r="L85" s="145">
        <v>0</v>
      </c>
      <c r="M85" s="145">
        <v>0</v>
      </c>
      <c r="N85" s="145">
        <v>0</v>
      </c>
      <c r="O85" s="145">
        <v>0</v>
      </c>
      <c r="P85" s="145">
        <v>0</v>
      </c>
      <c r="Q85" s="145">
        <v>0</v>
      </c>
      <c r="R85" s="145">
        <v>0</v>
      </c>
      <c r="S85" s="145">
        <v>0</v>
      </c>
      <c r="T85" s="145">
        <v>0</v>
      </c>
      <c r="U85" s="145">
        <v>0</v>
      </c>
      <c r="V85" s="145">
        <v>0</v>
      </c>
      <c r="W85" s="145">
        <v>0</v>
      </c>
      <c r="X85" s="145">
        <v>0</v>
      </c>
      <c r="Y85" s="145">
        <v>0</v>
      </c>
      <c r="Z85" s="145">
        <v>0</v>
      </c>
      <c r="AA85" s="145">
        <v>0</v>
      </c>
      <c r="AB85" s="145">
        <v>0</v>
      </c>
      <c r="AC85" s="145">
        <v>0</v>
      </c>
      <c r="AD85" s="145">
        <v>0</v>
      </c>
      <c r="AE85" s="145">
        <v>0</v>
      </c>
      <c r="AF85" s="145">
        <v>0</v>
      </c>
      <c r="AG85" s="145">
        <v>0</v>
      </c>
      <c r="AH85" s="145">
        <v>0</v>
      </c>
      <c r="AI85" s="145">
        <v>0</v>
      </c>
      <c r="AJ85" s="145">
        <v>0</v>
      </c>
      <c r="AK85" s="145">
        <v>0</v>
      </c>
      <c r="AL85" s="145">
        <v>0</v>
      </c>
      <c r="AM85" s="145">
        <v>0</v>
      </c>
      <c r="AN85" s="145">
        <v>0</v>
      </c>
      <c r="AO85" s="145">
        <v>0</v>
      </c>
      <c r="AP85" s="145">
        <v>0</v>
      </c>
      <c r="AQ85" s="145">
        <v>0</v>
      </c>
      <c r="AR85" s="1"/>
      <c r="AS85" s="1"/>
    </row>
    <row r="86" spans="1:45" s="430" customFormat="1">
      <c r="A86" s="416" t="s">
        <v>83</v>
      </c>
      <c r="B86" s="145">
        <v>0</v>
      </c>
      <c r="C86" s="145">
        <v>0</v>
      </c>
      <c r="D86" s="145">
        <v>0</v>
      </c>
      <c r="E86" s="145">
        <v>0</v>
      </c>
      <c r="F86" s="145">
        <v>0</v>
      </c>
      <c r="G86" s="145">
        <v>0</v>
      </c>
      <c r="H86" s="145">
        <v>0</v>
      </c>
      <c r="I86" s="145">
        <v>0</v>
      </c>
      <c r="J86" s="145">
        <v>0</v>
      </c>
      <c r="K86" s="145">
        <v>0</v>
      </c>
      <c r="L86" s="145">
        <v>0</v>
      </c>
      <c r="M86" s="145">
        <v>0</v>
      </c>
      <c r="N86" s="145">
        <v>0</v>
      </c>
      <c r="O86" s="145">
        <v>0</v>
      </c>
      <c r="P86" s="145">
        <v>6.86</v>
      </c>
      <c r="Q86" s="145">
        <v>0</v>
      </c>
      <c r="R86" s="145">
        <v>3.6415100000000002</v>
      </c>
      <c r="S86" s="145">
        <v>4.2521199999999997</v>
      </c>
      <c r="T86" s="145">
        <v>0</v>
      </c>
      <c r="U86" s="145">
        <v>0</v>
      </c>
      <c r="V86" s="145">
        <v>0</v>
      </c>
      <c r="W86" s="145">
        <v>0</v>
      </c>
      <c r="X86" s="145">
        <v>0</v>
      </c>
      <c r="Y86" s="145">
        <v>0</v>
      </c>
      <c r="Z86" s="145">
        <v>0</v>
      </c>
      <c r="AA86" s="145">
        <v>0</v>
      </c>
      <c r="AB86" s="145">
        <v>0.05</v>
      </c>
      <c r="AC86" s="145">
        <v>0</v>
      </c>
      <c r="AD86" s="145">
        <v>0.28000000000000003</v>
      </c>
      <c r="AE86" s="145">
        <v>0</v>
      </c>
      <c r="AF86" s="145">
        <v>0</v>
      </c>
      <c r="AG86" s="145">
        <v>0</v>
      </c>
      <c r="AH86" s="145">
        <v>0</v>
      </c>
      <c r="AI86" s="145">
        <v>8.76</v>
      </c>
      <c r="AJ86" s="145">
        <v>0</v>
      </c>
      <c r="AK86" s="145">
        <v>0</v>
      </c>
      <c r="AL86" s="145">
        <v>0</v>
      </c>
      <c r="AM86" s="145">
        <v>0</v>
      </c>
      <c r="AN86" s="145">
        <v>0</v>
      </c>
      <c r="AO86" s="145">
        <v>0</v>
      </c>
      <c r="AP86" s="145">
        <v>0</v>
      </c>
      <c r="AQ86" s="145">
        <v>23.843630000000001</v>
      </c>
      <c r="AR86" s="1"/>
      <c r="AS86" s="1"/>
    </row>
    <row r="87" spans="1:45" s="430" customFormat="1">
      <c r="A87" s="416" t="s">
        <v>23</v>
      </c>
      <c r="B87" s="145">
        <v>857.98019999999997</v>
      </c>
      <c r="C87" s="145">
        <v>130.47424000000001</v>
      </c>
      <c r="D87" s="145">
        <v>612.25337999999999</v>
      </c>
      <c r="E87" s="145">
        <v>150.26829999999998</v>
      </c>
      <c r="F87" s="145">
        <v>51.414459999999998</v>
      </c>
      <c r="G87" s="145">
        <v>41.16</v>
      </c>
      <c r="H87" s="145">
        <v>30.87</v>
      </c>
      <c r="I87" s="145">
        <v>133.77000000000001</v>
      </c>
      <c r="J87" s="145">
        <v>72.03</v>
      </c>
      <c r="K87" s="145">
        <v>23.504000000000001</v>
      </c>
      <c r="L87" s="145">
        <v>103.7</v>
      </c>
      <c r="M87" s="145">
        <v>27.200490000000002</v>
      </c>
      <c r="N87" s="145">
        <v>22.638000000000002</v>
      </c>
      <c r="O87" s="145">
        <v>79.14622</v>
      </c>
      <c r="P87" s="145">
        <v>12.553799999999999</v>
      </c>
      <c r="Q87" s="145">
        <v>36.015000000000001</v>
      </c>
      <c r="R87" s="145">
        <v>34.221319999999999</v>
      </c>
      <c r="S87" s="145">
        <v>84.26682000000001</v>
      </c>
      <c r="T87" s="145">
        <v>26.754000000000001</v>
      </c>
      <c r="U87" s="145">
        <v>43.564959999999999</v>
      </c>
      <c r="V87" s="145">
        <v>34.299999999999997</v>
      </c>
      <c r="W87" s="145">
        <v>38.369999999999997</v>
      </c>
      <c r="X87" s="145">
        <v>68.284999999999997</v>
      </c>
      <c r="Y87" s="145">
        <v>10.495799999999999</v>
      </c>
      <c r="Z87" s="145">
        <v>330.97208000000001</v>
      </c>
      <c r="AA87" s="145">
        <v>51.45</v>
      </c>
      <c r="AB87" s="145">
        <v>50.4572</v>
      </c>
      <c r="AC87" s="145">
        <v>91.321929999999995</v>
      </c>
      <c r="AD87" s="145">
        <v>20.774000000000001</v>
      </c>
      <c r="AE87" s="145">
        <v>20.94</v>
      </c>
      <c r="AF87" s="145">
        <v>6.9560399999999998</v>
      </c>
      <c r="AG87" s="145">
        <v>16.258200000000002</v>
      </c>
      <c r="AH87" s="145">
        <v>0</v>
      </c>
      <c r="AI87" s="145">
        <v>0</v>
      </c>
      <c r="AJ87" s="145">
        <v>30.03</v>
      </c>
      <c r="AK87" s="145">
        <v>0</v>
      </c>
      <c r="AL87" s="145">
        <v>59.984000000000002</v>
      </c>
      <c r="AM87" s="145">
        <v>10.29</v>
      </c>
      <c r="AN87" s="145">
        <v>8.6436000000000011</v>
      </c>
      <c r="AO87" s="145">
        <v>96.061999999999998</v>
      </c>
      <c r="AP87" s="145">
        <v>56.675290000000004</v>
      </c>
      <c r="AQ87" s="145">
        <v>3576.05033</v>
      </c>
      <c r="AR87" s="1"/>
      <c r="AS87" s="1"/>
    </row>
    <row r="88" spans="1:45" s="430" customFormat="1">
      <c r="A88" s="416" t="s">
        <v>24</v>
      </c>
      <c r="B88" s="145">
        <v>95405.917579999994</v>
      </c>
      <c r="C88" s="145">
        <v>61429.883780000004</v>
      </c>
      <c r="D88" s="145">
        <v>60297.17772</v>
      </c>
      <c r="E88" s="145">
        <v>15500.64408</v>
      </c>
      <c r="F88" s="145">
        <v>10225.2547</v>
      </c>
      <c r="G88" s="145">
        <v>2833.16986</v>
      </c>
      <c r="H88" s="145">
        <v>4020.0243</v>
      </c>
      <c r="I88" s="145">
        <v>17265.0978</v>
      </c>
      <c r="J88" s="145">
        <v>5288.1324800000002</v>
      </c>
      <c r="K88" s="145">
        <v>6174.2025999999996</v>
      </c>
      <c r="L88" s="145">
        <v>25276.955460000001</v>
      </c>
      <c r="M88" s="145">
        <v>6639.0107199999993</v>
      </c>
      <c r="N88" s="145">
        <v>7820.5858600000001</v>
      </c>
      <c r="O88" s="145">
        <v>9434.0617200000015</v>
      </c>
      <c r="P88" s="145">
        <v>3241.4667200000004</v>
      </c>
      <c r="Q88" s="145">
        <v>898.38923999999997</v>
      </c>
      <c r="R88" s="145">
        <v>1039.4104300000001</v>
      </c>
      <c r="S88" s="145">
        <v>4692.5476200000003</v>
      </c>
      <c r="T88" s="145">
        <v>2343.5204600000002</v>
      </c>
      <c r="U88" s="145">
        <v>6019.0238200000003</v>
      </c>
      <c r="V88" s="145">
        <v>3212.6359600000001</v>
      </c>
      <c r="W88" s="145">
        <v>6219.2984999999999</v>
      </c>
      <c r="X88" s="145">
        <v>18382.322660000002</v>
      </c>
      <c r="Y88" s="145">
        <v>4883.7437199999995</v>
      </c>
      <c r="Z88" s="145">
        <v>21914.293020000001</v>
      </c>
      <c r="AA88" s="145">
        <v>1865.3510700000002</v>
      </c>
      <c r="AB88" s="145">
        <v>13826.145259999999</v>
      </c>
      <c r="AC88" s="145">
        <v>8862.7372200000009</v>
      </c>
      <c r="AD88" s="145">
        <v>626.61995999999999</v>
      </c>
      <c r="AE88" s="145">
        <v>12178.190259999999</v>
      </c>
      <c r="AF88" s="145">
        <v>1041.70706</v>
      </c>
      <c r="AG88" s="145">
        <v>714.09156000000007</v>
      </c>
      <c r="AH88" s="145">
        <v>486.86991999999998</v>
      </c>
      <c r="AI88" s="145">
        <v>302.96091999999999</v>
      </c>
      <c r="AJ88" s="145">
        <v>760.09961999999996</v>
      </c>
      <c r="AK88" s="145">
        <v>38.228199999999994</v>
      </c>
      <c r="AL88" s="145">
        <v>2004.95578</v>
      </c>
      <c r="AM88" s="145">
        <v>0</v>
      </c>
      <c r="AN88" s="145">
        <v>0</v>
      </c>
      <c r="AO88" s="145">
        <v>0</v>
      </c>
      <c r="AP88" s="145">
        <v>0</v>
      </c>
      <c r="AQ88" s="145">
        <v>443164.72764</v>
      </c>
      <c r="AR88" s="1"/>
      <c r="AS88" s="1"/>
    </row>
    <row r="89" spans="1:45" s="430" customFormat="1">
      <c r="A89" s="416" t="s">
        <v>84</v>
      </c>
      <c r="B89" s="145">
        <v>0</v>
      </c>
      <c r="C89" s="145">
        <v>185.86661999999998</v>
      </c>
      <c r="D89" s="145">
        <v>64.85748000000001</v>
      </c>
      <c r="E89" s="145">
        <v>0</v>
      </c>
      <c r="F89" s="145">
        <v>6.3</v>
      </c>
      <c r="G89" s="145">
        <v>24.771339999999999</v>
      </c>
      <c r="H89" s="145">
        <v>0.25</v>
      </c>
      <c r="I89" s="145">
        <v>33.152889999999999</v>
      </c>
      <c r="J89" s="145">
        <v>0</v>
      </c>
      <c r="K89" s="145">
        <v>130.44444000000001</v>
      </c>
      <c r="L89" s="145">
        <v>0</v>
      </c>
      <c r="M89" s="145">
        <v>0</v>
      </c>
      <c r="N89" s="145">
        <v>760.97073999999998</v>
      </c>
      <c r="O89" s="145">
        <v>0</v>
      </c>
      <c r="P89" s="145">
        <v>4.9331100000000001</v>
      </c>
      <c r="Q89" s="145">
        <v>0</v>
      </c>
      <c r="R89" s="145">
        <v>0</v>
      </c>
      <c r="S89" s="145">
        <v>0</v>
      </c>
      <c r="T89" s="145">
        <v>8.5169999999999996E-2</v>
      </c>
      <c r="U89" s="145">
        <v>0</v>
      </c>
      <c r="V89" s="145">
        <v>0</v>
      </c>
      <c r="W89" s="145">
        <v>5.9452199999999999</v>
      </c>
      <c r="X89" s="145">
        <v>217.76467000000002</v>
      </c>
      <c r="Y89" s="145">
        <v>0</v>
      </c>
      <c r="Z89" s="145">
        <v>0</v>
      </c>
      <c r="AA89" s="145">
        <v>0</v>
      </c>
      <c r="AB89" s="145">
        <v>2.6922800000000002</v>
      </c>
      <c r="AC89" s="145">
        <v>179.29757999999998</v>
      </c>
      <c r="AD89" s="145">
        <v>0</v>
      </c>
      <c r="AE89" s="145">
        <v>0</v>
      </c>
      <c r="AF89" s="145">
        <v>2.6176200000000001</v>
      </c>
      <c r="AG89" s="145">
        <v>0</v>
      </c>
      <c r="AH89" s="145">
        <v>12.18323</v>
      </c>
      <c r="AI89" s="145">
        <v>0.28347</v>
      </c>
      <c r="AJ89" s="145">
        <v>0</v>
      </c>
      <c r="AK89" s="145">
        <v>0</v>
      </c>
      <c r="AL89" s="145">
        <v>0</v>
      </c>
      <c r="AM89" s="145">
        <v>0</v>
      </c>
      <c r="AN89" s="145">
        <v>0</v>
      </c>
      <c r="AO89" s="145">
        <v>0</v>
      </c>
      <c r="AP89" s="145">
        <v>0</v>
      </c>
      <c r="AQ89" s="145">
        <v>1632.4158600000001</v>
      </c>
      <c r="AR89" s="1"/>
      <c r="AS89" s="1"/>
    </row>
    <row r="90" spans="1:45" s="430" customFormat="1">
      <c r="A90" s="416" t="s">
        <v>85</v>
      </c>
      <c r="B90" s="145">
        <v>-857.98019999999997</v>
      </c>
      <c r="C90" s="145">
        <v>-13.72</v>
      </c>
      <c r="D90" s="145">
        <v>-438.28378999999995</v>
      </c>
      <c r="E90" s="145">
        <v>-87.671149999999997</v>
      </c>
      <c r="F90" s="145">
        <v>-39.407679999999999</v>
      </c>
      <c r="G90" s="145">
        <v>-31.830400000000001</v>
      </c>
      <c r="H90" s="145">
        <v>-25.77</v>
      </c>
      <c r="I90" s="145">
        <v>-89.18</v>
      </c>
      <c r="J90" s="145">
        <v>-48.02</v>
      </c>
      <c r="K90" s="145">
        <v>-13.72</v>
      </c>
      <c r="L90" s="145">
        <v>-44.59</v>
      </c>
      <c r="M90" s="145">
        <v>-15.627079999999999</v>
      </c>
      <c r="N90" s="145">
        <v>-13.034000000000001</v>
      </c>
      <c r="O90" s="145">
        <v>-46.108460000000001</v>
      </c>
      <c r="P90" s="145">
        <v>-19.413799999999998</v>
      </c>
      <c r="Q90" s="145">
        <v>-32.015000000000001</v>
      </c>
      <c r="R90" s="145">
        <v>-23.781290000000002</v>
      </c>
      <c r="S90" s="145">
        <v>-28.449240000000003</v>
      </c>
      <c r="T90" s="145">
        <v>-15.423200000000001</v>
      </c>
      <c r="U90" s="145">
        <v>-35.164999999999999</v>
      </c>
      <c r="V90" s="145">
        <v>-14.7</v>
      </c>
      <c r="W90" s="145">
        <v>-25.87</v>
      </c>
      <c r="X90" s="145">
        <v>-29.841000000000001</v>
      </c>
      <c r="Y90" s="145">
        <v>-10.489799999999999</v>
      </c>
      <c r="Z90" s="145">
        <v>-330.97208000000001</v>
      </c>
      <c r="AA90" s="145">
        <v>-45.7</v>
      </c>
      <c r="AB90" s="145">
        <v>-26.31</v>
      </c>
      <c r="AC90" s="145">
        <v>-9.1077300000000001</v>
      </c>
      <c r="AD90" s="145">
        <v>-12.821999999999999</v>
      </c>
      <c r="AE90" s="145">
        <v>-15.452</v>
      </c>
      <c r="AF90" s="145">
        <v>-3.7730000000000001</v>
      </c>
      <c r="AG90" s="145">
        <v>-11.657219999999999</v>
      </c>
      <c r="AH90" s="145">
        <v>0</v>
      </c>
      <c r="AI90" s="145">
        <v>-1.1000000000000001</v>
      </c>
      <c r="AJ90" s="145">
        <v>-20.797599999999999</v>
      </c>
      <c r="AK90" s="145">
        <v>0</v>
      </c>
      <c r="AL90" s="145">
        <v>-29.588000000000001</v>
      </c>
      <c r="AM90" s="145">
        <v>-5.1449999999999996</v>
      </c>
      <c r="AN90" s="145">
        <v>-1.3720000000000001</v>
      </c>
      <c r="AO90" s="145">
        <v>-52.704000000000001</v>
      </c>
      <c r="AP90" s="145">
        <v>-38.153289999999998</v>
      </c>
      <c r="AQ90" s="145">
        <v>-2604.7450099999996</v>
      </c>
      <c r="AR90" s="1"/>
      <c r="AS90" s="1"/>
    </row>
    <row r="91" spans="1:45" s="430" customFormat="1">
      <c r="A91" s="360" t="s">
        <v>86</v>
      </c>
      <c r="B91" s="703">
        <v>51770.188150000002</v>
      </c>
      <c r="C91" s="703">
        <v>16470.668550000002</v>
      </c>
      <c r="D91" s="703">
        <v>18133.254140000001</v>
      </c>
      <c r="E91" s="703">
        <v>2680.60439</v>
      </c>
      <c r="F91" s="703">
        <v>1388.41</v>
      </c>
      <c r="G91" s="703">
        <v>1998.86474</v>
      </c>
      <c r="H91" s="703">
        <v>1942.1786599999998</v>
      </c>
      <c r="I91" s="703">
        <v>3657.3876399999999</v>
      </c>
      <c r="J91" s="703">
        <v>2799.75441</v>
      </c>
      <c r="K91" s="703">
        <v>2580.6526899999999</v>
      </c>
      <c r="L91" s="703">
        <v>2678.93192</v>
      </c>
      <c r="M91" s="703">
        <v>2509.4000899999996</v>
      </c>
      <c r="N91" s="703">
        <v>7248.6255700000002</v>
      </c>
      <c r="O91" s="703">
        <v>1171.71344</v>
      </c>
      <c r="P91" s="703">
        <v>1981.4136799999999</v>
      </c>
      <c r="Q91" s="703">
        <v>1658.84647</v>
      </c>
      <c r="R91" s="703">
        <v>1714.54808</v>
      </c>
      <c r="S91" s="703">
        <v>1824.70893</v>
      </c>
      <c r="T91" s="703">
        <v>4184.8464700000004</v>
      </c>
      <c r="U91" s="703">
        <v>2283.7750599999999</v>
      </c>
      <c r="V91" s="703">
        <v>4482.30735</v>
      </c>
      <c r="W91" s="703">
        <v>2238.2857999999997</v>
      </c>
      <c r="X91" s="703">
        <v>2923.3220499999998</v>
      </c>
      <c r="Y91" s="703">
        <v>1196.78917</v>
      </c>
      <c r="Z91" s="703">
        <v>8461.1056800000006</v>
      </c>
      <c r="AA91" s="703">
        <v>1231.8271299999999</v>
      </c>
      <c r="AB91" s="703">
        <v>3841.24982</v>
      </c>
      <c r="AC91" s="703">
        <v>15351.668119999998</v>
      </c>
      <c r="AD91" s="703">
        <v>2108.1225899999999</v>
      </c>
      <c r="AE91" s="703">
        <v>3630.3252000000002</v>
      </c>
      <c r="AF91" s="703">
        <v>1326.5480400000001</v>
      </c>
      <c r="AG91" s="703">
        <v>1114.4473600000001</v>
      </c>
      <c r="AH91" s="703">
        <v>2105.7099700000003</v>
      </c>
      <c r="AI91" s="703">
        <v>3054.6975200000002</v>
      </c>
      <c r="AJ91" s="703">
        <v>1307.6537900000001</v>
      </c>
      <c r="AK91" s="703">
        <v>131.14707000000001</v>
      </c>
      <c r="AL91" s="703">
        <v>4028.5284500000002</v>
      </c>
      <c r="AM91" s="703">
        <v>210.68585999999999</v>
      </c>
      <c r="AN91" s="703">
        <v>2975.6629800000001</v>
      </c>
      <c r="AO91" s="703">
        <v>3264.3807900000002</v>
      </c>
      <c r="AP91" s="703">
        <v>945.23568999999998</v>
      </c>
      <c r="AQ91" s="703">
        <v>196608.47350999998</v>
      </c>
      <c r="AR91" s="8"/>
      <c r="AS91" s="1"/>
    </row>
    <row r="92" spans="1:45" s="430" customFormat="1">
      <c r="A92" s="416" t="s">
        <v>87</v>
      </c>
      <c r="B92" s="145">
        <v>13987.591789999999</v>
      </c>
      <c r="C92" s="145">
        <v>7299.75882</v>
      </c>
      <c r="D92" s="145">
        <v>6590.1383900000001</v>
      </c>
      <c r="E92" s="145">
        <v>1044.6600000000001</v>
      </c>
      <c r="F92" s="145">
        <v>152.15700000000001</v>
      </c>
      <c r="G92" s="145">
        <v>78.427320000000009</v>
      </c>
      <c r="H92" s="145">
        <v>208.17500000000001</v>
      </c>
      <c r="I92" s="145">
        <v>1573.1992</v>
      </c>
      <c r="J92" s="145">
        <v>669.33334000000002</v>
      </c>
      <c r="K92" s="145">
        <v>128.77867000000001</v>
      </c>
      <c r="L92" s="145">
        <v>300.18063000000001</v>
      </c>
      <c r="M92" s="145">
        <v>544.75503000000003</v>
      </c>
      <c r="N92" s="145">
        <v>3062.0505600000001</v>
      </c>
      <c r="O92" s="145">
        <v>402.47798</v>
      </c>
      <c r="P92" s="145">
        <v>264.29844000000003</v>
      </c>
      <c r="Q92" s="145">
        <v>493.15075000000002</v>
      </c>
      <c r="R92" s="145">
        <v>296.52621000000005</v>
      </c>
      <c r="S92" s="145">
        <v>1058.5203200000001</v>
      </c>
      <c r="T92" s="145">
        <v>71.813559999999995</v>
      </c>
      <c r="U92" s="145">
        <v>670.904</v>
      </c>
      <c r="V92" s="145">
        <v>200.13188</v>
      </c>
      <c r="W92" s="145">
        <v>585.54413999999997</v>
      </c>
      <c r="X92" s="145">
        <v>1007.46907</v>
      </c>
      <c r="Y92" s="145">
        <v>395.73401000000001</v>
      </c>
      <c r="Z92" s="145">
        <v>2593.1507299999998</v>
      </c>
      <c r="AA92" s="145">
        <v>615.16339000000005</v>
      </c>
      <c r="AB92" s="145">
        <v>1135.5283400000001</v>
      </c>
      <c r="AC92" s="145">
        <v>4194.3917499999998</v>
      </c>
      <c r="AD92" s="145">
        <v>939.61800000000005</v>
      </c>
      <c r="AE92" s="145">
        <v>964.86245999999994</v>
      </c>
      <c r="AF92" s="145">
        <v>84.355770000000007</v>
      </c>
      <c r="AG92" s="145">
        <v>38.134730000000005</v>
      </c>
      <c r="AH92" s="145">
        <v>230.1</v>
      </c>
      <c r="AI92" s="145">
        <v>1539.384</v>
      </c>
      <c r="AJ92" s="145">
        <v>698.69362000000001</v>
      </c>
      <c r="AK92" s="145">
        <v>0</v>
      </c>
      <c r="AL92" s="145">
        <v>682.40700000000004</v>
      </c>
      <c r="AM92" s="145">
        <v>0</v>
      </c>
      <c r="AN92" s="145">
        <v>109.79005000000001</v>
      </c>
      <c r="AO92" s="145">
        <v>2562.7759999999998</v>
      </c>
      <c r="AP92" s="145">
        <v>268.07405999999997</v>
      </c>
      <c r="AQ92" s="145">
        <v>57742.206009999994</v>
      </c>
      <c r="AR92" s="1"/>
      <c r="AS92" s="1"/>
    </row>
    <row r="93" spans="1:45" s="430" customFormat="1">
      <c r="A93" s="416" t="s">
        <v>88</v>
      </c>
      <c r="B93" s="145">
        <v>32726.952229999999</v>
      </c>
      <c r="C93" s="145">
        <v>7742.0316500000008</v>
      </c>
      <c r="D93" s="145">
        <v>7549.4979800000001</v>
      </c>
      <c r="E93" s="145">
        <v>447.95042999999998</v>
      </c>
      <c r="F93" s="145">
        <v>670.81434999999999</v>
      </c>
      <c r="G93" s="145">
        <v>1325.02298</v>
      </c>
      <c r="H93" s="145">
        <v>851.3886</v>
      </c>
      <c r="I93" s="145">
        <v>1310.5174500000001</v>
      </c>
      <c r="J93" s="145">
        <v>1467.11527</v>
      </c>
      <c r="K93" s="145">
        <v>1280.1016000000002</v>
      </c>
      <c r="L93" s="145">
        <v>2095.7437099999997</v>
      </c>
      <c r="M93" s="145">
        <v>902.07620999999995</v>
      </c>
      <c r="N93" s="145">
        <v>2686.2283199999997</v>
      </c>
      <c r="O93" s="145">
        <v>316.51691</v>
      </c>
      <c r="P93" s="145">
        <v>912.53284999999994</v>
      </c>
      <c r="Q93" s="145">
        <v>887.88605000000007</v>
      </c>
      <c r="R93" s="145">
        <v>755.77489000000003</v>
      </c>
      <c r="S93" s="145">
        <v>266.84972999999997</v>
      </c>
      <c r="T93" s="145">
        <v>1643.3426499999998</v>
      </c>
      <c r="U93" s="145">
        <v>799.53551000000004</v>
      </c>
      <c r="V93" s="145">
        <v>4130.92238</v>
      </c>
      <c r="W93" s="145">
        <v>1209.1744899999999</v>
      </c>
      <c r="X93" s="145">
        <v>1489.3286599999999</v>
      </c>
      <c r="Y93" s="145">
        <v>112.40113000000001</v>
      </c>
      <c r="Z93" s="145">
        <v>5204.2903699999997</v>
      </c>
      <c r="AA93" s="145">
        <v>240.80669</v>
      </c>
      <c r="AB93" s="145">
        <v>2027.57808</v>
      </c>
      <c r="AC93" s="145">
        <v>8145.2818099999995</v>
      </c>
      <c r="AD93" s="145">
        <v>225.78807999999998</v>
      </c>
      <c r="AE93" s="145">
        <v>752.01952000000006</v>
      </c>
      <c r="AF93" s="145">
        <v>873.32719999999995</v>
      </c>
      <c r="AG93" s="145">
        <v>506.46734999999995</v>
      </c>
      <c r="AH93" s="145">
        <v>1182.0742</v>
      </c>
      <c r="AI93" s="145">
        <v>1304.89822</v>
      </c>
      <c r="AJ93" s="145">
        <v>375.16791999999998</v>
      </c>
      <c r="AK93" s="145">
        <v>0</v>
      </c>
      <c r="AL93" s="145">
        <v>2508.6295299999997</v>
      </c>
      <c r="AM93" s="145">
        <v>87.321439999999996</v>
      </c>
      <c r="AN93" s="145">
        <v>921.96105</v>
      </c>
      <c r="AO93" s="145">
        <v>1E-3</v>
      </c>
      <c r="AP93" s="145">
        <v>580.89263000000005</v>
      </c>
      <c r="AQ93" s="145">
        <v>98516.211120000007</v>
      </c>
      <c r="AR93" s="1"/>
      <c r="AS93" s="1"/>
    </row>
    <row r="94" spans="1:45" s="430" customFormat="1">
      <c r="A94" s="416" t="s">
        <v>89</v>
      </c>
      <c r="B94" s="145">
        <v>1809.7643799999998</v>
      </c>
      <c r="C94" s="145">
        <v>200.58037999999999</v>
      </c>
      <c r="D94" s="145">
        <v>1057.3859</v>
      </c>
      <c r="E94" s="145">
        <v>291.34348</v>
      </c>
      <c r="F94" s="145">
        <v>88.834289999999996</v>
      </c>
      <c r="G94" s="145">
        <v>168.57273000000001</v>
      </c>
      <c r="H94" s="145">
        <v>209.52995999999999</v>
      </c>
      <c r="I94" s="145">
        <v>226.36529000000002</v>
      </c>
      <c r="J94" s="145">
        <v>127.78233999999999</v>
      </c>
      <c r="K94" s="145">
        <v>242.65514000000002</v>
      </c>
      <c r="L94" s="145">
        <v>54.915300000000002</v>
      </c>
      <c r="M94" s="145">
        <v>328.78171999999995</v>
      </c>
      <c r="N94" s="145">
        <v>295.31913000000003</v>
      </c>
      <c r="O94" s="145">
        <v>100.89135</v>
      </c>
      <c r="P94" s="145">
        <v>158.5264</v>
      </c>
      <c r="Q94" s="145">
        <v>79.080309999999997</v>
      </c>
      <c r="R94" s="145">
        <v>155.34076999999999</v>
      </c>
      <c r="S94" s="145">
        <v>198.42914999999999</v>
      </c>
      <c r="T94" s="145">
        <v>401.36315999999999</v>
      </c>
      <c r="U94" s="145">
        <v>245.71173000000002</v>
      </c>
      <c r="V94" s="145">
        <v>28.697950000000002</v>
      </c>
      <c r="W94" s="145">
        <v>68.247679999999988</v>
      </c>
      <c r="X94" s="145">
        <v>179.64852999999999</v>
      </c>
      <c r="Y94" s="145">
        <v>125.89144</v>
      </c>
      <c r="Z94" s="145">
        <v>71.825419999999994</v>
      </c>
      <c r="AA94" s="145">
        <v>117.51505</v>
      </c>
      <c r="AB94" s="145">
        <v>182.53226999999998</v>
      </c>
      <c r="AC94" s="145">
        <v>601.95028000000002</v>
      </c>
      <c r="AD94" s="145">
        <v>174.18671000000001</v>
      </c>
      <c r="AE94" s="145">
        <v>317.90953000000002</v>
      </c>
      <c r="AF94" s="145">
        <v>64.962180000000004</v>
      </c>
      <c r="AG94" s="145">
        <v>116.59941999999999</v>
      </c>
      <c r="AH94" s="145">
        <v>82.994079999999997</v>
      </c>
      <c r="AI94" s="145">
        <v>54.380900000000004</v>
      </c>
      <c r="AJ94" s="145">
        <v>38.567830000000001</v>
      </c>
      <c r="AK94" s="145">
        <v>53.119730000000004</v>
      </c>
      <c r="AL94" s="145">
        <v>274.81392</v>
      </c>
      <c r="AM94" s="145">
        <v>29.276700000000002</v>
      </c>
      <c r="AN94" s="145">
        <v>588.38026000000002</v>
      </c>
      <c r="AO94" s="145">
        <v>20.42164</v>
      </c>
      <c r="AP94" s="145">
        <v>39.117339999999999</v>
      </c>
      <c r="AQ94" s="145">
        <v>9672.2117699999999</v>
      </c>
      <c r="AR94" s="1"/>
      <c r="AS94" s="1"/>
    </row>
    <row r="95" spans="1:45" s="430" customFormat="1">
      <c r="A95" s="416" t="s">
        <v>90</v>
      </c>
      <c r="B95" s="145">
        <v>1364.92644</v>
      </c>
      <c r="C95" s="145">
        <v>398.67526000000004</v>
      </c>
      <c r="D95" s="145">
        <v>1873.3388400000001</v>
      </c>
      <c r="E95" s="145">
        <v>784.97721000000001</v>
      </c>
      <c r="F95" s="145">
        <v>334.67430999999999</v>
      </c>
      <c r="G95" s="145">
        <v>194.30888000000002</v>
      </c>
      <c r="H95" s="145">
        <v>222.33595000000003</v>
      </c>
      <c r="I95" s="145">
        <v>193.40275</v>
      </c>
      <c r="J95" s="145">
        <v>174.40715</v>
      </c>
      <c r="K95" s="145">
        <v>798.20920999999998</v>
      </c>
      <c r="L95" s="145">
        <v>19.861529999999998</v>
      </c>
      <c r="M95" s="145">
        <v>338.65796</v>
      </c>
      <c r="N95" s="145">
        <v>393.73268999999999</v>
      </c>
      <c r="O95" s="145">
        <v>34.979759999999999</v>
      </c>
      <c r="P95" s="145">
        <v>331.72201000000001</v>
      </c>
      <c r="Q95" s="145">
        <v>110.02799</v>
      </c>
      <c r="R95" s="145">
        <v>198.15146999999999</v>
      </c>
      <c r="S95" s="145">
        <v>252.51455999999999</v>
      </c>
      <c r="T95" s="145">
        <v>892.39161999999999</v>
      </c>
      <c r="U95" s="145">
        <v>327.36604999999997</v>
      </c>
      <c r="V95" s="145">
        <v>33.871690000000001</v>
      </c>
      <c r="W95" s="145">
        <v>46.536430000000003</v>
      </c>
      <c r="X95" s="145">
        <v>110.91335000000001</v>
      </c>
      <c r="Y95" s="145">
        <v>25.663150000000002</v>
      </c>
      <c r="Z95" s="145">
        <v>143.77807999999999</v>
      </c>
      <c r="AA95" s="145">
        <v>116.36791000000001</v>
      </c>
      <c r="AB95" s="145">
        <v>122.89530999999999</v>
      </c>
      <c r="AC95" s="145">
        <v>739.71758999999997</v>
      </c>
      <c r="AD95" s="145">
        <v>185.51348000000002</v>
      </c>
      <c r="AE95" s="145">
        <v>846.80984000000001</v>
      </c>
      <c r="AF95" s="145">
        <v>179.35915</v>
      </c>
      <c r="AG95" s="145">
        <v>152.34322</v>
      </c>
      <c r="AH95" s="145">
        <v>373.60638</v>
      </c>
      <c r="AI95" s="145">
        <v>107.23387</v>
      </c>
      <c r="AJ95" s="145">
        <v>153.38642999999999</v>
      </c>
      <c r="AK95" s="145">
        <v>14.86322</v>
      </c>
      <c r="AL95" s="145">
        <v>207.71583999999999</v>
      </c>
      <c r="AM95" s="145">
        <v>66.317270000000008</v>
      </c>
      <c r="AN95" s="145">
        <v>764.10123999999996</v>
      </c>
      <c r="AO95" s="145">
        <v>550.77038000000005</v>
      </c>
      <c r="AP95" s="145">
        <v>24.352979999999999</v>
      </c>
      <c r="AQ95" s="145">
        <v>14204.77845</v>
      </c>
      <c r="AR95" s="1"/>
      <c r="AS95" s="1"/>
    </row>
    <row r="96" spans="1:45" s="430" customFormat="1">
      <c r="A96" s="416" t="s">
        <v>91</v>
      </c>
      <c r="B96" s="145">
        <v>991.82869999999991</v>
      </c>
      <c r="C96" s="145">
        <v>557.61514</v>
      </c>
      <c r="D96" s="145">
        <v>874.14431999999999</v>
      </c>
      <c r="E96" s="145">
        <v>108.73416</v>
      </c>
      <c r="F96" s="145">
        <v>141.93004999999999</v>
      </c>
      <c r="G96" s="145">
        <v>173.03771</v>
      </c>
      <c r="H96" s="145">
        <v>399.42311000000001</v>
      </c>
      <c r="I96" s="145">
        <v>172.74526999999998</v>
      </c>
      <c r="J96" s="145">
        <v>217.46973</v>
      </c>
      <c r="K96" s="145">
        <v>130.89407</v>
      </c>
      <c r="L96" s="145">
        <v>132.07603</v>
      </c>
      <c r="M96" s="145">
        <v>136.70018999999999</v>
      </c>
      <c r="N96" s="145">
        <v>809.6481</v>
      </c>
      <c r="O96" s="145">
        <v>251.84144000000001</v>
      </c>
      <c r="P96" s="145">
        <v>118.28271000000001</v>
      </c>
      <c r="Q96" s="145">
        <v>63.602170000000001</v>
      </c>
      <c r="R96" s="145">
        <v>308.50023999999996</v>
      </c>
      <c r="S96" s="145">
        <v>45.453389999999999</v>
      </c>
      <c r="T96" s="145">
        <v>1175.9334799999999</v>
      </c>
      <c r="U96" s="145">
        <v>238.71576999999999</v>
      </c>
      <c r="V96" s="145">
        <v>88.678449999999998</v>
      </c>
      <c r="W96" s="145">
        <v>328.77706000000001</v>
      </c>
      <c r="X96" s="145">
        <v>135.95141000000001</v>
      </c>
      <c r="Y96" s="145">
        <v>363.17500000000001</v>
      </c>
      <c r="Z96" s="145">
        <v>307.77436</v>
      </c>
      <c r="AA96" s="145">
        <v>136.26189000000002</v>
      </c>
      <c r="AB96" s="145">
        <v>247.65682000000001</v>
      </c>
      <c r="AC96" s="145">
        <v>452.43856</v>
      </c>
      <c r="AD96" s="145">
        <v>249.93832999999998</v>
      </c>
      <c r="AE96" s="145">
        <v>335.72575000000001</v>
      </c>
      <c r="AF96" s="145">
        <v>124.54274000000001</v>
      </c>
      <c r="AG96" s="145">
        <v>300.89663999999999</v>
      </c>
      <c r="AH96" s="145">
        <v>236.93030999999999</v>
      </c>
      <c r="AI96" s="145">
        <v>48.79853</v>
      </c>
      <c r="AJ96" s="145">
        <v>25.56551</v>
      </c>
      <c r="AK96" s="145">
        <v>63.162120000000002</v>
      </c>
      <c r="AL96" s="145">
        <v>319.73602</v>
      </c>
      <c r="AM96" s="145">
        <v>26.122389999999999</v>
      </c>
      <c r="AN96" s="145">
        <v>591.42938000000004</v>
      </c>
      <c r="AO96" s="145">
        <v>130.41077000000001</v>
      </c>
      <c r="AP96" s="145">
        <v>29.365400000000001</v>
      </c>
      <c r="AQ96" s="145">
        <v>11591.91322</v>
      </c>
      <c r="AR96" s="1"/>
      <c r="AS96" s="1"/>
    </row>
    <row r="97" spans="1:45" s="430" customFormat="1">
      <c r="A97" s="416" t="s">
        <v>92</v>
      </c>
      <c r="B97" s="145">
        <v>889.12460999999996</v>
      </c>
      <c r="C97" s="145">
        <v>204.01330999999999</v>
      </c>
      <c r="D97" s="145">
        <v>157.96514999999999</v>
      </c>
      <c r="E97" s="145">
        <v>1.9E-2</v>
      </c>
      <c r="F97" s="145">
        <v>0</v>
      </c>
      <c r="G97" s="145">
        <v>59.49512</v>
      </c>
      <c r="H97" s="145">
        <v>51.326039999999999</v>
      </c>
      <c r="I97" s="145">
        <v>181.15768</v>
      </c>
      <c r="J97" s="145">
        <v>143.64658</v>
      </c>
      <c r="K97" s="145">
        <v>1.4E-2</v>
      </c>
      <c r="L97" s="145">
        <v>14.401579999999999</v>
      </c>
      <c r="M97" s="145">
        <v>258.42898000000002</v>
      </c>
      <c r="N97" s="145">
        <v>0</v>
      </c>
      <c r="O97" s="145">
        <v>6.0000000000000001E-3</v>
      </c>
      <c r="P97" s="145">
        <v>196.05126999999999</v>
      </c>
      <c r="Q97" s="145">
        <v>25.0992</v>
      </c>
      <c r="R97" s="145">
        <v>0.2545</v>
      </c>
      <c r="S97" s="145">
        <v>7.0000000000000001E-3</v>
      </c>
      <c r="T97" s="145">
        <v>2E-3</v>
      </c>
      <c r="U97" s="145">
        <v>1.542</v>
      </c>
      <c r="V97" s="145">
        <v>5.0000000000000001E-3</v>
      </c>
      <c r="W97" s="145">
        <v>6.0000000000000001E-3</v>
      </c>
      <c r="X97" s="145">
        <v>1.103E-2</v>
      </c>
      <c r="Y97" s="145">
        <v>169.92444</v>
      </c>
      <c r="Z97" s="145">
        <v>140.28672</v>
      </c>
      <c r="AA97" s="145">
        <v>5.7122000000000002</v>
      </c>
      <c r="AB97" s="145">
        <v>125.059</v>
      </c>
      <c r="AC97" s="145">
        <v>15.15217</v>
      </c>
      <c r="AD97" s="145">
        <v>333.07799</v>
      </c>
      <c r="AE97" s="145">
        <v>412.99809999999997</v>
      </c>
      <c r="AF97" s="145">
        <v>1E-3</v>
      </c>
      <c r="AG97" s="145">
        <v>6.0000000000000001E-3</v>
      </c>
      <c r="AH97" s="145">
        <v>5.0000000000000001E-3</v>
      </c>
      <c r="AI97" s="145">
        <v>2E-3</v>
      </c>
      <c r="AJ97" s="145">
        <v>16.272479999999998</v>
      </c>
      <c r="AK97" s="145">
        <v>2E-3</v>
      </c>
      <c r="AL97" s="145">
        <v>35.226140000000001</v>
      </c>
      <c r="AM97" s="145">
        <v>1.6480599999999999</v>
      </c>
      <c r="AN97" s="145">
        <v>1E-3</v>
      </c>
      <c r="AO97" s="145">
        <v>1E-3</v>
      </c>
      <c r="AP97" s="145">
        <v>3.4332800000000003</v>
      </c>
      <c r="AQ97" s="145">
        <v>3441.38463</v>
      </c>
      <c r="AR97" s="1"/>
      <c r="AS97" s="1"/>
    </row>
    <row r="98" spans="1:45" s="430" customFormat="1">
      <c r="A98" s="416" t="s">
        <v>93</v>
      </c>
      <c r="B98" s="145">
        <v>0</v>
      </c>
      <c r="C98" s="145">
        <v>67.993990000000011</v>
      </c>
      <c r="D98" s="145">
        <v>30.783560000000001</v>
      </c>
      <c r="E98" s="145">
        <v>2.9201100000000002</v>
      </c>
      <c r="F98" s="145">
        <v>0</v>
      </c>
      <c r="G98" s="145">
        <v>0</v>
      </c>
      <c r="H98" s="145">
        <v>0</v>
      </c>
      <c r="I98" s="145">
        <v>0</v>
      </c>
      <c r="J98" s="145">
        <v>0</v>
      </c>
      <c r="K98" s="145">
        <v>0</v>
      </c>
      <c r="L98" s="145">
        <v>61.753140000000002</v>
      </c>
      <c r="M98" s="145">
        <v>0</v>
      </c>
      <c r="N98" s="145">
        <v>1.6467700000000001</v>
      </c>
      <c r="O98" s="145">
        <v>0</v>
      </c>
      <c r="P98" s="145">
        <v>0</v>
      </c>
      <c r="Q98" s="145">
        <v>0</v>
      </c>
      <c r="R98" s="145">
        <v>0</v>
      </c>
      <c r="S98" s="145">
        <v>2.9347800000000004</v>
      </c>
      <c r="T98" s="145">
        <v>0</v>
      </c>
      <c r="U98" s="145">
        <v>0</v>
      </c>
      <c r="V98" s="145">
        <v>0</v>
      </c>
      <c r="W98" s="145">
        <v>0</v>
      </c>
      <c r="X98" s="145">
        <v>0</v>
      </c>
      <c r="Y98" s="145">
        <v>4</v>
      </c>
      <c r="Z98" s="145">
        <v>0</v>
      </c>
      <c r="AA98" s="145">
        <v>0</v>
      </c>
      <c r="AB98" s="145">
        <v>0</v>
      </c>
      <c r="AC98" s="145">
        <v>2.3934899999999999</v>
      </c>
      <c r="AD98" s="145">
        <v>0</v>
      </c>
      <c r="AE98" s="145">
        <v>0</v>
      </c>
      <c r="AF98" s="145">
        <v>0</v>
      </c>
      <c r="AG98" s="145">
        <v>0</v>
      </c>
      <c r="AH98" s="145">
        <v>0</v>
      </c>
      <c r="AI98" s="145">
        <v>0</v>
      </c>
      <c r="AJ98" s="145">
        <v>0</v>
      </c>
      <c r="AK98" s="145">
        <v>0</v>
      </c>
      <c r="AL98" s="145">
        <v>0</v>
      </c>
      <c r="AM98" s="145">
        <v>0</v>
      </c>
      <c r="AN98" s="145">
        <v>0</v>
      </c>
      <c r="AO98" s="145">
        <v>0</v>
      </c>
      <c r="AP98" s="145">
        <v>0</v>
      </c>
      <c r="AQ98" s="145">
        <v>174.42583999999999</v>
      </c>
      <c r="AR98" s="1"/>
      <c r="AS98" s="1"/>
    </row>
    <row r="99" spans="1:45" s="430" customFormat="1">
      <c r="A99" s="416" t="s">
        <v>94</v>
      </c>
      <c r="B99" s="145">
        <v>0</v>
      </c>
      <c r="C99" s="145">
        <v>0</v>
      </c>
      <c r="D99" s="145">
        <v>0</v>
      </c>
      <c r="E99" s="145">
        <v>0</v>
      </c>
      <c r="F99" s="145">
        <v>0</v>
      </c>
      <c r="G99" s="145">
        <v>0</v>
      </c>
      <c r="H99" s="145">
        <v>0</v>
      </c>
      <c r="I99" s="145">
        <v>0</v>
      </c>
      <c r="J99" s="145">
        <v>0</v>
      </c>
      <c r="K99" s="145">
        <v>0</v>
      </c>
      <c r="L99" s="145">
        <v>0</v>
      </c>
      <c r="M99" s="145">
        <v>0</v>
      </c>
      <c r="N99" s="145">
        <v>0</v>
      </c>
      <c r="O99" s="145">
        <v>0</v>
      </c>
      <c r="P99" s="145">
        <v>0</v>
      </c>
      <c r="Q99" s="145">
        <v>0</v>
      </c>
      <c r="R99" s="145">
        <v>0</v>
      </c>
      <c r="S99" s="145">
        <v>0</v>
      </c>
      <c r="T99" s="145">
        <v>0</v>
      </c>
      <c r="U99" s="145">
        <v>0</v>
      </c>
      <c r="V99" s="145">
        <v>0</v>
      </c>
      <c r="W99" s="145">
        <v>0</v>
      </c>
      <c r="X99" s="145">
        <v>0</v>
      </c>
      <c r="Y99" s="145">
        <v>0</v>
      </c>
      <c r="Z99" s="145">
        <v>0</v>
      </c>
      <c r="AA99" s="145">
        <v>0</v>
      </c>
      <c r="AB99" s="145">
        <v>0</v>
      </c>
      <c r="AC99" s="145">
        <v>0</v>
      </c>
      <c r="AD99" s="145">
        <v>0</v>
      </c>
      <c r="AE99" s="145">
        <v>0</v>
      </c>
      <c r="AF99" s="145">
        <v>0</v>
      </c>
      <c r="AG99" s="145">
        <v>0</v>
      </c>
      <c r="AH99" s="145">
        <v>0</v>
      </c>
      <c r="AI99" s="145">
        <v>0</v>
      </c>
      <c r="AJ99" s="145">
        <v>0</v>
      </c>
      <c r="AK99" s="145">
        <v>0</v>
      </c>
      <c r="AL99" s="145">
        <v>0</v>
      </c>
      <c r="AM99" s="145">
        <v>0</v>
      </c>
      <c r="AN99" s="145">
        <v>0</v>
      </c>
      <c r="AO99" s="145">
        <v>0</v>
      </c>
      <c r="AP99" s="145">
        <v>0</v>
      </c>
      <c r="AQ99" s="145">
        <v>0</v>
      </c>
      <c r="AR99" s="1"/>
      <c r="AS99" s="1"/>
    </row>
    <row r="100" spans="1:45" s="430" customFormat="1">
      <c r="A100" s="416" t="s">
        <v>95</v>
      </c>
      <c r="B100" s="145">
        <v>0</v>
      </c>
      <c r="C100" s="145">
        <v>0</v>
      </c>
      <c r="D100" s="145">
        <v>0</v>
      </c>
      <c r="E100" s="145">
        <v>0</v>
      </c>
      <c r="F100" s="145">
        <v>0</v>
      </c>
      <c r="G100" s="145">
        <v>0</v>
      </c>
      <c r="H100" s="145">
        <v>0</v>
      </c>
      <c r="I100" s="145">
        <v>0</v>
      </c>
      <c r="J100" s="145">
        <v>0</v>
      </c>
      <c r="K100" s="145">
        <v>0</v>
      </c>
      <c r="L100" s="145">
        <v>0</v>
      </c>
      <c r="M100" s="145">
        <v>0</v>
      </c>
      <c r="N100" s="145">
        <v>0</v>
      </c>
      <c r="O100" s="145">
        <v>65</v>
      </c>
      <c r="P100" s="145">
        <v>0</v>
      </c>
      <c r="Q100" s="145">
        <v>0</v>
      </c>
      <c r="R100" s="145">
        <v>0</v>
      </c>
      <c r="S100" s="145">
        <v>0</v>
      </c>
      <c r="T100" s="145">
        <v>0</v>
      </c>
      <c r="U100" s="145">
        <v>0</v>
      </c>
      <c r="V100" s="145">
        <v>0</v>
      </c>
      <c r="W100" s="145">
        <v>0</v>
      </c>
      <c r="X100" s="145">
        <v>0</v>
      </c>
      <c r="Y100" s="145">
        <v>0</v>
      </c>
      <c r="Z100" s="145">
        <v>0</v>
      </c>
      <c r="AA100" s="145">
        <v>0</v>
      </c>
      <c r="AB100" s="145">
        <v>0</v>
      </c>
      <c r="AC100" s="145">
        <v>1200.34247</v>
      </c>
      <c r="AD100" s="145">
        <v>0</v>
      </c>
      <c r="AE100" s="145">
        <v>0</v>
      </c>
      <c r="AF100" s="145">
        <v>0</v>
      </c>
      <c r="AG100" s="145">
        <v>0</v>
      </c>
      <c r="AH100" s="145">
        <v>0</v>
      </c>
      <c r="AI100" s="145">
        <v>0</v>
      </c>
      <c r="AJ100" s="145">
        <v>0</v>
      </c>
      <c r="AK100" s="145">
        <v>0</v>
      </c>
      <c r="AL100" s="145">
        <v>0</v>
      </c>
      <c r="AM100" s="145">
        <v>0</v>
      </c>
      <c r="AN100" s="145">
        <v>0</v>
      </c>
      <c r="AO100" s="145">
        <v>0</v>
      </c>
      <c r="AP100" s="145">
        <v>0</v>
      </c>
      <c r="AQ100" s="145">
        <v>1265.34247</v>
      </c>
      <c r="AR100" s="1"/>
      <c r="AS100" s="1"/>
    </row>
    <row r="101" spans="1:45" s="430" customFormat="1">
      <c r="A101" s="360" t="s">
        <v>96</v>
      </c>
      <c r="B101" s="703">
        <v>12733.462460000001</v>
      </c>
      <c r="C101" s="703">
        <v>560.29516000000001</v>
      </c>
      <c r="D101" s="703">
        <v>1646.6876200000002</v>
      </c>
      <c r="E101" s="703">
        <v>835.35155000000009</v>
      </c>
      <c r="F101" s="703">
        <v>167.37054000000001</v>
      </c>
      <c r="G101" s="703">
        <v>586.79435000000001</v>
      </c>
      <c r="H101" s="703">
        <v>453.68176</v>
      </c>
      <c r="I101" s="703">
        <v>838.33435999999995</v>
      </c>
      <c r="J101" s="703">
        <v>245.88964999999999</v>
      </c>
      <c r="K101" s="703">
        <v>384.17748</v>
      </c>
      <c r="L101" s="703">
        <v>254.56296</v>
      </c>
      <c r="M101" s="703">
        <v>372.87084999999996</v>
      </c>
      <c r="N101" s="703">
        <v>1249.35573</v>
      </c>
      <c r="O101" s="703">
        <v>367.23054999999999</v>
      </c>
      <c r="P101" s="703">
        <v>719.72854000000007</v>
      </c>
      <c r="Q101" s="703">
        <v>32.056599999999996</v>
      </c>
      <c r="R101" s="703">
        <v>645.15439000000003</v>
      </c>
      <c r="S101" s="703">
        <v>486.21316999999999</v>
      </c>
      <c r="T101" s="703">
        <v>981.57343999999989</v>
      </c>
      <c r="U101" s="703">
        <v>143.75407999999999</v>
      </c>
      <c r="V101" s="703">
        <v>17.976689999999998</v>
      </c>
      <c r="W101" s="703">
        <v>461.43709999999999</v>
      </c>
      <c r="X101" s="703">
        <v>734.41647</v>
      </c>
      <c r="Y101" s="703">
        <v>211.19541000000001</v>
      </c>
      <c r="Z101" s="703">
        <v>178.47801999999999</v>
      </c>
      <c r="AA101" s="703">
        <v>620.88394999999991</v>
      </c>
      <c r="AB101" s="703">
        <v>408.11608000000001</v>
      </c>
      <c r="AC101" s="703">
        <v>941.92038000000002</v>
      </c>
      <c r="AD101" s="703">
        <v>721.78747999999996</v>
      </c>
      <c r="AE101" s="703">
        <v>514.96700999999996</v>
      </c>
      <c r="AF101" s="703">
        <v>339.62159000000003</v>
      </c>
      <c r="AG101" s="703">
        <v>502.47714000000002</v>
      </c>
      <c r="AH101" s="703">
        <v>191.37311</v>
      </c>
      <c r="AI101" s="703">
        <v>127.73035</v>
      </c>
      <c r="AJ101" s="703">
        <v>74.853229999999996</v>
      </c>
      <c r="AK101" s="703">
        <v>221.22457</v>
      </c>
      <c r="AL101" s="703">
        <v>804.36586</v>
      </c>
      <c r="AM101" s="703">
        <v>20.021709999999999</v>
      </c>
      <c r="AN101" s="703">
        <v>696.54133999999999</v>
      </c>
      <c r="AO101" s="703">
        <v>605.35960999999998</v>
      </c>
      <c r="AP101" s="703">
        <v>80.840670000000003</v>
      </c>
      <c r="AQ101" s="703">
        <v>32180.133010000001</v>
      </c>
      <c r="AR101" s="8"/>
      <c r="AS101" s="1"/>
    </row>
    <row r="102" spans="1:45" s="430" customFormat="1">
      <c r="A102" s="416" t="s">
        <v>97</v>
      </c>
      <c r="B102" s="145">
        <v>666.29668000000004</v>
      </c>
      <c r="C102" s="145">
        <v>58.235050000000001</v>
      </c>
      <c r="D102" s="145">
        <v>503.66849999999999</v>
      </c>
      <c r="E102" s="145">
        <v>595.42484999999999</v>
      </c>
      <c r="F102" s="145">
        <v>60.881309999999999</v>
      </c>
      <c r="G102" s="145">
        <v>47.985080000000004</v>
      </c>
      <c r="H102" s="145">
        <v>241.58492000000001</v>
      </c>
      <c r="I102" s="145">
        <v>342.94941999999998</v>
      </c>
      <c r="J102" s="145">
        <v>22.239080000000001</v>
      </c>
      <c r="K102" s="145">
        <v>138.80204999999998</v>
      </c>
      <c r="L102" s="145">
        <v>133.12379999999999</v>
      </c>
      <c r="M102" s="145">
        <v>180.53529</v>
      </c>
      <c r="N102" s="145">
        <v>515.19597999999996</v>
      </c>
      <c r="O102" s="145">
        <v>168.64553000000001</v>
      </c>
      <c r="P102" s="145">
        <v>93.710809999999995</v>
      </c>
      <c r="Q102" s="145">
        <v>0</v>
      </c>
      <c r="R102" s="145">
        <v>138.69081</v>
      </c>
      <c r="S102" s="145">
        <v>66.269089999999991</v>
      </c>
      <c r="T102" s="145">
        <v>740.39137000000005</v>
      </c>
      <c r="U102" s="145">
        <v>19.1129</v>
      </c>
      <c r="V102" s="145">
        <v>10.813799999999999</v>
      </c>
      <c r="W102" s="145">
        <v>0</v>
      </c>
      <c r="X102" s="145">
        <v>86.309440000000009</v>
      </c>
      <c r="Y102" s="145">
        <v>124.65051</v>
      </c>
      <c r="Z102" s="145">
        <v>97.686460000000011</v>
      </c>
      <c r="AA102" s="145">
        <v>85.467550000000003</v>
      </c>
      <c r="AB102" s="145">
        <v>0</v>
      </c>
      <c r="AC102" s="145">
        <v>514.07914000000005</v>
      </c>
      <c r="AD102" s="145">
        <v>79.575820000000007</v>
      </c>
      <c r="AE102" s="145">
        <v>208.46657999999999</v>
      </c>
      <c r="AF102" s="145">
        <v>58.70449</v>
      </c>
      <c r="AG102" s="145">
        <v>95.238330000000005</v>
      </c>
      <c r="AH102" s="145">
        <v>86.276949999999999</v>
      </c>
      <c r="AI102" s="145">
        <v>22.375779999999999</v>
      </c>
      <c r="AJ102" s="145">
        <v>14.523040000000002</v>
      </c>
      <c r="AK102" s="145">
        <v>4.4801700000000002</v>
      </c>
      <c r="AL102" s="145">
        <v>93.042270000000002</v>
      </c>
      <c r="AM102" s="145">
        <v>14.989090000000001</v>
      </c>
      <c r="AN102" s="145">
        <v>151.30995999999999</v>
      </c>
      <c r="AO102" s="145">
        <v>81.056350000000009</v>
      </c>
      <c r="AP102" s="145">
        <v>0</v>
      </c>
      <c r="AQ102" s="145">
        <v>6562.7882499999996</v>
      </c>
      <c r="AR102" s="1"/>
      <c r="AS102" s="1"/>
    </row>
    <row r="103" spans="1:45" s="430" customFormat="1">
      <c r="A103" s="416" t="s">
        <v>98</v>
      </c>
      <c r="B103" s="145">
        <v>547.99357999999995</v>
      </c>
      <c r="C103" s="145">
        <v>0</v>
      </c>
      <c r="D103" s="145">
        <v>0</v>
      </c>
      <c r="E103" s="145">
        <v>0</v>
      </c>
      <c r="F103" s="145">
        <v>0</v>
      </c>
      <c r="G103" s="145">
        <v>209.59826999999999</v>
      </c>
      <c r="H103" s="145">
        <v>0</v>
      </c>
      <c r="I103" s="145">
        <v>0</v>
      </c>
      <c r="J103" s="145">
        <v>0</v>
      </c>
      <c r="K103" s="145">
        <v>0</v>
      </c>
      <c r="L103" s="145">
        <v>7.3517000000000001</v>
      </c>
      <c r="M103" s="145">
        <v>0</v>
      </c>
      <c r="N103" s="145">
        <v>0</v>
      </c>
      <c r="O103" s="145">
        <v>0</v>
      </c>
      <c r="P103" s="145">
        <v>0</v>
      </c>
      <c r="Q103" s="145">
        <v>0</v>
      </c>
      <c r="R103" s="145">
        <v>1.0540999999999998</v>
      </c>
      <c r="S103" s="145">
        <v>174.17148</v>
      </c>
      <c r="T103" s="145">
        <v>37.043390000000002</v>
      </c>
      <c r="U103" s="145">
        <v>32.734160000000003</v>
      </c>
      <c r="V103" s="145">
        <v>0</v>
      </c>
      <c r="W103" s="145">
        <v>0</v>
      </c>
      <c r="X103" s="145">
        <v>12.312290000000001</v>
      </c>
      <c r="Y103" s="145">
        <v>0</v>
      </c>
      <c r="Z103" s="145">
        <v>0</v>
      </c>
      <c r="AA103" s="145">
        <v>63.155370000000005</v>
      </c>
      <c r="AB103" s="145">
        <v>84.391000000000005</v>
      </c>
      <c r="AC103" s="145">
        <v>0</v>
      </c>
      <c r="AD103" s="145">
        <v>461.84976</v>
      </c>
      <c r="AE103" s="145">
        <v>70.889279999999999</v>
      </c>
      <c r="AF103" s="145">
        <v>1.09019</v>
      </c>
      <c r="AG103" s="145">
        <v>0</v>
      </c>
      <c r="AH103" s="145">
        <v>0</v>
      </c>
      <c r="AI103" s="145">
        <v>17.28153</v>
      </c>
      <c r="AJ103" s="145">
        <v>0</v>
      </c>
      <c r="AK103" s="145">
        <v>0</v>
      </c>
      <c r="AL103" s="145">
        <v>176.42743999999999</v>
      </c>
      <c r="AM103" s="145">
        <v>0</v>
      </c>
      <c r="AN103" s="145">
        <v>265.39134000000001</v>
      </c>
      <c r="AO103" s="145">
        <v>0</v>
      </c>
      <c r="AP103" s="145">
        <v>0</v>
      </c>
      <c r="AQ103" s="145">
        <v>2162.73488</v>
      </c>
      <c r="AR103" s="1"/>
      <c r="AS103" s="1"/>
    </row>
    <row r="104" spans="1:45" s="430" customFormat="1">
      <c r="A104" s="416" t="s">
        <v>99</v>
      </c>
      <c r="B104" s="145">
        <v>11439.39098</v>
      </c>
      <c r="C104" s="145">
        <v>1.41E-3</v>
      </c>
      <c r="D104" s="145">
        <v>0</v>
      </c>
      <c r="E104" s="145">
        <v>0</v>
      </c>
      <c r="F104" s="145">
        <v>0</v>
      </c>
      <c r="G104" s="145">
        <v>0</v>
      </c>
      <c r="H104" s="145">
        <v>2.9250000000000002E-2</v>
      </c>
      <c r="I104" s="145">
        <v>0</v>
      </c>
      <c r="J104" s="145">
        <v>0</v>
      </c>
      <c r="K104" s="145">
        <v>445.07625999999999</v>
      </c>
      <c r="L104" s="145">
        <v>253.24789000000001</v>
      </c>
      <c r="M104" s="145">
        <v>119.33763</v>
      </c>
      <c r="N104" s="145">
        <v>104.15158</v>
      </c>
      <c r="O104" s="145">
        <v>157.26526999999999</v>
      </c>
      <c r="P104" s="145">
        <v>455.68357000000003</v>
      </c>
      <c r="Q104" s="145">
        <v>0</v>
      </c>
      <c r="R104" s="145">
        <v>33.765720000000002</v>
      </c>
      <c r="S104" s="145">
        <v>0</v>
      </c>
      <c r="T104" s="145">
        <v>35.522589999999994</v>
      </c>
      <c r="U104" s="145">
        <v>8.3772199999999994</v>
      </c>
      <c r="V104" s="145">
        <v>5.7300000000000007E-3</v>
      </c>
      <c r="W104" s="145">
        <v>0</v>
      </c>
      <c r="X104" s="145">
        <v>126.9572</v>
      </c>
      <c r="Y104" s="145">
        <v>0</v>
      </c>
      <c r="Z104" s="145">
        <v>0.35811000000000004</v>
      </c>
      <c r="AA104" s="145">
        <v>0</v>
      </c>
      <c r="AB104" s="145">
        <v>130.55758</v>
      </c>
      <c r="AC104" s="145">
        <v>0</v>
      </c>
      <c r="AD104" s="145">
        <v>0</v>
      </c>
      <c r="AE104" s="145">
        <v>1.7510999999999999</v>
      </c>
      <c r="AF104" s="145">
        <v>0</v>
      </c>
      <c r="AG104" s="145">
        <v>0</v>
      </c>
      <c r="AH104" s="145">
        <v>0</v>
      </c>
      <c r="AI104" s="145">
        <v>0</v>
      </c>
      <c r="AJ104" s="145">
        <v>0</v>
      </c>
      <c r="AK104" s="145">
        <v>0</v>
      </c>
      <c r="AL104" s="145">
        <v>0</v>
      </c>
      <c r="AM104" s="145">
        <v>0</v>
      </c>
      <c r="AN104" s="145">
        <v>0</v>
      </c>
      <c r="AO104" s="145">
        <v>0</v>
      </c>
      <c r="AP104" s="145">
        <v>0</v>
      </c>
      <c r="AQ104" s="145">
        <v>13311.479090000001</v>
      </c>
      <c r="AR104" s="1"/>
      <c r="AS104" s="1"/>
    </row>
    <row r="105" spans="1:45" s="430" customFormat="1">
      <c r="A105" s="416" t="s">
        <v>100</v>
      </c>
      <c r="B105" s="145">
        <v>79.781220000000005</v>
      </c>
      <c r="C105" s="145">
        <v>502.05869999999999</v>
      </c>
      <c r="D105" s="145">
        <v>1143.0191200000002</v>
      </c>
      <c r="E105" s="145">
        <v>239.92670000000001</v>
      </c>
      <c r="F105" s="145">
        <v>106.48922999999999</v>
      </c>
      <c r="G105" s="145">
        <v>329.21100000000001</v>
      </c>
      <c r="H105" s="145">
        <v>212.06759</v>
      </c>
      <c r="I105" s="145">
        <v>495.38494000000003</v>
      </c>
      <c r="J105" s="145">
        <v>223.65057000000002</v>
      </c>
      <c r="K105" s="145">
        <v>208.13717000000003</v>
      </c>
      <c r="L105" s="145">
        <v>114.08666000000001</v>
      </c>
      <c r="M105" s="145">
        <v>192.33555999999999</v>
      </c>
      <c r="N105" s="145">
        <v>732.48043999999993</v>
      </c>
      <c r="O105" s="145">
        <v>198.58502999999999</v>
      </c>
      <c r="P105" s="145">
        <v>170.33416</v>
      </c>
      <c r="Q105" s="145">
        <v>32.056599999999996</v>
      </c>
      <c r="R105" s="145">
        <v>471.64375999999999</v>
      </c>
      <c r="S105" s="145">
        <v>245.77260000000001</v>
      </c>
      <c r="T105" s="145">
        <v>168.61608999999999</v>
      </c>
      <c r="U105" s="145">
        <v>83.529800000000009</v>
      </c>
      <c r="V105" s="145">
        <v>7.1571600000000002</v>
      </c>
      <c r="W105" s="145">
        <v>461.43709999999999</v>
      </c>
      <c r="X105" s="145">
        <v>508.83753999999999</v>
      </c>
      <c r="Y105" s="145">
        <v>86.544899999999998</v>
      </c>
      <c r="Z105" s="145">
        <v>80.657070000000004</v>
      </c>
      <c r="AA105" s="145">
        <v>472.26103000000001</v>
      </c>
      <c r="AB105" s="145">
        <v>193.16749999999999</v>
      </c>
      <c r="AC105" s="145">
        <v>427.84123999999997</v>
      </c>
      <c r="AD105" s="145">
        <v>180.36189999999999</v>
      </c>
      <c r="AE105" s="145">
        <v>233.86005</v>
      </c>
      <c r="AF105" s="145">
        <v>279.82691</v>
      </c>
      <c r="AG105" s="145">
        <v>407.23881</v>
      </c>
      <c r="AH105" s="145">
        <v>105.09616</v>
      </c>
      <c r="AI105" s="145">
        <v>88.073039999999992</v>
      </c>
      <c r="AJ105" s="145">
        <v>60.330190000000002</v>
      </c>
      <c r="AK105" s="145">
        <v>216.74439999999998</v>
      </c>
      <c r="AL105" s="145">
        <v>534.89615000000003</v>
      </c>
      <c r="AM105" s="145">
        <v>5.0326199999999996</v>
      </c>
      <c r="AN105" s="145">
        <v>279.84003999999999</v>
      </c>
      <c r="AO105" s="145">
        <v>524.30326000000002</v>
      </c>
      <c r="AP105" s="145">
        <v>80.840670000000003</v>
      </c>
      <c r="AQ105" s="145">
        <v>11183.51468</v>
      </c>
      <c r="AR105" s="1"/>
      <c r="AS105" s="1"/>
    </row>
    <row r="106" spans="1:45" s="430" customFormat="1">
      <c r="A106" s="19" t="s">
        <v>101</v>
      </c>
      <c r="B106" s="417">
        <v>0</v>
      </c>
      <c r="C106" s="417">
        <v>0</v>
      </c>
      <c r="D106" s="417">
        <v>0</v>
      </c>
      <c r="E106" s="417">
        <v>0</v>
      </c>
      <c r="F106" s="417">
        <v>0</v>
      </c>
      <c r="G106" s="417">
        <v>0</v>
      </c>
      <c r="H106" s="417">
        <v>0</v>
      </c>
      <c r="I106" s="417">
        <v>0</v>
      </c>
      <c r="J106" s="417">
        <v>0</v>
      </c>
      <c r="K106" s="417">
        <v>-407.83800000000002</v>
      </c>
      <c r="L106" s="417">
        <v>-253.24708999999999</v>
      </c>
      <c r="M106" s="417">
        <v>-119.33763</v>
      </c>
      <c r="N106" s="417">
        <v>-102.47227000000001</v>
      </c>
      <c r="O106" s="417">
        <v>-157.26527999999999</v>
      </c>
      <c r="P106" s="417">
        <v>0</v>
      </c>
      <c r="Q106" s="417">
        <v>0</v>
      </c>
      <c r="R106" s="417">
        <v>0</v>
      </c>
      <c r="S106" s="417">
        <v>0</v>
      </c>
      <c r="T106" s="417">
        <v>0</v>
      </c>
      <c r="U106" s="417">
        <v>0</v>
      </c>
      <c r="V106" s="417">
        <v>0</v>
      </c>
      <c r="W106" s="417">
        <v>0</v>
      </c>
      <c r="X106" s="417">
        <v>0</v>
      </c>
      <c r="Y106" s="417">
        <v>0</v>
      </c>
      <c r="Z106" s="417">
        <v>-0.22362000000000001</v>
      </c>
      <c r="AA106" s="417">
        <v>0</v>
      </c>
      <c r="AB106" s="417">
        <v>0</v>
      </c>
      <c r="AC106" s="417">
        <v>0</v>
      </c>
      <c r="AD106" s="417">
        <v>0</v>
      </c>
      <c r="AE106" s="417">
        <v>0</v>
      </c>
      <c r="AF106" s="417">
        <v>0</v>
      </c>
      <c r="AG106" s="417">
        <v>0</v>
      </c>
      <c r="AH106" s="417">
        <v>0</v>
      </c>
      <c r="AI106" s="417">
        <v>0</v>
      </c>
      <c r="AJ106" s="417">
        <v>0</v>
      </c>
      <c r="AK106" s="417">
        <v>0</v>
      </c>
      <c r="AL106" s="417">
        <v>0</v>
      </c>
      <c r="AM106" s="417">
        <v>0</v>
      </c>
      <c r="AN106" s="417">
        <v>0</v>
      </c>
      <c r="AO106" s="417">
        <v>0</v>
      </c>
      <c r="AP106" s="417">
        <v>0</v>
      </c>
      <c r="AQ106" s="417">
        <v>-1040.3838900000001</v>
      </c>
      <c r="AR106" s="1"/>
      <c r="AS106" s="1"/>
    </row>
    <row r="107" spans="1:45" s="430" customFormat="1">
      <c r="A107" s="360" t="s">
        <v>102</v>
      </c>
      <c r="B107" s="703">
        <v>0</v>
      </c>
      <c r="C107" s="703">
        <v>0</v>
      </c>
      <c r="D107" s="703">
        <v>0</v>
      </c>
      <c r="E107" s="703">
        <v>0</v>
      </c>
      <c r="F107" s="703">
        <v>0</v>
      </c>
      <c r="G107" s="703">
        <v>0</v>
      </c>
      <c r="H107" s="703">
        <v>0</v>
      </c>
      <c r="I107" s="703">
        <v>0</v>
      </c>
      <c r="J107" s="703">
        <v>0</v>
      </c>
      <c r="K107" s="703">
        <v>0</v>
      </c>
      <c r="L107" s="703">
        <v>0</v>
      </c>
      <c r="M107" s="703">
        <v>0</v>
      </c>
      <c r="N107" s="703">
        <v>0</v>
      </c>
      <c r="O107" s="703">
        <v>0</v>
      </c>
      <c r="P107" s="703">
        <v>0</v>
      </c>
      <c r="Q107" s="703">
        <v>0</v>
      </c>
      <c r="R107" s="703">
        <v>0</v>
      </c>
      <c r="S107" s="703">
        <v>0</v>
      </c>
      <c r="T107" s="703">
        <v>0</v>
      </c>
      <c r="U107" s="703">
        <v>0</v>
      </c>
      <c r="V107" s="703">
        <v>0</v>
      </c>
      <c r="W107" s="703">
        <v>0</v>
      </c>
      <c r="X107" s="703">
        <v>0</v>
      </c>
      <c r="Y107" s="703">
        <v>0</v>
      </c>
      <c r="Z107" s="703">
        <v>0</v>
      </c>
      <c r="AA107" s="703">
        <v>0</v>
      </c>
      <c r="AB107" s="703">
        <v>0</v>
      </c>
      <c r="AC107" s="703">
        <v>0</v>
      </c>
      <c r="AD107" s="703">
        <v>0</v>
      </c>
      <c r="AE107" s="703">
        <v>0</v>
      </c>
      <c r="AF107" s="703">
        <v>0</v>
      </c>
      <c r="AG107" s="703">
        <v>0</v>
      </c>
      <c r="AH107" s="703">
        <v>0</v>
      </c>
      <c r="AI107" s="703">
        <v>0</v>
      </c>
      <c r="AJ107" s="703">
        <v>0</v>
      </c>
      <c r="AK107" s="703">
        <v>0</v>
      </c>
      <c r="AL107" s="703">
        <v>0</v>
      </c>
      <c r="AM107" s="703">
        <v>0</v>
      </c>
      <c r="AN107" s="703">
        <v>0</v>
      </c>
      <c r="AO107" s="703">
        <v>0</v>
      </c>
      <c r="AP107" s="703">
        <v>0</v>
      </c>
      <c r="AQ107" s="703">
        <v>0</v>
      </c>
      <c r="AR107" s="8"/>
      <c r="AS107" s="1"/>
    </row>
    <row r="108" spans="1:45" s="430" customFormat="1">
      <c r="A108" s="416" t="s">
        <v>103</v>
      </c>
      <c r="B108" s="145">
        <v>0</v>
      </c>
      <c r="C108" s="145">
        <v>0</v>
      </c>
      <c r="D108" s="145">
        <v>0</v>
      </c>
      <c r="E108" s="145">
        <v>0</v>
      </c>
      <c r="F108" s="145">
        <v>0</v>
      </c>
      <c r="G108" s="145">
        <v>0</v>
      </c>
      <c r="H108" s="145">
        <v>0</v>
      </c>
      <c r="I108" s="145">
        <v>0</v>
      </c>
      <c r="J108" s="145">
        <v>0</v>
      </c>
      <c r="K108" s="145">
        <v>0</v>
      </c>
      <c r="L108" s="145">
        <v>0</v>
      </c>
      <c r="M108" s="145">
        <v>0</v>
      </c>
      <c r="N108" s="145">
        <v>0</v>
      </c>
      <c r="O108" s="145">
        <v>0</v>
      </c>
      <c r="P108" s="145">
        <v>0</v>
      </c>
      <c r="Q108" s="145">
        <v>0</v>
      </c>
      <c r="R108" s="145">
        <v>0</v>
      </c>
      <c r="S108" s="145">
        <v>0</v>
      </c>
      <c r="T108" s="145">
        <v>0</v>
      </c>
      <c r="U108" s="145">
        <v>0</v>
      </c>
      <c r="V108" s="145">
        <v>0</v>
      </c>
      <c r="W108" s="145">
        <v>0</v>
      </c>
      <c r="X108" s="145">
        <v>0</v>
      </c>
      <c r="Y108" s="145">
        <v>0</v>
      </c>
      <c r="Z108" s="145">
        <v>0</v>
      </c>
      <c r="AA108" s="145">
        <v>0</v>
      </c>
      <c r="AB108" s="145">
        <v>0</v>
      </c>
      <c r="AC108" s="145">
        <v>0</v>
      </c>
      <c r="AD108" s="145">
        <v>0</v>
      </c>
      <c r="AE108" s="145">
        <v>0</v>
      </c>
      <c r="AF108" s="145">
        <v>0</v>
      </c>
      <c r="AG108" s="145">
        <v>0</v>
      </c>
      <c r="AH108" s="145">
        <v>0</v>
      </c>
      <c r="AI108" s="145">
        <v>0</v>
      </c>
      <c r="AJ108" s="145">
        <v>0</v>
      </c>
      <c r="AK108" s="145">
        <v>0</v>
      </c>
      <c r="AL108" s="145">
        <v>0</v>
      </c>
      <c r="AM108" s="145">
        <v>0</v>
      </c>
      <c r="AN108" s="145">
        <v>0</v>
      </c>
      <c r="AO108" s="145">
        <v>0</v>
      </c>
      <c r="AP108" s="145">
        <v>0</v>
      </c>
      <c r="AQ108" s="145">
        <v>0</v>
      </c>
      <c r="AR108" s="1"/>
      <c r="AS108" s="1"/>
    </row>
    <row r="109" spans="1:45" s="430" customFormat="1">
      <c r="A109" s="416" t="s">
        <v>104</v>
      </c>
      <c r="B109" s="145">
        <v>0</v>
      </c>
      <c r="C109" s="145">
        <v>0</v>
      </c>
      <c r="D109" s="145">
        <v>0</v>
      </c>
      <c r="E109" s="145">
        <v>0</v>
      </c>
      <c r="F109" s="145">
        <v>0</v>
      </c>
      <c r="G109" s="145">
        <v>0</v>
      </c>
      <c r="H109" s="145">
        <v>0</v>
      </c>
      <c r="I109" s="145">
        <v>0</v>
      </c>
      <c r="J109" s="145">
        <v>0</v>
      </c>
      <c r="K109" s="145">
        <v>0</v>
      </c>
      <c r="L109" s="145">
        <v>0</v>
      </c>
      <c r="M109" s="145">
        <v>0</v>
      </c>
      <c r="N109" s="145">
        <v>0</v>
      </c>
      <c r="O109" s="145">
        <v>0</v>
      </c>
      <c r="P109" s="145">
        <v>0</v>
      </c>
      <c r="Q109" s="145">
        <v>0</v>
      </c>
      <c r="R109" s="145">
        <v>0</v>
      </c>
      <c r="S109" s="145">
        <v>0</v>
      </c>
      <c r="T109" s="145">
        <v>0</v>
      </c>
      <c r="U109" s="145">
        <v>0</v>
      </c>
      <c r="V109" s="145">
        <v>0</v>
      </c>
      <c r="W109" s="145">
        <v>0</v>
      </c>
      <c r="X109" s="145">
        <v>0</v>
      </c>
      <c r="Y109" s="145">
        <v>0</v>
      </c>
      <c r="Z109" s="145">
        <v>0</v>
      </c>
      <c r="AA109" s="145">
        <v>0</v>
      </c>
      <c r="AB109" s="145">
        <v>0</v>
      </c>
      <c r="AC109" s="145">
        <v>0</v>
      </c>
      <c r="AD109" s="145">
        <v>0</v>
      </c>
      <c r="AE109" s="145">
        <v>0</v>
      </c>
      <c r="AF109" s="145">
        <v>0</v>
      </c>
      <c r="AG109" s="145">
        <v>0</v>
      </c>
      <c r="AH109" s="145">
        <v>0</v>
      </c>
      <c r="AI109" s="145">
        <v>0</v>
      </c>
      <c r="AJ109" s="145">
        <v>0</v>
      </c>
      <c r="AK109" s="145">
        <v>0</v>
      </c>
      <c r="AL109" s="145">
        <v>0</v>
      </c>
      <c r="AM109" s="145">
        <v>0</v>
      </c>
      <c r="AN109" s="145">
        <v>0</v>
      </c>
      <c r="AO109" s="145">
        <v>0</v>
      </c>
      <c r="AP109" s="145">
        <v>0</v>
      </c>
      <c r="AQ109" s="145">
        <v>0</v>
      </c>
      <c r="AR109" s="1"/>
      <c r="AS109" s="1"/>
    </row>
    <row r="110" spans="1:45" s="430" customFormat="1">
      <c r="A110" s="416" t="s">
        <v>105</v>
      </c>
      <c r="B110" s="145">
        <v>0</v>
      </c>
      <c r="C110" s="145">
        <v>0</v>
      </c>
      <c r="D110" s="145">
        <v>0</v>
      </c>
      <c r="E110" s="145">
        <v>0</v>
      </c>
      <c r="F110" s="145">
        <v>0</v>
      </c>
      <c r="G110" s="145">
        <v>0</v>
      </c>
      <c r="H110" s="145">
        <v>0</v>
      </c>
      <c r="I110" s="145">
        <v>0</v>
      </c>
      <c r="J110" s="145">
        <v>0</v>
      </c>
      <c r="K110" s="145">
        <v>0</v>
      </c>
      <c r="L110" s="145">
        <v>0</v>
      </c>
      <c r="M110" s="145">
        <v>0</v>
      </c>
      <c r="N110" s="145">
        <v>0</v>
      </c>
      <c r="O110" s="145">
        <v>0</v>
      </c>
      <c r="P110" s="145">
        <v>0</v>
      </c>
      <c r="Q110" s="145">
        <v>0</v>
      </c>
      <c r="R110" s="145">
        <v>0</v>
      </c>
      <c r="S110" s="145">
        <v>0</v>
      </c>
      <c r="T110" s="145">
        <v>0</v>
      </c>
      <c r="U110" s="145">
        <v>0</v>
      </c>
      <c r="V110" s="145">
        <v>0</v>
      </c>
      <c r="W110" s="145">
        <v>0</v>
      </c>
      <c r="X110" s="145">
        <v>0</v>
      </c>
      <c r="Y110" s="145">
        <v>0</v>
      </c>
      <c r="Z110" s="145">
        <v>0</v>
      </c>
      <c r="AA110" s="145">
        <v>0</v>
      </c>
      <c r="AB110" s="145">
        <v>0</v>
      </c>
      <c r="AC110" s="145">
        <v>0</v>
      </c>
      <c r="AD110" s="145">
        <v>0</v>
      </c>
      <c r="AE110" s="145">
        <v>0</v>
      </c>
      <c r="AF110" s="145">
        <v>0</v>
      </c>
      <c r="AG110" s="145">
        <v>0</v>
      </c>
      <c r="AH110" s="145">
        <v>0</v>
      </c>
      <c r="AI110" s="145">
        <v>0</v>
      </c>
      <c r="AJ110" s="145">
        <v>0</v>
      </c>
      <c r="AK110" s="145">
        <v>0</v>
      </c>
      <c r="AL110" s="145">
        <v>0</v>
      </c>
      <c r="AM110" s="145">
        <v>0</v>
      </c>
      <c r="AN110" s="145">
        <v>0</v>
      </c>
      <c r="AO110" s="145">
        <v>0</v>
      </c>
      <c r="AP110" s="145">
        <v>0</v>
      </c>
      <c r="AQ110" s="145">
        <v>0</v>
      </c>
      <c r="AR110" s="1"/>
      <c r="AS110" s="1"/>
    </row>
    <row r="111" spans="1:45" s="430" customFormat="1">
      <c r="A111" s="416" t="s">
        <v>106</v>
      </c>
      <c r="B111" s="145">
        <v>0</v>
      </c>
      <c r="C111" s="145">
        <v>0</v>
      </c>
      <c r="D111" s="145">
        <v>0</v>
      </c>
      <c r="E111" s="145">
        <v>0</v>
      </c>
      <c r="F111" s="145">
        <v>0</v>
      </c>
      <c r="G111" s="145">
        <v>0</v>
      </c>
      <c r="H111" s="145">
        <v>0</v>
      </c>
      <c r="I111" s="145">
        <v>0</v>
      </c>
      <c r="J111" s="145">
        <v>0</v>
      </c>
      <c r="K111" s="145">
        <v>0</v>
      </c>
      <c r="L111" s="145">
        <v>0</v>
      </c>
      <c r="M111" s="145">
        <v>0</v>
      </c>
      <c r="N111" s="145">
        <v>0</v>
      </c>
      <c r="O111" s="145">
        <v>0</v>
      </c>
      <c r="P111" s="145">
        <v>0</v>
      </c>
      <c r="Q111" s="145">
        <v>0</v>
      </c>
      <c r="R111" s="145">
        <v>0</v>
      </c>
      <c r="S111" s="145">
        <v>0</v>
      </c>
      <c r="T111" s="145">
        <v>0</v>
      </c>
      <c r="U111" s="145">
        <v>0</v>
      </c>
      <c r="V111" s="145">
        <v>0</v>
      </c>
      <c r="W111" s="145">
        <v>0</v>
      </c>
      <c r="X111" s="145">
        <v>0</v>
      </c>
      <c r="Y111" s="145">
        <v>0</v>
      </c>
      <c r="Z111" s="145">
        <v>0</v>
      </c>
      <c r="AA111" s="145">
        <v>0</v>
      </c>
      <c r="AB111" s="145">
        <v>0</v>
      </c>
      <c r="AC111" s="145">
        <v>0</v>
      </c>
      <c r="AD111" s="145">
        <v>0</v>
      </c>
      <c r="AE111" s="145">
        <v>0</v>
      </c>
      <c r="AF111" s="145">
        <v>0</v>
      </c>
      <c r="AG111" s="145">
        <v>0</v>
      </c>
      <c r="AH111" s="145">
        <v>0</v>
      </c>
      <c r="AI111" s="145">
        <v>0</v>
      </c>
      <c r="AJ111" s="145">
        <v>0</v>
      </c>
      <c r="AK111" s="145">
        <v>0</v>
      </c>
      <c r="AL111" s="145">
        <v>0</v>
      </c>
      <c r="AM111" s="145">
        <v>0</v>
      </c>
      <c r="AN111" s="145">
        <v>0</v>
      </c>
      <c r="AO111" s="145">
        <v>0</v>
      </c>
      <c r="AP111" s="145">
        <v>0</v>
      </c>
      <c r="AQ111" s="145">
        <v>0</v>
      </c>
      <c r="AR111" s="1"/>
      <c r="AS111" s="1"/>
    </row>
    <row r="112" spans="1:45" s="430" customFormat="1">
      <c r="A112" s="416" t="s">
        <v>107</v>
      </c>
      <c r="B112" s="145">
        <v>0</v>
      </c>
      <c r="C112" s="145">
        <v>0</v>
      </c>
      <c r="D112" s="145">
        <v>0</v>
      </c>
      <c r="E112" s="145">
        <v>0</v>
      </c>
      <c r="F112" s="145">
        <v>0</v>
      </c>
      <c r="G112" s="145">
        <v>0</v>
      </c>
      <c r="H112" s="145">
        <v>0</v>
      </c>
      <c r="I112" s="145">
        <v>0</v>
      </c>
      <c r="J112" s="145">
        <v>0</v>
      </c>
      <c r="K112" s="145">
        <v>0</v>
      </c>
      <c r="L112" s="145">
        <v>0</v>
      </c>
      <c r="M112" s="145">
        <v>0</v>
      </c>
      <c r="N112" s="145">
        <v>0</v>
      </c>
      <c r="O112" s="145">
        <v>0</v>
      </c>
      <c r="P112" s="145">
        <v>0</v>
      </c>
      <c r="Q112" s="145">
        <v>0</v>
      </c>
      <c r="R112" s="145">
        <v>0</v>
      </c>
      <c r="S112" s="145">
        <v>0</v>
      </c>
      <c r="T112" s="145">
        <v>0</v>
      </c>
      <c r="U112" s="145">
        <v>0</v>
      </c>
      <c r="V112" s="145">
        <v>0</v>
      </c>
      <c r="W112" s="145">
        <v>0</v>
      </c>
      <c r="X112" s="145">
        <v>0</v>
      </c>
      <c r="Y112" s="145">
        <v>0</v>
      </c>
      <c r="Z112" s="145">
        <v>0</v>
      </c>
      <c r="AA112" s="145">
        <v>0</v>
      </c>
      <c r="AB112" s="145">
        <v>0</v>
      </c>
      <c r="AC112" s="145">
        <v>0</v>
      </c>
      <c r="AD112" s="145">
        <v>0</v>
      </c>
      <c r="AE112" s="145">
        <v>0</v>
      </c>
      <c r="AF112" s="145">
        <v>0</v>
      </c>
      <c r="AG112" s="145">
        <v>0</v>
      </c>
      <c r="AH112" s="145">
        <v>0</v>
      </c>
      <c r="AI112" s="145">
        <v>0</v>
      </c>
      <c r="AJ112" s="145">
        <v>0</v>
      </c>
      <c r="AK112" s="145">
        <v>0</v>
      </c>
      <c r="AL112" s="145">
        <v>0</v>
      </c>
      <c r="AM112" s="145">
        <v>0</v>
      </c>
      <c r="AN112" s="145">
        <v>0</v>
      </c>
      <c r="AO112" s="145">
        <v>0</v>
      </c>
      <c r="AP112" s="145">
        <v>0</v>
      </c>
      <c r="AQ112" s="145">
        <v>0</v>
      </c>
      <c r="AR112" s="1"/>
      <c r="AS112" s="1"/>
    </row>
    <row r="113" spans="1:45" s="430" customFormat="1">
      <c r="A113" s="416" t="s">
        <v>108</v>
      </c>
      <c r="B113" s="145">
        <v>0</v>
      </c>
      <c r="C113" s="145">
        <v>0</v>
      </c>
      <c r="D113" s="145">
        <v>0</v>
      </c>
      <c r="E113" s="145">
        <v>0</v>
      </c>
      <c r="F113" s="145">
        <v>0</v>
      </c>
      <c r="G113" s="145">
        <v>0</v>
      </c>
      <c r="H113" s="145">
        <v>0</v>
      </c>
      <c r="I113" s="145">
        <v>0</v>
      </c>
      <c r="J113" s="145">
        <v>0</v>
      </c>
      <c r="K113" s="145">
        <v>0</v>
      </c>
      <c r="L113" s="145">
        <v>0</v>
      </c>
      <c r="M113" s="145">
        <v>0</v>
      </c>
      <c r="N113" s="145">
        <v>0</v>
      </c>
      <c r="O113" s="145">
        <v>0</v>
      </c>
      <c r="P113" s="145">
        <v>0</v>
      </c>
      <c r="Q113" s="145">
        <v>0</v>
      </c>
      <c r="R113" s="145">
        <v>0</v>
      </c>
      <c r="S113" s="145">
        <v>0</v>
      </c>
      <c r="T113" s="145">
        <v>0</v>
      </c>
      <c r="U113" s="145">
        <v>0</v>
      </c>
      <c r="V113" s="145">
        <v>0</v>
      </c>
      <c r="W113" s="145">
        <v>0</v>
      </c>
      <c r="X113" s="145">
        <v>0</v>
      </c>
      <c r="Y113" s="145">
        <v>0</v>
      </c>
      <c r="Z113" s="145">
        <v>0</v>
      </c>
      <c r="AA113" s="145">
        <v>0</v>
      </c>
      <c r="AB113" s="145">
        <v>0</v>
      </c>
      <c r="AC113" s="145">
        <v>0</v>
      </c>
      <c r="AD113" s="145">
        <v>0</v>
      </c>
      <c r="AE113" s="145">
        <v>0</v>
      </c>
      <c r="AF113" s="145">
        <v>0</v>
      </c>
      <c r="AG113" s="145">
        <v>0</v>
      </c>
      <c r="AH113" s="145">
        <v>0</v>
      </c>
      <c r="AI113" s="145">
        <v>0</v>
      </c>
      <c r="AJ113" s="145">
        <v>0</v>
      </c>
      <c r="AK113" s="145">
        <v>0</v>
      </c>
      <c r="AL113" s="145">
        <v>0</v>
      </c>
      <c r="AM113" s="145">
        <v>0</v>
      </c>
      <c r="AN113" s="145">
        <v>0</v>
      </c>
      <c r="AO113" s="145">
        <v>0</v>
      </c>
      <c r="AP113" s="145">
        <v>0</v>
      </c>
      <c r="AQ113" s="145">
        <v>0</v>
      </c>
      <c r="AR113" s="1"/>
      <c r="AS113" s="1"/>
    </row>
    <row r="114" spans="1:45" s="430" customFormat="1">
      <c r="A114" s="360" t="s">
        <v>109</v>
      </c>
      <c r="B114" s="703">
        <v>1533721.7504700001</v>
      </c>
      <c r="C114" s="703">
        <v>415063.61166000005</v>
      </c>
      <c r="D114" s="703">
        <v>949029.49394000007</v>
      </c>
      <c r="E114" s="703">
        <v>328765.64942000003</v>
      </c>
      <c r="F114" s="703">
        <v>189956.39286000002</v>
      </c>
      <c r="G114" s="703">
        <v>177745.76319999999</v>
      </c>
      <c r="H114" s="703">
        <v>130174.45353</v>
      </c>
      <c r="I114" s="703">
        <v>235702.73949000001</v>
      </c>
      <c r="J114" s="703">
        <v>194712.71434000001</v>
      </c>
      <c r="K114" s="703">
        <v>287948.27873000002</v>
      </c>
      <c r="L114" s="703">
        <v>119857.64051000001</v>
      </c>
      <c r="M114" s="703">
        <v>305360.15111000004</v>
      </c>
      <c r="N114" s="703">
        <v>375599.14374000003</v>
      </c>
      <c r="O114" s="703">
        <v>122116.42611</v>
      </c>
      <c r="P114" s="703">
        <v>162047.36937999999</v>
      </c>
      <c r="Q114" s="703">
        <v>64741.789629999999</v>
      </c>
      <c r="R114" s="703">
        <v>75223.8511</v>
      </c>
      <c r="S114" s="703">
        <v>87547.378469999996</v>
      </c>
      <c r="T114" s="703">
        <v>86999.928709999993</v>
      </c>
      <c r="U114" s="703">
        <v>198111.53749000002</v>
      </c>
      <c r="V114" s="703">
        <v>70900.172189999997</v>
      </c>
      <c r="W114" s="703">
        <v>108657.79084999999</v>
      </c>
      <c r="X114" s="703">
        <v>287012.08805000002</v>
      </c>
      <c r="Y114" s="703">
        <v>121536.77412</v>
      </c>
      <c r="Z114" s="703">
        <v>270317.15739000001</v>
      </c>
      <c r="AA114" s="703">
        <v>123694.25658</v>
      </c>
      <c r="AB114" s="703">
        <v>367504.80219999998</v>
      </c>
      <c r="AC114" s="703">
        <v>316824.91032999998</v>
      </c>
      <c r="AD114" s="703">
        <v>97670.950440000001</v>
      </c>
      <c r="AE114" s="703">
        <v>315934.53117000003</v>
      </c>
      <c r="AF114" s="703">
        <v>56783.030100000004</v>
      </c>
      <c r="AG114" s="703">
        <v>79373.991190000001</v>
      </c>
      <c r="AH114" s="703">
        <v>61765.183509999995</v>
      </c>
      <c r="AI114" s="703">
        <v>21966.680339999999</v>
      </c>
      <c r="AJ114" s="703">
        <v>51551.646520000002</v>
      </c>
      <c r="AK114" s="703">
        <v>9681.1242899999997</v>
      </c>
      <c r="AL114" s="703">
        <v>137662.25195999999</v>
      </c>
      <c r="AM114" s="703">
        <v>25676.797489999997</v>
      </c>
      <c r="AN114" s="703">
        <v>166201.22241999998</v>
      </c>
      <c r="AO114" s="703">
        <v>65112.023399999998</v>
      </c>
      <c r="AP114" s="703">
        <v>25565.56927</v>
      </c>
      <c r="AQ114" s="703">
        <v>8821819.0177000016</v>
      </c>
      <c r="AR114" s="8"/>
      <c r="AS114" s="1"/>
    </row>
    <row r="115" spans="1:45" s="430" customFormat="1">
      <c r="A115" s="360" t="s">
        <v>110</v>
      </c>
      <c r="B115" s="703">
        <v>1028881.04909</v>
      </c>
      <c r="C115" s="703">
        <v>366739.23191999999</v>
      </c>
      <c r="D115" s="703">
        <v>775724.18489999999</v>
      </c>
      <c r="E115" s="703">
        <v>287883.84762000002</v>
      </c>
      <c r="F115" s="703">
        <v>175986.9688</v>
      </c>
      <c r="G115" s="703">
        <v>162047.62436000002</v>
      </c>
      <c r="H115" s="703">
        <v>121853.54945999999</v>
      </c>
      <c r="I115" s="703">
        <v>200151.06268999999</v>
      </c>
      <c r="J115" s="703">
        <v>173452.1661</v>
      </c>
      <c r="K115" s="703">
        <v>267585.97197999997</v>
      </c>
      <c r="L115" s="703">
        <v>86927.702739999993</v>
      </c>
      <c r="M115" s="703">
        <v>280546.02533999999</v>
      </c>
      <c r="N115" s="703">
        <v>351899.73866999999</v>
      </c>
      <c r="O115" s="703">
        <v>105255.34048999999</v>
      </c>
      <c r="P115" s="703">
        <v>155629.78062999999</v>
      </c>
      <c r="Q115" s="703">
        <v>54365.945310000003</v>
      </c>
      <c r="R115" s="703">
        <v>66504.940610000005</v>
      </c>
      <c r="S115" s="703">
        <v>82744.659019999992</v>
      </c>
      <c r="T115" s="703">
        <v>73698.613140000001</v>
      </c>
      <c r="U115" s="703">
        <v>174977.27958</v>
      </c>
      <c r="V115" s="703">
        <v>65339.799020000006</v>
      </c>
      <c r="W115" s="703">
        <v>88855.744619999998</v>
      </c>
      <c r="X115" s="703">
        <v>254804.88449999999</v>
      </c>
      <c r="Y115" s="703">
        <v>109825.67306999999</v>
      </c>
      <c r="Z115" s="703">
        <v>244505.69243</v>
      </c>
      <c r="AA115" s="703">
        <v>104485.59876000001</v>
      </c>
      <c r="AB115" s="703">
        <v>300199.29584999999</v>
      </c>
      <c r="AC115" s="703">
        <v>285047.69150000002</v>
      </c>
      <c r="AD115" s="703">
        <v>74593.86198999999</v>
      </c>
      <c r="AE115" s="703">
        <v>292719.33117999998</v>
      </c>
      <c r="AF115" s="703">
        <v>35016.465280000004</v>
      </c>
      <c r="AG115" s="703">
        <v>69407.316619999998</v>
      </c>
      <c r="AH115" s="703">
        <v>55194.674129999999</v>
      </c>
      <c r="AI115" s="703">
        <v>17252.32661</v>
      </c>
      <c r="AJ115" s="703">
        <v>45879.829729999998</v>
      </c>
      <c r="AK115" s="703">
        <v>7047.1202999999996</v>
      </c>
      <c r="AL115" s="703">
        <v>132080.17705</v>
      </c>
      <c r="AM115" s="703">
        <v>24280.669399999999</v>
      </c>
      <c r="AN115" s="703">
        <v>156689.40619000001</v>
      </c>
      <c r="AO115" s="703">
        <v>59800.434430000001</v>
      </c>
      <c r="AP115" s="703">
        <v>23613.991409999999</v>
      </c>
      <c r="AQ115" s="703">
        <v>7439495.6665200004</v>
      </c>
      <c r="AR115" s="8"/>
      <c r="AS115" s="1"/>
    </row>
    <row r="116" spans="1:45" s="430" customFormat="1">
      <c r="A116" s="416" t="s">
        <v>111</v>
      </c>
      <c r="B116" s="145">
        <v>2522.1847599999996</v>
      </c>
      <c r="C116" s="145">
        <v>47.903019999999998</v>
      </c>
      <c r="D116" s="145">
        <v>2953.6016500000001</v>
      </c>
      <c r="E116" s="145">
        <v>0</v>
      </c>
      <c r="F116" s="145">
        <v>0</v>
      </c>
      <c r="G116" s="145">
        <v>414.267</v>
      </c>
      <c r="H116" s="145">
        <v>0</v>
      </c>
      <c r="I116" s="145">
        <v>61.81456</v>
      </c>
      <c r="J116" s="145">
        <v>0</v>
      </c>
      <c r="K116" s="145">
        <v>12.226700000000001</v>
      </c>
      <c r="L116" s="145">
        <v>56.304230000000004</v>
      </c>
      <c r="M116" s="145">
        <v>0</v>
      </c>
      <c r="N116" s="145">
        <v>10.39715</v>
      </c>
      <c r="O116" s="145">
        <v>0</v>
      </c>
      <c r="P116" s="145">
        <v>14.305999999999999</v>
      </c>
      <c r="Q116" s="145">
        <v>0</v>
      </c>
      <c r="R116" s="145">
        <v>0</v>
      </c>
      <c r="S116" s="145">
        <v>29.303039999999999</v>
      </c>
      <c r="T116" s="145">
        <v>2.1619600000000001</v>
      </c>
      <c r="U116" s="145">
        <v>0</v>
      </c>
      <c r="V116" s="145">
        <v>0</v>
      </c>
      <c r="W116" s="145">
        <v>0</v>
      </c>
      <c r="X116" s="145">
        <v>9.1498399999999993</v>
      </c>
      <c r="Y116" s="145">
        <v>30.086400000000001</v>
      </c>
      <c r="Z116" s="145">
        <v>160.90014000000002</v>
      </c>
      <c r="AA116" s="145">
        <v>0</v>
      </c>
      <c r="AB116" s="145">
        <v>15.80423</v>
      </c>
      <c r="AC116" s="145">
        <v>0</v>
      </c>
      <c r="AD116" s="145">
        <v>49.825429999999997</v>
      </c>
      <c r="AE116" s="145">
        <v>0.10199999999999999</v>
      </c>
      <c r="AF116" s="145">
        <v>0</v>
      </c>
      <c r="AG116" s="145">
        <v>0.11899999999999999</v>
      </c>
      <c r="AH116" s="145">
        <v>42.26735</v>
      </c>
      <c r="AI116" s="145">
        <v>5.8291000000000004</v>
      </c>
      <c r="AJ116" s="145">
        <v>0</v>
      </c>
      <c r="AK116" s="145">
        <v>0.48799999999999999</v>
      </c>
      <c r="AL116" s="145">
        <v>0</v>
      </c>
      <c r="AM116" s="145">
        <v>3.0350999999999999</v>
      </c>
      <c r="AN116" s="145">
        <v>0</v>
      </c>
      <c r="AO116" s="145">
        <v>0</v>
      </c>
      <c r="AP116" s="145">
        <v>0</v>
      </c>
      <c r="AQ116" s="145">
        <v>6442.0766599999997</v>
      </c>
      <c r="AR116" s="8"/>
      <c r="AS116" s="1"/>
    </row>
    <row r="117" spans="1:45" s="430" customFormat="1">
      <c r="A117" s="416" t="s">
        <v>112</v>
      </c>
      <c r="B117" s="145">
        <v>0</v>
      </c>
      <c r="C117" s="145">
        <v>0</v>
      </c>
      <c r="D117" s="145">
        <v>905.48683999999992</v>
      </c>
      <c r="E117" s="145">
        <v>0</v>
      </c>
      <c r="F117" s="145">
        <v>0</v>
      </c>
      <c r="G117" s="145">
        <v>0</v>
      </c>
      <c r="H117" s="145">
        <v>0</v>
      </c>
      <c r="I117" s="145">
        <v>0</v>
      </c>
      <c r="J117" s="145">
        <v>0</v>
      </c>
      <c r="K117" s="145">
        <v>0</v>
      </c>
      <c r="L117" s="145">
        <v>0</v>
      </c>
      <c r="M117" s="145">
        <v>0</v>
      </c>
      <c r="N117" s="145">
        <v>0</v>
      </c>
      <c r="O117" s="145">
        <v>0</v>
      </c>
      <c r="P117" s="145">
        <v>0</v>
      </c>
      <c r="Q117" s="145">
        <v>0</v>
      </c>
      <c r="R117" s="145">
        <v>0</v>
      </c>
      <c r="S117" s="145">
        <v>0</v>
      </c>
      <c r="T117" s="145">
        <v>0</v>
      </c>
      <c r="U117" s="145">
        <v>0</v>
      </c>
      <c r="V117" s="145">
        <v>0</v>
      </c>
      <c r="W117" s="145">
        <v>0</v>
      </c>
      <c r="X117" s="145">
        <v>0</v>
      </c>
      <c r="Y117" s="145">
        <v>0</v>
      </c>
      <c r="Z117" s="145">
        <v>0</v>
      </c>
      <c r="AA117" s="145">
        <v>0</v>
      </c>
      <c r="AB117" s="145">
        <v>0</v>
      </c>
      <c r="AC117" s="145">
        <v>0</v>
      </c>
      <c r="AD117" s="145">
        <v>0</v>
      </c>
      <c r="AE117" s="145">
        <v>0</v>
      </c>
      <c r="AF117" s="145">
        <v>0</v>
      </c>
      <c r="AG117" s="145">
        <v>0</v>
      </c>
      <c r="AH117" s="145">
        <v>0</v>
      </c>
      <c r="AI117" s="145">
        <v>0</v>
      </c>
      <c r="AJ117" s="145">
        <v>0</v>
      </c>
      <c r="AK117" s="145">
        <v>0</v>
      </c>
      <c r="AL117" s="145">
        <v>0</v>
      </c>
      <c r="AM117" s="145">
        <v>0</v>
      </c>
      <c r="AN117" s="145">
        <v>0</v>
      </c>
      <c r="AO117" s="145">
        <v>0</v>
      </c>
      <c r="AP117" s="145">
        <v>0</v>
      </c>
      <c r="AQ117" s="145">
        <v>905.48683999999992</v>
      </c>
      <c r="AR117" s="1"/>
      <c r="AS117" s="1"/>
    </row>
    <row r="118" spans="1:45" s="430" customFormat="1">
      <c r="A118" s="416" t="s">
        <v>113</v>
      </c>
      <c r="B118" s="145">
        <v>2522.1847599999996</v>
      </c>
      <c r="C118" s="145">
        <v>47.903019999999998</v>
      </c>
      <c r="D118" s="145">
        <v>2048.11481</v>
      </c>
      <c r="E118" s="145">
        <v>0</v>
      </c>
      <c r="F118" s="145">
        <v>0</v>
      </c>
      <c r="G118" s="145">
        <v>414.267</v>
      </c>
      <c r="H118" s="145">
        <v>0</v>
      </c>
      <c r="I118" s="145">
        <v>61.81456</v>
      </c>
      <c r="J118" s="145">
        <v>0</v>
      </c>
      <c r="K118" s="145">
        <v>12.226700000000001</v>
      </c>
      <c r="L118" s="145">
        <v>56.304230000000004</v>
      </c>
      <c r="M118" s="145">
        <v>0</v>
      </c>
      <c r="N118" s="145">
        <v>10.39715</v>
      </c>
      <c r="O118" s="145">
        <v>0</v>
      </c>
      <c r="P118" s="145">
        <v>14.305999999999999</v>
      </c>
      <c r="Q118" s="145">
        <v>0</v>
      </c>
      <c r="R118" s="145">
        <v>0</v>
      </c>
      <c r="S118" s="145">
        <v>29.303039999999999</v>
      </c>
      <c r="T118" s="145">
        <v>2.1619600000000001</v>
      </c>
      <c r="U118" s="145">
        <v>0</v>
      </c>
      <c r="V118" s="145">
        <v>0</v>
      </c>
      <c r="W118" s="145">
        <v>0</v>
      </c>
      <c r="X118" s="145">
        <v>9.1498399999999993</v>
      </c>
      <c r="Y118" s="145">
        <v>30.086400000000001</v>
      </c>
      <c r="Z118" s="145">
        <v>160.90014000000002</v>
      </c>
      <c r="AA118" s="145">
        <v>0</v>
      </c>
      <c r="AB118" s="145">
        <v>15.80423</v>
      </c>
      <c r="AC118" s="145">
        <v>0</v>
      </c>
      <c r="AD118" s="145">
        <v>49.825429999999997</v>
      </c>
      <c r="AE118" s="145">
        <v>0.10199999999999999</v>
      </c>
      <c r="AF118" s="145">
        <v>0</v>
      </c>
      <c r="AG118" s="145">
        <v>0.11899999999999999</v>
      </c>
      <c r="AH118" s="145">
        <v>42.26735</v>
      </c>
      <c r="AI118" s="145">
        <v>5.8291000000000004</v>
      </c>
      <c r="AJ118" s="145">
        <v>0</v>
      </c>
      <c r="AK118" s="145">
        <v>0.48799999999999999</v>
      </c>
      <c r="AL118" s="145">
        <v>0</v>
      </c>
      <c r="AM118" s="145">
        <v>3.0350999999999999</v>
      </c>
      <c r="AN118" s="145">
        <v>0</v>
      </c>
      <c r="AO118" s="145">
        <v>0</v>
      </c>
      <c r="AP118" s="145">
        <v>0</v>
      </c>
      <c r="AQ118" s="145">
        <v>5536.5898200000001</v>
      </c>
      <c r="AR118" s="1"/>
      <c r="AS118" s="1"/>
    </row>
    <row r="119" spans="1:45" s="430" customFormat="1">
      <c r="A119" s="416" t="s">
        <v>114</v>
      </c>
      <c r="B119" s="145">
        <v>367803.47681000002</v>
      </c>
      <c r="C119" s="145">
        <v>80498.724130000002</v>
      </c>
      <c r="D119" s="145">
        <v>147710.75683000003</v>
      </c>
      <c r="E119" s="145">
        <v>120661.1658</v>
      </c>
      <c r="F119" s="145">
        <v>37592.073790000002</v>
      </c>
      <c r="G119" s="145">
        <v>36308.335279999999</v>
      </c>
      <c r="H119" s="145">
        <v>39552.939039999997</v>
      </c>
      <c r="I119" s="145">
        <v>36687.28613</v>
      </c>
      <c r="J119" s="145">
        <v>40006.419289999998</v>
      </c>
      <c r="K119" s="145">
        <v>93126.120559999996</v>
      </c>
      <c r="L119" s="145">
        <v>27089.985840000001</v>
      </c>
      <c r="M119" s="145">
        <v>94695.13781</v>
      </c>
      <c r="N119" s="145">
        <v>197478.34284</v>
      </c>
      <c r="O119" s="145">
        <v>29068.973160000001</v>
      </c>
      <c r="P119" s="145">
        <v>51304.199350000003</v>
      </c>
      <c r="Q119" s="145">
        <v>18254.562320000001</v>
      </c>
      <c r="R119" s="145">
        <v>16245.7515</v>
      </c>
      <c r="S119" s="145">
        <v>28903.071550000001</v>
      </c>
      <c r="T119" s="145">
        <v>25421.72954</v>
      </c>
      <c r="U119" s="145">
        <v>48210.964509999998</v>
      </c>
      <c r="V119" s="145">
        <v>18450.233949999998</v>
      </c>
      <c r="W119" s="145">
        <v>23774.299300000002</v>
      </c>
      <c r="X119" s="145">
        <v>32913.08236</v>
      </c>
      <c r="Y119" s="145">
        <v>33128.338389999997</v>
      </c>
      <c r="Z119" s="145">
        <v>36359.270670000005</v>
      </c>
      <c r="AA119" s="145">
        <v>23578.860239999998</v>
      </c>
      <c r="AB119" s="145">
        <v>81284.396290000004</v>
      </c>
      <c r="AC119" s="145">
        <v>90084.059510000006</v>
      </c>
      <c r="AD119" s="145">
        <v>18092.699430000001</v>
      </c>
      <c r="AE119" s="145">
        <v>121546.12395000001</v>
      </c>
      <c r="AF119" s="145">
        <v>17416.586380000001</v>
      </c>
      <c r="AG119" s="145">
        <v>28702.427960000001</v>
      </c>
      <c r="AH119" s="145">
        <v>12727.977050000001</v>
      </c>
      <c r="AI119" s="145">
        <v>3020.8444399999998</v>
      </c>
      <c r="AJ119" s="145">
        <v>4025.5233399999997</v>
      </c>
      <c r="AK119" s="145">
        <v>2466.0621000000001</v>
      </c>
      <c r="AL119" s="145">
        <v>28974.960760000002</v>
      </c>
      <c r="AM119" s="145">
        <v>3669.4261099999999</v>
      </c>
      <c r="AN119" s="145">
        <v>71740.987379999991</v>
      </c>
      <c r="AO119" s="145">
        <v>19149.812539999999</v>
      </c>
      <c r="AP119" s="145">
        <v>9026.1647599999997</v>
      </c>
      <c r="AQ119" s="145">
        <v>2216752.1529899999</v>
      </c>
      <c r="AR119" s="1"/>
      <c r="AS119" s="1"/>
    </row>
    <row r="120" spans="1:45" s="430" customFormat="1">
      <c r="A120" s="416" t="s">
        <v>115</v>
      </c>
      <c r="B120" s="145">
        <v>0</v>
      </c>
      <c r="C120" s="145">
        <v>264639.04914999998</v>
      </c>
      <c r="D120" s="145">
        <v>555423.29342</v>
      </c>
      <c r="E120" s="145">
        <v>153464.01586000001</v>
      </c>
      <c r="F120" s="145">
        <v>127566.0392</v>
      </c>
      <c r="G120" s="145">
        <v>118052.77953</v>
      </c>
      <c r="H120" s="145">
        <v>78180.984840000005</v>
      </c>
      <c r="I120" s="145">
        <v>157080.23191</v>
      </c>
      <c r="J120" s="145">
        <v>124646.88338</v>
      </c>
      <c r="K120" s="145">
        <v>151361.32849000001</v>
      </c>
      <c r="L120" s="145">
        <v>54421.976320000002</v>
      </c>
      <c r="M120" s="145">
        <v>172735.24729</v>
      </c>
      <c r="N120" s="145">
        <v>147747.66959999999</v>
      </c>
      <c r="O120" s="145">
        <v>70444.929010000007</v>
      </c>
      <c r="P120" s="145">
        <v>95178.808310000008</v>
      </c>
      <c r="Q120" s="145">
        <v>34846.12326</v>
      </c>
      <c r="R120" s="145">
        <v>44913.56538</v>
      </c>
      <c r="S120" s="145">
        <v>49703.586130000003</v>
      </c>
      <c r="T120" s="145">
        <v>45306.63596</v>
      </c>
      <c r="U120" s="145">
        <v>120859.28162000001</v>
      </c>
      <c r="V120" s="145">
        <v>39368.764020000002</v>
      </c>
      <c r="W120" s="145">
        <v>60335.590109999997</v>
      </c>
      <c r="X120" s="145">
        <v>214969.56224999999</v>
      </c>
      <c r="Y120" s="145">
        <v>71067.986780000007</v>
      </c>
      <c r="Z120" s="145">
        <v>191616.68180000002</v>
      </c>
      <c r="AA120" s="145">
        <v>75986.575150000004</v>
      </c>
      <c r="AB120" s="145">
        <v>205724.05543000001</v>
      </c>
      <c r="AC120" s="145">
        <v>182223.46212000001</v>
      </c>
      <c r="AD120" s="145">
        <v>50495.563419999999</v>
      </c>
      <c r="AE120" s="145">
        <v>165202.46562</v>
      </c>
      <c r="AF120" s="145">
        <v>16754.30184</v>
      </c>
      <c r="AG120" s="145">
        <v>38912.518179999999</v>
      </c>
      <c r="AH120" s="145">
        <v>36467.422829999996</v>
      </c>
      <c r="AI120" s="145">
        <v>13027.29614</v>
      </c>
      <c r="AJ120" s="145">
        <v>38838.296090000003</v>
      </c>
      <c r="AK120" s="145">
        <v>3947.6177200000002</v>
      </c>
      <c r="AL120" s="145">
        <v>99050.598719999995</v>
      </c>
      <c r="AM120" s="145">
        <v>20144.841579999997</v>
      </c>
      <c r="AN120" s="145">
        <v>79713.440790000008</v>
      </c>
      <c r="AO120" s="145">
        <v>39463.44831</v>
      </c>
      <c r="AP120" s="145">
        <v>13642.16956</v>
      </c>
      <c r="AQ120" s="145">
        <v>4223525.0871200003</v>
      </c>
      <c r="AR120" s="8"/>
      <c r="AS120" s="1"/>
    </row>
    <row r="121" spans="1:45" s="430" customFormat="1">
      <c r="A121" s="18" t="s">
        <v>116</v>
      </c>
      <c r="B121" s="145">
        <v>0</v>
      </c>
      <c r="C121" s="145">
        <v>10858.866480000001</v>
      </c>
      <c r="D121" s="145">
        <v>12688.32706</v>
      </c>
      <c r="E121" s="145">
        <v>7124.9727199999998</v>
      </c>
      <c r="F121" s="145">
        <v>4020.3051700000001</v>
      </c>
      <c r="G121" s="145">
        <v>2564.9357599999998</v>
      </c>
      <c r="H121" s="145">
        <v>4331.9572300000009</v>
      </c>
      <c r="I121" s="145">
        <v>3455.8612899999998</v>
      </c>
      <c r="J121" s="145">
        <v>2069.1314499999999</v>
      </c>
      <c r="K121" s="145">
        <v>5312.0429599999998</v>
      </c>
      <c r="L121" s="145">
        <v>980.66895</v>
      </c>
      <c r="M121" s="145">
        <v>6743.9589100000003</v>
      </c>
      <c r="N121" s="145">
        <v>4995.9756799999996</v>
      </c>
      <c r="O121" s="145">
        <v>1977.88698</v>
      </c>
      <c r="P121" s="145">
        <v>1710.34403</v>
      </c>
      <c r="Q121" s="145">
        <v>280.15275000000003</v>
      </c>
      <c r="R121" s="145">
        <v>956.57817</v>
      </c>
      <c r="S121" s="145">
        <v>1880.5874099999999</v>
      </c>
      <c r="T121" s="145">
        <v>3264.9087599999998</v>
      </c>
      <c r="U121" s="145">
        <v>1451.6841399999998</v>
      </c>
      <c r="V121" s="145">
        <v>3535.0351099999998</v>
      </c>
      <c r="W121" s="145">
        <v>2663.78766</v>
      </c>
      <c r="X121" s="145">
        <v>6876.8916100000006</v>
      </c>
      <c r="Y121" s="145">
        <v>2743.5632500000002</v>
      </c>
      <c r="Z121" s="145">
        <v>4875.5839500000002</v>
      </c>
      <c r="AA121" s="145">
        <v>1262.6018600000002</v>
      </c>
      <c r="AB121" s="145">
        <v>7335.5705099999996</v>
      </c>
      <c r="AC121" s="145">
        <v>2916.0675699999997</v>
      </c>
      <c r="AD121" s="145">
        <v>2017.54304</v>
      </c>
      <c r="AE121" s="145">
        <v>5133.2942800000001</v>
      </c>
      <c r="AF121" s="145">
        <v>236.06883999999999</v>
      </c>
      <c r="AG121" s="145">
        <v>3665.29178</v>
      </c>
      <c r="AH121" s="145">
        <v>455.77996000000002</v>
      </c>
      <c r="AI121" s="145">
        <v>24.205349999999999</v>
      </c>
      <c r="AJ121" s="145">
        <v>1706.5397800000001</v>
      </c>
      <c r="AK121" s="145">
        <v>122.72067999999999</v>
      </c>
      <c r="AL121" s="145">
        <v>2763.7794199999998</v>
      </c>
      <c r="AM121" s="145">
        <v>755.23795999999993</v>
      </c>
      <c r="AN121" s="145">
        <v>3517.6822499999998</v>
      </c>
      <c r="AO121" s="145">
        <v>2684.48758</v>
      </c>
      <c r="AP121" s="145">
        <v>364.18357000000003</v>
      </c>
      <c r="AQ121" s="145">
        <v>132325.06190999999</v>
      </c>
      <c r="AR121" s="1"/>
      <c r="AS121" s="1"/>
    </row>
    <row r="122" spans="1:45" s="430" customFormat="1">
      <c r="A122" s="1" t="s">
        <v>117</v>
      </c>
      <c r="B122" s="145">
        <v>0</v>
      </c>
      <c r="C122" s="145">
        <v>0</v>
      </c>
      <c r="D122" s="145">
        <v>0</v>
      </c>
      <c r="E122" s="145">
        <v>40</v>
      </c>
      <c r="F122" s="145">
        <v>0</v>
      </c>
      <c r="G122" s="145">
        <v>0</v>
      </c>
      <c r="H122" s="145">
        <v>0</v>
      </c>
      <c r="I122" s="145">
        <v>0</v>
      </c>
      <c r="J122" s="145">
        <v>0</v>
      </c>
      <c r="K122" s="145">
        <v>0</v>
      </c>
      <c r="L122" s="145">
        <v>0</v>
      </c>
      <c r="M122" s="145">
        <v>0</v>
      </c>
      <c r="N122" s="145">
        <v>0</v>
      </c>
      <c r="O122" s="145">
        <v>406.22719000000001</v>
      </c>
      <c r="P122" s="145">
        <v>40</v>
      </c>
      <c r="Q122" s="145">
        <v>0</v>
      </c>
      <c r="R122" s="145">
        <v>0</v>
      </c>
      <c r="S122" s="145">
        <v>0</v>
      </c>
      <c r="T122" s="145">
        <v>0</v>
      </c>
      <c r="U122" s="145">
        <v>0</v>
      </c>
      <c r="V122" s="145">
        <v>0</v>
      </c>
      <c r="W122" s="145">
        <v>0</v>
      </c>
      <c r="X122" s="145">
        <v>0</v>
      </c>
      <c r="Y122" s="145">
        <v>0</v>
      </c>
      <c r="Z122" s="145">
        <v>1752.9132199999999</v>
      </c>
      <c r="AA122" s="145">
        <v>0</v>
      </c>
      <c r="AB122" s="145">
        <v>2822.2133199999998</v>
      </c>
      <c r="AC122" s="145">
        <v>810.97711000000004</v>
      </c>
      <c r="AD122" s="145">
        <v>0</v>
      </c>
      <c r="AE122" s="145">
        <v>24.015999999999998</v>
      </c>
      <c r="AF122" s="145">
        <v>0</v>
      </c>
      <c r="AG122" s="145">
        <v>0</v>
      </c>
      <c r="AH122" s="145">
        <v>0</v>
      </c>
      <c r="AI122" s="145">
        <v>0</v>
      </c>
      <c r="AJ122" s="145">
        <v>0</v>
      </c>
      <c r="AK122" s="145">
        <v>0</v>
      </c>
      <c r="AL122" s="145">
        <v>0</v>
      </c>
      <c r="AM122" s="145">
        <v>0</v>
      </c>
      <c r="AN122" s="145">
        <v>0</v>
      </c>
      <c r="AO122" s="145">
        <v>0</v>
      </c>
      <c r="AP122" s="145">
        <v>0</v>
      </c>
      <c r="AQ122" s="145">
        <v>5896.3468400000002</v>
      </c>
      <c r="AR122" s="1"/>
      <c r="AS122" s="1"/>
    </row>
    <row r="123" spans="1:45" s="430" customFormat="1">
      <c r="A123" s="1" t="s">
        <v>118</v>
      </c>
      <c r="B123" s="145">
        <v>0</v>
      </c>
      <c r="C123" s="145">
        <v>2323.47325</v>
      </c>
      <c r="D123" s="145">
        <v>622.77112999999997</v>
      </c>
      <c r="E123" s="145">
        <v>3209.4781000000003</v>
      </c>
      <c r="F123" s="145">
        <v>2153.4185600000001</v>
      </c>
      <c r="G123" s="145">
        <v>557.22726</v>
      </c>
      <c r="H123" s="145">
        <v>259.79300000000001</v>
      </c>
      <c r="I123" s="145">
        <v>226.34979000000001</v>
      </c>
      <c r="J123" s="145">
        <v>2394.2762299999999</v>
      </c>
      <c r="K123" s="145">
        <v>0</v>
      </c>
      <c r="L123" s="145">
        <v>0</v>
      </c>
      <c r="M123" s="145">
        <v>2038.6045800000002</v>
      </c>
      <c r="N123" s="145">
        <v>409.62677000000002</v>
      </c>
      <c r="O123" s="145">
        <v>547.76638000000003</v>
      </c>
      <c r="P123" s="145">
        <v>24</v>
      </c>
      <c r="Q123" s="145">
        <v>2368.4455699999999</v>
      </c>
      <c r="R123" s="145">
        <v>220.51</v>
      </c>
      <c r="S123" s="145">
        <v>113.39416</v>
      </c>
      <c r="T123" s="145">
        <v>535.89208999999994</v>
      </c>
      <c r="U123" s="145">
        <v>699.39195999999993</v>
      </c>
      <c r="V123" s="145">
        <v>236.08</v>
      </c>
      <c r="W123" s="145">
        <v>1074.7954299999999</v>
      </c>
      <c r="X123" s="145">
        <v>1491.81846</v>
      </c>
      <c r="Y123" s="145">
        <v>1461.7278700000002</v>
      </c>
      <c r="Z123" s="145">
        <v>1229.29475</v>
      </c>
      <c r="AA123" s="145">
        <v>551.53566000000001</v>
      </c>
      <c r="AB123" s="145">
        <v>227.99053000000001</v>
      </c>
      <c r="AC123" s="145">
        <v>0</v>
      </c>
      <c r="AD123" s="145">
        <v>33.5</v>
      </c>
      <c r="AE123" s="145">
        <v>199.30654999999999</v>
      </c>
      <c r="AF123" s="145">
        <v>0</v>
      </c>
      <c r="AG123" s="145">
        <v>0</v>
      </c>
      <c r="AH123" s="145">
        <v>0</v>
      </c>
      <c r="AI123" s="145">
        <v>0</v>
      </c>
      <c r="AJ123" s="145">
        <v>402.76850000000002</v>
      </c>
      <c r="AK123" s="145">
        <v>0</v>
      </c>
      <c r="AL123" s="145">
        <v>523.20739000000003</v>
      </c>
      <c r="AM123" s="145">
        <v>0</v>
      </c>
      <c r="AN123" s="145">
        <v>1654.5426299999999</v>
      </c>
      <c r="AO123" s="145">
        <v>246.93460999999999</v>
      </c>
      <c r="AP123" s="145">
        <v>0</v>
      </c>
      <c r="AQ123" s="145">
        <v>28037.92121</v>
      </c>
      <c r="AR123" s="1"/>
      <c r="AS123" s="1"/>
    </row>
    <row r="124" spans="1:45" s="430" customFormat="1">
      <c r="A124" s="1" t="s">
        <v>119</v>
      </c>
      <c r="B124" s="145">
        <v>0</v>
      </c>
      <c r="C124" s="145">
        <v>9506.4490700000006</v>
      </c>
      <c r="D124" s="145">
        <v>5884.9953499999992</v>
      </c>
      <c r="E124" s="145">
        <v>15775.9216</v>
      </c>
      <c r="F124" s="145">
        <v>5660.8469100000002</v>
      </c>
      <c r="G124" s="145">
        <v>3296.6782400000002</v>
      </c>
      <c r="H124" s="145">
        <v>1208.47694</v>
      </c>
      <c r="I124" s="145">
        <v>5211.9338200000002</v>
      </c>
      <c r="J124" s="145">
        <v>10783.473539999999</v>
      </c>
      <c r="K124" s="145">
        <v>745.77231000000006</v>
      </c>
      <c r="L124" s="145">
        <v>266.39310999999998</v>
      </c>
      <c r="M124" s="145">
        <v>3259.4218900000001</v>
      </c>
      <c r="N124" s="145">
        <v>6416.2657099999997</v>
      </c>
      <c r="O124" s="145">
        <v>5054.66507</v>
      </c>
      <c r="P124" s="145">
        <v>3859.1391699999999</v>
      </c>
      <c r="Q124" s="145">
        <v>52.3</v>
      </c>
      <c r="R124" s="145">
        <v>749.45042000000001</v>
      </c>
      <c r="S124" s="145">
        <v>775.26</v>
      </c>
      <c r="T124" s="145">
        <v>1002.6049499999999</v>
      </c>
      <c r="U124" s="145">
        <v>8523.6644399999986</v>
      </c>
      <c r="V124" s="145">
        <v>213.11466000000001</v>
      </c>
      <c r="W124" s="145">
        <v>12866.728560000001</v>
      </c>
      <c r="X124" s="145">
        <v>6909.7687599999999</v>
      </c>
      <c r="Y124" s="145">
        <v>7252.9052699999993</v>
      </c>
      <c r="Z124" s="145">
        <v>6248.8007600000001</v>
      </c>
      <c r="AA124" s="145">
        <v>2527.6056200000003</v>
      </c>
      <c r="AB124" s="145">
        <v>684.18720999999994</v>
      </c>
      <c r="AC124" s="145">
        <v>4139.2601699999996</v>
      </c>
      <c r="AD124" s="145">
        <v>4204.5819000000001</v>
      </c>
      <c r="AE124" s="145">
        <v>2589.70813</v>
      </c>
      <c r="AF124" s="145">
        <v>161.09360999999998</v>
      </c>
      <c r="AG124" s="145">
        <v>39</v>
      </c>
      <c r="AH124" s="145">
        <v>16</v>
      </c>
      <c r="AI124" s="145">
        <v>170.18068</v>
      </c>
      <c r="AJ124" s="145">
        <v>1890.1573100000001</v>
      </c>
      <c r="AK124" s="145">
        <v>625.4860799999999</v>
      </c>
      <c r="AL124" s="145">
        <v>4230.8905100000002</v>
      </c>
      <c r="AM124" s="145">
        <v>400.89871999999997</v>
      </c>
      <c r="AN124" s="145">
        <v>2629.0131299999998</v>
      </c>
      <c r="AO124" s="145">
        <v>1733.2454</v>
      </c>
      <c r="AP124" s="145">
        <v>345.38105000000002</v>
      </c>
      <c r="AQ124" s="145">
        <v>147911.72006999998</v>
      </c>
      <c r="AR124" s="1"/>
      <c r="AS124" s="1"/>
    </row>
    <row r="125" spans="1:45" s="430" customFormat="1">
      <c r="A125" s="1" t="s">
        <v>120</v>
      </c>
      <c r="B125" s="145">
        <v>0</v>
      </c>
      <c r="C125" s="145">
        <v>46302.918259999999</v>
      </c>
      <c r="D125" s="145">
        <v>86686.937480000008</v>
      </c>
      <c r="E125" s="145">
        <v>2757.5201499999998</v>
      </c>
      <c r="F125" s="145">
        <v>10175.09598</v>
      </c>
      <c r="G125" s="145">
        <v>9728.3617799999993</v>
      </c>
      <c r="H125" s="145">
        <v>8216.5377800000006</v>
      </c>
      <c r="I125" s="145">
        <v>33909.017240000001</v>
      </c>
      <c r="J125" s="145">
        <v>8507.7680700000001</v>
      </c>
      <c r="K125" s="145">
        <v>5241.9623899999997</v>
      </c>
      <c r="L125" s="145">
        <v>1615.1295600000001</v>
      </c>
      <c r="M125" s="145">
        <v>3098.4606699999999</v>
      </c>
      <c r="N125" s="145">
        <v>1134.2368100000001</v>
      </c>
      <c r="O125" s="145">
        <v>18689.489839999998</v>
      </c>
      <c r="P125" s="145">
        <v>20627.883959999999</v>
      </c>
      <c r="Q125" s="145">
        <v>2598.3897999999999</v>
      </c>
      <c r="R125" s="145">
        <v>1762.5673999999999</v>
      </c>
      <c r="S125" s="145">
        <v>329.14701000000002</v>
      </c>
      <c r="T125" s="145">
        <v>10832.178890000001</v>
      </c>
      <c r="U125" s="145">
        <v>13786.597039999999</v>
      </c>
      <c r="V125" s="145">
        <v>9724.8673300000009</v>
      </c>
      <c r="W125" s="145">
        <v>3548.9968900000003</v>
      </c>
      <c r="X125" s="145">
        <v>94082.977220000001</v>
      </c>
      <c r="Y125" s="145">
        <v>22955.517329999999</v>
      </c>
      <c r="Z125" s="145">
        <v>11302.012189999999</v>
      </c>
      <c r="AA125" s="145">
        <v>791.73834999999997</v>
      </c>
      <c r="AB125" s="145">
        <v>9663.1998199999998</v>
      </c>
      <c r="AC125" s="145">
        <v>15078.885340000001</v>
      </c>
      <c r="AD125" s="145">
        <v>721.29051000000004</v>
      </c>
      <c r="AE125" s="145">
        <v>63688.789939999995</v>
      </c>
      <c r="AF125" s="145">
        <v>14034.252359999999</v>
      </c>
      <c r="AG125" s="145">
        <v>449.92437000000001</v>
      </c>
      <c r="AH125" s="145">
        <v>1197.63931</v>
      </c>
      <c r="AI125" s="145">
        <v>2381.8407000000002</v>
      </c>
      <c r="AJ125" s="145">
        <v>22118.193360000001</v>
      </c>
      <c r="AK125" s="145">
        <v>108.7</v>
      </c>
      <c r="AL125" s="145">
        <v>336.10203000000001</v>
      </c>
      <c r="AM125" s="145">
        <v>2512.2817</v>
      </c>
      <c r="AN125" s="145">
        <v>22760.097969999999</v>
      </c>
      <c r="AO125" s="145">
        <v>2313.0626600000001</v>
      </c>
      <c r="AP125" s="145">
        <v>3847.5041099999999</v>
      </c>
      <c r="AQ125" s="145">
        <v>589618.0736</v>
      </c>
      <c r="AR125" s="1"/>
      <c r="AS125" s="1"/>
    </row>
    <row r="126" spans="1:45" s="430" customFormat="1">
      <c r="A126" s="1" t="s">
        <v>121</v>
      </c>
      <c r="B126" s="145">
        <v>0</v>
      </c>
      <c r="C126" s="145">
        <v>72601.616549999992</v>
      </c>
      <c r="D126" s="145">
        <v>220611.24553000001</v>
      </c>
      <c r="E126" s="145">
        <v>71828.586009999999</v>
      </c>
      <c r="F126" s="145">
        <v>47623.223969999999</v>
      </c>
      <c r="G126" s="145">
        <v>57546.525909999997</v>
      </c>
      <c r="H126" s="145">
        <v>52352.874790000002</v>
      </c>
      <c r="I126" s="145">
        <v>60568.064469999998</v>
      </c>
      <c r="J126" s="145">
        <v>36759.805959999998</v>
      </c>
      <c r="K126" s="145">
        <v>81454.420239999992</v>
      </c>
      <c r="L126" s="145">
        <v>19807.04967</v>
      </c>
      <c r="M126" s="145">
        <v>150105.87190999999</v>
      </c>
      <c r="N126" s="145">
        <v>106477.97851999999</v>
      </c>
      <c r="O126" s="145">
        <v>30063.164079999999</v>
      </c>
      <c r="P126" s="145">
        <v>31687.426789999998</v>
      </c>
      <c r="Q126" s="145">
        <v>11075.33403</v>
      </c>
      <c r="R126" s="145">
        <v>32237.593719999997</v>
      </c>
      <c r="S126" s="145">
        <v>14196.0684</v>
      </c>
      <c r="T126" s="145">
        <v>15329.939189999999</v>
      </c>
      <c r="U126" s="145">
        <v>54915.857640000002</v>
      </c>
      <c r="V126" s="145">
        <v>19786.193010000003</v>
      </c>
      <c r="W126" s="145">
        <v>26580.06338</v>
      </c>
      <c r="X126" s="145">
        <v>86864.332980000007</v>
      </c>
      <c r="Y126" s="145">
        <v>20647.305640000002</v>
      </c>
      <c r="Z126" s="145">
        <v>94742.697790000006</v>
      </c>
      <c r="AA126" s="145">
        <v>22999.49152</v>
      </c>
      <c r="AB126" s="145">
        <v>105934.55142</v>
      </c>
      <c r="AC126" s="145">
        <v>99326.480290000007</v>
      </c>
      <c r="AD126" s="145">
        <v>38155.620670000004</v>
      </c>
      <c r="AE126" s="145">
        <v>92359.465150000004</v>
      </c>
      <c r="AF126" s="145">
        <v>531.21855000000005</v>
      </c>
      <c r="AG126" s="145">
        <v>25225.82069</v>
      </c>
      <c r="AH126" s="145">
        <v>16199.108839999999</v>
      </c>
      <c r="AI126" s="145">
        <v>1943.9616699999999</v>
      </c>
      <c r="AJ126" s="145">
        <v>4051.02529</v>
      </c>
      <c r="AK126" s="145">
        <v>1281.2138200000002</v>
      </c>
      <c r="AL126" s="145">
        <v>47995.350789999997</v>
      </c>
      <c r="AM126" s="145">
        <v>14098.00786</v>
      </c>
      <c r="AN126" s="145">
        <v>21030.408899999999</v>
      </c>
      <c r="AO126" s="145">
        <v>14146.7335</v>
      </c>
      <c r="AP126" s="145">
        <v>7008.3188300000002</v>
      </c>
      <c r="AQ126" s="145">
        <v>1928150.0179699999</v>
      </c>
      <c r="AR126" s="1"/>
      <c r="AS126" s="1"/>
    </row>
    <row r="127" spans="1:45" s="430" customFormat="1">
      <c r="A127" s="20" t="s">
        <v>122</v>
      </c>
      <c r="B127" s="145">
        <v>0</v>
      </c>
      <c r="C127" s="145">
        <v>106003.25476000001</v>
      </c>
      <c r="D127" s="145">
        <v>83547.059319999986</v>
      </c>
      <c r="E127" s="145">
        <v>11896.951859999999</v>
      </c>
      <c r="F127" s="145">
        <v>37352.179990000004</v>
      </c>
      <c r="G127" s="145">
        <v>17383.122449999999</v>
      </c>
      <c r="H127" s="145">
        <v>7287.2169800000001</v>
      </c>
      <c r="I127" s="145">
        <v>20205.453570000001</v>
      </c>
      <c r="J127" s="145">
        <v>12528.392820000001</v>
      </c>
      <c r="K127" s="145">
        <v>11908.38535</v>
      </c>
      <c r="L127" s="145">
        <v>26040.784390000001</v>
      </c>
      <c r="M127" s="145">
        <v>7488.9293299999999</v>
      </c>
      <c r="N127" s="145">
        <v>25005.586440000003</v>
      </c>
      <c r="O127" s="145">
        <v>2966.0984199999998</v>
      </c>
      <c r="P127" s="145">
        <v>18063.316260000003</v>
      </c>
      <c r="Q127" s="145">
        <v>308.05078000000003</v>
      </c>
      <c r="R127" s="145">
        <v>8488.4156700000003</v>
      </c>
      <c r="S127" s="145">
        <v>910.99302</v>
      </c>
      <c r="T127" s="145">
        <v>2733.2269900000001</v>
      </c>
      <c r="U127" s="145">
        <v>20805.6816</v>
      </c>
      <c r="V127" s="145">
        <v>5873.4739099999997</v>
      </c>
      <c r="W127" s="145">
        <v>9737.2729899999995</v>
      </c>
      <c r="X127" s="145">
        <v>18743.773219999999</v>
      </c>
      <c r="Y127" s="145">
        <v>16006.967419999999</v>
      </c>
      <c r="Z127" s="145">
        <v>658.26583999999991</v>
      </c>
      <c r="AA127" s="145">
        <v>9511.1258400000006</v>
      </c>
      <c r="AB127" s="145">
        <v>20651.64601</v>
      </c>
      <c r="AC127" s="145">
        <v>34807.103969999996</v>
      </c>
      <c r="AD127" s="145">
        <v>319.71940000000001</v>
      </c>
      <c r="AE127" s="145">
        <v>42.53557</v>
      </c>
      <c r="AF127" s="145">
        <v>1791.66848</v>
      </c>
      <c r="AG127" s="145">
        <v>2062.2451000000001</v>
      </c>
      <c r="AH127" s="145">
        <v>9901.3906300000017</v>
      </c>
      <c r="AI127" s="145">
        <v>4695.1077400000004</v>
      </c>
      <c r="AJ127" s="145">
        <v>1759.71</v>
      </c>
      <c r="AK127" s="145">
        <v>1375.4</v>
      </c>
      <c r="AL127" s="145">
        <v>142.76192</v>
      </c>
      <c r="AM127" s="145">
        <v>966.32014000000004</v>
      </c>
      <c r="AN127" s="145">
        <v>3364.2464100000002</v>
      </c>
      <c r="AO127" s="145">
        <v>6615.7533899999999</v>
      </c>
      <c r="AP127" s="145">
        <v>2076.7820000000002</v>
      </c>
      <c r="AQ127" s="145">
        <v>572026.36998000008</v>
      </c>
      <c r="AR127" s="1"/>
      <c r="AS127" s="1"/>
    </row>
    <row r="128" spans="1:45" s="430" customFormat="1">
      <c r="A128" s="21" t="s">
        <v>123</v>
      </c>
      <c r="B128" s="145">
        <v>0</v>
      </c>
      <c r="C128" s="145">
        <v>17042.47078</v>
      </c>
      <c r="D128" s="145">
        <v>145381.95755000002</v>
      </c>
      <c r="E128" s="145">
        <v>40830.585420000003</v>
      </c>
      <c r="F128" s="145">
        <v>20580.96862</v>
      </c>
      <c r="G128" s="145">
        <v>26975.92813</v>
      </c>
      <c r="H128" s="145">
        <v>4524.1281200000003</v>
      </c>
      <c r="I128" s="145">
        <v>33503.551729999999</v>
      </c>
      <c r="J128" s="145">
        <v>51604.035309999999</v>
      </c>
      <c r="K128" s="145">
        <v>46698.745240000004</v>
      </c>
      <c r="L128" s="145">
        <v>5711.95064</v>
      </c>
      <c r="M128" s="145">
        <v>0</v>
      </c>
      <c r="N128" s="145">
        <v>3307.9996700000002</v>
      </c>
      <c r="O128" s="145">
        <v>10739.63105</v>
      </c>
      <c r="P128" s="145">
        <v>19166.698100000001</v>
      </c>
      <c r="Q128" s="145">
        <v>18163.45033</v>
      </c>
      <c r="R128" s="145">
        <v>498.45</v>
      </c>
      <c r="S128" s="145">
        <v>31498.136129999999</v>
      </c>
      <c r="T128" s="145">
        <v>11607.88509</v>
      </c>
      <c r="U128" s="145">
        <v>20676.4048</v>
      </c>
      <c r="V128" s="145">
        <v>0</v>
      </c>
      <c r="W128" s="145">
        <v>3863.9452000000001</v>
      </c>
      <c r="X128" s="145">
        <v>0</v>
      </c>
      <c r="Y128" s="145">
        <v>0</v>
      </c>
      <c r="Z128" s="145">
        <v>70807.113299999997</v>
      </c>
      <c r="AA128" s="145">
        <v>38342.476299999995</v>
      </c>
      <c r="AB128" s="145">
        <v>58404.696609999999</v>
      </c>
      <c r="AC128" s="145">
        <v>25144.687670000003</v>
      </c>
      <c r="AD128" s="145">
        <v>5043.3079000000007</v>
      </c>
      <c r="AE128" s="145">
        <v>1165.3499999999999</v>
      </c>
      <c r="AF128" s="145">
        <v>0</v>
      </c>
      <c r="AG128" s="145">
        <v>7470.2362400000002</v>
      </c>
      <c r="AH128" s="145">
        <v>8697.5040900000004</v>
      </c>
      <c r="AI128" s="145">
        <v>3812</v>
      </c>
      <c r="AJ128" s="145">
        <v>6909.9018499999993</v>
      </c>
      <c r="AK128" s="145">
        <v>434.09714000000002</v>
      </c>
      <c r="AL128" s="145">
        <v>43058.506659999999</v>
      </c>
      <c r="AM128" s="145">
        <v>1412.0952</v>
      </c>
      <c r="AN128" s="145">
        <v>24757.449499999999</v>
      </c>
      <c r="AO128" s="145">
        <v>11723.231169999999</v>
      </c>
      <c r="AP128" s="145">
        <v>0</v>
      </c>
      <c r="AQ128" s="145">
        <v>819559.57553999999</v>
      </c>
      <c r="AR128" s="1"/>
      <c r="AS128" s="1"/>
    </row>
    <row r="129" spans="1:45" s="430" customFormat="1">
      <c r="A129" s="146" t="s">
        <v>124</v>
      </c>
      <c r="B129" s="145">
        <v>70297.212530000004</v>
      </c>
      <c r="C129" s="145">
        <v>14177.3603</v>
      </c>
      <c r="D129" s="145">
        <v>52065.922780000001</v>
      </c>
      <c r="E129" s="145">
        <v>9734.10268</v>
      </c>
      <c r="F129" s="145">
        <v>7007.7583399999994</v>
      </c>
      <c r="G129" s="145">
        <v>4528.7914199999996</v>
      </c>
      <c r="H129" s="145">
        <v>1509.42894</v>
      </c>
      <c r="I129" s="145">
        <v>4150.8046100000001</v>
      </c>
      <c r="J129" s="145">
        <v>6435.7427600000001</v>
      </c>
      <c r="K129" s="145">
        <v>15089.89163</v>
      </c>
      <c r="L129" s="145">
        <v>3744.9344700000001</v>
      </c>
      <c r="M129" s="145">
        <v>7221.26566</v>
      </c>
      <c r="N129" s="145">
        <v>1115.9019900000001</v>
      </c>
      <c r="O129" s="145">
        <v>4157.8301499999998</v>
      </c>
      <c r="P129" s="145">
        <v>6196.2393000000002</v>
      </c>
      <c r="Q129" s="145">
        <v>1085.0902800000001</v>
      </c>
      <c r="R129" s="145">
        <v>3825.60016</v>
      </c>
      <c r="S129" s="145">
        <v>2194.52466</v>
      </c>
      <c r="T129" s="145">
        <v>946.05777</v>
      </c>
      <c r="U129" s="145">
        <v>2879.6544800000001</v>
      </c>
      <c r="V129" s="145">
        <v>6268.5530699999999</v>
      </c>
      <c r="W129" s="145">
        <v>3264.27223</v>
      </c>
      <c r="X129" s="145">
        <v>3101.6940099999997</v>
      </c>
      <c r="Y129" s="145">
        <v>3615.8061499999999</v>
      </c>
      <c r="Z129" s="145">
        <v>12803.528829999999</v>
      </c>
      <c r="AA129" s="145">
        <v>3619.1148399999997</v>
      </c>
      <c r="AB129" s="145">
        <v>8760.917300000001</v>
      </c>
      <c r="AC129" s="145">
        <v>7904.7609699999994</v>
      </c>
      <c r="AD129" s="145">
        <v>4725.6017300000003</v>
      </c>
      <c r="AE129" s="145">
        <v>2381.2097400000002</v>
      </c>
      <c r="AF129" s="145">
        <v>299.29131999999998</v>
      </c>
      <c r="AG129" s="145">
        <v>295.01008000000002</v>
      </c>
      <c r="AH129" s="145">
        <v>4978.9796200000001</v>
      </c>
      <c r="AI129" s="145">
        <v>918.89318000000003</v>
      </c>
      <c r="AJ129" s="145">
        <v>2235.2924199999998</v>
      </c>
      <c r="AK129" s="145">
        <v>328.42690000000005</v>
      </c>
      <c r="AL129" s="145">
        <v>1795.7656299999999</v>
      </c>
      <c r="AM129" s="145">
        <v>13.682639999999999</v>
      </c>
      <c r="AN129" s="145">
        <v>3665.0665199999999</v>
      </c>
      <c r="AO129" s="145">
        <v>530.39447999999993</v>
      </c>
      <c r="AP129" s="145">
        <v>549.17398000000003</v>
      </c>
      <c r="AQ129" s="145">
        <v>290419.55054999999</v>
      </c>
      <c r="AR129" s="1"/>
      <c r="AS129" s="1"/>
    </row>
    <row r="130" spans="1:45" s="430" customFormat="1">
      <c r="A130" s="416" t="s">
        <v>125</v>
      </c>
      <c r="B130" s="145">
        <v>573066.54658000008</v>
      </c>
      <c r="C130" s="145">
        <v>0</v>
      </c>
      <c r="D130" s="145">
        <v>0</v>
      </c>
      <c r="E130" s="145">
        <v>0</v>
      </c>
      <c r="F130" s="145">
        <v>0</v>
      </c>
      <c r="G130" s="145">
        <v>0</v>
      </c>
      <c r="H130" s="145">
        <v>0</v>
      </c>
      <c r="I130" s="145">
        <v>0</v>
      </c>
      <c r="J130" s="145">
        <v>0</v>
      </c>
      <c r="K130" s="145">
        <v>0</v>
      </c>
      <c r="L130" s="145">
        <v>0</v>
      </c>
      <c r="M130" s="145">
        <v>0</v>
      </c>
      <c r="N130" s="145">
        <v>0</v>
      </c>
      <c r="O130" s="145">
        <v>0</v>
      </c>
      <c r="P130" s="145">
        <v>0</v>
      </c>
      <c r="Q130" s="145">
        <v>0</v>
      </c>
      <c r="R130" s="145">
        <v>0</v>
      </c>
      <c r="S130" s="145">
        <v>0</v>
      </c>
      <c r="T130" s="145">
        <v>0</v>
      </c>
      <c r="U130" s="145">
        <v>0</v>
      </c>
      <c r="V130" s="145">
        <v>0</v>
      </c>
      <c r="W130" s="145">
        <v>0</v>
      </c>
      <c r="X130" s="145">
        <v>0</v>
      </c>
      <c r="Y130" s="145">
        <v>0</v>
      </c>
      <c r="Z130" s="145">
        <v>0</v>
      </c>
      <c r="AA130" s="145">
        <v>0</v>
      </c>
      <c r="AB130" s="145">
        <v>0</v>
      </c>
      <c r="AC130" s="145">
        <v>0</v>
      </c>
      <c r="AD130" s="145">
        <v>0</v>
      </c>
      <c r="AE130" s="145">
        <v>0</v>
      </c>
      <c r="AF130" s="145">
        <v>0</v>
      </c>
      <c r="AG130" s="145">
        <v>0</v>
      </c>
      <c r="AH130" s="145">
        <v>0</v>
      </c>
      <c r="AI130" s="145">
        <v>0</v>
      </c>
      <c r="AJ130" s="145">
        <v>0</v>
      </c>
      <c r="AK130" s="145">
        <v>0</v>
      </c>
      <c r="AL130" s="145">
        <v>0</v>
      </c>
      <c r="AM130" s="145">
        <v>0</v>
      </c>
      <c r="AN130" s="145">
        <v>0</v>
      </c>
      <c r="AO130" s="145">
        <v>0</v>
      </c>
      <c r="AP130" s="145">
        <v>0</v>
      </c>
      <c r="AQ130" s="145">
        <v>573066.54658000008</v>
      </c>
      <c r="AR130" s="1"/>
      <c r="AS130" s="1"/>
    </row>
    <row r="131" spans="1:45" s="430" customFormat="1">
      <c r="A131" s="416" t="s">
        <v>126</v>
      </c>
      <c r="B131" s="145">
        <v>15191.628409999999</v>
      </c>
      <c r="C131" s="145">
        <v>7376.1953200000007</v>
      </c>
      <c r="D131" s="145">
        <v>17570.610219999999</v>
      </c>
      <c r="E131" s="145">
        <v>4024.5632799999998</v>
      </c>
      <c r="F131" s="145">
        <v>3821.0974700000002</v>
      </c>
      <c r="G131" s="145">
        <v>2743.4511299999999</v>
      </c>
      <c r="H131" s="145">
        <v>2610.1966400000001</v>
      </c>
      <c r="I131" s="145">
        <v>2170.9254799999999</v>
      </c>
      <c r="J131" s="145">
        <v>2363.1206699999998</v>
      </c>
      <c r="K131" s="145">
        <v>7996.4045999999998</v>
      </c>
      <c r="L131" s="145">
        <v>1614.5018799999998</v>
      </c>
      <c r="M131" s="145">
        <v>5894.3745799999997</v>
      </c>
      <c r="N131" s="145">
        <v>5547.4270900000001</v>
      </c>
      <c r="O131" s="145">
        <v>1583.60817</v>
      </c>
      <c r="P131" s="145">
        <v>2936.2276699999998</v>
      </c>
      <c r="Q131" s="145">
        <v>180.16945000000001</v>
      </c>
      <c r="R131" s="145">
        <v>1520.0235700000001</v>
      </c>
      <c r="S131" s="145">
        <v>1914.17364</v>
      </c>
      <c r="T131" s="145">
        <v>2022.02791</v>
      </c>
      <c r="U131" s="145">
        <v>3027.3789700000002</v>
      </c>
      <c r="V131" s="145">
        <v>1252.2479799999999</v>
      </c>
      <c r="W131" s="145">
        <v>1481.5829799999999</v>
      </c>
      <c r="X131" s="145">
        <v>3811.3960400000001</v>
      </c>
      <c r="Y131" s="145">
        <v>1983.4553500000002</v>
      </c>
      <c r="Z131" s="145">
        <v>3565.3109900000004</v>
      </c>
      <c r="AA131" s="145">
        <v>1301.04853</v>
      </c>
      <c r="AB131" s="145">
        <v>4414.1225999999997</v>
      </c>
      <c r="AC131" s="145">
        <v>4835.4089000000004</v>
      </c>
      <c r="AD131" s="145">
        <v>1230.1719800000001</v>
      </c>
      <c r="AE131" s="145">
        <v>3589.4298699999999</v>
      </c>
      <c r="AF131" s="145">
        <v>546.28574000000003</v>
      </c>
      <c r="AG131" s="145">
        <v>1497.2413999999999</v>
      </c>
      <c r="AH131" s="145">
        <v>978.02728000000002</v>
      </c>
      <c r="AI131" s="145">
        <v>279.46375</v>
      </c>
      <c r="AJ131" s="145">
        <v>780.71788000000004</v>
      </c>
      <c r="AK131" s="145">
        <v>304.52557999999999</v>
      </c>
      <c r="AL131" s="145">
        <v>2258.85194</v>
      </c>
      <c r="AM131" s="145">
        <v>449.68396999999999</v>
      </c>
      <c r="AN131" s="145">
        <v>1569.9114999999999</v>
      </c>
      <c r="AO131" s="145">
        <v>656.77909999999997</v>
      </c>
      <c r="AP131" s="145">
        <v>396.48311000000001</v>
      </c>
      <c r="AQ131" s="145">
        <v>129290.25262</v>
      </c>
      <c r="AR131" s="1"/>
      <c r="AS131" s="1"/>
    </row>
    <row r="132" spans="1:45" s="430" customFormat="1">
      <c r="A132" s="360" t="s">
        <v>127</v>
      </c>
      <c r="B132" s="703">
        <v>0.84530999999999989</v>
      </c>
      <c r="C132" s="703">
        <v>9.59694</v>
      </c>
      <c r="D132" s="703">
        <v>42.595440000000004</v>
      </c>
      <c r="E132" s="703">
        <v>1.4979100000000001</v>
      </c>
      <c r="F132" s="703">
        <v>8.1331600000000002</v>
      </c>
      <c r="G132" s="703">
        <v>6.9925200000000007</v>
      </c>
      <c r="H132" s="703">
        <v>1.87656</v>
      </c>
      <c r="I132" s="703">
        <v>38.72627</v>
      </c>
      <c r="J132" s="703">
        <v>16.754249999999999</v>
      </c>
      <c r="K132" s="703">
        <v>4.6983999999999995</v>
      </c>
      <c r="L132" s="703">
        <v>3.3146199999999997</v>
      </c>
      <c r="M132" s="703">
        <v>10.04327</v>
      </c>
      <c r="N132" s="703">
        <v>7.5705600000000004</v>
      </c>
      <c r="O132" s="703">
        <v>2.3874</v>
      </c>
      <c r="P132" s="703">
        <v>2.4969800000000002</v>
      </c>
      <c r="Q132" s="703">
        <v>7.3189999999999991E-2</v>
      </c>
      <c r="R132" s="703">
        <v>0.69895000000000007</v>
      </c>
      <c r="S132" s="703">
        <v>16.250450000000001</v>
      </c>
      <c r="T132" s="703">
        <v>0.28075</v>
      </c>
      <c r="U132" s="703">
        <v>2.734E-2</v>
      </c>
      <c r="V132" s="703">
        <v>1.6683699999999999</v>
      </c>
      <c r="W132" s="703">
        <v>6.7545999999999999</v>
      </c>
      <c r="X132" s="703">
        <v>2.60304</v>
      </c>
      <c r="Y132" s="703">
        <v>8.4383999999999997</v>
      </c>
      <c r="Z132" s="703">
        <v>0.56628000000000001</v>
      </c>
      <c r="AA132" s="703">
        <v>3.9984199999999999</v>
      </c>
      <c r="AB132" s="703">
        <v>0</v>
      </c>
      <c r="AC132" s="703">
        <v>1.2431099999999999</v>
      </c>
      <c r="AD132" s="703">
        <v>0</v>
      </c>
      <c r="AE132" s="703">
        <v>0</v>
      </c>
      <c r="AF132" s="703">
        <v>0</v>
      </c>
      <c r="AG132" s="703">
        <v>0</v>
      </c>
      <c r="AH132" s="703">
        <v>8.9029999999999998E-2</v>
      </c>
      <c r="AI132" s="703">
        <v>0</v>
      </c>
      <c r="AJ132" s="703">
        <v>4.5960000000000001E-2</v>
      </c>
      <c r="AK132" s="703">
        <v>0</v>
      </c>
      <c r="AL132" s="703">
        <v>0.46048</v>
      </c>
      <c r="AM132" s="703">
        <v>0</v>
      </c>
      <c r="AN132" s="703">
        <v>0</v>
      </c>
      <c r="AO132" s="703">
        <v>91.794939999999997</v>
      </c>
      <c r="AP132" s="703">
        <v>0</v>
      </c>
      <c r="AQ132" s="703">
        <v>292.52290000000005</v>
      </c>
      <c r="AR132" s="1"/>
      <c r="AS132" s="1"/>
    </row>
    <row r="133" spans="1:45" s="430" customFormat="1">
      <c r="A133" s="360" t="s">
        <v>128</v>
      </c>
      <c r="B133" s="703">
        <v>0</v>
      </c>
      <c r="C133" s="703">
        <v>0</v>
      </c>
      <c r="D133" s="703">
        <v>0</v>
      </c>
      <c r="E133" s="703">
        <v>0.41420000000000001</v>
      </c>
      <c r="F133" s="703">
        <v>0</v>
      </c>
      <c r="G133" s="703">
        <v>0</v>
      </c>
      <c r="H133" s="703">
        <v>0</v>
      </c>
      <c r="I133" s="703">
        <v>26.428999999999998</v>
      </c>
      <c r="J133" s="703">
        <v>26.364669999999997</v>
      </c>
      <c r="K133" s="703">
        <v>11.46923</v>
      </c>
      <c r="L133" s="703">
        <v>191.74703</v>
      </c>
      <c r="M133" s="703">
        <v>0</v>
      </c>
      <c r="N133" s="703">
        <v>1038.9297799999999</v>
      </c>
      <c r="O133" s="703">
        <v>0</v>
      </c>
      <c r="P133" s="703">
        <v>3.8195799999999998</v>
      </c>
      <c r="Q133" s="703">
        <v>61.551349999999999</v>
      </c>
      <c r="R133" s="703">
        <v>59.357849999999999</v>
      </c>
      <c r="S133" s="703">
        <v>81.889279999999999</v>
      </c>
      <c r="T133" s="703">
        <v>1.31301</v>
      </c>
      <c r="U133" s="703">
        <v>60.723849999999999</v>
      </c>
      <c r="V133" s="703">
        <v>10.06362</v>
      </c>
      <c r="W133" s="703">
        <v>376.38832000000002</v>
      </c>
      <c r="X133" s="703">
        <v>80.651600000000002</v>
      </c>
      <c r="Y133" s="703">
        <v>9.5538799999999995</v>
      </c>
      <c r="Z133" s="703">
        <v>5.3929999999999999E-2</v>
      </c>
      <c r="AA133" s="703">
        <v>62.652180000000001</v>
      </c>
      <c r="AB133" s="703">
        <v>308.60908000000001</v>
      </c>
      <c r="AC133" s="703">
        <v>1369.4902999999999</v>
      </c>
      <c r="AD133" s="703">
        <v>6.3208199999999994</v>
      </c>
      <c r="AE133" s="703">
        <v>0</v>
      </c>
      <c r="AF133" s="703">
        <v>0</v>
      </c>
      <c r="AG133" s="703">
        <v>0</v>
      </c>
      <c r="AH133" s="703">
        <v>0</v>
      </c>
      <c r="AI133" s="703">
        <v>0</v>
      </c>
      <c r="AJ133" s="703">
        <v>0</v>
      </c>
      <c r="AK133" s="703">
        <v>0</v>
      </c>
      <c r="AL133" s="703">
        <v>0</v>
      </c>
      <c r="AM133" s="703">
        <v>0</v>
      </c>
      <c r="AN133" s="703">
        <v>0</v>
      </c>
      <c r="AO133" s="703">
        <v>0</v>
      </c>
      <c r="AP133" s="703">
        <v>0</v>
      </c>
      <c r="AQ133" s="703">
        <v>3787.7925599999999</v>
      </c>
      <c r="AR133" s="8"/>
      <c r="AS133" s="1"/>
    </row>
    <row r="134" spans="1:45" s="430" customFormat="1">
      <c r="A134" s="416" t="s">
        <v>129</v>
      </c>
      <c r="B134" s="145">
        <v>0</v>
      </c>
      <c r="C134" s="145">
        <v>0</v>
      </c>
      <c r="D134" s="145">
        <v>0</v>
      </c>
      <c r="E134" s="145">
        <v>0</v>
      </c>
      <c r="F134" s="145">
        <v>0</v>
      </c>
      <c r="G134" s="145">
        <v>0</v>
      </c>
      <c r="H134" s="145">
        <v>0</v>
      </c>
      <c r="I134" s="145">
        <v>0</v>
      </c>
      <c r="J134" s="145">
        <v>0</v>
      </c>
      <c r="K134" s="145">
        <v>0</v>
      </c>
      <c r="L134" s="145">
        <v>0</v>
      </c>
      <c r="M134" s="145">
        <v>0</v>
      </c>
      <c r="N134" s="145">
        <v>0</v>
      </c>
      <c r="O134" s="145">
        <v>0</v>
      </c>
      <c r="P134" s="145">
        <v>0</v>
      </c>
      <c r="Q134" s="145">
        <v>0</v>
      </c>
      <c r="R134" s="145">
        <v>0</v>
      </c>
      <c r="S134" s="145">
        <v>0</v>
      </c>
      <c r="T134" s="145">
        <v>0</v>
      </c>
      <c r="U134" s="145">
        <v>0</v>
      </c>
      <c r="V134" s="145">
        <v>0</v>
      </c>
      <c r="W134" s="145">
        <v>0</v>
      </c>
      <c r="X134" s="145">
        <v>0</v>
      </c>
      <c r="Y134" s="145">
        <v>0</v>
      </c>
      <c r="Z134" s="145">
        <v>0</v>
      </c>
      <c r="AA134" s="145">
        <v>0</v>
      </c>
      <c r="AB134" s="145">
        <v>0</v>
      </c>
      <c r="AC134" s="145">
        <v>0</v>
      </c>
      <c r="AD134" s="145">
        <v>0</v>
      </c>
      <c r="AE134" s="145">
        <v>0</v>
      </c>
      <c r="AF134" s="145">
        <v>0</v>
      </c>
      <c r="AG134" s="145">
        <v>0</v>
      </c>
      <c r="AH134" s="145">
        <v>0</v>
      </c>
      <c r="AI134" s="145">
        <v>0</v>
      </c>
      <c r="AJ134" s="145">
        <v>0</v>
      </c>
      <c r="AK134" s="145">
        <v>0</v>
      </c>
      <c r="AL134" s="145">
        <v>0</v>
      </c>
      <c r="AM134" s="145">
        <v>0</v>
      </c>
      <c r="AN134" s="145">
        <v>0</v>
      </c>
      <c r="AO134" s="145">
        <v>0</v>
      </c>
      <c r="AP134" s="145">
        <v>0</v>
      </c>
      <c r="AQ134" s="145">
        <v>0</v>
      </c>
      <c r="AR134" s="23"/>
      <c r="AS134" s="23"/>
    </row>
    <row r="135" spans="1:45" s="430" customFormat="1">
      <c r="A135" s="416" t="s">
        <v>130</v>
      </c>
      <c r="B135" s="145">
        <v>0</v>
      </c>
      <c r="C135" s="145">
        <v>0</v>
      </c>
      <c r="D135" s="145">
        <v>0</v>
      </c>
      <c r="E135" s="145">
        <v>0.41420000000000001</v>
      </c>
      <c r="F135" s="145">
        <v>0</v>
      </c>
      <c r="G135" s="145">
        <v>0</v>
      </c>
      <c r="H135" s="145">
        <v>0</v>
      </c>
      <c r="I135" s="145">
        <v>26.428999999999998</v>
      </c>
      <c r="J135" s="145">
        <v>26.364669999999997</v>
      </c>
      <c r="K135" s="145">
        <v>11.46923</v>
      </c>
      <c r="L135" s="145">
        <v>191.74703</v>
      </c>
      <c r="M135" s="145">
        <v>0</v>
      </c>
      <c r="N135" s="145">
        <v>1038.9297799999999</v>
      </c>
      <c r="O135" s="145">
        <v>0</v>
      </c>
      <c r="P135" s="145">
        <v>3.8195799999999998</v>
      </c>
      <c r="Q135" s="145">
        <v>61.551349999999999</v>
      </c>
      <c r="R135" s="145">
        <v>59.357849999999999</v>
      </c>
      <c r="S135" s="145">
        <v>81.889279999999999</v>
      </c>
      <c r="T135" s="145">
        <v>1.31301</v>
      </c>
      <c r="U135" s="145">
        <v>60.723849999999999</v>
      </c>
      <c r="V135" s="145">
        <v>10.06362</v>
      </c>
      <c r="W135" s="145">
        <v>376.38832000000002</v>
      </c>
      <c r="X135" s="145">
        <v>80.651600000000002</v>
      </c>
      <c r="Y135" s="145">
        <v>9.5538799999999995</v>
      </c>
      <c r="Z135" s="145">
        <v>5.3929999999999999E-2</v>
      </c>
      <c r="AA135" s="145">
        <v>62.652180000000001</v>
      </c>
      <c r="AB135" s="145">
        <v>308.60908000000001</v>
      </c>
      <c r="AC135" s="145">
        <v>1369.4902999999999</v>
      </c>
      <c r="AD135" s="145">
        <v>6.3208199999999994</v>
      </c>
      <c r="AE135" s="145">
        <v>0</v>
      </c>
      <c r="AF135" s="145">
        <v>0</v>
      </c>
      <c r="AG135" s="145">
        <v>0</v>
      </c>
      <c r="AH135" s="145">
        <v>0</v>
      </c>
      <c r="AI135" s="145">
        <v>0</v>
      </c>
      <c r="AJ135" s="145">
        <v>0</v>
      </c>
      <c r="AK135" s="145">
        <v>0</v>
      </c>
      <c r="AL135" s="145">
        <v>0</v>
      </c>
      <c r="AM135" s="145">
        <v>0</v>
      </c>
      <c r="AN135" s="145">
        <v>0</v>
      </c>
      <c r="AO135" s="145">
        <v>0</v>
      </c>
      <c r="AP135" s="145">
        <v>0</v>
      </c>
      <c r="AQ135" s="145">
        <v>3787.7925599999999</v>
      </c>
      <c r="AR135" s="23"/>
      <c r="AS135" s="23"/>
    </row>
    <row r="136" spans="1:45" s="430" customFormat="1">
      <c r="A136" s="416" t="s">
        <v>131</v>
      </c>
      <c r="B136" s="145">
        <v>0</v>
      </c>
      <c r="C136" s="145">
        <v>0</v>
      </c>
      <c r="D136" s="145">
        <v>0</v>
      </c>
      <c r="E136" s="145">
        <v>0</v>
      </c>
      <c r="F136" s="145">
        <v>0</v>
      </c>
      <c r="G136" s="145">
        <v>0</v>
      </c>
      <c r="H136" s="145">
        <v>0</v>
      </c>
      <c r="I136" s="145">
        <v>0</v>
      </c>
      <c r="J136" s="145">
        <v>0</v>
      </c>
      <c r="K136" s="145">
        <v>0</v>
      </c>
      <c r="L136" s="145">
        <v>0</v>
      </c>
      <c r="M136" s="145">
        <v>0</v>
      </c>
      <c r="N136" s="145">
        <v>0</v>
      </c>
      <c r="O136" s="145">
        <v>0</v>
      </c>
      <c r="P136" s="145">
        <v>0</v>
      </c>
      <c r="Q136" s="145">
        <v>0</v>
      </c>
      <c r="R136" s="145">
        <v>0</v>
      </c>
      <c r="S136" s="145">
        <v>0</v>
      </c>
      <c r="T136" s="145">
        <v>0</v>
      </c>
      <c r="U136" s="145">
        <v>0</v>
      </c>
      <c r="V136" s="145">
        <v>0</v>
      </c>
      <c r="W136" s="145">
        <v>0</v>
      </c>
      <c r="X136" s="145">
        <v>0</v>
      </c>
      <c r="Y136" s="145">
        <v>0</v>
      </c>
      <c r="Z136" s="145">
        <v>0</v>
      </c>
      <c r="AA136" s="145">
        <v>0</v>
      </c>
      <c r="AB136" s="145">
        <v>0</v>
      </c>
      <c r="AC136" s="145">
        <v>0</v>
      </c>
      <c r="AD136" s="145">
        <v>0</v>
      </c>
      <c r="AE136" s="145">
        <v>0</v>
      </c>
      <c r="AF136" s="145">
        <v>0</v>
      </c>
      <c r="AG136" s="145">
        <v>0</v>
      </c>
      <c r="AH136" s="145">
        <v>0</v>
      </c>
      <c r="AI136" s="145">
        <v>0</v>
      </c>
      <c r="AJ136" s="145">
        <v>0</v>
      </c>
      <c r="AK136" s="145">
        <v>0</v>
      </c>
      <c r="AL136" s="145">
        <v>0</v>
      </c>
      <c r="AM136" s="145">
        <v>0</v>
      </c>
      <c r="AN136" s="145">
        <v>0</v>
      </c>
      <c r="AO136" s="145">
        <v>0</v>
      </c>
      <c r="AP136" s="145">
        <v>0</v>
      </c>
      <c r="AQ136" s="145">
        <v>0</v>
      </c>
      <c r="AR136" s="1"/>
      <c r="AS136" s="1"/>
    </row>
    <row r="137" spans="1:45" s="430" customFormat="1">
      <c r="A137" s="416" t="s">
        <v>132</v>
      </c>
      <c r="B137" s="145">
        <v>0</v>
      </c>
      <c r="C137" s="145">
        <v>0</v>
      </c>
      <c r="D137" s="145">
        <v>0</v>
      </c>
      <c r="E137" s="145">
        <v>0</v>
      </c>
      <c r="F137" s="145">
        <v>0</v>
      </c>
      <c r="G137" s="145">
        <v>0</v>
      </c>
      <c r="H137" s="145">
        <v>0</v>
      </c>
      <c r="I137" s="145">
        <v>0</v>
      </c>
      <c r="J137" s="145">
        <v>0</v>
      </c>
      <c r="K137" s="145">
        <v>0</v>
      </c>
      <c r="L137" s="145">
        <v>0</v>
      </c>
      <c r="M137" s="145">
        <v>0</v>
      </c>
      <c r="N137" s="145">
        <v>0</v>
      </c>
      <c r="O137" s="145">
        <v>0</v>
      </c>
      <c r="P137" s="145">
        <v>0</v>
      </c>
      <c r="Q137" s="145">
        <v>0</v>
      </c>
      <c r="R137" s="145">
        <v>0</v>
      </c>
      <c r="S137" s="145">
        <v>0</v>
      </c>
      <c r="T137" s="145">
        <v>0</v>
      </c>
      <c r="U137" s="145">
        <v>0</v>
      </c>
      <c r="V137" s="145">
        <v>0</v>
      </c>
      <c r="W137" s="145">
        <v>0</v>
      </c>
      <c r="X137" s="145">
        <v>0</v>
      </c>
      <c r="Y137" s="145">
        <v>0</v>
      </c>
      <c r="Z137" s="145">
        <v>0</v>
      </c>
      <c r="AA137" s="145">
        <v>0</v>
      </c>
      <c r="AB137" s="145">
        <v>0</v>
      </c>
      <c r="AC137" s="145">
        <v>0</v>
      </c>
      <c r="AD137" s="145">
        <v>0</v>
      </c>
      <c r="AE137" s="145">
        <v>0</v>
      </c>
      <c r="AF137" s="145">
        <v>0</v>
      </c>
      <c r="AG137" s="145">
        <v>0</v>
      </c>
      <c r="AH137" s="145">
        <v>0</v>
      </c>
      <c r="AI137" s="145">
        <v>0</v>
      </c>
      <c r="AJ137" s="145">
        <v>0</v>
      </c>
      <c r="AK137" s="145">
        <v>0</v>
      </c>
      <c r="AL137" s="145">
        <v>0</v>
      </c>
      <c r="AM137" s="145">
        <v>0</v>
      </c>
      <c r="AN137" s="145">
        <v>0</v>
      </c>
      <c r="AO137" s="145">
        <v>0</v>
      </c>
      <c r="AP137" s="145">
        <v>0</v>
      </c>
      <c r="AQ137" s="145">
        <v>0</v>
      </c>
      <c r="AR137" s="1"/>
      <c r="AS137" s="1"/>
    </row>
    <row r="138" spans="1:45" s="430" customFormat="1">
      <c r="A138" s="416" t="s">
        <v>133</v>
      </c>
      <c r="B138" s="145">
        <v>0</v>
      </c>
      <c r="C138" s="145">
        <v>0</v>
      </c>
      <c r="D138" s="145">
        <v>0</v>
      </c>
      <c r="E138" s="145">
        <v>0</v>
      </c>
      <c r="F138" s="145">
        <v>0</v>
      </c>
      <c r="G138" s="145">
        <v>0</v>
      </c>
      <c r="H138" s="145">
        <v>0</v>
      </c>
      <c r="I138" s="145">
        <v>0</v>
      </c>
      <c r="J138" s="145">
        <v>0</v>
      </c>
      <c r="K138" s="145">
        <v>0</v>
      </c>
      <c r="L138" s="145">
        <v>0</v>
      </c>
      <c r="M138" s="145">
        <v>0</v>
      </c>
      <c r="N138" s="145">
        <v>0</v>
      </c>
      <c r="O138" s="145">
        <v>0</v>
      </c>
      <c r="P138" s="145">
        <v>0</v>
      </c>
      <c r="Q138" s="145">
        <v>0</v>
      </c>
      <c r="R138" s="145">
        <v>0</v>
      </c>
      <c r="S138" s="145">
        <v>0</v>
      </c>
      <c r="T138" s="145">
        <v>0</v>
      </c>
      <c r="U138" s="145">
        <v>0</v>
      </c>
      <c r="V138" s="145">
        <v>0</v>
      </c>
      <c r="W138" s="145">
        <v>0</v>
      </c>
      <c r="X138" s="145">
        <v>0</v>
      </c>
      <c r="Y138" s="145">
        <v>0</v>
      </c>
      <c r="Z138" s="145">
        <v>0</v>
      </c>
      <c r="AA138" s="145">
        <v>0</v>
      </c>
      <c r="AB138" s="145">
        <v>0</v>
      </c>
      <c r="AC138" s="145">
        <v>0</v>
      </c>
      <c r="AD138" s="145">
        <v>0</v>
      </c>
      <c r="AE138" s="145">
        <v>0</v>
      </c>
      <c r="AF138" s="145">
        <v>0</v>
      </c>
      <c r="AG138" s="145">
        <v>0</v>
      </c>
      <c r="AH138" s="145">
        <v>0</v>
      </c>
      <c r="AI138" s="145">
        <v>0</v>
      </c>
      <c r="AJ138" s="145">
        <v>0</v>
      </c>
      <c r="AK138" s="145">
        <v>0</v>
      </c>
      <c r="AL138" s="145">
        <v>0</v>
      </c>
      <c r="AM138" s="145">
        <v>0</v>
      </c>
      <c r="AN138" s="145">
        <v>0</v>
      </c>
      <c r="AO138" s="145">
        <v>0</v>
      </c>
      <c r="AP138" s="145">
        <v>0</v>
      </c>
      <c r="AQ138" s="145">
        <v>0</v>
      </c>
      <c r="AR138" s="1"/>
      <c r="AS138" s="1"/>
    </row>
    <row r="139" spans="1:45" s="430" customFormat="1">
      <c r="A139" s="416" t="s">
        <v>134</v>
      </c>
      <c r="B139" s="145">
        <v>0</v>
      </c>
      <c r="C139" s="145">
        <v>0</v>
      </c>
      <c r="D139" s="145">
        <v>0</v>
      </c>
      <c r="E139" s="145">
        <v>0</v>
      </c>
      <c r="F139" s="145">
        <v>0</v>
      </c>
      <c r="G139" s="145">
        <v>0</v>
      </c>
      <c r="H139" s="145">
        <v>0</v>
      </c>
      <c r="I139" s="145">
        <v>0</v>
      </c>
      <c r="J139" s="145">
        <v>0</v>
      </c>
      <c r="K139" s="145">
        <v>0</v>
      </c>
      <c r="L139" s="145">
        <v>0</v>
      </c>
      <c r="M139" s="145">
        <v>0</v>
      </c>
      <c r="N139" s="145">
        <v>0</v>
      </c>
      <c r="O139" s="145">
        <v>0</v>
      </c>
      <c r="P139" s="145">
        <v>0</v>
      </c>
      <c r="Q139" s="145">
        <v>0</v>
      </c>
      <c r="R139" s="145">
        <v>0</v>
      </c>
      <c r="S139" s="145">
        <v>0</v>
      </c>
      <c r="T139" s="145">
        <v>0</v>
      </c>
      <c r="U139" s="145">
        <v>0</v>
      </c>
      <c r="V139" s="145">
        <v>0</v>
      </c>
      <c r="W139" s="145">
        <v>0</v>
      </c>
      <c r="X139" s="145">
        <v>0</v>
      </c>
      <c r="Y139" s="145">
        <v>0</v>
      </c>
      <c r="Z139" s="145">
        <v>0</v>
      </c>
      <c r="AA139" s="145">
        <v>0</v>
      </c>
      <c r="AB139" s="145">
        <v>0</v>
      </c>
      <c r="AC139" s="145">
        <v>0</v>
      </c>
      <c r="AD139" s="145">
        <v>0</v>
      </c>
      <c r="AE139" s="145">
        <v>0</v>
      </c>
      <c r="AF139" s="145">
        <v>0</v>
      </c>
      <c r="AG139" s="145">
        <v>0</v>
      </c>
      <c r="AH139" s="145">
        <v>0</v>
      </c>
      <c r="AI139" s="145">
        <v>0</v>
      </c>
      <c r="AJ139" s="145">
        <v>0</v>
      </c>
      <c r="AK139" s="145">
        <v>0</v>
      </c>
      <c r="AL139" s="145">
        <v>0</v>
      </c>
      <c r="AM139" s="145">
        <v>0</v>
      </c>
      <c r="AN139" s="145">
        <v>0</v>
      </c>
      <c r="AO139" s="145">
        <v>0</v>
      </c>
      <c r="AP139" s="145">
        <v>0</v>
      </c>
      <c r="AQ139" s="145">
        <v>0</v>
      </c>
      <c r="AR139" s="1"/>
      <c r="AS139" s="1"/>
    </row>
    <row r="140" spans="1:45" s="430" customFormat="1">
      <c r="A140" s="360" t="s">
        <v>135</v>
      </c>
      <c r="B140" s="703">
        <v>269880.20282999997</v>
      </c>
      <c r="C140" s="703">
        <v>32690.976699999999</v>
      </c>
      <c r="D140" s="703">
        <v>152258.44878000001</v>
      </c>
      <c r="E140" s="703">
        <v>25594.973429999998</v>
      </c>
      <c r="F140" s="703">
        <v>8780.1330199999993</v>
      </c>
      <c r="G140" s="703">
        <v>6013.6880199999996</v>
      </c>
      <c r="H140" s="703">
        <v>2407.4250699999998</v>
      </c>
      <c r="I140" s="703">
        <v>25286.249520000001</v>
      </c>
      <c r="J140" s="703">
        <v>14371.862439999999</v>
      </c>
      <c r="K140" s="703">
        <v>0</v>
      </c>
      <c r="L140" s="703">
        <v>29603.57029</v>
      </c>
      <c r="M140" s="703">
        <v>9962.7901700000002</v>
      </c>
      <c r="N140" s="703">
        <v>1528.6138000000001</v>
      </c>
      <c r="O140" s="703">
        <v>8168.6226200000001</v>
      </c>
      <c r="P140" s="703">
        <v>1546.3046999999999</v>
      </c>
      <c r="Q140" s="703">
        <v>7837.7426399999995</v>
      </c>
      <c r="R140" s="703">
        <v>6222.0200100000002</v>
      </c>
      <c r="S140" s="703">
        <v>1768.3040600000002</v>
      </c>
      <c r="T140" s="703">
        <v>3018.4166700000001</v>
      </c>
      <c r="U140" s="703">
        <v>12864.48076</v>
      </c>
      <c r="V140" s="703">
        <v>2315.3869399999999</v>
      </c>
      <c r="W140" s="703">
        <v>15762.43145</v>
      </c>
      <c r="X140" s="703">
        <v>22132.724719999998</v>
      </c>
      <c r="Y140" s="703">
        <v>2650</v>
      </c>
      <c r="Z140" s="703">
        <v>18593.104079999997</v>
      </c>
      <c r="AA140" s="703">
        <v>13411.591039999999</v>
      </c>
      <c r="AB140" s="703">
        <v>46575.181240000005</v>
      </c>
      <c r="AC140" s="703">
        <v>16024.755509999999</v>
      </c>
      <c r="AD140" s="703">
        <v>20511.277699999999</v>
      </c>
      <c r="AE140" s="703">
        <v>5542.6190999999999</v>
      </c>
      <c r="AF140" s="703">
        <v>16523.677189999999</v>
      </c>
      <c r="AG140" s="703">
        <v>7787.3669099999997</v>
      </c>
      <c r="AH140" s="703">
        <v>3566.0509300000003</v>
      </c>
      <c r="AI140" s="703">
        <v>1099.93786</v>
      </c>
      <c r="AJ140" s="703">
        <v>2271.1305600000001</v>
      </c>
      <c r="AK140" s="703">
        <v>0</v>
      </c>
      <c r="AL140" s="703">
        <v>2895.27828</v>
      </c>
      <c r="AM140" s="703">
        <v>0</v>
      </c>
      <c r="AN140" s="703">
        <v>0</v>
      </c>
      <c r="AO140" s="703">
        <v>0</v>
      </c>
      <c r="AP140" s="703">
        <v>0</v>
      </c>
      <c r="AQ140" s="703">
        <v>817467.33903999999</v>
      </c>
      <c r="AR140" s="8"/>
      <c r="AS140" s="1"/>
    </row>
    <row r="141" spans="1:45" s="430" customFormat="1">
      <c r="A141" s="416" t="s">
        <v>136</v>
      </c>
      <c r="B141" s="145">
        <v>0</v>
      </c>
      <c r="C141" s="145">
        <v>0</v>
      </c>
      <c r="D141" s="145">
        <v>1956.24026</v>
      </c>
      <c r="E141" s="145">
        <v>0</v>
      </c>
      <c r="F141" s="145">
        <v>0</v>
      </c>
      <c r="G141" s="145">
        <v>0</v>
      </c>
      <c r="H141" s="145">
        <v>0</v>
      </c>
      <c r="I141" s="145">
        <v>0</v>
      </c>
      <c r="J141" s="145">
        <v>0</v>
      </c>
      <c r="K141" s="145">
        <v>0</v>
      </c>
      <c r="L141" s="145">
        <v>0</v>
      </c>
      <c r="M141" s="145">
        <v>0</v>
      </c>
      <c r="N141" s="145">
        <v>0</v>
      </c>
      <c r="O141" s="145">
        <v>0</v>
      </c>
      <c r="P141" s="145">
        <v>0</v>
      </c>
      <c r="Q141" s="145">
        <v>0</v>
      </c>
      <c r="R141" s="145">
        <v>0</v>
      </c>
      <c r="S141" s="145">
        <v>0</v>
      </c>
      <c r="T141" s="145">
        <v>0</v>
      </c>
      <c r="U141" s="145">
        <v>0</v>
      </c>
      <c r="V141" s="145">
        <v>0</v>
      </c>
      <c r="W141" s="145">
        <v>0</v>
      </c>
      <c r="X141" s="145">
        <v>0</v>
      </c>
      <c r="Y141" s="145">
        <v>0</v>
      </c>
      <c r="Z141" s="145">
        <v>0</v>
      </c>
      <c r="AA141" s="145">
        <v>0</v>
      </c>
      <c r="AB141" s="145">
        <v>0</v>
      </c>
      <c r="AC141" s="145">
        <v>0</v>
      </c>
      <c r="AD141" s="145">
        <v>0</v>
      </c>
      <c r="AE141" s="145">
        <v>0</v>
      </c>
      <c r="AF141" s="145">
        <v>0</v>
      </c>
      <c r="AG141" s="145">
        <v>0</v>
      </c>
      <c r="AH141" s="145">
        <v>0</v>
      </c>
      <c r="AI141" s="145">
        <v>0</v>
      </c>
      <c r="AJ141" s="145">
        <v>0</v>
      </c>
      <c r="AK141" s="145">
        <v>0</v>
      </c>
      <c r="AL141" s="145">
        <v>0</v>
      </c>
      <c r="AM141" s="145">
        <v>0</v>
      </c>
      <c r="AN141" s="145">
        <v>0</v>
      </c>
      <c r="AO141" s="145">
        <v>0</v>
      </c>
      <c r="AP141" s="145">
        <v>0</v>
      </c>
      <c r="AQ141" s="145">
        <v>1956.24026</v>
      </c>
      <c r="AR141" s="1"/>
      <c r="AS141" s="1"/>
    </row>
    <row r="142" spans="1:45" s="430" customFormat="1">
      <c r="A142" s="416" t="s">
        <v>137</v>
      </c>
      <c r="B142" s="145">
        <v>93700</v>
      </c>
      <c r="C142" s="145">
        <v>32000</v>
      </c>
      <c r="D142" s="145">
        <v>13720</v>
      </c>
      <c r="E142" s="145">
        <v>5800</v>
      </c>
      <c r="F142" s="145">
        <v>8780.1330199999993</v>
      </c>
      <c r="G142" s="145">
        <v>1200</v>
      </c>
      <c r="H142" s="145">
        <v>1000</v>
      </c>
      <c r="I142" s="145">
        <v>16700</v>
      </c>
      <c r="J142" s="145">
        <v>1800</v>
      </c>
      <c r="K142" s="145">
        <v>0</v>
      </c>
      <c r="L142" s="145">
        <v>24564.659820000001</v>
      </c>
      <c r="M142" s="145">
        <v>2497.1331600000003</v>
      </c>
      <c r="N142" s="145">
        <v>1528.6138000000001</v>
      </c>
      <c r="O142" s="145">
        <v>5730</v>
      </c>
      <c r="P142" s="145">
        <v>1546.3046999999999</v>
      </c>
      <c r="Q142" s="145">
        <v>228.286</v>
      </c>
      <c r="R142" s="145">
        <v>726.49699999999996</v>
      </c>
      <c r="S142" s="145">
        <v>1768.3040600000002</v>
      </c>
      <c r="T142" s="145">
        <v>0</v>
      </c>
      <c r="U142" s="145">
        <v>2818</v>
      </c>
      <c r="V142" s="145">
        <v>1300</v>
      </c>
      <c r="W142" s="145">
        <v>3070</v>
      </c>
      <c r="X142" s="145">
        <v>11245</v>
      </c>
      <c r="Y142" s="145">
        <v>2650</v>
      </c>
      <c r="Z142" s="145">
        <v>13000</v>
      </c>
      <c r="AA142" s="145">
        <v>1105</v>
      </c>
      <c r="AB142" s="145">
        <v>8400</v>
      </c>
      <c r="AC142" s="145">
        <v>4900</v>
      </c>
      <c r="AD142" s="145">
        <v>374.42491999999999</v>
      </c>
      <c r="AE142" s="145">
        <v>5542.6190999999999</v>
      </c>
      <c r="AF142" s="145">
        <v>0</v>
      </c>
      <c r="AG142" s="145">
        <v>390</v>
      </c>
      <c r="AH142" s="145">
        <v>486.86991999999998</v>
      </c>
      <c r="AI142" s="145">
        <v>0</v>
      </c>
      <c r="AJ142" s="145">
        <v>647.80962</v>
      </c>
      <c r="AK142" s="145">
        <v>0</v>
      </c>
      <c r="AL142" s="145">
        <v>0</v>
      </c>
      <c r="AM142" s="145">
        <v>0</v>
      </c>
      <c r="AN142" s="145">
        <v>0</v>
      </c>
      <c r="AO142" s="145">
        <v>0</v>
      </c>
      <c r="AP142" s="145">
        <v>0</v>
      </c>
      <c r="AQ142" s="145">
        <v>269219.65512000001</v>
      </c>
      <c r="AR142" s="1"/>
      <c r="AS142" s="1"/>
    </row>
    <row r="143" spans="1:45" s="430" customFormat="1">
      <c r="A143" s="416" t="s">
        <v>138</v>
      </c>
      <c r="B143" s="145">
        <v>0</v>
      </c>
      <c r="C143" s="145">
        <v>0</v>
      </c>
      <c r="D143" s="145">
        <v>0</v>
      </c>
      <c r="E143" s="145">
        <v>0</v>
      </c>
      <c r="F143" s="145">
        <v>0</v>
      </c>
      <c r="G143" s="145">
        <v>0</v>
      </c>
      <c r="H143" s="145">
        <v>0</v>
      </c>
      <c r="I143" s="145">
        <v>0</v>
      </c>
      <c r="J143" s="145">
        <v>0</v>
      </c>
      <c r="K143" s="145">
        <v>0</v>
      </c>
      <c r="L143" s="145">
        <v>0</v>
      </c>
      <c r="M143" s="145">
        <v>0</v>
      </c>
      <c r="N143" s="145">
        <v>0</v>
      </c>
      <c r="O143" s="145">
        <v>0</v>
      </c>
      <c r="P143" s="145">
        <v>0</v>
      </c>
      <c r="Q143" s="145">
        <v>0</v>
      </c>
      <c r="R143" s="145">
        <v>0</v>
      </c>
      <c r="S143" s="145">
        <v>0</v>
      </c>
      <c r="T143" s="145">
        <v>0</v>
      </c>
      <c r="U143" s="145">
        <v>0</v>
      </c>
      <c r="V143" s="145">
        <v>0</v>
      </c>
      <c r="W143" s="145">
        <v>0</v>
      </c>
      <c r="X143" s="145">
        <v>1189.2921299999998</v>
      </c>
      <c r="Y143" s="145">
        <v>0</v>
      </c>
      <c r="Z143" s="145">
        <v>0</v>
      </c>
      <c r="AA143" s="145">
        <v>0</v>
      </c>
      <c r="AB143" s="145">
        <v>0</v>
      </c>
      <c r="AC143" s="145">
        <v>0</v>
      </c>
      <c r="AD143" s="145">
        <v>0</v>
      </c>
      <c r="AE143" s="145">
        <v>0</v>
      </c>
      <c r="AF143" s="145">
        <v>0</v>
      </c>
      <c r="AG143" s="145">
        <v>0</v>
      </c>
      <c r="AH143" s="145">
        <v>0</v>
      </c>
      <c r="AI143" s="145">
        <v>0</v>
      </c>
      <c r="AJ143" s="145">
        <v>0</v>
      </c>
      <c r="AK143" s="145">
        <v>0</v>
      </c>
      <c r="AL143" s="145">
        <v>0</v>
      </c>
      <c r="AM143" s="145">
        <v>0</v>
      </c>
      <c r="AN143" s="145">
        <v>0</v>
      </c>
      <c r="AO143" s="145">
        <v>0</v>
      </c>
      <c r="AP143" s="145">
        <v>0</v>
      </c>
      <c r="AQ143" s="145">
        <v>1189.2921299999998</v>
      </c>
      <c r="AR143" s="1"/>
      <c r="AS143" s="1"/>
    </row>
    <row r="144" spans="1:45" s="430" customFormat="1">
      <c r="A144" s="416" t="s">
        <v>139</v>
      </c>
      <c r="B144" s="145">
        <v>69589.862469999993</v>
      </c>
      <c r="C144" s="145">
        <v>0</v>
      </c>
      <c r="D144" s="145">
        <v>49166.66663</v>
      </c>
      <c r="E144" s="145">
        <v>0</v>
      </c>
      <c r="F144" s="145">
        <v>0</v>
      </c>
      <c r="G144" s="145">
        <v>0</v>
      </c>
      <c r="H144" s="145">
        <v>0</v>
      </c>
      <c r="I144" s="145">
        <v>0</v>
      </c>
      <c r="J144" s="145">
        <v>0</v>
      </c>
      <c r="K144" s="145">
        <v>0</v>
      </c>
      <c r="L144" s="145">
        <v>0</v>
      </c>
      <c r="M144" s="145">
        <v>0</v>
      </c>
      <c r="N144" s="145">
        <v>0</v>
      </c>
      <c r="O144" s="145">
        <v>2424.9572599999997</v>
      </c>
      <c r="P144" s="145">
        <v>0</v>
      </c>
      <c r="Q144" s="145">
        <v>0</v>
      </c>
      <c r="R144" s="145">
        <v>0</v>
      </c>
      <c r="S144" s="145">
        <v>0</v>
      </c>
      <c r="T144" s="145">
        <v>0</v>
      </c>
      <c r="U144" s="145">
        <v>0</v>
      </c>
      <c r="V144" s="145">
        <v>0</v>
      </c>
      <c r="W144" s="145">
        <v>8305</v>
      </c>
      <c r="X144" s="145">
        <v>0</v>
      </c>
      <c r="Y144" s="145">
        <v>0</v>
      </c>
      <c r="Z144" s="145">
        <v>0</v>
      </c>
      <c r="AA144" s="145">
        <v>571.69956000000002</v>
      </c>
      <c r="AB144" s="145">
        <v>6553</v>
      </c>
      <c r="AC144" s="145">
        <v>0</v>
      </c>
      <c r="AD144" s="145">
        <v>15905.09002</v>
      </c>
      <c r="AE144" s="145">
        <v>0</v>
      </c>
      <c r="AF144" s="145">
        <v>0</v>
      </c>
      <c r="AG144" s="145">
        <v>0</v>
      </c>
      <c r="AH144" s="145">
        <v>0</v>
      </c>
      <c r="AI144" s="145">
        <v>0</v>
      </c>
      <c r="AJ144" s="145">
        <v>0</v>
      </c>
      <c r="AK144" s="145">
        <v>0</v>
      </c>
      <c r="AL144" s="145">
        <v>0</v>
      </c>
      <c r="AM144" s="145">
        <v>0</v>
      </c>
      <c r="AN144" s="145">
        <v>0</v>
      </c>
      <c r="AO144" s="145">
        <v>0</v>
      </c>
      <c r="AP144" s="145">
        <v>0</v>
      </c>
      <c r="AQ144" s="145">
        <v>152516.27593999999</v>
      </c>
      <c r="AR144" s="1"/>
      <c r="AS144" s="1"/>
    </row>
    <row r="145" spans="1:45" s="430" customFormat="1">
      <c r="A145" s="11" t="s">
        <v>140</v>
      </c>
      <c r="B145" s="145">
        <v>104390.65326000001</v>
      </c>
      <c r="C145" s="145">
        <v>689.57424000000003</v>
      </c>
      <c r="D145" s="145">
        <v>86674.294739999998</v>
      </c>
      <c r="E145" s="145">
        <v>19690.82157</v>
      </c>
      <c r="F145" s="145">
        <v>0</v>
      </c>
      <c r="G145" s="145">
        <v>4800.8569100000004</v>
      </c>
      <c r="H145" s="145">
        <v>1403.2917399999999</v>
      </c>
      <c r="I145" s="145">
        <v>8519.9645</v>
      </c>
      <c r="J145" s="145">
        <v>12422.313480000001</v>
      </c>
      <c r="K145" s="145">
        <v>0</v>
      </c>
      <c r="L145" s="145">
        <v>5010.9938000000002</v>
      </c>
      <c r="M145" s="145">
        <v>527.48433999999997</v>
      </c>
      <c r="N145" s="145">
        <v>0</v>
      </c>
      <c r="O145" s="145">
        <v>0</v>
      </c>
      <c r="P145" s="145">
        <v>0</v>
      </c>
      <c r="Q145" s="145">
        <v>630</v>
      </c>
      <c r="R145" s="145">
        <v>5445.9797199999994</v>
      </c>
      <c r="S145" s="145">
        <v>0</v>
      </c>
      <c r="T145" s="145">
        <v>3000</v>
      </c>
      <c r="U145" s="145">
        <v>0</v>
      </c>
      <c r="V145" s="145">
        <v>995.80111999999997</v>
      </c>
      <c r="W145" s="145">
        <v>4292.8449099999998</v>
      </c>
      <c r="X145" s="145">
        <v>3385.79621</v>
      </c>
      <c r="Y145" s="145">
        <v>0</v>
      </c>
      <c r="Z145" s="145">
        <v>5425</v>
      </c>
      <c r="AA145" s="145">
        <v>11711.18809</v>
      </c>
      <c r="AB145" s="145">
        <v>31098.961600000002</v>
      </c>
      <c r="AC145" s="145">
        <v>11038.224630000001</v>
      </c>
      <c r="AD145" s="145">
        <v>4167.9840299999996</v>
      </c>
      <c r="AE145" s="145">
        <v>0</v>
      </c>
      <c r="AF145" s="145">
        <v>3390.0611099999996</v>
      </c>
      <c r="AG145" s="145">
        <v>7369.2197100000003</v>
      </c>
      <c r="AH145" s="145">
        <v>3068.7889399999999</v>
      </c>
      <c r="AI145" s="145">
        <v>1098.0411200000001</v>
      </c>
      <c r="AJ145" s="145">
        <v>1623.3209399999998</v>
      </c>
      <c r="AK145" s="145">
        <v>0</v>
      </c>
      <c r="AL145" s="145">
        <v>2868.4585299999999</v>
      </c>
      <c r="AM145" s="145">
        <v>0</v>
      </c>
      <c r="AN145" s="145">
        <v>0</v>
      </c>
      <c r="AO145" s="145">
        <v>0</v>
      </c>
      <c r="AP145" s="145">
        <v>0</v>
      </c>
      <c r="AQ145" s="145">
        <v>344739.91924000002</v>
      </c>
      <c r="AR145" s="1"/>
      <c r="AS145" s="1"/>
    </row>
    <row r="146" spans="1:45" s="430" customFormat="1">
      <c r="A146" s="416" t="s">
        <v>141</v>
      </c>
      <c r="B146" s="145">
        <v>0</v>
      </c>
      <c r="C146" s="145">
        <v>0</v>
      </c>
      <c r="D146" s="145">
        <v>0</v>
      </c>
      <c r="E146" s="145">
        <v>0</v>
      </c>
      <c r="F146" s="145">
        <v>0</v>
      </c>
      <c r="G146" s="145">
        <v>0</v>
      </c>
      <c r="H146" s="145">
        <v>0</v>
      </c>
      <c r="I146" s="145">
        <v>0</v>
      </c>
      <c r="J146" s="145">
        <v>0</v>
      </c>
      <c r="K146" s="145">
        <v>0</v>
      </c>
      <c r="L146" s="145">
        <v>0</v>
      </c>
      <c r="M146" s="145">
        <v>0</v>
      </c>
      <c r="N146" s="145">
        <v>0</v>
      </c>
      <c r="O146" s="145">
        <v>0</v>
      </c>
      <c r="P146" s="145">
        <v>0</v>
      </c>
      <c r="Q146" s="145">
        <v>0</v>
      </c>
      <c r="R146" s="145">
        <v>0</v>
      </c>
      <c r="S146" s="145">
        <v>0</v>
      </c>
      <c r="T146" s="145">
        <v>0</v>
      </c>
      <c r="U146" s="145">
        <v>0</v>
      </c>
      <c r="V146" s="145">
        <v>0</v>
      </c>
      <c r="W146" s="145">
        <v>0</v>
      </c>
      <c r="X146" s="145">
        <v>0</v>
      </c>
      <c r="Y146" s="145">
        <v>0</v>
      </c>
      <c r="Z146" s="145">
        <v>0</v>
      </c>
      <c r="AA146" s="145">
        <v>0</v>
      </c>
      <c r="AB146" s="145">
        <v>0</v>
      </c>
      <c r="AC146" s="145">
        <v>0</v>
      </c>
      <c r="AD146" s="145">
        <v>0</v>
      </c>
      <c r="AE146" s="145">
        <v>0</v>
      </c>
      <c r="AF146" s="145">
        <v>0</v>
      </c>
      <c r="AG146" s="145">
        <v>0</v>
      </c>
      <c r="AH146" s="145">
        <v>0</v>
      </c>
      <c r="AI146" s="145">
        <v>0</v>
      </c>
      <c r="AJ146" s="145">
        <v>0</v>
      </c>
      <c r="AK146" s="145">
        <v>0</v>
      </c>
      <c r="AL146" s="145">
        <v>0</v>
      </c>
      <c r="AM146" s="145">
        <v>0</v>
      </c>
      <c r="AN146" s="145">
        <v>0</v>
      </c>
      <c r="AO146" s="145">
        <v>0</v>
      </c>
      <c r="AP146" s="145">
        <v>0</v>
      </c>
      <c r="AQ146" s="145">
        <v>0</v>
      </c>
      <c r="AR146" s="1"/>
      <c r="AS146" s="1"/>
    </row>
    <row r="147" spans="1:45" s="430" customFormat="1">
      <c r="A147" s="416" t="s">
        <v>142</v>
      </c>
      <c r="B147" s="145">
        <v>0</v>
      </c>
      <c r="C147" s="145">
        <v>0</v>
      </c>
      <c r="D147" s="145">
        <v>0</v>
      </c>
      <c r="E147" s="145">
        <v>0</v>
      </c>
      <c r="F147" s="145">
        <v>0</v>
      </c>
      <c r="G147" s="145">
        <v>0</v>
      </c>
      <c r="H147" s="145">
        <v>0</v>
      </c>
      <c r="I147" s="145">
        <v>0</v>
      </c>
      <c r="J147" s="145">
        <v>0</v>
      </c>
      <c r="K147" s="145">
        <v>0</v>
      </c>
      <c r="L147" s="145">
        <v>0</v>
      </c>
      <c r="M147" s="145">
        <v>6860</v>
      </c>
      <c r="N147" s="145">
        <v>0</v>
      </c>
      <c r="O147" s="145">
        <v>0</v>
      </c>
      <c r="P147" s="145">
        <v>0</v>
      </c>
      <c r="Q147" s="145">
        <v>6860</v>
      </c>
      <c r="R147" s="145">
        <v>0</v>
      </c>
      <c r="S147" s="145">
        <v>0</v>
      </c>
      <c r="T147" s="145">
        <v>0</v>
      </c>
      <c r="U147" s="145">
        <v>9800.0039399999987</v>
      </c>
      <c r="V147" s="145">
        <v>0</v>
      </c>
      <c r="W147" s="145">
        <v>0</v>
      </c>
      <c r="X147" s="145">
        <v>6174</v>
      </c>
      <c r="Y147" s="145">
        <v>0</v>
      </c>
      <c r="Z147" s="145">
        <v>127.66153</v>
      </c>
      <c r="AA147" s="145">
        <v>0</v>
      </c>
      <c r="AB147" s="145">
        <v>0</v>
      </c>
      <c r="AC147" s="145">
        <v>0</v>
      </c>
      <c r="AD147" s="145">
        <v>0</v>
      </c>
      <c r="AE147" s="145">
        <v>0</v>
      </c>
      <c r="AF147" s="145">
        <v>12576.66438</v>
      </c>
      <c r="AG147" s="145">
        <v>0</v>
      </c>
      <c r="AH147" s="145">
        <v>0</v>
      </c>
      <c r="AI147" s="145">
        <v>0</v>
      </c>
      <c r="AJ147" s="145">
        <v>0</v>
      </c>
      <c r="AK147" s="145">
        <v>0</v>
      </c>
      <c r="AL147" s="145">
        <v>0</v>
      </c>
      <c r="AM147" s="145">
        <v>0</v>
      </c>
      <c r="AN147" s="145">
        <v>0</v>
      </c>
      <c r="AO147" s="145">
        <v>0</v>
      </c>
      <c r="AP147" s="145">
        <v>0</v>
      </c>
      <c r="AQ147" s="145">
        <v>42398.329850000002</v>
      </c>
      <c r="AR147" s="1"/>
      <c r="AS147" s="1"/>
    </row>
    <row r="148" spans="1:45" s="430" customFormat="1">
      <c r="A148" s="416" t="s">
        <v>143</v>
      </c>
      <c r="B148" s="145">
        <v>2199.6871000000001</v>
      </c>
      <c r="C148" s="145">
        <v>1.40246</v>
      </c>
      <c r="D148" s="145">
        <v>741.24715000000003</v>
      </c>
      <c r="E148" s="145">
        <v>104.15186</v>
      </c>
      <c r="F148" s="145">
        <v>0</v>
      </c>
      <c r="G148" s="145">
        <v>12.831110000000001</v>
      </c>
      <c r="H148" s="145">
        <v>4.1333299999999999</v>
      </c>
      <c r="I148" s="145">
        <v>66.285020000000003</v>
      </c>
      <c r="J148" s="145">
        <v>149.54895999999999</v>
      </c>
      <c r="K148" s="145">
        <v>0</v>
      </c>
      <c r="L148" s="145">
        <v>27.91667</v>
      </c>
      <c r="M148" s="145">
        <v>78.172669999999997</v>
      </c>
      <c r="N148" s="145">
        <v>0</v>
      </c>
      <c r="O148" s="145">
        <v>13.66536</v>
      </c>
      <c r="P148" s="145">
        <v>0</v>
      </c>
      <c r="Q148" s="145">
        <v>119.45663999999999</v>
      </c>
      <c r="R148" s="145">
        <v>49.543289999999999</v>
      </c>
      <c r="S148" s="145">
        <v>0</v>
      </c>
      <c r="T148" s="145">
        <v>18.41667</v>
      </c>
      <c r="U148" s="145">
        <v>246.47682</v>
      </c>
      <c r="V148" s="145">
        <v>19.585819999999998</v>
      </c>
      <c r="W148" s="145">
        <v>94.586539999999999</v>
      </c>
      <c r="X148" s="145">
        <v>138.63638</v>
      </c>
      <c r="Y148" s="145">
        <v>0</v>
      </c>
      <c r="Z148" s="145">
        <v>40.442550000000004</v>
      </c>
      <c r="AA148" s="145">
        <v>23.703389999999999</v>
      </c>
      <c r="AB148" s="145">
        <v>523.21964000000003</v>
      </c>
      <c r="AC148" s="145">
        <v>86.53088000000001</v>
      </c>
      <c r="AD148" s="145">
        <v>63.778730000000003</v>
      </c>
      <c r="AE148" s="145">
        <v>0</v>
      </c>
      <c r="AF148" s="145">
        <v>556.95169999999996</v>
      </c>
      <c r="AG148" s="145">
        <v>28.147200000000002</v>
      </c>
      <c r="AH148" s="145">
        <v>10.39207</v>
      </c>
      <c r="AI148" s="145">
        <v>1.8967400000000001</v>
      </c>
      <c r="AJ148" s="145">
        <v>0</v>
      </c>
      <c r="AK148" s="145">
        <v>0</v>
      </c>
      <c r="AL148" s="145">
        <v>26.819749999999999</v>
      </c>
      <c r="AM148" s="145">
        <v>0</v>
      </c>
      <c r="AN148" s="145">
        <v>0</v>
      </c>
      <c r="AO148" s="145">
        <v>0</v>
      </c>
      <c r="AP148" s="145">
        <v>0</v>
      </c>
      <c r="AQ148" s="145">
        <v>5447.6265000000003</v>
      </c>
      <c r="AR148" s="1"/>
      <c r="AS148" s="1"/>
    </row>
    <row r="149" spans="1:45" s="430" customFormat="1">
      <c r="A149" s="360" t="s">
        <v>144</v>
      </c>
      <c r="B149" s="703">
        <v>109356.82861</v>
      </c>
      <c r="C149" s="703">
        <v>6256.6397800000004</v>
      </c>
      <c r="D149" s="703">
        <v>14036.244990000001</v>
      </c>
      <c r="E149" s="703">
        <v>12646.61318</v>
      </c>
      <c r="F149" s="703">
        <v>3221.42443</v>
      </c>
      <c r="G149" s="703">
        <v>8128.0396700000001</v>
      </c>
      <c r="H149" s="703">
        <v>4566.2984999999999</v>
      </c>
      <c r="I149" s="703">
        <v>6886.7961599999999</v>
      </c>
      <c r="J149" s="703">
        <v>3668.4592200000002</v>
      </c>
      <c r="K149" s="703">
        <v>5376.9096300000001</v>
      </c>
      <c r="L149" s="703">
        <v>1850.22721</v>
      </c>
      <c r="M149" s="703">
        <v>7399.6049199999998</v>
      </c>
      <c r="N149" s="703">
        <v>10807.875810000001</v>
      </c>
      <c r="O149" s="703">
        <v>6328.01098</v>
      </c>
      <c r="P149" s="703">
        <v>2391.0643700000001</v>
      </c>
      <c r="Q149" s="703">
        <v>1939.9416299999998</v>
      </c>
      <c r="R149" s="703">
        <v>1524.1948200000002</v>
      </c>
      <c r="S149" s="703">
        <v>1234.4584399999999</v>
      </c>
      <c r="T149" s="703">
        <v>5188.9176299999999</v>
      </c>
      <c r="U149" s="703">
        <v>5199.4922400000005</v>
      </c>
      <c r="V149" s="703">
        <v>2007.4365500000001</v>
      </c>
      <c r="W149" s="703">
        <v>2115.6934999999999</v>
      </c>
      <c r="X149" s="703">
        <v>4424.1086399999995</v>
      </c>
      <c r="Y149" s="703">
        <v>3342.0921000000003</v>
      </c>
      <c r="Z149" s="703">
        <v>5452.6730800000005</v>
      </c>
      <c r="AA149" s="703">
        <v>1887.0547199999999</v>
      </c>
      <c r="AB149" s="703">
        <v>7509.3134800000007</v>
      </c>
      <c r="AC149" s="703">
        <v>11184.569660000001</v>
      </c>
      <c r="AD149" s="703">
        <v>1302.1506499999998</v>
      </c>
      <c r="AE149" s="703">
        <v>6192.0576300000002</v>
      </c>
      <c r="AF149" s="703">
        <v>3679.8120400000003</v>
      </c>
      <c r="AG149" s="703">
        <v>1715.5946899999999</v>
      </c>
      <c r="AH149" s="703">
        <v>1918.24271</v>
      </c>
      <c r="AI149" s="703">
        <v>1049.1316100000001</v>
      </c>
      <c r="AJ149" s="703">
        <v>2668.6102900000001</v>
      </c>
      <c r="AK149" s="703">
        <v>2363.9823300000003</v>
      </c>
      <c r="AL149" s="703">
        <v>1786.9395300000001</v>
      </c>
      <c r="AM149" s="703">
        <v>1327.7642499999999</v>
      </c>
      <c r="AN149" s="703">
        <v>3132.0643999999998</v>
      </c>
      <c r="AO149" s="703">
        <v>4520.9054900000001</v>
      </c>
      <c r="AP149" s="703">
        <v>1215.87571</v>
      </c>
      <c r="AQ149" s="703">
        <v>288804.11527999997</v>
      </c>
      <c r="AR149" s="8"/>
      <c r="AS149" s="1"/>
    </row>
    <row r="150" spans="1:45" s="430" customFormat="1">
      <c r="A150" s="416" t="s">
        <v>71</v>
      </c>
      <c r="B150" s="145">
        <v>230.21616</v>
      </c>
      <c r="C150" s="145">
        <v>0</v>
      </c>
      <c r="D150" s="145">
        <v>0</v>
      </c>
      <c r="E150" s="145">
        <v>0.47482999999999997</v>
      </c>
      <c r="F150" s="145">
        <v>0</v>
      </c>
      <c r="G150" s="145">
        <v>0</v>
      </c>
      <c r="H150" s="145">
        <v>0</v>
      </c>
      <c r="I150" s="145">
        <v>0</v>
      </c>
      <c r="J150" s="145">
        <v>41.413839999999993</v>
      </c>
      <c r="K150" s="145">
        <v>365.63387</v>
      </c>
      <c r="L150" s="145">
        <v>0</v>
      </c>
      <c r="M150" s="145">
        <v>0</v>
      </c>
      <c r="N150" s="145">
        <v>0</v>
      </c>
      <c r="O150" s="145">
        <v>0</v>
      </c>
      <c r="P150" s="145">
        <v>0</v>
      </c>
      <c r="Q150" s="145">
        <v>0</v>
      </c>
      <c r="R150" s="145">
        <v>0</v>
      </c>
      <c r="S150" s="145">
        <v>0</v>
      </c>
      <c r="T150" s="145">
        <v>276.1848</v>
      </c>
      <c r="U150" s="145">
        <v>30.059819999999998</v>
      </c>
      <c r="V150" s="145">
        <v>0</v>
      </c>
      <c r="W150" s="145">
        <v>0</v>
      </c>
      <c r="X150" s="145">
        <v>0</v>
      </c>
      <c r="Y150" s="145">
        <v>0</v>
      </c>
      <c r="Z150" s="145">
        <v>0</v>
      </c>
      <c r="AA150" s="145">
        <v>0</v>
      </c>
      <c r="AB150" s="145">
        <v>0</v>
      </c>
      <c r="AC150" s="145">
        <v>0</v>
      </c>
      <c r="AD150" s="145">
        <v>0</v>
      </c>
      <c r="AE150" s="145">
        <v>0</v>
      </c>
      <c r="AF150" s="145">
        <v>6.25</v>
      </c>
      <c r="AG150" s="145">
        <v>0</v>
      </c>
      <c r="AH150" s="145">
        <v>327.30432000000002</v>
      </c>
      <c r="AI150" s="145">
        <v>0</v>
      </c>
      <c r="AJ150" s="145">
        <v>0</v>
      </c>
      <c r="AK150" s="145">
        <v>5.5</v>
      </c>
      <c r="AL150" s="145">
        <v>0</v>
      </c>
      <c r="AM150" s="145">
        <v>0</v>
      </c>
      <c r="AN150" s="145">
        <v>0</v>
      </c>
      <c r="AO150" s="145">
        <v>0</v>
      </c>
      <c r="AP150" s="145">
        <v>0</v>
      </c>
      <c r="AQ150" s="145">
        <v>1283.03764</v>
      </c>
      <c r="AR150" s="1"/>
      <c r="AS150" s="1"/>
    </row>
    <row r="151" spans="1:45" s="430" customFormat="1">
      <c r="A151" s="416" t="s">
        <v>73</v>
      </c>
      <c r="B151" s="145">
        <v>79569.641260000004</v>
      </c>
      <c r="C151" s="145">
        <v>2378.27529</v>
      </c>
      <c r="D151" s="145">
        <v>4960.9429400000008</v>
      </c>
      <c r="E151" s="145">
        <v>4238.3807900000002</v>
      </c>
      <c r="F151" s="145">
        <v>1518.8982100000001</v>
      </c>
      <c r="G151" s="145">
        <v>3938.06666</v>
      </c>
      <c r="H151" s="145">
        <v>1597.2005200000001</v>
      </c>
      <c r="I151" s="145">
        <v>3820.6493999999998</v>
      </c>
      <c r="J151" s="145">
        <v>1299.98225</v>
      </c>
      <c r="K151" s="145">
        <v>949.77202</v>
      </c>
      <c r="L151" s="145">
        <v>280.18912</v>
      </c>
      <c r="M151" s="145">
        <v>2084.7873799999998</v>
      </c>
      <c r="N151" s="145">
        <v>2669.7354500000001</v>
      </c>
      <c r="O151" s="145">
        <v>1170.9433600000002</v>
      </c>
      <c r="P151" s="145">
        <v>375.79429999999996</v>
      </c>
      <c r="Q151" s="145">
        <v>574.48106999999993</v>
      </c>
      <c r="R151" s="145">
        <v>357.17947999999996</v>
      </c>
      <c r="S151" s="145">
        <v>366.79784999999998</v>
      </c>
      <c r="T151" s="145">
        <v>1245.18571</v>
      </c>
      <c r="U151" s="145">
        <v>548.94325000000003</v>
      </c>
      <c r="V151" s="145">
        <v>670.88629000000003</v>
      </c>
      <c r="W151" s="145">
        <v>858.86678000000006</v>
      </c>
      <c r="X151" s="145">
        <v>1842.91104</v>
      </c>
      <c r="Y151" s="145">
        <v>891.02632999999992</v>
      </c>
      <c r="Z151" s="145">
        <v>1862.4577400000001</v>
      </c>
      <c r="AA151" s="145">
        <v>653.14323999999999</v>
      </c>
      <c r="AB151" s="145">
        <v>3255.4402799999998</v>
      </c>
      <c r="AC151" s="145">
        <v>2518.8242500000001</v>
      </c>
      <c r="AD151" s="145">
        <v>281.59858000000003</v>
      </c>
      <c r="AE151" s="145">
        <v>1767.3987</v>
      </c>
      <c r="AF151" s="145">
        <v>642.88830000000007</v>
      </c>
      <c r="AG151" s="145">
        <v>558.54271999999992</v>
      </c>
      <c r="AH151" s="145">
        <v>324.85396999999995</v>
      </c>
      <c r="AI151" s="145">
        <v>106.45900999999999</v>
      </c>
      <c r="AJ151" s="145">
        <v>2318.1668999999997</v>
      </c>
      <c r="AK151" s="145">
        <v>213.93434999999999</v>
      </c>
      <c r="AL151" s="145">
        <v>619.05002000000002</v>
      </c>
      <c r="AM151" s="145">
        <v>257.68126000000001</v>
      </c>
      <c r="AN151" s="145">
        <v>1295.64759</v>
      </c>
      <c r="AO151" s="145">
        <v>2025.5193100000001</v>
      </c>
      <c r="AP151" s="145">
        <v>419.38092999999998</v>
      </c>
      <c r="AQ151" s="145">
        <v>137330.5239</v>
      </c>
      <c r="AR151" s="1"/>
      <c r="AS151" s="1"/>
    </row>
    <row r="152" spans="1:45" s="430" customFormat="1">
      <c r="A152" s="416" t="s">
        <v>145</v>
      </c>
      <c r="B152" s="145">
        <v>15707.30602</v>
      </c>
      <c r="C152" s="145">
        <v>3844.8367400000002</v>
      </c>
      <c r="D152" s="145">
        <v>8909.5678599999992</v>
      </c>
      <c r="E152" s="145">
        <v>8387.2584000000006</v>
      </c>
      <c r="F152" s="145">
        <v>1697.4457399999999</v>
      </c>
      <c r="G152" s="145">
        <v>4173.5012900000002</v>
      </c>
      <c r="H152" s="145">
        <v>2962.3940400000001</v>
      </c>
      <c r="I152" s="145">
        <v>3055.65427</v>
      </c>
      <c r="J152" s="145">
        <v>2324.4177200000004</v>
      </c>
      <c r="K152" s="145">
        <v>4058.3672099999999</v>
      </c>
      <c r="L152" s="145">
        <v>1189.5834600000001</v>
      </c>
      <c r="M152" s="145">
        <v>5307.8122699999994</v>
      </c>
      <c r="N152" s="145">
        <v>8024.36445</v>
      </c>
      <c r="O152" s="145">
        <v>5156.6470399999998</v>
      </c>
      <c r="P152" s="145">
        <v>2009.3325</v>
      </c>
      <c r="Q152" s="145">
        <v>1360.9135100000001</v>
      </c>
      <c r="R152" s="145">
        <v>1104.98612</v>
      </c>
      <c r="S152" s="145">
        <v>865.57492000000002</v>
      </c>
      <c r="T152" s="145">
        <v>3663.9045499999997</v>
      </c>
      <c r="U152" s="145">
        <v>4433.4455199999993</v>
      </c>
      <c r="V152" s="145">
        <v>1308.99666</v>
      </c>
      <c r="W152" s="145">
        <v>1245.22874</v>
      </c>
      <c r="X152" s="145">
        <v>2553.7540299999996</v>
      </c>
      <c r="Y152" s="145">
        <v>2450.4527599999997</v>
      </c>
      <c r="Z152" s="145">
        <v>3491.9646899999998</v>
      </c>
      <c r="AA152" s="145">
        <v>1228.59869</v>
      </c>
      <c r="AB152" s="145">
        <v>4246.1828700000005</v>
      </c>
      <c r="AC152" s="145">
        <v>8476.7073499999988</v>
      </c>
      <c r="AD152" s="145">
        <v>1017.48279</v>
      </c>
      <c r="AE152" s="145">
        <v>4278.2451300000002</v>
      </c>
      <c r="AF152" s="145">
        <v>3027.9400599999999</v>
      </c>
      <c r="AG152" s="145">
        <v>1153.4872800000001</v>
      </c>
      <c r="AH152" s="145">
        <v>1242.74695</v>
      </c>
      <c r="AI152" s="145">
        <v>941.48421999999994</v>
      </c>
      <c r="AJ152" s="145">
        <v>348.50403999999997</v>
      </c>
      <c r="AK152" s="145">
        <v>2144.48909</v>
      </c>
      <c r="AL152" s="145">
        <v>1157.4695900000002</v>
      </c>
      <c r="AM152" s="145">
        <v>1015.5337900000001</v>
      </c>
      <c r="AN152" s="145">
        <v>1835.36329</v>
      </c>
      <c r="AO152" s="145">
        <v>2477.0761000000002</v>
      </c>
      <c r="AP152" s="145">
        <v>795.50331999999992</v>
      </c>
      <c r="AQ152" s="145">
        <v>134674.52507</v>
      </c>
      <c r="AR152" s="1"/>
      <c r="AS152" s="1"/>
    </row>
    <row r="153" spans="1:45" s="430" customFormat="1">
      <c r="A153" s="416" t="s">
        <v>99</v>
      </c>
      <c r="B153" s="145">
        <v>13849.66517</v>
      </c>
      <c r="C153" s="145">
        <v>33.527749999999997</v>
      </c>
      <c r="D153" s="145">
        <v>165.73419000000001</v>
      </c>
      <c r="E153" s="145">
        <v>20.49916</v>
      </c>
      <c r="F153" s="145">
        <v>5.0804799999999997</v>
      </c>
      <c r="G153" s="145">
        <v>16.471720000000001</v>
      </c>
      <c r="H153" s="145">
        <v>6.7039399999999993</v>
      </c>
      <c r="I153" s="145">
        <v>10.49249</v>
      </c>
      <c r="J153" s="145">
        <v>2.64541</v>
      </c>
      <c r="K153" s="145">
        <v>3.13653</v>
      </c>
      <c r="L153" s="145">
        <v>380.45463000000001</v>
      </c>
      <c r="M153" s="145">
        <v>7.0052700000000003</v>
      </c>
      <c r="N153" s="145">
        <v>113.77591000000001</v>
      </c>
      <c r="O153" s="145">
        <v>0.42058000000000001</v>
      </c>
      <c r="P153" s="145">
        <v>5.93757</v>
      </c>
      <c r="Q153" s="145">
        <v>4.5470500000000005</v>
      </c>
      <c r="R153" s="145">
        <v>62.029220000000002</v>
      </c>
      <c r="S153" s="145">
        <v>2.0856699999999999</v>
      </c>
      <c r="T153" s="145">
        <v>3.6425700000000001</v>
      </c>
      <c r="U153" s="145">
        <v>187.04364999999999</v>
      </c>
      <c r="V153" s="145">
        <v>27.553599999999999</v>
      </c>
      <c r="W153" s="145">
        <v>11.59798</v>
      </c>
      <c r="X153" s="145">
        <v>27.443570000000001</v>
      </c>
      <c r="Y153" s="145">
        <v>0.61300999999999994</v>
      </c>
      <c r="Z153" s="145">
        <v>98.250649999999993</v>
      </c>
      <c r="AA153" s="145">
        <v>5.3127899999999997</v>
      </c>
      <c r="AB153" s="145">
        <v>7.6903300000000003</v>
      </c>
      <c r="AC153" s="145">
        <v>189.03806</v>
      </c>
      <c r="AD153" s="145">
        <v>3.06928</v>
      </c>
      <c r="AE153" s="145">
        <v>146.41379999999998</v>
      </c>
      <c r="AF153" s="145">
        <v>2.7336799999999997</v>
      </c>
      <c r="AG153" s="145">
        <v>3.5646900000000001</v>
      </c>
      <c r="AH153" s="145">
        <v>23.33747</v>
      </c>
      <c r="AI153" s="145">
        <v>1.1883800000000002</v>
      </c>
      <c r="AJ153" s="145">
        <v>1.9393499999999999</v>
      </c>
      <c r="AK153" s="145">
        <v>5.8889999999999998E-2</v>
      </c>
      <c r="AL153" s="145">
        <v>10.419919999999999</v>
      </c>
      <c r="AM153" s="145">
        <v>54.549199999999999</v>
      </c>
      <c r="AN153" s="145">
        <v>1.05352</v>
      </c>
      <c r="AO153" s="145">
        <v>18.310080000000003</v>
      </c>
      <c r="AP153" s="145">
        <v>0.99146000000000001</v>
      </c>
      <c r="AQ153" s="145">
        <v>15516.02867</v>
      </c>
      <c r="AR153" s="1"/>
      <c r="AS153" s="1"/>
    </row>
    <row r="154" spans="1:45" s="430" customFormat="1">
      <c r="A154" s="416" t="s">
        <v>146</v>
      </c>
      <c r="B154" s="145">
        <v>0</v>
      </c>
      <c r="C154" s="145">
        <v>0</v>
      </c>
      <c r="D154" s="145">
        <v>0</v>
      </c>
      <c r="E154" s="145">
        <v>0</v>
      </c>
      <c r="F154" s="145">
        <v>0</v>
      </c>
      <c r="G154" s="145">
        <v>0</v>
      </c>
      <c r="H154" s="145">
        <v>0</v>
      </c>
      <c r="I154" s="145">
        <v>0</v>
      </c>
      <c r="J154" s="145">
        <v>0</v>
      </c>
      <c r="K154" s="145">
        <v>0</v>
      </c>
      <c r="L154" s="145">
        <v>0</v>
      </c>
      <c r="M154" s="145">
        <v>0</v>
      </c>
      <c r="N154" s="145">
        <v>0</v>
      </c>
      <c r="O154" s="145">
        <v>0</v>
      </c>
      <c r="P154" s="145">
        <v>0</v>
      </c>
      <c r="Q154" s="145">
        <v>0</v>
      </c>
      <c r="R154" s="145">
        <v>0</v>
      </c>
      <c r="S154" s="145">
        <v>0</v>
      </c>
      <c r="T154" s="145">
        <v>0</v>
      </c>
      <c r="U154" s="145">
        <v>0</v>
      </c>
      <c r="V154" s="145">
        <v>0</v>
      </c>
      <c r="W154" s="145">
        <v>0</v>
      </c>
      <c r="X154" s="145">
        <v>0</v>
      </c>
      <c r="Y154" s="145">
        <v>0</v>
      </c>
      <c r="Z154" s="145">
        <v>0</v>
      </c>
      <c r="AA154" s="145">
        <v>0</v>
      </c>
      <c r="AB154" s="145">
        <v>0</v>
      </c>
      <c r="AC154" s="145">
        <v>0</v>
      </c>
      <c r="AD154" s="145">
        <v>0</v>
      </c>
      <c r="AE154" s="145">
        <v>0</v>
      </c>
      <c r="AF154" s="145">
        <v>0</v>
      </c>
      <c r="AG154" s="145">
        <v>0</v>
      </c>
      <c r="AH154" s="145">
        <v>0</v>
      </c>
      <c r="AI154" s="145">
        <v>0</v>
      </c>
      <c r="AJ154" s="145">
        <v>0</v>
      </c>
      <c r="AK154" s="145">
        <v>0</v>
      </c>
      <c r="AL154" s="145">
        <v>0</v>
      </c>
      <c r="AM154" s="145">
        <v>0</v>
      </c>
      <c r="AN154" s="145">
        <v>0</v>
      </c>
      <c r="AO154" s="145">
        <v>0</v>
      </c>
      <c r="AP154" s="145">
        <v>0</v>
      </c>
      <c r="AQ154" s="145">
        <v>0</v>
      </c>
      <c r="AR154" s="1"/>
      <c r="AS154" s="1"/>
    </row>
    <row r="155" spans="1:45" s="430" customFormat="1">
      <c r="A155" s="360" t="s">
        <v>147</v>
      </c>
      <c r="B155" s="703">
        <v>63833.539750000004</v>
      </c>
      <c r="C155" s="703">
        <v>9367.1663200000003</v>
      </c>
      <c r="D155" s="703">
        <v>6968.0198300000002</v>
      </c>
      <c r="E155" s="703">
        <v>2638.3030800000001</v>
      </c>
      <c r="F155" s="703">
        <v>1959.7334499999999</v>
      </c>
      <c r="G155" s="703">
        <v>1549.4186299999999</v>
      </c>
      <c r="H155" s="703">
        <v>1345.30394</v>
      </c>
      <c r="I155" s="703">
        <v>3313.4758500000003</v>
      </c>
      <c r="J155" s="703">
        <v>3177.1076600000001</v>
      </c>
      <c r="K155" s="703">
        <v>14969.22949</v>
      </c>
      <c r="L155" s="703">
        <v>1281.07862</v>
      </c>
      <c r="M155" s="703">
        <v>7441.6874100000005</v>
      </c>
      <c r="N155" s="703">
        <v>10316.41512</v>
      </c>
      <c r="O155" s="703">
        <v>2124.3447700000002</v>
      </c>
      <c r="P155" s="703">
        <v>2473.9031199999999</v>
      </c>
      <c r="Q155" s="703">
        <v>536.53551000000004</v>
      </c>
      <c r="R155" s="703">
        <v>912.63886000000002</v>
      </c>
      <c r="S155" s="703">
        <v>1701.8172199999999</v>
      </c>
      <c r="T155" s="703">
        <v>5092.3875099999996</v>
      </c>
      <c r="U155" s="703">
        <v>5009.5337199999994</v>
      </c>
      <c r="V155" s="703">
        <v>1225.8176899999999</v>
      </c>
      <c r="W155" s="703">
        <v>1540.77836</v>
      </c>
      <c r="X155" s="703">
        <v>5567.1155499999995</v>
      </c>
      <c r="Y155" s="703">
        <v>5220.6177300000008</v>
      </c>
      <c r="Z155" s="703">
        <v>1662.16759</v>
      </c>
      <c r="AA155" s="703">
        <v>3496.0945400000001</v>
      </c>
      <c r="AB155" s="703">
        <v>12912.402550000001</v>
      </c>
      <c r="AC155" s="703">
        <v>3133.6619000000001</v>
      </c>
      <c r="AD155" s="703">
        <v>1257.3392799999999</v>
      </c>
      <c r="AE155" s="703">
        <v>11480.52326</v>
      </c>
      <c r="AF155" s="703">
        <v>1563.0755900000001</v>
      </c>
      <c r="AG155" s="703">
        <v>463.71296999999998</v>
      </c>
      <c r="AH155" s="703">
        <v>629.08291000000008</v>
      </c>
      <c r="AI155" s="703">
        <v>2565.2842599999999</v>
      </c>
      <c r="AJ155" s="703">
        <v>632.34046000000001</v>
      </c>
      <c r="AK155" s="703">
        <v>270.02166</v>
      </c>
      <c r="AL155" s="703">
        <v>899.39661999999998</v>
      </c>
      <c r="AM155" s="703">
        <v>68.363839999999996</v>
      </c>
      <c r="AN155" s="703">
        <v>6379.7518300000002</v>
      </c>
      <c r="AO155" s="703">
        <v>698.88854000000003</v>
      </c>
      <c r="AP155" s="703">
        <v>303.78969000000001</v>
      </c>
      <c r="AQ155" s="703">
        <v>207981.86668000001</v>
      </c>
      <c r="AR155" s="8"/>
      <c r="AS155" s="1"/>
    </row>
    <row r="156" spans="1:45" s="430" customFormat="1">
      <c r="A156" s="416" t="s">
        <v>148</v>
      </c>
      <c r="B156" s="145">
        <v>487.87359999999995</v>
      </c>
      <c r="C156" s="145">
        <v>0</v>
      </c>
      <c r="D156" s="145">
        <v>0</v>
      </c>
      <c r="E156" s="145">
        <v>0</v>
      </c>
      <c r="F156" s="145">
        <v>0</v>
      </c>
      <c r="G156" s="145">
        <v>0</v>
      </c>
      <c r="H156" s="145">
        <v>0</v>
      </c>
      <c r="I156" s="145">
        <v>0</v>
      </c>
      <c r="J156" s="145">
        <v>0</v>
      </c>
      <c r="K156" s="145">
        <v>0</v>
      </c>
      <c r="L156" s="145">
        <v>0</v>
      </c>
      <c r="M156" s="145">
        <v>0</v>
      </c>
      <c r="N156" s="145">
        <v>0</v>
      </c>
      <c r="O156" s="145">
        <v>0</v>
      </c>
      <c r="P156" s="145">
        <v>0</v>
      </c>
      <c r="Q156" s="145">
        <v>0</v>
      </c>
      <c r="R156" s="145">
        <v>0</v>
      </c>
      <c r="S156" s="145">
        <v>0</v>
      </c>
      <c r="T156" s="145">
        <v>0</v>
      </c>
      <c r="U156" s="145">
        <v>0</v>
      </c>
      <c r="V156" s="145">
        <v>0</v>
      </c>
      <c r="W156" s="145">
        <v>0</v>
      </c>
      <c r="X156" s="145">
        <v>0</v>
      </c>
      <c r="Y156" s="145">
        <v>0</v>
      </c>
      <c r="Z156" s="145">
        <v>0</v>
      </c>
      <c r="AA156" s="145">
        <v>0</v>
      </c>
      <c r="AB156" s="145">
        <v>0</v>
      </c>
      <c r="AC156" s="145">
        <v>0</v>
      </c>
      <c r="AD156" s="145">
        <v>0</v>
      </c>
      <c r="AE156" s="145">
        <v>0</v>
      </c>
      <c r="AF156" s="145">
        <v>0</v>
      </c>
      <c r="AG156" s="145">
        <v>0</v>
      </c>
      <c r="AH156" s="145">
        <v>0</v>
      </c>
      <c r="AI156" s="145">
        <v>0</v>
      </c>
      <c r="AJ156" s="145">
        <v>0</v>
      </c>
      <c r="AK156" s="145">
        <v>0</v>
      </c>
      <c r="AL156" s="145">
        <v>0</v>
      </c>
      <c r="AM156" s="145">
        <v>0</v>
      </c>
      <c r="AN156" s="145">
        <v>0</v>
      </c>
      <c r="AO156" s="145">
        <v>0</v>
      </c>
      <c r="AP156" s="145">
        <v>0</v>
      </c>
      <c r="AQ156" s="145">
        <v>487.87359999999995</v>
      </c>
      <c r="AR156" s="1"/>
      <c r="AS156" s="1"/>
    </row>
    <row r="157" spans="1:45" s="430" customFormat="1">
      <c r="A157" s="416" t="s">
        <v>149</v>
      </c>
      <c r="B157" s="145">
        <v>0</v>
      </c>
      <c r="C157" s="145">
        <v>0</v>
      </c>
      <c r="D157" s="145">
        <v>0</v>
      </c>
      <c r="E157" s="145">
        <v>0</v>
      </c>
      <c r="F157" s="145">
        <v>0</v>
      </c>
      <c r="G157" s="145">
        <v>0</v>
      </c>
      <c r="H157" s="145">
        <v>0</v>
      </c>
      <c r="I157" s="145">
        <v>0</v>
      </c>
      <c r="J157" s="145">
        <v>0</v>
      </c>
      <c r="K157" s="145">
        <v>0</v>
      </c>
      <c r="L157" s="145">
        <v>0</v>
      </c>
      <c r="M157" s="145">
        <v>0</v>
      </c>
      <c r="N157" s="145">
        <v>0</v>
      </c>
      <c r="O157" s="145">
        <v>0</v>
      </c>
      <c r="P157" s="145">
        <v>0</v>
      </c>
      <c r="Q157" s="145">
        <v>0</v>
      </c>
      <c r="R157" s="145">
        <v>0</v>
      </c>
      <c r="S157" s="145">
        <v>0</v>
      </c>
      <c r="T157" s="145">
        <v>0</v>
      </c>
      <c r="U157" s="145">
        <v>0</v>
      </c>
      <c r="V157" s="145">
        <v>0</v>
      </c>
      <c r="W157" s="145">
        <v>0</v>
      </c>
      <c r="X157" s="145">
        <v>0</v>
      </c>
      <c r="Y157" s="145">
        <v>0</v>
      </c>
      <c r="Z157" s="145">
        <v>0</v>
      </c>
      <c r="AA157" s="145">
        <v>0</v>
      </c>
      <c r="AB157" s="145">
        <v>0</v>
      </c>
      <c r="AC157" s="145">
        <v>0</v>
      </c>
      <c r="AD157" s="145">
        <v>0</v>
      </c>
      <c r="AE157" s="145">
        <v>0</v>
      </c>
      <c r="AF157" s="145">
        <v>0</v>
      </c>
      <c r="AG157" s="145">
        <v>0</v>
      </c>
      <c r="AH157" s="145">
        <v>0</v>
      </c>
      <c r="AI157" s="145">
        <v>0</v>
      </c>
      <c r="AJ157" s="145">
        <v>0</v>
      </c>
      <c r="AK157" s="145">
        <v>0</v>
      </c>
      <c r="AL157" s="145">
        <v>0</v>
      </c>
      <c r="AM157" s="145">
        <v>0</v>
      </c>
      <c r="AN157" s="145">
        <v>0</v>
      </c>
      <c r="AO157" s="145">
        <v>0</v>
      </c>
      <c r="AP157" s="145">
        <v>0</v>
      </c>
      <c r="AQ157" s="145">
        <v>0</v>
      </c>
      <c r="AR157" s="1"/>
      <c r="AS157" s="1"/>
    </row>
    <row r="158" spans="1:45" s="430" customFormat="1">
      <c r="A158" s="416" t="s">
        <v>150</v>
      </c>
      <c r="B158" s="145">
        <v>43461.918689999999</v>
      </c>
      <c r="C158" s="145">
        <v>6318.9819200000002</v>
      </c>
      <c r="D158" s="145">
        <v>3484.00828</v>
      </c>
      <c r="E158" s="145">
        <v>10.4129</v>
      </c>
      <c r="F158" s="145">
        <v>635.59667000000002</v>
      </c>
      <c r="G158" s="145">
        <v>0</v>
      </c>
      <c r="H158" s="145">
        <v>0</v>
      </c>
      <c r="I158" s="145">
        <v>1592.6523</v>
      </c>
      <c r="J158" s="145">
        <v>1560.7764999999999</v>
      </c>
      <c r="K158" s="145">
        <v>11316.85412</v>
      </c>
      <c r="L158" s="145">
        <v>400</v>
      </c>
      <c r="M158" s="145">
        <v>5410</v>
      </c>
      <c r="N158" s="145">
        <v>7113.3154400000003</v>
      </c>
      <c r="O158" s="145">
        <v>0</v>
      </c>
      <c r="P158" s="145">
        <v>1200</v>
      </c>
      <c r="Q158" s="145">
        <v>0</v>
      </c>
      <c r="R158" s="145">
        <v>438.67477000000002</v>
      </c>
      <c r="S158" s="145">
        <v>1167.1551899999999</v>
      </c>
      <c r="T158" s="145">
        <v>3686.60797</v>
      </c>
      <c r="U158" s="145">
        <v>2555.9012699999998</v>
      </c>
      <c r="V158" s="145">
        <v>659.94442000000004</v>
      </c>
      <c r="W158" s="145">
        <v>522.69880000000001</v>
      </c>
      <c r="X158" s="145">
        <v>3353.77855</v>
      </c>
      <c r="Y158" s="145">
        <v>2652.6340800000003</v>
      </c>
      <c r="Z158" s="145">
        <v>0</v>
      </c>
      <c r="AA158" s="145">
        <v>2202.9533700000002</v>
      </c>
      <c r="AB158" s="145">
        <v>9954.8904199999997</v>
      </c>
      <c r="AC158" s="145">
        <v>779.69482999999991</v>
      </c>
      <c r="AD158" s="145">
        <v>789.98672999999997</v>
      </c>
      <c r="AE158" s="145">
        <v>8549.4830199999997</v>
      </c>
      <c r="AF158" s="145">
        <v>843.14830000000006</v>
      </c>
      <c r="AG158" s="145">
        <v>0</v>
      </c>
      <c r="AH158" s="145">
        <v>131</v>
      </c>
      <c r="AI158" s="145">
        <v>2355.3342799999996</v>
      </c>
      <c r="AJ158" s="145">
        <v>379.54750000000001</v>
      </c>
      <c r="AK158" s="145">
        <v>138.006</v>
      </c>
      <c r="AL158" s="145">
        <v>184.39274</v>
      </c>
      <c r="AM158" s="145">
        <v>0</v>
      </c>
      <c r="AN158" s="145">
        <v>4622.3864100000001</v>
      </c>
      <c r="AO158" s="145">
        <v>0</v>
      </c>
      <c r="AP158" s="145">
        <v>0</v>
      </c>
      <c r="AQ158" s="145">
        <v>128472.73547</v>
      </c>
      <c r="AR158" s="1"/>
      <c r="AS158" s="1"/>
    </row>
    <row r="159" spans="1:45" s="430" customFormat="1">
      <c r="A159" s="416" t="s">
        <v>151</v>
      </c>
      <c r="B159" s="145">
        <v>0</v>
      </c>
      <c r="C159" s="145">
        <v>0</v>
      </c>
      <c r="D159" s="145">
        <v>0</v>
      </c>
      <c r="E159" s="145">
        <v>0</v>
      </c>
      <c r="F159" s="145">
        <v>0</v>
      </c>
      <c r="G159" s="145">
        <v>0</v>
      </c>
      <c r="H159" s="145">
        <v>0</v>
      </c>
      <c r="I159" s="145">
        <v>0</v>
      </c>
      <c r="J159" s="145">
        <v>0</v>
      </c>
      <c r="K159" s="145">
        <v>0</v>
      </c>
      <c r="L159" s="145">
        <v>0</v>
      </c>
      <c r="M159" s="145">
        <v>0</v>
      </c>
      <c r="N159" s="145">
        <v>0</v>
      </c>
      <c r="O159" s="145">
        <v>0</v>
      </c>
      <c r="P159" s="145">
        <v>0</v>
      </c>
      <c r="Q159" s="145">
        <v>0</v>
      </c>
      <c r="R159" s="145">
        <v>0</v>
      </c>
      <c r="S159" s="145">
        <v>0</v>
      </c>
      <c r="T159" s="145">
        <v>0</v>
      </c>
      <c r="U159" s="145">
        <v>0</v>
      </c>
      <c r="V159" s="145">
        <v>0</v>
      </c>
      <c r="W159" s="145">
        <v>0</v>
      </c>
      <c r="X159" s="145">
        <v>0</v>
      </c>
      <c r="Y159" s="145">
        <v>0</v>
      </c>
      <c r="Z159" s="145">
        <v>0</v>
      </c>
      <c r="AA159" s="145">
        <v>0</v>
      </c>
      <c r="AB159" s="145">
        <v>0</v>
      </c>
      <c r="AC159" s="145">
        <v>0</v>
      </c>
      <c r="AD159" s="145">
        <v>0</v>
      </c>
      <c r="AE159" s="145">
        <v>0</v>
      </c>
      <c r="AF159" s="145">
        <v>0</v>
      </c>
      <c r="AG159" s="145">
        <v>0</v>
      </c>
      <c r="AH159" s="145">
        <v>0</v>
      </c>
      <c r="AI159" s="145">
        <v>0</v>
      </c>
      <c r="AJ159" s="145">
        <v>0</v>
      </c>
      <c r="AK159" s="145">
        <v>0</v>
      </c>
      <c r="AL159" s="145">
        <v>0</v>
      </c>
      <c r="AM159" s="145">
        <v>0</v>
      </c>
      <c r="AN159" s="145">
        <v>0</v>
      </c>
      <c r="AO159" s="145">
        <v>0</v>
      </c>
      <c r="AP159" s="145">
        <v>0</v>
      </c>
      <c r="AQ159" s="145">
        <v>0</v>
      </c>
      <c r="AR159" s="1"/>
      <c r="AS159" s="1"/>
    </row>
    <row r="160" spans="1:45" s="430" customFormat="1">
      <c r="A160" s="416" t="s">
        <v>152</v>
      </c>
      <c r="B160" s="145">
        <v>18438.648579999997</v>
      </c>
      <c r="C160" s="145">
        <v>3048.1844000000001</v>
      </c>
      <c r="D160" s="145">
        <v>3484.0115499999997</v>
      </c>
      <c r="E160" s="145">
        <v>2480.0366800000002</v>
      </c>
      <c r="F160" s="145">
        <v>1324.13678</v>
      </c>
      <c r="G160" s="145">
        <v>1344.1523999999999</v>
      </c>
      <c r="H160" s="145">
        <v>1345.30394</v>
      </c>
      <c r="I160" s="145">
        <v>1720.8235500000001</v>
      </c>
      <c r="J160" s="145">
        <v>1615.9313100000002</v>
      </c>
      <c r="K160" s="145">
        <v>2381.04124</v>
      </c>
      <c r="L160" s="145">
        <v>876.88122999999996</v>
      </c>
      <c r="M160" s="145">
        <v>2031.68741</v>
      </c>
      <c r="N160" s="145">
        <v>1513.14554</v>
      </c>
      <c r="O160" s="145">
        <v>2124.3447700000002</v>
      </c>
      <c r="P160" s="145">
        <v>1273.9031200000002</v>
      </c>
      <c r="Q160" s="145">
        <v>532.92200000000003</v>
      </c>
      <c r="R160" s="145">
        <v>473.96409</v>
      </c>
      <c r="S160" s="145">
        <v>534.66203000000007</v>
      </c>
      <c r="T160" s="145">
        <v>990.64182999999991</v>
      </c>
      <c r="U160" s="145">
        <v>2400.5838100000001</v>
      </c>
      <c r="V160" s="145">
        <v>565.72055</v>
      </c>
      <c r="W160" s="145">
        <v>768.07956000000001</v>
      </c>
      <c r="X160" s="145">
        <v>2213.337</v>
      </c>
      <c r="Y160" s="145">
        <v>1355.2586200000001</v>
      </c>
      <c r="Z160" s="145">
        <v>1662.16759</v>
      </c>
      <c r="AA160" s="145">
        <v>1293.1411699999999</v>
      </c>
      <c r="AB160" s="145">
        <v>2880.2657999999997</v>
      </c>
      <c r="AC160" s="145">
        <v>2259.3262599999998</v>
      </c>
      <c r="AD160" s="145">
        <v>467.35255000000001</v>
      </c>
      <c r="AE160" s="145">
        <v>2820.5382</v>
      </c>
      <c r="AF160" s="145">
        <v>719.92729000000008</v>
      </c>
      <c r="AG160" s="145">
        <v>463.71296999999998</v>
      </c>
      <c r="AH160" s="145">
        <v>498.08290999999997</v>
      </c>
      <c r="AI160" s="145">
        <v>209.94998000000001</v>
      </c>
      <c r="AJ160" s="145">
        <v>252.79295999999999</v>
      </c>
      <c r="AK160" s="145">
        <v>129.61768000000001</v>
      </c>
      <c r="AL160" s="145">
        <v>546.11646999999994</v>
      </c>
      <c r="AM160" s="145">
        <v>68.363839999999996</v>
      </c>
      <c r="AN160" s="145">
        <v>1757.3654199999999</v>
      </c>
      <c r="AO160" s="145">
        <v>698.88854000000003</v>
      </c>
      <c r="AP160" s="145">
        <v>303.78969000000001</v>
      </c>
      <c r="AQ160" s="145">
        <v>71868.801309999995</v>
      </c>
      <c r="AR160" s="1"/>
      <c r="AS160" s="1"/>
    </row>
    <row r="161" spans="1:45" s="430" customFormat="1">
      <c r="A161" s="416" t="s">
        <v>153</v>
      </c>
      <c r="B161" s="145">
        <v>1445.0988799999998</v>
      </c>
      <c r="C161" s="145">
        <v>0</v>
      </c>
      <c r="D161" s="145">
        <v>0</v>
      </c>
      <c r="E161" s="145">
        <v>147.8535</v>
      </c>
      <c r="F161" s="145">
        <v>0</v>
      </c>
      <c r="G161" s="145">
        <v>205.26623000000001</v>
      </c>
      <c r="H161" s="145">
        <v>0</v>
      </c>
      <c r="I161" s="145">
        <v>0</v>
      </c>
      <c r="J161" s="145">
        <v>0.39985000000000004</v>
      </c>
      <c r="K161" s="145">
        <v>1271.33413</v>
      </c>
      <c r="L161" s="145">
        <v>4.1973900000000004</v>
      </c>
      <c r="M161" s="145">
        <v>0</v>
      </c>
      <c r="N161" s="145">
        <v>1689.9541399999998</v>
      </c>
      <c r="O161" s="145">
        <v>0</v>
      </c>
      <c r="P161" s="145">
        <v>0</v>
      </c>
      <c r="Q161" s="145">
        <v>3.6135100000000002</v>
      </c>
      <c r="R161" s="145">
        <v>0</v>
      </c>
      <c r="S161" s="145">
        <v>0</v>
      </c>
      <c r="T161" s="145">
        <v>415.13771000000003</v>
      </c>
      <c r="U161" s="145">
        <v>53.048639999999999</v>
      </c>
      <c r="V161" s="145">
        <v>0.15271999999999999</v>
      </c>
      <c r="W161" s="145">
        <v>250</v>
      </c>
      <c r="X161" s="145">
        <v>0</v>
      </c>
      <c r="Y161" s="145">
        <v>1212.7250300000001</v>
      </c>
      <c r="Z161" s="145">
        <v>0</v>
      </c>
      <c r="AA161" s="145">
        <v>0</v>
      </c>
      <c r="AB161" s="145">
        <v>77.24633</v>
      </c>
      <c r="AC161" s="145">
        <v>94.640810000000002</v>
      </c>
      <c r="AD161" s="145">
        <v>0</v>
      </c>
      <c r="AE161" s="145">
        <v>110.50203999999999</v>
      </c>
      <c r="AF161" s="145">
        <v>0</v>
      </c>
      <c r="AG161" s="145">
        <v>0</v>
      </c>
      <c r="AH161" s="145">
        <v>0</v>
      </c>
      <c r="AI161" s="145">
        <v>0</v>
      </c>
      <c r="AJ161" s="145">
        <v>0</v>
      </c>
      <c r="AK161" s="145">
        <v>2.39798</v>
      </c>
      <c r="AL161" s="145">
        <v>168.88741000000002</v>
      </c>
      <c r="AM161" s="145">
        <v>0</v>
      </c>
      <c r="AN161" s="145">
        <v>0</v>
      </c>
      <c r="AO161" s="145">
        <v>0</v>
      </c>
      <c r="AP161" s="145">
        <v>0</v>
      </c>
      <c r="AQ161" s="145">
        <v>7152.4562999999998</v>
      </c>
      <c r="AR161" s="1"/>
      <c r="AS161" s="1"/>
    </row>
    <row r="162" spans="1:45" s="430" customFormat="1">
      <c r="A162" s="360" t="s">
        <v>154</v>
      </c>
      <c r="B162" s="703">
        <v>61769.284879999999</v>
      </c>
      <c r="C162" s="703">
        <v>0</v>
      </c>
      <c r="D162" s="703">
        <v>0</v>
      </c>
      <c r="E162" s="703">
        <v>0</v>
      </c>
      <c r="F162" s="703">
        <v>0</v>
      </c>
      <c r="G162" s="703">
        <v>0</v>
      </c>
      <c r="H162" s="703">
        <v>0</v>
      </c>
      <c r="I162" s="703">
        <v>0</v>
      </c>
      <c r="J162" s="703">
        <v>0</v>
      </c>
      <c r="K162" s="703">
        <v>0</v>
      </c>
      <c r="L162" s="703">
        <v>0</v>
      </c>
      <c r="M162" s="703">
        <v>0</v>
      </c>
      <c r="N162" s="703">
        <v>0</v>
      </c>
      <c r="O162" s="703">
        <v>0</v>
      </c>
      <c r="P162" s="703">
        <v>0</v>
      </c>
      <c r="Q162" s="703">
        <v>0</v>
      </c>
      <c r="R162" s="703">
        <v>0</v>
      </c>
      <c r="S162" s="703">
        <v>0</v>
      </c>
      <c r="T162" s="703">
        <v>0</v>
      </c>
      <c r="U162" s="703">
        <v>0</v>
      </c>
      <c r="V162" s="703">
        <v>0</v>
      </c>
      <c r="W162" s="703">
        <v>0</v>
      </c>
      <c r="X162" s="703">
        <v>0</v>
      </c>
      <c r="Y162" s="703">
        <v>0</v>
      </c>
      <c r="Z162" s="703">
        <v>0</v>
      </c>
      <c r="AA162" s="703">
        <v>0</v>
      </c>
      <c r="AB162" s="703">
        <v>0</v>
      </c>
      <c r="AC162" s="703">
        <v>0</v>
      </c>
      <c r="AD162" s="703">
        <v>0</v>
      </c>
      <c r="AE162" s="703">
        <v>0</v>
      </c>
      <c r="AF162" s="703">
        <v>0</v>
      </c>
      <c r="AG162" s="703">
        <v>0</v>
      </c>
      <c r="AH162" s="703">
        <v>0</v>
      </c>
      <c r="AI162" s="703">
        <v>0</v>
      </c>
      <c r="AJ162" s="703">
        <v>0</v>
      </c>
      <c r="AK162" s="703">
        <v>0</v>
      </c>
      <c r="AL162" s="703">
        <v>0</v>
      </c>
      <c r="AM162" s="703">
        <v>0</v>
      </c>
      <c r="AN162" s="703">
        <v>0</v>
      </c>
      <c r="AO162" s="703">
        <v>0</v>
      </c>
      <c r="AP162" s="703">
        <v>0</v>
      </c>
      <c r="AQ162" s="703">
        <v>61769.284879999999</v>
      </c>
      <c r="AR162" s="8"/>
      <c r="AS162" s="1"/>
    </row>
    <row r="163" spans="1:45" s="430" customFormat="1">
      <c r="A163" s="416" t="s">
        <v>155</v>
      </c>
      <c r="B163" s="145">
        <v>0</v>
      </c>
      <c r="C163" s="145">
        <v>0</v>
      </c>
      <c r="D163" s="145">
        <v>0</v>
      </c>
      <c r="E163" s="145">
        <v>0</v>
      </c>
      <c r="F163" s="145">
        <v>0</v>
      </c>
      <c r="G163" s="145">
        <v>0</v>
      </c>
      <c r="H163" s="145">
        <v>0</v>
      </c>
      <c r="I163" s="145">
        <v>0</v>
      </c>
      <c r="J163" s="145">
        <v>0</v>
      </c>
      <c r="K163" s="145">
        <v>0</v>
      </c>
      <c r="L163" s="145">
        <v>0</v>
      </c>
      <c r="M163" s="145">
        <v>0</v>
      </c>
      <c r="N163" s="145">
        <v>0</v>
      </c>
      <c r="O163" s="145">
        <v>0</v>
      </c>
      <c r="P163" s="145">
        <v>0</v>
      </c>
      <c r="Q163" s="145">
        <v>0</v>
      </c>
      <c r="R163" s="145">
        <v>0</v>
      </c>
      <c r="S163" s="145">
        <v>0</v>
      </c>
      <c r="T163" s="145">
        <v>0</v>
      </c>
      <c r="U163" s="145">
        <v>0</v>
      </c>
      <c r="V163" s="145">
        <v>0</v>
      </c>
      <c r="W163" s="145">
        <v>0</v>
      </c>
      <c r="X163" s="145">
        <v>0</v>
      </c>
      <c r="Y163" s="145">
        <v>0</v>
      </c>
      <c r="Z163" s="145">
        <v>0</v>
      </c>
      <c r="AA163" s="145">
        <v>0</v>
      </c>
      <c r="AB163" s="145">
        <v>0</v>
      </c>
      <c r="AC163" s="145">
        <v>0</v>
      </c>
      <c r="AD163" s="145">
        <v>0</v>
      </c>
      <c r="AE163" s="145">
        <v>0</v>
      </c>
      <c r="AF163" s="145">
        <v>0</v>
      </c>
      <c r="AG163" s="145">
        <v>0</v>
      </c>
      <c r="AH163" s="145">
        <v>0</v>
      </c>
      <c r="AI163" s="145">
        <v>0</v>
      </c>
      <c r="AJ163" s="145">
        <v>0</v>
      </c>
      <c r="AK163" s="145">
        <v>0</v>
      </c>
      <c r="AL163" s="145">
        <v>0</v>
      </c>
      <c r="AM163" s="145">
        <v>0</v>
      </c>
      <c r="AN163" s="145">
        <v>0</v>
      </c>
      <c r="AO163" s="145">
        <v>0</v>
      </c>
      <c r="AP163" s="145">
        <v>0</v>
      </c>
      <c r="AQ163" s="145">
        <v>0</v>
      </c>
      <c r="AR163" s="1"/>
      <c r="AS163" s="1"/>
    </row>
    <row r="164" spans="1:45" s="430" customFormat="1">
      <c r="A164" s="416" t="s">
        <v>156</v>
      </c>
      <c r="B164" s="145">
        <v>0</v>
      </c>
      <c r="C164" s="145">
        <v>0</v>
      </c>
      <c r="D164" s="145">
        <v>0</v>
      </c>
      <c r="E164" s="145">
        <v>0</v>
      </c>
      <c r="F164" s="145">
        <v>0</v>
      </c>
      <c r="G164" s="145">
        <v>0</v>
      </c>
      <c r="H164" s="145">
        <v>0</v>
      </c>
      <c r="I164" s="145">
        <v>0</v>
      </c>
      <c r="J164" s="145">
        <v>0</v>
      </c>
      <c r="K164" s="145">
        <v>0</v>
      </c>
      <c r="L164" s="145">
        <v>0</v>
      </c>
      <c r="M164" s="145">
        <v>0</v>
      </c>
      <c r="N164" s="145">
        <v>0</v>
      </c>
      <c r="O164" s="145">
        <v>0</v>
      </c>
      <c r="P164" s="145">
        <v>0</v>
      </c>
      <c r="Q164" s="145">
        <v>0</v>
      </c>
      <c r="R164" s="145">
        <v>0</v>
      </c>
      <c r="S164" s="145">
        <v>0</v>
      </c>
      <c r="T164" s="145">
        <v>0</v>
      </c>
      <c r="U164" s="145">
        <v>0</v>
      </c>
      <c r="V164" s="145">
        <v>0</v>
      </c>
      <c r="W164" s="145">
        <v>0</v>
      </c>
      <c r="X164" s="145">
        <v>0</v>
      </c>
      <c r="Y164" s="145">
        <v>0</v>
      </c>
      <c r="Z164" s="145">
        <v>0</v>
      </c>
      <c r="AA164" s="145">
        <v>0</v>
      </c>
      <c r="AB164" s="145">
        <v>0</v>
      </c>
      <c r="AC164" s="145">
        <v>0</v>
      </c>
      <c r="AD164" s="145">
        <v>0</v>
      </c>
      <c r="AE164" s="145">
        <v>0</v>
      </c>
      <c r="AF164" s="145">
        <v>0</v>
      </c>
      <c r="AG164" s="145">
        <v>0</v>
      </c>
      <c r="AH164" s="145">
        <v>0</v>
      </c>
      <c r="AI164" s="145">
        <v>0</v>
      </c>
      <c r="AJ164" s="145">
        <v>0</v>
      </c>
      <c r="AK164" s="145">
        <v>0</v>
      </c>
      <c r="AL164" s="145">
        <v>0</v>
      </c>
      <c r="AM164" s="145">
        <v>0</v>
      </c>
      <c r="AN164" s="145">
        <v>0</v>
      </c>
      <c r="AO164" s="145">
        <v>0</v>
      </c>
      <c r="AP164" s="145">
        <v>0</v>
      </c>
      <c r="AQ164" s="145">
        <v>0</v>
      </c>
      <c r="AR164" s="1"/>
      <c r="AS164" s="1"/>
    </row>
    <row r="165" spans="1:45" s="430" customFormat="1">
      <c r="A165" s="11" t="s">
        <v>157</v>
      </c>
      <c r="B165" s="145">
        <v>60510.22105</v>
      </c>
      <c r="C165" s="145">
        <v>0</v>
      </c>
      <c r="D165" s="145">
        <v>0</v>
      </c>
      <c r="E165" s="145">
        <v>0</v>
      </c>
      <c r="F165" s="145">
        <v>0</v>
      </c>
      <c r="G165" s="145">
        <v>0</v>
      </c>
      <c r="H165" s="145">
        <v>0</v>
      </c>
      <c r="I165" s="145">
        <v>0</v>
      </c>
      <c r="J165" s="145">
        <v>0</v>
      </c>
      <c r="K165" s="145">
        <v>0</v>
      </c>
      <c r="L165" s="145">
        <v>0</v>
      </c>
      <c r="M165" s="145">
        <v>0</v>
      </c>
      <c r="N165" s="145">
        <v>0</v>
      </c>
      <c r="O165" s="145">
        <v>0</v>
      </c>
      <c r="P165" s="145">
        <v>0</v>
      </c>
      <c r="Q165" s="145">
        <v>0</v>
      </c>
      <c r="R165" s="145">
        <v>0</v>
      </c>
      <c r="S165" s="145">
        <v>0</v>
      </c>
      <c r="T165" s="145">
        <v>0</v>
      </c>
      <c r="U165" s="145">
        <v>0</v>
      </c>
      <c r="V165" s="145">
        <v>0</v>
      </c>
      <c r="W165" s="145">
        <v>0</v>
      </c>
      <c r="X165" s="145">
        <v>0</v>
      </c>
      <c r="Y165" s="145">
        <v>0</v>
      </c>
      <c r="Z165" s="145">
        <v>0</v>
      </c>
      <c r="AA165" s="145">
        <v>0</v>
      </c>
      <c r="AB165" s="145">
        <v>0</v>
      </c>
      <c r="AC165" s="145">
        <v>0</v>
      </c>
      <c r="AD165" s="145">
        <v>0</v>
      </c>
      <c r="AE165" s="145">
        <v>0</v>
      </c>
      <c r="AF165" s="145">
        <v>0</v>
      </c>
      <c r="AG165" s="145">
        <v>0</v>
      </c>
      <c r="AH165" s="145">
        <v>0</v>
      </c>
      <c r="AI165" s="145">
        <v>0</v>
      </c>
      <c r="AJ165" s="145">
        <v>0</v>
      </c>
      <c r="AK165" s="145">
        <v>0</v>
      </c>
      <c r="AL165" s="145">
        <v>0</v>
      </c>
      <c r="AM165" s="145">
        <v>0</v>
      </c>
      <c r="AN165" s="145">
        <v>0</v>
      </c>
      <c r="AO165" s="145">
        <v>0</v>
      </c>
      <c r="AP165" s="145">
        <v>0</v>
      </c>
      <c r="AQ165" s="145">
        <v>60510.22105</v>
      </c>
      <c r="AR165" s="1"/>
      <c r="AS165" s="1"/>
    </row>
    <row r="166" spans="1:45" s="430" customFormat="1">
      <c r="A166" s="416" t="s">
        <v>158</v>
      </c>
      <c r="B166" s="145">
        <v>1259.0638300000001</v>
      </c>
      <c r="C166" s="145">
        <v>0</v>
      </c>
      <c r="D166" s="145">
        <v>0</v>
      </c>
      <c r="E166" s="145">
        <v>0</v>
      </c>
      <c r="F166" s="145">
        <v>0</v>
      </c>
      <c r="G166" s="145">
        <v>0</v>
      </c>
      <c r="H166" s="145">
        <v>0</v>
      </c>
      <c r="I166" s="145">
        <v>0</v>
      </c>
      <c r="J166" s="145">
        <v>0</v>
      </c>
      <c r="K166" s="145">
        <v>0</v>
      </c>
      <c r="L166" s="145">
        <v>0</v>
      </c>
      <c r="M166" s="145">
        <v>0</v>
      </c>
      <c r="N166" s="145">
        <v>0</v>
      </c>
      <c r="O166" s="145">
        <v>0</v>
      </c>
      <c r="P166" s="145">
        <v>0</v>
      </c>
      <c r="Q166" s="145">
        <v>0</v>
      </c>
      <c r="R166" s="145">
        <v>0</v>
      </c>
      <c r="S166" s="145">
        <v>0</v>
      </c>
      <c r="T166" s="145">
        <v>0</v>
      </c>
      <c r="U166" s="145">
        <v>0</v>
      </c>
      <c r="V166" s="145">
        <v>0</v>
      </c>
      <c r="W166" s="145">
        <v>0</v>
      </c>
      <c r="X166" s="145">
        <v>0</v>
      </c>
      <c r="Y166" s="145">
        <v>0</v>
      </c>
      <c r="Z166" s="145">
        <v>0</v>
      </c>
      <c r="AA166" s="145">
        <v>0</v>
      </c>
      <c r="AB166" s="145">
        <v>0</v>
      </c>
      <c r="AC166" s="145">
        <v>0</v>
      </c>
      <c r="AD166" s="145">
        <v>0</v>
      </c>
      <c r="AE166" s="145">
        <v>0</v>
      </c>
      <c r="AF166" s="145">
        <v>0</v>
      </c>
      <c r="AG166" s="145">
        <v>0</v>
      </c>
      <c r="AH166" s="145">
        <v>0</v>
      </c>
      <c r="AI166" s="145">
        <v>0</v>
      </c>
      <c r="AJ166" s="145">
        <v>0</v>
      </c>
      <c r="AK166" s="145">
        <v>0</v>
      </c>
      <c r="AL166" s="145">
        <v>0</v>
      </c>
      <c r="AM166" s="145">
        <v>0</v>
      </c>
      <c r="AN166" s="145">
        <v>0</v>
      </c>
      <c r="AO166" s="145">
        <v>0</v>
      </c>
      <c r="AP166" s="145">
        <v>0</v>
      </c>
      <c r="AQ166" s="145">
        <v>1259.0638300000001</v>
      </c>
      <c r="AR166" s="1"/>
      <c r="AS166" s="1"/>
    </row>
    <row r="167" spans="1:45" s="430" customFormat="1">
      <c r="A167" s="360" t="s">
        <v>159</v>
      </c>
      <c r="B167" s="703">
        <v>0</v>
      </c>
      <c r="C167" s="703">
        <v>0</v>
      </c>
      <c r="D167" s="703">
        <v>0</v>
      </c>
      <c r="E167" s="703">
        <v>0</v>
      </c>
      <c r="F167" s="703">
        <v>0</v>
      </c>
      <c r="G167" s="703">
        <v>0</v>
      </c>
      <c r="H167" s="703">
        <v>0</v>
      </c>
      <c r="I167" s="703">
        <v>0</v>
      </c>
      <c r="J167" s="703">
        <v>0</v>
      </c>
      <c r="K167" s="703">
        <v>0</v>
      </c>
      <c r="L167" s="703">
        <v>0</v>
      </c>
      <c r="M167" s="703">
        <v>0</v>
      </c>
      <c r="N167" s="703">
        <v>0</v>
      </c>
      <c r="O167" s="703">
        <v>237.71985000000001</v>
      </c>
      <c r="P167" s="703">
        <v>0</v>
      </c>
      <c r="Q167" s="703">
        <v>0</v>
      </c>
      <c r="R167" s="703">
        <v>0</v>
      </c>
      <c r="S167" s="703">
        <v>0</v>
      </c>
      <c r="T167" s="703">
        <v>0</v>
      </c>
      <c r="U167" s="703">
        <v>0</v>
      </c>
      <c r="V167" s="703">
        <v>0</v>
      </c>
      <c r="W167" s="703">
        <v>0</v>
      </c>
      <c r="X167" s="703">
        <v>0</v>
      </c>
      <c r="Y167" s="703">
        <v>480.39893999999998</v>
      </c>
      <c r="Z167" s="703">
        <v>102.9</v>
      </c>
      <c r="AA167" s="703">
        <v>347.26691999999997</v>
      </c>
      <c r="AB167" s="703">
        <v>0</v>
      </c>
      <c r="AC167" s="703">
        <v>63.498350000000002</v>
      </c>
      <c r="AD167" s="703">
        <v>0</v>
      </c>
      <c r="AE167" s="703">
        <v>0</v>
      </c>
      <c r="AF167" s="703">
        <v>0</v>
      </c>
      <c r="AG167" s="703">
        <v>0</v>
      </c>
      <c r="AH167" s="703">
        <v>457.04379999999998</v>
      </c>
      <c r="AI167" s="703">
        <v>0</v>
      </c>
      <c r="AJ167" s="703">
        <v>99.689520000000002</v>
      </c>
      <c r="AK167" s="703">
        <v>0</v>
      </c>
      <c r="AL167" s="703">
        <v>0</v>
      </c>
      <c r="AM167" s="703">
        <v>0</v>
      </c>
      <c r="AN167" s="703">
        <v>0</v>
      </c>
      <c r="AO167" s="703">
        <v>0</v>
      </c>
      <c r="AP167" s="703">
        <v>431.91246000000001</v>
      </c>
      <c r="AQ167" s="703">
        <v>2220.4298399999998</v>
      </c>
      <c r="AR167" s="8"/>
      <c r="AS167" s="1"/>
    </row>
    <row r="168" spans="1:45" s="430" customFormat="1">
      <c r="A168" s="416" t="s">
        <v>160</v>
      </c>
      <c r="B168" s="145">
        <v>0</v>
      </c>
      <c r="C168" s="145">
        <v>0</v>
      </c>
      <c r="D168" s="145">
        <v>0</v>
      </c>
      <c r="E168" s="145">
        <v>0</v>
      </c>
      <c r="F168" s="145">
        <v>0</v>
      </c>
      <c r="G168" s="145">
        <v>0</v>
      </c>
      <c r="H168" s="145">
        <v>0</v>
      </c>
      <c r="I168" s="145">
        <v>0</v>
      </c>
      <c r="J168" s="145">
        <v>0</v>
      </c>
      <c r="K168" s="145">
        <v>0</v>
      </c>
      <c r="L168" s="145">
        <v>0</v>
      </c>
      <c r="M168" s="145">
        <v>0</v>
      </c>
      <c r="N168" s="145">
        <v>0</v>
      </c>
      <c r="O168" s="145">
        <v>237.71985000000001</v>
      </c>
      <c r="P168" s="145">
        <v>0</v>
      </c>
      <c r="Q168" s="145">
        <v>0</v>
      </c>
      <c r="R168" s="145">
        <v>0</v>
      </c>
      <c r="S168" s="145">
        <v>0</v>
      </c>
      <c r="T168" s="145">
        <v>0</v>
      </c>
      <c r="U168" s="145">
        <v>0</v>
      </c>
      <c r="V168" s="145">
        <v>0</v>
      </c>
      <c r="W168" s="145">
        <v>0</v>
      </c>
      <c r="X168" s="145">
        <v>0</v>
      </c>
      <c r="Y168" s="145">
        <v>480.39893999999998</v>
      </c>
      <c r="Z168" s="145">
        <v>102.9</v>
      </c>
      <c r="AA168" s="145">
        <v>347.26691999999997</v>
      </c>
      <c r="AB168" s="145">
        <v>0</v>
      </c>
      <c r="AC168" s="145">
        <v>63.498350000000002</v>
      </c>
      <c r="AD168" s="145">
        <v>0</v>
      </c>
      <c r="AE168" s="145">
        <v>0</v>
      </c>
      <c r="AF168" s="145">
        <v>0</v>
      </c>
      <c r="AG168" s="145">
        <v>0</v>
      </c>
      <c r="AH168" s="145">
        <v>457.04379999999998</v>
      </c>
      <c r="AI168" s="145">
        <v>0</v>
      </c>
      <c r="AJ168" s="145">
        <v>99.689520000000002</v>
      </c>
      <c r="AK168" s="145">
        <v>0</v>
      </c>
      <c r="AL168" s="145">
        <v>0</v>
      </c>
      <c r="AM168" s="145">
        <v>0</v>
      </c>
      <c r="AN168" s="145">
        <v>0</v>
      </c>
      <c r="AO168" s="145">
        <v>0</v>
      </c>
      <c r="AP168" s="145">
        <v>431.91246000000001</v>
      </c>
      <c r="AQ168" s="145">
        <v>2220.4298399999998</v>
      </c>
      <c r="AR168" s="8"/>
      <c r="AS168" s="1"/>
    </row>
    <row r="169" spans="1:45" s="430" customFormat="1">
      <c r="A169" s="416" t="s">
        <v>161</v>
      </c>
      <c r="B169" s="145">
        <v>0</v>
      </c>
      <c r="C169" s="145">
        <v>0</v>
      </c>
      <c r="D169" s="145">
        <v>0</v>
      </c>
      <c r="E169" s="145">
        <v>0</v>
      </c>
      <c r="F169" s="145">
        <v>0</v>
      </c>
      <c r="G169" s="145">
        <v>0</v>
      </c>
      <c r="H169" s="145">
        <v>0</v>
      </c>
      <c r="I169" s="145">
        <v>0</v>
      </c>
      <c r="J169" s="145">
        <v>0</v>
      </c>
      <c r="K169" s="145">
        <v>0</v>
      </c>
      <c r="L169" s="145">
        <v>0</v>
      </c>
      <c r="M169" s="145">
        <v>0</v>
      </c>
      <c r="N169" s="145">
        <v>0</v>
      </c>
      <c r="O169" s="145">
        <v>0</v>
      </c>
      <c r="P169" s="145">
        <v>0</v>
      </c>
      <c r="Q169" s="145">
        <v>0</v>
      </c>
      <c r="R169" s="145">
        <v>0</v>
      </c>
      <c r="S169" s="145">
        <v>0</v>
      </c>
      <c r="T169" s="145">
        <v>0</v>
      </c>
      <c r="U169" s="145">
        <v>0</v>
      </c>
      <c r="V169" s="145">
        <v>0</v>
      </c>
      <c r="W169" s="145">
        <v>0</v>
      </c>
      <c r="X169" s="145">
        <v>0</v>
      </c>
      <c r="Y169" s="145">
        <v>0</v>
      </c>
      <c r="Z169" s="145">
        <v>0</v>
      </c>
      <c r="AA169" s="145">
        <v>1E-3</v>
      </c>
      <c r="AB169" s="145">
        <v>0</v>
      </c>
      <c r="AC169" s="145">
        <v>63.498350000000002</v>
      </c>
      <c r="AD169" s="145">
        <v>0</v>
      </c>
      <c r="AE169" s="145">
        <v>0</v>
      </c>
      <c r="AF169" s="145">
        <v>0</v>
      </c>
      <c r="AG169" s="145">
        <v>0</v>
      </c>
      <c r="AH169" s="145">
        <v>0</v>
      </c>
      <c r="AI169" s="145">
        <v>0</v>
      </c>
      <c r="AJ169" s="145">
        <v>0</v>
      </c>
      <c r="AK169" s="145">
        <v>0</v>
      </c>
      <c r="AL169" s="145">
        <v>0</v>
      </c>
      <c r="AM169" s="145">
        <v>0</v>
      </c>
      <c r="AN169" s="145">
        <v>0</v>
      </c>
      <c r="AO169" s="145">
        <v>0</v>
      </c>
      <c r="AP169" s="145">
        <v>0</v>
      </c>
      <c r="AQ169" s="145">
        <v>63.49935</v>
      </c>
      <c r="AR169" s="1"/>
      <c r="AS169" s="1"/>
    </row>
    <row r="170" spans="1:45" s="430" customFormat="1">
      <c r="A170" s="416" t="s">
        <v>162</v>
      </c>
      <c r="B170" s="145">
        <v>0</v>
      </c>
      <c r="C170" s="145">
        <v>0</v>
      </c>
      <c r="D170" s="145">
        <v>0</v>
      </c>
      <c r="E170" s="145">
        <v>0</v>
      </c>
      <c r="F170" s="145">
        <v>0</v>
      </c>
      <c r="G170" s="145">
        <v>0</v>
      </c>
      <c r="H170" s="145">
        <v>0</v>
      </c>
      <c r="I170" s="145">
        <v>0</v>
      </c>
      <c r="J170" s="145">
        <v>0</v>
      </c>
      <c r="K170" s="145">
        <v>0</v>
      </c>
      <c r="L170" s="145">
        <v>0</v>
      </c>
      <c r="M170" s="145">
        <v>0</v>
      </c>
      <c r="N170" s="145">
        <v>0</v>
      </c>
      <c r="O170" s="145">
        <v>237.71985000000001</v>
      </c>
      <c r="P170" s="145">
        <v>0</v>
      </c>
      <c r="Q170" s="145">
        <v>0</v>
      </c>
      <c r="R170" s="145">
        <v>0</v>
      </c>
      <c r="S170" s="145">
        <v>0</v>
      </c>
      <c r="T170" s="145">
        <v>0</v>
      </c>
      <c r="U170" s="145">
        <v>0</v>
      </c>
      <c r="V170" s="145">
        <v>0</v>
      </c>
      <c r="W170" s="145">
        <v>0</v>
      </c>
      <c r="X170" s="145">
        <v>0</v>
      </c>
      <c r="Y170" s="145">
        <v>449.52893999999998</v>
      </c>
      <c r="Z170" s="145">
        <v>102.9</v>
      </c>
      <c r="AA170" s="145">
        <v>347.26591999999999</v>
      </c>
      <c r="AB170" s="145">
        <v>0</v>
      </c>
      <c r="AC170" s="145">
        <v>0</v>
      </c>
      <c r="AD170" s="145">
        <v>0</v>
      </c>
      <c r="AE170" s="145">
        <v>0</v>
      </c>
      <c r="AF170" s="145">
        <v>0</v>
      </c>
      <c r="AG170" s="145">
        <v>0</v>
      </c>
      <c r="AH170" s="145">
        <v>457.04379999999998</v>
      </c>
      <c r="AI170" s="145">
        <v>0</v>
      </c>
      <c r="AJ170" s="145">
        <v>99.689520000000002</v>
      </c>
      <c r="AK170" s="145">
        <v>0</v>
      </c>
      <c r="AL170" s="145">
        <v>0</v>
      </c>
      <c r="AM170" s="145">
        <v>0</v>
      </c>
      <c r="AN170" s="145">
        <v>0</v>
      </c>
      <c r="AO170" s="145">
        <v>0</v>
      </c>
      <c r="AP170" s="145">
        <v>431.91246000000001</v>
      </c>
      <c r="AQ170" s="145">
        <v>2126.0604900000003</v>
      </c>
      <c r="AR170" s="1"/>
      <c r="AS170" s="1"/>
    </row>
    <row r="171" spans="1:45" s="430" customFormat="1">
      <c r="A171" s="416" t="s">
        <v>163</v>
      </c>
      <c r="B171" s="145">
        <v>0</v>
      </c>
      <c r="C171" s="145">
        <v>0</v>
      </c>
      <c r="D171" s="145">
        <v>0</v>
      </c>
      <c r="E171" s="145">
        <v>0</v>
      </c>
      <c r="F171" s="145">
        <v>0</v>
      </c>
      <c r="G171" s="145">
        <v>0</v>
      </c>
      <c r="H171" s="145">
        <v>0</v>
      </c>
      <c r="I171" s="145">
        <v>0</v>
      </c>
      <c r="J171" s="145">
        <v>0</v>
      </c>
      <c r="K171" s="145">
        <v>0</v>
      </c>
      <c r="L171" s="145">
        <v>0</v>
      </c>
      <c r="M171" s="145">
        <v>0</v>
      </c>
      <c r="N171" s="145">
        <v>0</v>
      </c>
      <c r="O171" s="145">
        <v>0</v>
      </c>
      <c r="P171" s="145">
        <v>0</v>
      </c>
      <c r="Q171" s="145">
        <v>0</v>
      </c>
      <c r="R171" s="145">
        <v>0</v>
      </c>
      <c r="S171" s="145">
        <v>0</v>
      </c>
      <c r="T171" s="145">
        <v>0</v>
      </c>
      <c r="U171" s="145">
        <v>0</v>
      </c>
      <c r="V171" s="145">
        <v>0</v>
      </c>
      <c r="W171" s="145">
        <v>0</v>
      </c>
      <c r="X171" s="145">
        <v>0</v>
      </c>
      <c r="Y171" s="145">
        <v>0</v>
      </c>
      <c r="Z171" s="145">
        <v>0</v>
      </c>
      <c r="AA171" s="145">
        <v>0</v>
      </c>
      <c r="AB171" s="145">
        <v>0</v>
      </c>
      <c r="AC171" s="145">
        <v>0</v>
      </c>
      <c r="AD171" s="145">
        <v>0</v>
      </c>
      <c r="AE171" s="145">
        <v>0</v>
      </c>
      <c r="AF171" s="145">
        <v>0</v>
      </c>
      <c r="AG171" s="145">
        <v>0</v>
      </c>
      <c r="AH171" s="145">
        <v>0</v>
      </c>
      <c r="AI171" s="145">
        <v>0</v>
      </c>
      <c r="AJ171" s="145">
        <v>0</v>
      </c>
      <c r="AK171" s="145">
        <v>0</v>
      </c>
      <c r="AL171" s="145">
        <v>0</v>
      </c>
      <c r="AM171" s="145">
        <v>0</v>
      </c>
      <c r="AN171" s="145">
        <v>0</v>
      </c>
      <c r="AO171" s="145">
        <v>0</v>
      </c>
      <c r="AP171" s="145">
        <v>0</v>
      </c>
      <c r="AQ171" s="145">
        <v>0</v>
      </c>
      <c r="AR171" s="1"/>
      <c r="AS171" s="1"/>
    </row>
    <row r="172" spans="1:45" s="430" customFormat="1">
      <c r="A172" s="416" t="s">
        <v>164</v>
      </c>
      <c r="B172" s="145">
        <v>0</v>
      </c>
      <c r="C172" s="145">
        <v>0</v>
      </c>
      <c r="D172" s="145">
        <v>0</v>
      </c>
      <c r="E172" s="145">
        <v>0</v>
      </c>
      <c r="F172" s="145">
        <v>0</v>
      </c>
      <c r="G172" s="145">
        <v>0</v>
      </c>
      <c r="H172" s="145">
        <v>0</v>
      </c>
      <c r="I172" s="145">
        <v>0</v>
      </c>
      <c r="J172" s="145">
        <v>0</v>
      </c>
      <c r="K172" s="145">
        <v>0</v>
      </c>
      <c r="L172" s="145">
        <v>0</v>
      </c>
      <c r="M172" s="145">
        <v>0</v>
      </c>
      <c r="N172" s="145">
        <v>0</v>
      </c>
      <c r="O172" s="145">
        <v>0</v>
      </c>
      <c r="P172" s="145">
        <v>0</v>
      </c>
      <c r="Q172" s="145">
        <v>0</v>
      </c>
      <c r="R172" s="145">
        <v>0</v>
      </c>
      <c r="S172" s="145">
        <v>0</v>
      </c>
      <c r="T172" s="145">
        <v>0</v>
      </c>
      <c r="U172" s="145">
        <v>0</v>
      </c>
      <c r="V172" s="145">
        <v>0</v>
      </c>
      <c r="W172" s="145">
        <v>0</v>
      </c>
      <c r="X172" s="145">
        <v>0</v>
      </c>
      <c r="Y172" s="145">
        <v>0</v>
      </c>
      <c r="Z172" s="145">
        <v>0</v>
      </c>
      <c r="AA172" s="145">
        <v>0</v>
      </c>
      <c r="AB172" s="145">
        <v>0</v>
      </c>
      <c r="AC172" s="145">
        <v>0</v>
      </c>
      <c r="AD172" s="145">
        <v>0</v>
      </c>
      <c r="AE172" s="145">
        <v>0</v>
      </c>
      <c r="AF172" s="145">
        <v>0</v>
      </c>
      <c r="AG172" s="145">
        <v>0</v>
      </c>
      <c r="AH172" s="145">
        <v>0</v>
      </c>
      <c r="AI172" s="145">
        <v>0</v>
      </c>
      <c r="AJ172" s="145">
        <v>0</v>
      </c>
      <c r="AK172" s="145">
        <v>0</v>
      </c>
      <c r="AL172" s="145">
        <v>0</v>
      </c>
      <c r="AM172" s="145">
        <v>0</v>
      </c>
      <c r="AN172" s="145">
        <v>0</v>
      </c>
      <c r="AO172" s="145">
        <v>0</v>
      </c>
      <c r="AP172" s="145">
        <v>0</v>
      </c>
      <c r="AQ172" s="145">
        <v>0</v>
      </c>
      <c r="AR172" s="1"/>
      <c r="AS172" s="1"/>
    </row>
    <row r="173" spans="1:45" s="430" customFormat="1">
      <c r="A173" s="416" t="s">
        <v>165</v>
      </c>
      <c r="B173" s="145">
        <v>0</v>
      </c>
      <c r="C173" s="145">
        <v>0</v>
      </c>
      <c r="D173" s="145">
        <v>0</v>
      </c>
      <c r="E173" s="145">
        <v>0</v>
      </c>
      <c r="F173" s="145">
        <v>0</v>
      </c>
      <c r="G173" s="145">
        <v>0</v>
      </c>
      <c r="H173" s="145">
        <v>0</v>
      </c>
      <c r="I173" s="145">
        <v>0</v>
      </c>
      <c r="J173" s="145">
        <v>0</v>
      </c>
      <c r="K173" s="145">
        <v>0</v>
      </c>
      <c r="L173" s="145">
        <v>0</v>
      </c>
      <c r="M173" s="145">
        <v>0</v>
      </c>
      <c r="N173" s="145">
        <v>0</v>
      </c>
      <c r="O173" s="145">
        <v>0</v>
      </c>
      <c r="P173" s="145">
        <v>0</v>
      </c>
      <c r="Q173" s="145">
        <v>0</v>
      </c>
      <c r="R173" s="145">
        <v>0</v>
      </c>
      <c r="S173" s="145">
        <v>0</v>
      </c>
      <c r="T173" s="145">
        <v>0</v>
      </c>
      <c r="U173" s="145">
        <v>0</v>
      </c>
      <c r="V173" s="145">
        <v>0</v>
      </c>
      <c r="W173" s="145">
        <v>0</v>
      </c>
      <c r="X173" s="145">
        <v>0</v>
      </c>
      <c r="Y173" s="145">
        <v>30.87</v>
      </c>
      <c r="Z173" s="145">
        <v>0</v>
      </c>
      <c r="AA173" s="145">
        <v>0</v>
      </c>
      <c r="AB173" s="145">
        <v>0</v>
      </c>
      <c r="AC173" s="145">
        <v>0</v>
      </c>
      <c r="AD173" s="145">
        <v>0</v>
      </c>
      <c r="AE173" s="145">
        <v>0</v>
      </c>
      <c r="AF173" s="145">
        <v>0</v>
      </c>
      <c r="AG173" s="145">
        <v>0</v>
      </c>
      <c r="AH173" s="145">
        <v>0</v>
      </c>
      <c r="AI173" s="145">
        <v>0</v>
      </c>
      <c r="AJ173" s="145">
        <v>0</v>
      </c>
      <c r="AK173" s="145">
        <v>0</v>
      </c>
      <c r="AL173" s="145">
        <v>0</v>
      </c>
      <c r="AM173" s="145">
        <v>0</v>
      </c>
      <c r="AN173" s="145">
        <v>0</v>
      </c>
      <c r="AO173" s="145">
        <v>0</v>
      </c>
      <c r="AP173" s="145">
        <v>0</v>
      </c>
      <c r="AQ173" s="145">
        <v>30.87</v>
      </c>
      <c r="AR173" s="1"/>
      <c r="AS173" s="1"/>
    </row>
    <row r="174" spans="1:45" s="430" customFormat="1">
      <c r="A174" s="416" t="s">
        <v>166</v>
      </c>
      <c r="B174" s="145">
        <v>0</v>
      </c>
      <c r="C174" s="145">
        <v>0</v>
      </c>
      <c r="D174" s="145">
        <v>0</v>
      </c>
      <c r="E174" s="145">
        <v>0</v>
      </c>
      <c r="F174" s="145">
        <v>0</v>
      </c>
      <c r="G174" s="145">
        <v>0</v>
      </c>
      <c r="H174" s="145">
        <v>0</v>
      </c>
      <c r="I174" s="145">
        <v>0</v>
      </c>
      <c r="J174" s="145">
        <v>0</v>
      </c>
      <c r="K174" s="145">
        <v>0</v>
      </c>
      <c r="L174" s="145">
        <v>0</v>
      </c>
      <c r="M174" s="145">
        <v>0</v>
      </c>
      <c r="N174" s="145">
        <v>0</v>
      </c>
      <c r="O174" s="145">
        <v>0</v>
      </c>
      <c r="P174" s="145">
        <v>0</v>
      </c>
      <c r="Q174" s="145">
        <v>0</v>
      </c>
      <c r="R174" s="145">
        <v>0</v>
      </c>
      <c r="S174" s="145">
        <v>0</v>
      </c>
      <c r="T174" s="145">
        <v>0</v>
      </c>
      <c r="U174" s="145">
        <v>0</v>
      </c>
      <c r="V174" s="145">
        <v>0</v>
      </c>
      <c r="W174" s="145">
        <v>0</v>
      </c>
      <c r="X174" s="145">
        <v>0</v>
      </c>
      <c r="Y174" s="145">
        <v>0</v>
      </c>
      <c r="Z174" s="145">
        <v>0</v>
      </c>
      <c r="AA174" s="145">
        <v>0</v>
      </c>
      <c r="AB174" s="145">
        <v>0</v>
      </c>
      <c r="AC174" s="145">
        <v>0</v>
      </c>
      <c r="AD174" s="145">
        <v>0</v>
      </c>
      <c r="AE174" s="145">
        <v>0</v>
      </c>
      <c r="AF174" s="145">
        <v>0</v>
      </c>
      <c r="AG174" s="145">
        <v>0</v>
      </c>
      <c r="AH174" s="145">
        <v>0</v>
      </c>
      <c r="AI174" s="145">
        <v>0</v>
      </c>
      <c r="AJ174" s="145">
        <v>0</v>
      </c>
      <c r="AK174" s="145">
        <v>0</v>
      </c>
      <c r="AL174" s="145">
        <v>0</v>
      </c>
      <c r="AM174" s="145">
        <v>0</v>
      </c>
      <c r="AN174" s="145">
        <v>0</v>
      </c>
      <c r="AO174" s="145">
        <v>0</v>
      </c>
      <c r="AP174" s="145">
        <v>0</v>
      </c>
      <c r="AQ174" s="145">
        <v>0</v>
      </c>
      <c r="AR174" s="1"/>
      <c r="AS174" s="1"/>
    </row>
    <row r="175" spans="1:45" s="430" customFormat="1">
      <c r="A175" s="416" t="s">
        <v>167</v>
      </c>
      <c r="B175" s="145">
        <v>0</v>
      </c>
      <c r="C175" s="145">
        <v>0</v>
      </c>
      <c r="D175" s="145">
        <v>0</v>
      </c>
      <c r="E175" s="145">
        <v>0</v>
      </c>
      <c r="F175" s="145">
        <v>0</v>
      </c>
      <c r="G175" s="145">
        <v>0</v>
      </c>
      <c r="H175" s="145">
        <v>0</v>
      </c>
      <c r="I175" s="145">
        <v>0</v>
      </c>
      <c r="J175" s="145">
        <v>0</v>
      </c>
      <c r="K175" s="145">
        <v>0</v>
      </c>
      <c r="L175" s="145">
        <v>0</v>
      </c>
      <c r="M175" s="145">
        <v>0</v>
      </c>
      <c r="N175" s="145">
        <v>0</v>
      </c>
      <c r="O175" s="145">
        <v>0</v>
      </c>
      <c r="P175" s="145">
        <v>0</v>
      </c>
      <c r="Q175" s="145">
        <v>0</v>
      </c>
      <c r="R175" s="145">
        <v>0</v>
      </c>
      <c r="S175" s="145">
        <v>0</v>
      </c>
      <c r="T175" s="145">
        <v>0</v>
      </c>
      <c r="U175" s="145">
        <v>0</v>
      </c>
      <c r="V175" s="145">
        <v>0</v>
      </c>
      <c r="W175" s="145">
        <v>0</v>
      </c>
      <c r="X175" s="145">
        <v>0</v>
      </c>
      <c r="Y175" s="145">
        <v>0</v>
      </c>
      <c r="Z175" s="145">
        <v>0</v>
      </c>
      <c r="AA175" s="145">
        <v>0</v>
      </c>
      <c r="AB175" s="145">
        <v>0</v>
      </c>
      <c r="AC175" s="145">
        <v>0</v>
      </c>
      <c r="AD175" s="145">
        <v>0</v>
      </c>
      <c r="AE175" s="145">
        <v>0</v>
      </c>
      <c r="AF175" s="145">
        <v>0</v>
      </c>
      <c r="AG175" s="145">
        <v>0</v>
      </c>
      <c r="AH175" s="145">
        <v>0</v>
      </c>
      <c r="AI175" s="145">
        <v>0</v>
      </c>
      <c r="AJ175" s="145">
        <v>0</v>
      </c>
      <c r="AK175" s="145">
        <v>0</v>
      </c>
      <c r="AL175" s="145">
        <v>0</v>
      </c>
      <c r="AM175" s="145">
        <v>0</v>
      </c>
      <c r="AN175" s="145">
        <v>0</v>
      </c>
      <c r="AO175" s="145">
        <v>0</v>
      </c>
      <c r="AP175" s="145">
        <v>0</v>
      </c>
      <c r="AQ175" s="145">
        <v>0</v>
      </c>
      <c r="AR175" s="1"/>
      <c r="AS175" s="1"/>
    </row>
    <row r="176" spans="1:45" s="430" customFormat="1">
      <c r="A176" s="360" t="s">
        <v>168</v>
      </c>
      <c r="B176" s="703">
        <v>204474.34175999998</v>
      </c>
      <c r="C176" s="703">
        <v>74206.779829999999</v>
      </c>
      <c r="D176" s="703">
        <v>122636.07854999999</v>
      </c>
      <c r="E176" s="703">
        <v>78666.508860000002</v>
      </c>
      <c r="F176" s="703">
        <v>54098.208070000001</v>
      </c>
      <c r="G176" s="703">
        <v>44693.0409</v>
      </c>
      <c r="H176" s="703">
        <v>35209.132899999997</v>
      </c>
      <c r="I176" s="703">
        <v>54426.232250000001</v>
      </c>
      <c r="J176" s="703">
        <v>39495.059460000004</v>
      </c>
      <c r="K176" s="703">
        <v>44264.824689999994</v>
      </c>
      <c r="L176" s="703">
        <v>23595.450960000002</v>
      </c>
      <c r="M176" s="703">
        <v>36356.453000000001</v>
      </c>
      <c r="N176" s="703">
        <v>47995.915710000001</v>
      </c>
      <c r="O176" s="703">
        <v>24248.939269999999</v>
      </c>
      <c r="P176" s="703">
        <v>19449.535110000001</v>
      </c>
      <c r="Q176" s="703">
        <v>9550.0590800000009</v>
      </c>
      <c r="R176" s="703">
        <v>8921.6368000000002</v>
      </c>
      <c r="S176" s="703">
        <v>7691.1458400000001</v>
      </c>
      <c r="T176" s="703">
        <v>44105.368219999997</v>
      </c>
      <c r="U176" s="703">
        <v>30938.69239</v>
      </c>
      <c r="V176" s="703">
        <v>15500.444009999999</v>
      </c>
      <c r="W176" s="703">
        <v>11954.823339999999</v>
      </c>
      <c r="X176" s="703">
        <v>24750.047309999998</v>
      </c>
      <c r="Y176" s="703">
        <v>16730.9234</v>
      </c>
      <c r="Z176" s="703">
        <v>30246.542719999998</v>
      </c>
      <c r="AA176" s="703">
        <v>12364.610619999999</v>
      </c>
      <c r="AB176" s="703">
        <v>30581.066030000002</v>
      </c>
      <c r="AC176" s="703">
        <v>48461.72363</v>
      </c>
      <c r="AD176" s="703">
        <v>11108.576849999999</v>
      </c>
      <c r="AE176" s="703">
        <v>46869.717290000001</v>
      </c>
      <c r="AF176" s="703">
        <v>34657.395539999998</v>
      </c>
      <c r="AG176" s="703">
        <v>12507.90885</v>
      </c>
      <c r="AH176" s="703">
        <v>11916.241759999999</v>
      </c>
      <c r="AI176" s="703">
        <v>7862.7348000000002</v>
      </c>
      <c r="AJ176" s="703">
        <v>4815.2999</v>
      </c>
      <c r="AK176" s="703">
        <v>14640.08322</v>
      </c>
      <c r="AL176" s="703">
        <v>11240.28537</v>
      </c>
      <c r="AM176" s="703">
        <v>5758.5816399999994</v>
      </c>
      <c r="AN176" s="703">
        <v>31031.423449999998</v>
      </c>
      <c r="AO176" s="703">
        <v>22602.13163</v>
      </c>
      <c r="AP176" s="703">
        <v>6695.2393400000001</v>
      </c>
      <c r="AQ176" s="703">
        <v>1417319.20435</v>
      </c>
      <c r="AR176" s="8"/>
      <c r="AS176" s="1"/>
    </row>
    <row r="177" spans="1:45" s="430" customFormat="1">
      <c r="A177" s="24" t="s">
        <v>169</v>
      </c>
      <c r="B177" s="145">
        <v>121490.36</v>
      </c>
      <c r="C177" s="145">
        <v>27471.3</v>
      </c>
      <c r="D177" s="145">
        <v>64945.623299999999</v>
      </c>
      <c r="E177" s="145">
        <v>26041.070390000001</v>
      </c>
      <c r="F177" s="145">
        <v>6979.7027500000004</v>
      </c>
      <c r="G177" s="145">
        <v>6486.4549999999999</v>
      </c>
      <c r="H177" s="145">
        <v>8517.0361899999989</v>
      </c>
      <c r="I177" s="145">
        <v>6962.5641699999996</v>
      </c>
      <c r="J177" s="145">
        <v>4127.96</v>
      </c>
      <c r="K177" s="145">
        <v>5399.47</v>
      </c>
      <c r="L177" s="145">
        <v>11476.439539999999</v>
      </c>
      <c r="M177" s="145">
        <v>19116.290280000001</v>
      </c>
      <c r="N177" s="145">
        <v>20068.820889999999</v>
      </c>
      <c r="O177" s="145">
        <v>2034.3340000000001</v>
      </c>
      <c r="P177" s="145">
        <v>4375.65715</v>
      </c>
      <c r="Q177" s="145">
        <v>3282.2249999999999</v>
      </c>
      <c r="R177" s="145">
        <v>2904.7450299999996</v>
      </c>
      <c r="S177" s="145">
        <v>4540.2817999999997</v>
      </c>
      <c r="T177" s="145">
        <v>7219.8680300000005</v>
      </c>
      <c r="U177" s="145">
        <v>4601.8324599999996</v>
      </c>
      <c r="V177" s="145">
        <v>5918.5</v>
      </c>
      <c r="W177" s="145">
        <v>3795.87</v>
      </c>
      <c r="X177" s="145">
        <v>2880.7444700000001</v>
      </c>
      <c r="Y177" s="145">
        <v>2230.75</v>
      </c>
      <c r="Z177" s="145">
        <v>27011.968410000001</v>
      </c>
      <c r="AA177" s="145">
        <v>4823.0749999999998</v>
      </c>
      <c r="AB177" s="145">
        <v>16543.099999999999</v>
      </c>
      <c r="AC177" s="145">
        <v>20585.7</v>
      </c>
      <c r="AD177" s="145">
        <v>11624.75</v>
      </c>
      <c r="AE177" s="145">
        <v>19661.599999999999</v>
      </c>
      <c r="AF177" s="145">
        <v>10123.08</v>
      </c>
      <c r="AG177" s="145">
        <v>3939.88</v>
      </c>
      <c r="AH177" s="145">
        <v>5213.37</v>
      </c>
      <c r="AI177" s="145">
        <v>2584.16</v>
      </c>
      <c r="AJ177" s="145">
        <v>5399.47</v>
      </c>
      <c r="AK177" s="145">
        <v>10728.85</v>
      </c>
      <c r="AL177" s="145">
        <v>5863.15</v>
      </c>
      <c r="AM177" s="145">
        <v>2429.8000000000002</v>
      </c>
      <c r="AN177" s="145">
        <v>9136.5400000000009</v>
      </c>
      <c r="AO177" s="145">
        <v>7098.3907900000004</v>
      </c>
      <c r="AP177" s="145">
        <v>2646.06</v>
      </c>
      <c r="AQ177" s="145">
        <v>538280.84464999998</v>
      </c>
      <c r="AR177" s="8"/>
      <c r="AS177" s="1"/>
    </row>
    <row r="178" spans="1:45" s="430" customFormat="1">
      <c r="A178" s="416" t="s">
        <v>170</v>
      </c>
      <c r="B178" s="145">
        <v>121490.36</v>
      </c>
      <c r="C178" s="145">
        <v>27471.3</v>
      </c>
      <c r="D178" s="145">
        <v>64945.623299999999</v>
      </c>
      <c r="E178" s="145">
        <v>26041.070390000001</v>
      </c>
      <c r="F178" s="145">
        <v>6979.7027500000004</v>
      </c>
      <c r="G178" s="145">
        <v>6486.4549999999999</v>
      </c>
      <c r="H178" s="145">
        <v>8517.0361899999989</v>
      </c>
      <c r="I178" s="145">
        <v>6962.5641699999996</v>
      </c>
      <c r="J178" s="145">
        <v>4127.96</v>
      </c>
      <c r="K178" s="145">
        <v>5399.47</v>
      </c>
      <c r="L178" s="145">
        <v>11476.439539999999</v>
      </c>
      <c r="M178" s="145">
        <v>19116.290280000001</v>
      </c>
      <c r="N178" s="145">
        <v>20068.820889999999</v>
      </c>
      <c r="O178" s="145">
        <v>2034.3340000000001</v>
      </c>
      <c r="P178" s="145">
        <v>4375.65715</v>
      </c>
      <c r="Q178" s="145">
        <v>3282.2249999999999</v>
      </c>
      <c r="R178" s="145">
        <v>2904.7450299999996</v>
      </c>
      <c r="S178" s="145">
        <v>4540.2817999999997</v>
      </c>
      <c r="T178" s="145">
        <v>7219.8680300000005</v>
      </c>
      <c r="U178" s="145">
        <v>4601.8324599999996</v>
      </c>
      <c r="V178" s="145">
        <v>5918.5</v>
      </c>
      <c r="W178" s="145">
        <v>3795.87</v>
      </c>
      <c r="X178" s="145">
        <v>2880.7444700000001</v>
      </c>
      <c r="Y178" s="145">
        <v>2230.75</v>
      </c>
      <c r="Z178" s="145">
        <v>27011.968410000001</v>
      </c>
      <c r="AA178" s="145">
        <v>4823.0749999999998</v>
      </c>
      <c r="AB178" s="145">
        <v>16543.099999999999</v>
      </c>
      <c r="AC178" s="145">
        <v>20585.7</v>
      </c>
      <c r="AD178" s="145">
        <v>11624.75</v>
      </c>
      <c r="AE178" s="145">
        <v>19661.599999999999</v>
      </c>
      <c r="AF178" s="145">
        <v>10123.08</v>
      </c>
      <c r="AG178" s="145">
        <v>3939.88</v>
      </c>
      <c r="AH178" s="145">
        <v>5213.37</v>
      </c>
      <c r="AI178" s="145">
        <v>2584.16</v>
      </c>
      <c r="AJ178" s="145">
        <v>5399.47</v>
      </c>
      <c r="AK178" s="145">
        <v>10728.85</v>
      </c>
      <c r="AL178" s="145">
        <v>5863.15</v>
      </c>
      <c r="AM178" s="145">
        <v>2429.8000000000002</v>
      </c>
      <c r="AN178" s="145">
        <v>9136.5400000000009</v>
      </c>
      <c r="AO178" s="145">
        <v>7098.3907900000004</v>
      </c>
      <c r="AP178" s="145">
        <v>2646.06</v>
      </c>
      <c r="AQ178" s="145">
        <v>538280.84464999998</v>
      </c>
      <c r="AR178" s="1"/>
      <c r="AS178" s="1"/>
    </row>
    <row r="179" spans="1:45" s="430" customFormat="1">
      <c r="A179" s="416" t="s">
        <v>171</v>
      </c>
      <c r="B179" s="145">
        <v>0</v>
      </c>
      <c r="C179" s="145">
        <v>0</v>
      </c>
      <c r="D179" s="145">
        <v>0</v>
      </c>
      <c r="E179" s="145">
        <v>0</v>
      </c>
      <c r="F179" s="145">
        <v>0</v>
      </c>
      <c r="G179" s="145">
        <v>0</v>
      </c>
      <c r="H179" s="145">
        <v>0</v>
      </c>
      <c r="I179" s="145">
        <v>0</v>
      </c>
      <c r="J179" s="145">
        <v>0</v>
      </c>
      <c r="K179" s="145">
        <v>0</v>
      </c>
      <c r="L179" s="145">
        <v>0</v>
      </c>
      <c r="M179" s="145">
        <v>0</v>
      </c>
      <c r="N179" s="145">
        <v>0</v>
      </c>
      <c r="O179" s="145">
        <v>0</v>
      </c>
      <c r="P179" s="145">
        <v>0</v>
      </c>
      <c r="Q179" s="145">
        <v>0</v>
      </c>
      <c r="R179" s="145">
        <v>0</v>
      </c>
      <c r="S179" s="145">
        <v>0</v>
      </c>
      <c r="T179" s="145">
        <v>0</v>
      </c>
      <c r="U179" s="145">
        <v>0</v>
      </c>
      <c r="V179" s="145">
        <v>0</v>
      </c>
      <c r="W179" s="145">
        <v>0</v>
      </c>
      <c r="X179" s="145">
        <v>0</v>
      </c>
      <c r="Y179" s="145">
        <v>0</v>
      </c>
      <c r="Z179" s="145">
        <v>0</v>
      </c>
      <c r="AA179" s="145">
        <v>0</v>
      </c>
      <c r="AB179" s="145">
        <v>0</v>
      </c>
      <c r="AC179" s="145">
        <v>0</v>
      </c>
      <c r="AD179" s="145">
        <v>0</v>
      </c>
      <c r="AE179" s="145">
        <v>0</v>
      </c>
      <c r="AF179" s="145">
        <v>0</v>
      </c>
      <c r="AG179" s="145">
        <v>0</v>
      </c>
      <c r="AH179" s="145">
        <v>0</v>
      </c>
      <c r="AI179" s="145">
        <v>0</v>
      </c>
      <c r="AJ179" s="145">
        <v>0</v>
      </c>
      <c r="AK179" s="145">
        <v>0</v>
      </c>
      <c r="AL179" s="145">
        <v>0</v>
      </c>
      <c r="AM179" s="145">
        <v>0</v>
      </c>
      <c r="AN179" s="145">
        <v>0</v>
      </c>
      <c r="AO179" s="145">
        <v>0</v>
      </c>
      <c r="AP179" s="145">
        <v>0</v>
      </c>
      <c r="AQ179" s="145">
        <v>0</v>
      </c>
      <c r="AR179" s="1"/>
      <c r="AS179" s="1"/>
    </row>
    <row r="180" spans="1:45" s="430" customFormat="1">
      <c r="A180" s="416" t="s">
        <v>172</v>
      </c>
      <c r="B180" s="145">
        <v>0</v>
      </c>
      <c r="C180" s="145">
        <v>0</v>
      </c>
      <c r="D180" s="145">
        <v>0</v>
      </c>
      <c r="E180" s="145">
        <v>0</v>
      </c>
      <c r="F180" s="145">
        <v>0</v>
      </c>
      <c r="G180" s="145">
        <v>0</v>
      </c>
      <c r="H180" s="145">
        <v>0</v>
      </c>
      <c r="I180" s="145">
        <v>0</v>
      </c>
      <c r="J180" s="145">
        <v>0</v>
      </c>
      <c r="K180" s="145">
        <v>0</v>
      </c>
      <c r="L180" s="145">
        <v>0</v>
      </c>
      <c r="M180" s="145">
        <v>0</v>
      </c>
      <c r="N180" s="145">
        <v>0</v>
      </c>
      <c r="O180" s="145">
        <v>0</v>
      </c>
      <c r="P180" s="145">
        <v>0</v>
      </c>
      <c r="Q180" s="145">
        <v>0</v>
      </c>
      <c r="R180" s="145">
        <v>0</v>
      </c>
      <c r="S180" s="145">
        <v>0</v>
      </c>
      <c r="T180" s="145">
        <v>0</v>
      </c>
      <c r="U180" s="145">
        <v>0</v>
      </c>
      <c r="V180" s="145">
        <v>0</v>
      </c>
      <c r="W180" s="145">
        <v>0</v>
      </c>
      <c r="X180" s="145">
        <v>0</v>
      </c>
      <c r="Y180" s="145">
        <v>0</v>
      </c>
      <c r="Z180" s="145">
        <v>0</v>
      </c>
      <c r="AA180" s="145">
        <v>0</v>
      </c>
      <c r="AB180" s="145">
        <v>0</v>
      </c>
      <c r="AC180" s="145">
        <v>0</v>
      </c>
      <c r="AD180" s="145">
        <v>0</v>
      </c>
      <c r="AE180" s="145">
        <v>0</v>
      </c>
      <c r="AF180" s="145">
        <v>0</v>
      </c>
      <c r="AG180" s="145">
        <v>0</v>
      </c>
      <c r="AH180" s="145">
        <v>0</v>
      </c>
      <c r="AI180" s="145">
        <v>0</v>
      </c>
      <c r="AJ180" s="145">
        <v>0</v>
      </c>
      <c r="AK180" s="145">
        <v>0</v>
      </c>
      <c r="AL180" s="145">
        <v>0</v>
      </c>
      <c r="AM180" s="145">
        <v>0</v>
      </c>
      <c r="AN180" s="145">
        <v>0</v>
      </c>
      <c r="AO180" s="145">
        <v>0</v>
      </c>
      <c r="AP180" s="145">
        <v>0</v>
      </c>
      <c r="AQ180" s="145">
        <v>0</v>
      </c>
      <c r="AR180" s="1"/>
      <c r="AS180" s="1"/>
    </row>
    <row r="181" spans="1:45" s="430" customFormat="1">
      <c r="A181" s="24" t="s">
        <v>173</v>
      </c>
      <c r="B181" s="145">
        <v>1756.5934600000001</v>
      </c>
      <c r="C181" s="145">
        <v>0</v>
      </c>
      <c r="D181" s="145">
        <v>287.54940000000005</v>
      </c>
      <c r="E181" s="145">
        <v>0</v>
      </c>
      <c r="F181" s="145">
        <v>287.98298</v>
      </c>
      <c r="G181" s="145">
        <v>1231.2323600000002</v>
      </c>
      <c r="H181" s="145">
        <v>1087.9511100000002</v>
      </c>
      <c r="I181" s="145">
        <v>0.33</v>
      </c>
      <c r="J181" s="145">
        <v>12.3</v>
      </c>
      <c r="K181" s="145">
        <v>355.36014</v>
      </c>
      <c r="L181" s="145">
        <v>25.790770000000002</v>
      </c>
      <c r="M181" s="145">
        <v>0</v>
      </c>
      <c r="N181" s="145">
        <v>359.88867999999997</v>
      </c>
      <c r="O181" s="145">
        <v>489.86705999999998</v>
      </c>
      <c r="P181" s="145">
        <v>1067.7353400000002</v>
      </c>
      <c r="Q181" s="145">
        <v>2933.2283199999997</v>
      </c>
      <c r="R181" s="145">
        <v>168.136</v>
      </c>
      <c r="S181" s="145">
        <v>579.02035000000001</v>
      </c>
      <c r="T181" s="145">
        <v>1184.7460700000001</v>
      </c>
      <c r="U181" s="145">
        <v>908.53549999999996</v>
      </c>
      <c r="V181" s="145">
        <v>183.81980999999999</v>
      </c>
      <c r="W181" s="145">
        <v>984.16</v>
      </c>
      <c r="X181" s="145">
        <v>3090.6350699999998</v>
      </c>
      <c r="Y181" s="145">
        <v>2E-3</v>
      </c>
      <c r="Z181" s="145">
        <v>2274.4818399999999</v>
      </c>
      <c r="AA181" s="145">
        <v>179.62493000000001</v>
      </c>
      <c r="AB181" s="145">
        <v>0</v>
      </c>
      <c r="AC181" s="145">
        <v>789.18174999999997</v>
      </c>
      <c r="AD181" s="145">
        <v>161.1789</v>
      </c>
      <c r="AE181" s="145">
        <v>222.32240999999999</v>
      </c>
      <c r="AF181" s="145">
        <v>65.992660000000001</v>
      </c>
      <c r="AG181" s="145">
        <v>229.07957000000002</v>
      </c>
      <c r="AH181" s="145">
        <v>147.07213000000002</v>
      </c>
      <c r="AI181" s="145">
        <v>0</v>
      </c>
      <c r="AJ181" s="145">
        <v>63.518120000000003</v>
      </c>
      <c r="AK181" s="145">
        <v>21.26784</v>
      </c>
      <c r="AL181" s="145">
        <v>0</v>
      </c>
      <c r="AM181" s="145">
        <v>3.41</v>
      </c>
      <c r="AN181" s="145">
        <v>4148.1421099999998</v>
      </c>
      <c r="AO181" s="145">
        <v>678.06457</v>
      </c>
      <c r="AP181" s="145">
        <v>23.809240000000003</v>
      </c>
      <c r="AQ181" s="145">
        <v>26002.010489999997</v>
      </c>
      <c r="AR181" s="8"/>
      <c r="AS181" s="1"/>
    </row>
    <row r="182" spans="1:45" s="430" customFormat="1">
      <c r="A182" s="416" t="s">
        <v>174</v>
      </c>
      <c r="B182" s="145">
        <v>0</v>
      </c>
      <c r="C182" s="145">
        <v>0</v>
      </c>
      <c r="D182" s="145">
        <v>0</v>
      </c>
      <c r="E182" s="145">
        <v>0</v>
      </c>
      <c r="F182" s="145">
        <v>0</v>
      </c>
      <c r="G182" s="145">
        <v>0</v>
      </c>
      <c r="H182" s="145">
        <v>0</v>
      </c>
      <c r="I182" s="145">
        <v>0</v>
      </c>
      <c r="J182" s="145">
        <v>0</v>
      </c>
      <c r="K182" s="145">
        <v>0</v>
      </c>
      <c r="L182" s="145">
        <v>0</v>
      </c>
      <c r="M182" s="145">
        <v>0</v>
      </c>
      <c r="N182" s="145">
        <v>0</v>
      </c>
      <c r="O182" s="145">
        <v>0</v>
      </c>
      <c r="P182" s="145">
        <v>0</v>
      </c>
      <c r="Q182" s="145">
        <v>0</v>
      </c>
      <c r="R182" s="145">
        <v>0</v>
      </c>
      <c r="S182" s="145">
        <v>0</v>
      </c>
      <c r="T182" s="145">
        <v>0</v>
      </c>
      <c r="U182" s="145">
        <v>0</v>
      </c>
      <c r="V182" s="145">
        <v>0</v>
      </c>
      <c r="W182" s="145">
        <v>0</v>
      </c>
      <c r="X182" s="145">
        <v>0</v>
      </c>
      <c r="Y182" s="145">
        <v>0</v>
      </c>
      <c r="Z182" s="145">
        <v>0</v>
      </c>
      <c r="AA182" s="145">
        <v>0</v>
      </c>
      <c r="AB182" s="145">
        <v>0</v>
      </c>
      <c r="AC182" s="145">
        <v>0</v>
      </c>
      <c r="AD182" s="145">
        <v>0</v>
      </c>
      <c r="AE182" s="145">
        <v>0</v>
      </c>
      <c r="AF182" s="145">
        <v>0</v>
      </c>
      <c r="AG182" s="145">
        <v>0</v>
      </c>
      <c r="AH182" s="145">
        <v>0</v>
      </c>
      <c r="AI182" s="145">
        <v>0</v>
      </c>
      <c r="AJ182" s="145">
        <v>0</v>
      </c>
      <c r="AK182" s="145">
        <v>0</v>
      </c>
      <c r="AL182" s="145">
        <v>0</v>
      </c>
      <c r="AM182" s="145">
        <v>0</v>
      </c>
      <c r="AN182" s="145">
        <v>0</v>
      </c>
      <c r="AO182" s="145">
        <v>0</v>
      </c>
      <c r="AP182" s="145">
        <v>0</v>
      </c>
      <c r="AQ182" s="145">
        <v>0</v>
      </c>
      <c r="AR182" s="1"/>
      <c r="AS182" s="1"/>
    </row>
    <row r="183" spans="1:45" s="430" customFormat="1">
      <c r="A183" s="416" t="s">
        <v>175</v>
      </c>
      <c r="B183" s="145">
        <v>0</v>
      </c>
      <c r="C183" s="145">
        <v>0</v>
      </c>
      <c r="D183" s="145">
        <v>0</v>
      </c>
      <c r="E183" s="145">
        <v>0</v>
      </c>
      <c r="F183" s="145">
        <v>0</v>
      </c>
      <c r="G183" s="145">
        <v>0</v>
      </c>
      <c r="H183" s="145">
        <v>3.1454200000000001</v>
      </c>
      <c r="I183" s="145">
        <v>0</v>
      </c>
      <c r="J183" s="145">
        <v>0</v>
      </c>
      <c r="K183" s="145">
        <v>0</v>
      </c>
      <c r="L183" s="145">
        <v>0</v>
      </c>
      <c r="M183" s="145">
        <v>0</v>
      </c>
      <c r="N183" s="145">
        <v>23.968130000000002</v>
      </c>
      <c r="O183" s="145">
        <v>362.02199999999999</v>
      </c>
      <c r="P183" s="145">
        <v>0</v>
      </c>
      <c r="Q183" s="145">
        <v>0</v>
      </c>
      <c r="R183" s="145">
        <v>0</v>
      </c>
      <c r="S183" s="145">
        <v>0</v>
      </c>
      <c r="T183" s="145">
        <v>0</v>
      </c>
      <c r="U183" s="145">
        <v>0</v>
      </c>
      <c r="V183" s="145">
        <v>0</v>
      </c>
      <c r="W183" s="145">
        <v>0</v>
      </c>
      <c r="X183" s="145">
        <v>0</v>
      </c>
      <c r="Y183" s="145">
        <v>0</v>
      </c>
      <c r="Z183" s="145">
        <v>1853.3439900000001</v>
      </c>
      <c r="AA183" s="145">
        <v>40.298099999999998</v>
      </c>
      <c r="AB183" s="145">
        <v>0</v>
      </c>
      <c r="AC183" s="145">
        <v>0</v>
      </c>
      <c r="AD183" s="145">
        <v>0</v>
      </c>
      <c r="AE183" s="145">
        <v>195.34455</v>
      </c>
      <c r="AF183" s="145">
        <v>62.500660000000003</v>
      </c>
      <c r="AG183" s="145">
        <v>0</v>
      </c>
      <c r="AH183" s="145">
        <v>0</v>
      </c>
      <c r="AI183" s="145">
        <v>0</v>
      </c>
      <c r="AJ183" s="145">
        <v>63.518120000000003</v>
      </c>
      <c r="AK183" s="145">
        <v>21.26784</v>
      </c>
      <c r="AL183" s="145">
        <v>0</v>
      </c>
      <c r="AM183" s="145">
        <v>0</v>
      </c>
      <c r="AN183" s="145">
        <v>4132.5477099999998</v>
      </c>
      <c r="AO183" s="145">
        <v>0</v>
      </c>
      <c r="AP183" s="145">
        <v>0</v>
      </c>
      <c r="AQ183" s="145">
        <v>6757.9565199999997</v>
      </c>
      <c r="AR183" s="1"/>
      <c r="AS183" s="1"/>
    </row>
    <row r="184" spans="1:45" s="430" customFormat="1">
      <c r="A184" s="416" t="s">
        <v>176</v>
      </c>
      <c r="B184" s="145">
        <v>1756.5934600000001</v>
      </c>
      <c r="C184" s="145">
        <v>0</v>
      </c>
      <c r="D184" s="145">
        <v>287.54940000000005</v>
      </c>
      <c r="E184" s="145">
        <v>0</v>
      </c>
      <c r="F184" s="145">
        <v>287.98298</v>
      </c>
      <c r="G184" s="145">
        <v>1231.2323600000002</v>
      </c>
      <c r="H184" s="145">
        <v>1084.8056899999999</v>
      </c>
      <c r="I184" s="145">
        <v>0.33</v>
      </c>
      <c r="J184" s="145">
        <v>12.3</v>
      </c>
      <c r="K184" s="145">
        <v>355.36014</v>
      </c>
      <c r="L184" s="145">
        <v>25.790770000000002</v>
      </c>
      <c r="M184" s="145">
        <v>0</v>
      </c>
      <c r="N184" s="145">
        <v>335.92054999999999</v>
      </c>
      <c r="O184" s="145">
        <v>127.84506</v>
      </c>
      <c r="P184" s="145">
        <v>1067.7353400000002</v>
      </c>
      <c r="Q184" s="145">
        <v>2933.2283199999997</v>
      </c>
      <c r="R184" s="145">
        <v>168.136</v>
      </c>
      <c r="S184" s="145">
        <v>579.02035000000001</v>
      </c>
      <c r="T184" s="145">
        <v>1184.7460700000001</v>
      </c>
      <c r="U184" s="145">
        <v>908.53549999999996</v>
      </c>
      <c r="V184" s="145">
        <v>183.81980999999999</v>
      </c>
      <c r="W184" s="145">
        <v>984.16</v>
      </c>
      <c r="X184" s="145">
        <v>3090.6350699999998</v>
      </c>
      <c r="Y184" s="145">
        <v>2E-3</v>
      </c>
      <c r="Z184" s="145">
        <v>421.13784999999996</v>
      </c>
      <c r="AA184" s="145">
        <v>139.32683</v>
      </c>
      <c r="AB184" s="145">
        <v>0</v>
      </c>
      <c r="AC184" s="145">
        <v>789.18174999999997</v>
      </c>
      <c r="AD184" s="145">
        <v>161.1789</v>
      </c>
      <c r="AE184" s="145">
        <v>26.97786</v>
      </c>
      <c r="AF184" s="145">
        <v>3.492</v>
      </c>
      <c r="AG184" s="145">
        <v>229.07957000000002</v>
      </c>
      <c r="AH184" s="145">
        <v>147.07213000000002</v>
      </c>
      <c r="AI184" s="145">
        <v>0</v>
      </c>
      <c r="AJ184" s="145">
        <v>0</v>
      </c>
      <c r="AK184" s="145">
        <v>0</v>
      </c>
      <c r="AL184" s="145">
        <v>0</v>
      </c>
      <c r="AM184" s="145">
        <v>3.41</v>
      </c>
      <c r="AN184" s="145">
        <v>15.5944</v>
      </c>
      <c r="AO184" s="145">
        <v>678.06457</v>
      </c>
      <c r="AP184" s="145">
        <v>23.809240000000003</v>
      </c>
      <c r="AQ184" s="145">
        <v>19244.053969999997</v>
      </c>
      <c r="AR184" s="1"/>
      <c r="AS184" s="1"/>
    </row>
    <row r="185" spans="1:45" s="430" customFormat="1">
      <c r="A185" s="24" t="s">
        <v>177</v>
      </c>
      <c r="B185" s="145">
        <v>0</v>
      </c>
      <c r="C185" s="145">
        <v>0</v>
      </c>
      <c r="D185" s="145">
        <v>0</v>
      </c>
      <c r="E185" s="145">
        <v>0</v>
      </c>
      <c r="F185" s="145">
        <v>0</v>
      </c>
      <c r="G185" s="145">
        <v>0</v>
      </c>
      <c r="H185" s="145">
        <v>0</v>
      </c>
      <c r="I185" s="145">
        <v>0</v>
      </c>
      <c r="J185" s="145">
        <v>0</v>
      </c>
      <c r="K185" s="145">
        <v>0</v>
      </c>
      <c r="L185" s="145">
        <v>0</v>
      </c>
      <c r="M185" s="145">
        <v>0</v>
      </c>
      <c r="N185" s="145">
        <v>0</v>
      </c>
      <c r="O185" s="145">
        <v>0</v>
      </c>
      <c r="P185" s="145">
        <v>0</v>
      </c>
      <c r="Q185" s="145">
        <v>0</v>
      </c>
      <c r="R185" s="145">
        <v>0</v>
      </c>
      <c r="S185" s="145">
        <v>0</v>
      </c>
      <c r="T185" s="145">
        <v>0</v>
      </c>
      <c r="U185" s="145">
        <v>0</v>
      </c>
      <c r="V185" s="145">
        <v>0</v>
      </c>
      <c r="W185" s="145">
        <v>0</v>
      </c>
      <c r="X185" s="145">
        <v>0</v>
      </c>
      <c r="Y185" s="145">
        <v>0</v>
      </c>
      <c r="Z185" s="145">
        <v>0</v>
      </c>
      <c r="AA185" s="145">
        <v>0</v>
      </c>
      <c r="AB185" s="145">
        <v>0</v>
      </c>
      <c r="AC185" s="145">
        <v>0</v>
      </c>
      <c r="AD185" s="145">
        <v>0</v>
      </c>
      <c r="AE185" s="145">
        <v>0</v>
      </c>
      <c r="AF185" s="145">
        <v>0</v>
      </c>
      <c r="AG185" s="145">
        <v>0</v>
      </c>
      <c r="AH185" s="145">
        <v>0</v>
      </c>
      <c r="AI185" s="145">
        <v>0</v>
      </c>
      <c r="AJ185" s="145">
        <v>0</v>
      </c>
      <c r="AK185" s="145">
        <v>0</v>
      </c>
      <c r="AL185" s="145">
        <v>0</v>
      </c>
      <c r="AM185" s="145">
        <v>0</v>
      </c>
      <c r="AN185" s="145">
        <v>0</v>
      </c>
      <c r="AO185" s="145">
        <v>0</v>
      </c>
      <c r="AP185" s="145">
        <v>0</v>
      </c>
      <c r="AQ185" s="145">
        <v>0</v>
      </c>
      <c r="AR185" s="8"/>
      <c r="AS185" s="1"/>
    </row>
    <row r="186" spans="1:45" s="430" customFormat="1">
      <c r="A186" s="416" t="s">
        <v>178</v>
      </c>
      <c r="B186" s="145">
        <v>0</v>
      </c>
      <c r="C186" s="145">
        <v>0</v>
      </c>
      <c r="D186" s="145">
        <v>0</v>
      </c>
      <c r="E186" s="145">
        <v>0</v>
      </c>
      <c r="F186" s="145">
        <v>0</v>
      </c>
      <c r="G186" s="145">
        <v>0</v>
      </c>
      <c r="H186" s="145">
        <v>0</v>
      </c>
      <c r="I186" s="145">
        <v>0</v>
      </c>
      <c r="J186" s="145">
        <v>0</v>
      </c>
      <c r="K186" s="145">
        <v>0</v>
      </c>
      <c r="L186" s="145">
        <v>0</v>
      </c>
      <c r="M186" s="145">
        <v>0</v>
      </c>
      <c r="N186" s="145">
        <v>0</v>
      </c>
      <c r="O186" s="145">
        <v>0</v>
      </c>
      <c r="P186" s="145">
        <v>0</v>
      </c>
      <c r="Q186" s="145">
        <v>0</v>
      </c>
      <c r="R186" s="145">
        <v>0</v>
      </c>
      <c r="S186" s="145">
        <v>0</v>
      </c>
      <c r="T186" s="145">
        <v>0</v>
      </c>
      <c r="U186" s="145">
        <v>0</v>
      </c>
      <c r="V186" s="145">
        <v>0</v>
      </c>
      <c r="W186" s="145">
        <v>0</v>
      </c>
      <c r="X186" s="145">
        <v>0</v>
      </c>
      <c r="Y186" s="145">
        <v>0</v>
      </c>
      <c r="Z186" s="145">
        <v>0</v>
      </c>
      <c r="AA186" s="145">
        <v>0</v>
      </c>
      <c r="AB186" s="145">
        <v>0</v>
      </c>
      <c r="AC186" s="145">
        <v>0</v>
      </c>
      <c r="AD186" s="145">
        <v>0</v>
      </c>
      <c r="AE186" s="145">
        <v>0</v>
      </c>
      <c r="AF186" s="145">
        <v>0</v>
      </c>
      <c r="AG186" s="145">
        <v>0</v>
      </c>
      <c r="AH186" s="145">
        <v>0</v>
      </c>
      <c r="AI186" s="145">
        <v>0</v>
      </c>
      <c r="AJ186" s="145">
        <v>0</v>
      </c>
      <c r="AK186" s="145">
        <v>0</v>
      </c>
      <c r="AL186" s="145">
        <v>0</v>
      </c>
      <c r="AM186" s="145">
        <v>0</v>
      </c>
      <c r="AN186" s="145">
        <v>0</v>
      </c>
      <c r="AO186" s="145">
        <v>0</v>
      </c>
      <c r="AP186" s="145">
        <v>0</v>
      </c>
      <c r="AQ186" s="145">
        <v>0</v>
      </c>
      <c r="AR186" s="1"/>
      <c r="AS186" s="1"/>
    </row>
    <row r="187" spans="1:45" s="430" customFormat="1">
      <c r="A187" s="24" t="s">
        <v>179</v>
      </c>
      <c r="B187" s="145">
        <v>81084.684859999994</v>
      </c>
      <c r="C187" s="145">
        <v>45955.257840000006</v>
      </c>
      <c r="D187" s="145">
        <v>57192.986159999993</v>
      </c>
      <c r="E187" s="145">
        <v>52239.36924</v>
      </c>
      <c r="F187" s="145">
        <v>46211.397509999995</v>
      </c>
      <c r="G187" s="145">
        <v>35997.008809999999</v>
      </c>
      <c r="H187" s="145">
        <v>24250.29046</v>
      </c>
      <c r="I187" s="145">
        <v>47253.235430000001</v>
      </c>
      <c r="J187" s="145">
        <v>37790.496310000002</v>
      </c>
      <c r="K187" s="145">
        <v>37873.848460000001</v>
      </c>
      <c r="L187" s="145">
        <v>19932.58253</v>
      </c>
      <c r="M187" s="145">
        <v>17090.639809999997</v>
      </c>
      <c r="N187" s="145">
        <v>24302.693670000001</v>
      </c>
      <c r="O187" s="145">
        <v>23058.404409999999</v>
      </c>
      <c r="P187" s="145">
        <v>15852.53217</v>
      </c>
      <c r="Q187" s="145">
        <v>4212.9978000000001</v>
      </c>
      <c r="R187" s="145">
        <v>8138.1753600000002</v>
      </c>
      <c r="S187" s="145">
        <v>4802.7746100000004</v>
      </c>
      <c r="T187" s="145">
        <v>37863.782279999999</v>
      </c>
      <c r="U187" s="145">
        <v>24914.805539999998</v>
      </c>
      <c r="V187" s="145">
        <v>9210.3948599999985</v>
      </c>
      <c r="W187" s="145">
        <v>8437.0241999999998</v>
      </c>
      <c r="X187" s="145">
        <v>23042.664949999998</v>
      </c>
      <c r="Y187" s="145">
        <v>14216.720080000001</v>
      </c>
      <c r="Z187" s="145">
        <v>3420.8495099999996</v>
      </c>
      <c r="AA187" s="145">
        <v>9492.2341300000007</v>
      </c>
      <c r="AB187" s="145">
        <v>13268.67382</v>
      </c>
      <c r="AC187" s="145">
        <v>26872.329309999997</v>
      </c>
      <c r="AD187" s="145">
        <v>1427.2929099999999</v>
      </c>
      <c r="AE187" s="145">
        <v>26302.011699999999</v>
      </c>
      <c r="AF187" s="145">
        <v>23690.616440000002</v>
      </c>
      <c r="AG187" s="145">
        <v>8149.5851600000005</v>
      </c>
      <c r="AH187" s="145">
        <v>7349.1887100000004</v>
      </c>
      <c r="AI187" s="145">
        <v>6092.9421500000008</v>
      </c>
      <c r="AJ187" s="145">
        <v>24.68891</v>
      </c>
      <c r="AK187" s="145">
        <v>3588.4810000000002</v>
      </c>
      <c r="AL187" s="145">
        <v>6104.5184800000006</v>
      </c>
      <c r="AM187" s="145">
        <v>4163.57395</v>
      </c>
      <c r="AN187" s="145">
        <v>17492.045699999999</v>
      </c>
      <c r="AO187" s="145">
        <v>16165.70205</v>
      </c>
      <c r="AP187" s="145">
        <v>4383.8167199999998</v>
      </c>
      <c r="AQ187" s="145">
        <v>878913.31799999997</v>
      </c>
      <c r="AR187" s="8"/>
      <c r="AS187" s="1"/>
    </row>
    <row r="188" spans="1:45" s="430" customFormat="1">
      <c r="A188" s="416" t="s">
        <v>180</v>
      </c>
      <c r="B188" s="145">
        <v>54443.868130000003</v>
      </c>
      <c r="C188" s="145">
        <v>33355.629990000001</v>
      </c>
      <c r="D188" s="145">
        <v>31541.573270000001</v>
      </c>
      <c r="E188" s="145">
        <v>15834.586289999999</v>
      </c>
      <c r="F188" s="145">
        <v>26132.173360000001</v>
      </c>
      <c r="G188" s="145">
        <v>3130.9749999999999</v>
      </c>
      <c r="H188" s="145">
        <v>6750.83655</v>
      </c>
      <c r="I188" s="145">
        <v>3726.4000099999998</v>
      </c>
      <c r="J188" s="145">
        <v>10078.053019999999</v>
      </c>
      <c r="K188" s="145">
        <v>15581.26701</v>
      </c>
      <c r="L188" s="145">
        <v>13370.24562</v>
      </c>
      <c r="M188" s="145">
        <v>7805.1104299999997</v>
      </c>
      <c r="N188" s="145">
        <v>5712.2388899999996</v>
      </c>
      <c r="O188" s="145">
        <v>5437.0360499999997</v>
      </c>
      <c r="P188" s="145">
        <v>5184.2277699999995</v>
      </c>
      <c r="Q188" s="145">
        <v>1953.9159500000001</v>
      </c>
      <c r="R188" s="145">
        <v>809.20017000000007</v>
      </c>
      <c r="S188" s="145">
        <v>107.88122</v>
      </c>
      <c r="T188" s="145">
        <v>28395.026300000001</v>
      </c>
      <c r="U188" s="145">
        <v>21422.251629999999</v>
      </c>
      <c r="V188" s="145">
        <v>5498.7404999999999</v>
      </c>
      <c r="W188" s="145">
        <v>1717.1931499999998</v>
      </c>
      <c r="X188" s="145">
        <v>3424.9168</v>
      </c>
      <c r="Y188" s="145">
        <v>1110.0250000000001</v>
      </c>
      <c r="Z188" s="145">
        <v>1313.2624900000001</v>
      </c>
      <c r="AA188" s="145">
        <v>729.58358999999996</v>
      </c>
      <c r="AB188" s="145">
        <v>3277.2718300000001</v>
      </c>
      <c r="AC188" s="145">
        <v>4271.8426799999997</v>
      </c>
      <c r="AD188" s="145">
        <v>592.58443</v>
      </c>
      <c r="AE188" s="145">
        <v>9445.4968000000008</v>
      </c>
      <c r="AF188" s="145">
        <v>3903.9058399999999</v>
      </c>
      <c r="AG188" s="145">
        <v>1032.92418</v>
      </c>
      <c r="AH188" s="145">
        <v>1383.30792</v>
      </c>
      <c r="AI188" s="145">
        <v>1187.94</v>
      </c>
      <c r="AJ188" s="145">
        <v>24.68891</v>
      </c>
      <c r="AK188" s="145">
        <v>1281.2190800000001</v>
      </c>
      <c r="AL188" s="145">
        <v>2038.3579299999999</v>
      </c>
      <c r="AM188" s="145">
        <v>0</v>
      </c>
      <c r="AN188" s="145">
        <v>4489.45</v>
      </c>
      <c r="AO188" s="145">
        <v>2903.9344599999999</v>
      </c>
      <c r="AP188" s="145">
        <v>541.92840999999999</v>
      </c>
      <c r="AQ188" s="145">
        <v>340941.07066000003</v>
      </c>
      <c r="AR188" s="1"/>
      <c r="AS188" s="1"/>
    </row>
    <row r="189" spans="1:45" s="430" customFormat="1">
      <c r="A189" s="416" t="s">
        <v>181</v>
      </c>
      <c r="B189" s="145">
        <v>26640.816729999999</v>
      </c>
      <c r="C189" s="145">
        <v>12599.627849999999</v>
      </c>
      <c r="D189" s="145">
        <v>25651.41289</v>
      </c>
      <c r="E189" s="145">
        <v>10266.847890000001</v>
      </c>
      <c r="F189" s="145">
        <v>20079.224149999998</v>
      </c>
      <c r="G189" s="145">
        <v>7464.2382800000005</v>
      </c>
      <c r="H189" s="145">
        <v>17499.45391</v>
      </c>
      <c r="I189" s="145">
        <v>34876.691890000002</v>
      </c>
      <c r="J189" s="145">
        <v>4387.2014900000004</v>
      </c>
      <c r="K189" s="145">
        <v>3929.5201699999998</v>
      </c>
      <c r="L189" s="145">
        <v>6562.33691</v>
      </c>
      <c r="M189" s="145">
        <v>2269.1430599999999</v>
      </c>
      <c r="N189" s="145">
        <v>7046.8953799999999</v>
      </c>
      <c r="O189" s="145">
        <v>17621.36836</v>
      </c>
      <c r="P189" s="145">
        <v>9866.9365699999998</v>
      </c>
      <c r="Q189" s="145">
        <v>903.58372999999995</v>
      </c>
      <c r="R189" s="145">
        <v>6559.1176699999996</v>
      </c>
      <c r="S189" s="145">
        <v>827.62605000000008</v>
      </c>
      <c r="T189" s="145">
        <v>9468.7559799999999</v>
      </c>
      <c r="U189" s="145">
        <v>2019.56945</v>
      </c>
      <c r="V189" s="145">
        <v>3711.65436</v>
      </c>
      <c r="W189" s="145">
        <v>2227.63069</v>
      </c>
      <c r="X189" s="145">
        <v>19617.748149999999</v>
      </c>
      <c r="Y189" s="145">
        <v>952.35378000000003</v>
      </c>
      <c r="Z189" s="145">
        <v>809.35784999999998</v>
      </c>
      <c r="AA189" s="145">
        <v>4162.6928399999997</v>
      </c>
      <c r="AB189" s="145">
        <v>155.86507999999998</v>
      </c>
      <c r="AC189" s="145">
        <v>14258.312550000001</v>
      </c>
      <c r="AD189" s="145">
        <v>257.66836999999998</v>
      </c>
      <c r="AE189" s="145">
        <v>2306.7527400000004</v>
      </c>
      <c r="AF189" s="145">
        <v>361.51321000000002</v>
      </c>
      <c r="AG189" s="145">
        <v>3645.8458700000001</v>
      </c>
      <c r="AH189" s="145">
        <v>320.76434</v>
      </c>
      <c r="AI189" s="145">
        <v>130.56067999999999</v>
      </c>
      <c r="AJ189" s="145">
        <v>0</v>
      </c>
      <c r="AK189" s="145">
        <v>2307.2619199999999</v>
      </c>
      <c r="AL189" s="145">
        <v>1199.01603</v>
      </c>
      <c r="AM189" s="145">
        <v>671.89704000000006</v>
      </c>
      <c r="AN189" s="145">
        <v>113.47117</v>
      </c>
      <c r="AO189" s="145">
        <v>2981.24044</v>
      </c>
      <c r="AP189" s="145">
        <v>575.63607999999999</v>
      </c>
      <c r="AQ189" s="145">
        <v>287307.6116</v>
      </c>
      <c r="AR189" s="1"/>
      <c r="AS189" s="1"/>
    </row>
    <row r="190" spans="1:45" s="430" customFormat="1">
      <c r="A190" s="416" t="s">
        <v>182</v>
      </c>
      <c r="B190" s="145">
        <v>0</v>
      </c>
      <c r="C190" s="145">
        <v>0</v>
      </c>
      <c r="D190" s="145">
        <v>0</v>
      </c>
      <c r="E190" s="145">
        <v>26137.93506</v>
      </c>
      <c r="F190" s="145">
        <v>0</v>
      </c>
      <c r="G190" s="145">
        <v>25401.795529999999</v>
      </c>
      <c r="H190" s="145">
        <v>0</v>
      </c>
      <c r="I190" s="145">
        <v>8650.1435299999994</v>
      </c>
      <c r="J190" s="145">
        <v>23325.2418</v>
      </c>
      <c r="K190" s="145">
        <v>18363.061280000002</v>
      </c>
      <c r="L190" s="145">
        <v>0</v>
      </c>
      <c r="M190" s="145">
        <v>7016.3863200000005</v>
      </c>
      <c r="N190" s="145">
        <v>11543.5594</v>
      </c>
      <c r="O190" s="145">
        <v>0</v>
      </c>
      <c r="P190" s="145">
        <v>801.36782999999991</v>
      </c>
      <c r="Q190" s="145">
        <v>1355.4981200000002</v>
      </c>
      <c r="R190" s="145">
        <v>769.85752000000002</v>
      </c>
      <c r="S190" s="145">
        <v>3867.2673399999999</v>
      </c>
      <c r="T190" s="145">
        <v>0</v>
      </c>
      <c r="U190" s="145">
        <v>1472.9844599999999</v>
      </c>
      <c r="V190" s="145">
        <v>0</v>
      </c>
      <c r="W190" s="145">
        <v>4492.2003600000007</v>
      </c>
      <c r="X190" s="145">
        <v>0</v>
      </c>
      <c r="Y190" s="145">
        <v>12154.3413</v>
      </c>
      <c r="Z190" s="145">
        <v>1298.2291699999998</v>
      </c>
      <c r="AA190" s="145">
        <v>4599.9576999999999</v>
      </c>
      <c r="AB190" s="145">
        <v>9835.5369100000007</v>
      </c>
      <c r="AC190" s="145">
        <v>8342.1740800000007</v>
      </c>
      <c r="AD190" s="145">
        <v>577.04011000000003</v>
      </c>
      <c r="AE190" s="145">
        <v>14549.76216</v>
      </c>
      <c r="AF190" s="145">
        <v>19425.197390000001</v>
      </c>
      <c r="AG190" s="145">
        <v>3470.81511</v>
      </c>
      <c r="AH190" s="145">
        <v>5645.1164500000004</v>
      </c>
      <c r="AI190" s="145">
        <v>4774.4414699999998</v>
      </c>
      <c r="AJ190" s="145">
        <v>0</v>
      </c>
      <c r="AK190" s="145">
        <v>0</v>
      </c>
      <c r="AL190" s="145">
        <v>2867.1445199999998</v>
      </c>
      <c r="AM190" s="145">
        <v>3491.6769100000001</v>
      </c>
      <c r="AN190" s="145">
        <v>12889.124529999999</v>
      </c>
      <c r="AO190" s="145">
        <v>10280.52715</v>
      </c>
      <c r="AP190" s="145">
        <v>3266.2522300000001</v>
      </c>
      <c r="AQ190" s="145">
        <v>250664.63574</v>
      </c>
      <c r="AR190" s="1"/>
      <c r="AS190" s="1"/>
    </row>
    <row r="191" spans="1:45" s="430" customFormat="1">
      <c r="A191" s="24" t="s">
        <v>183</v>
      </c>
      <c r="B191" s="145">
        <v>142.70344</v>
      </c>
      <c r="C191" s="145">
        <v>780.22199000000001</v>
      </c>
      <c r="D191" s="145">
        <v>209.91969</v>
      </c>
      <c r="E191" s="145">
        <v>386.06923</v>
      </c>
      <c r="F191" s="145">
        <v>619.12482999999997</v>
      </c>
      <c r="G191" s="145">
        <v>978.34473000000003</v>
      </c>
      <c r="H191" s="145">
        <v>1353.8551399999999</v>
      </c>
      <c r="I191" s="145">
        <v>210.10264999999998</v>
      </c>
      <c r="J191" s="145">
        <v>-2435.6968500000003</v>
      </c>
      <c r="K191" s="145">
        <v>636.14608999999996</v>
      </c>
      <c r="L191" s="145">
        <v>-7839.3618799999995</v>
      </c>
      <c r="M191" s="145">
        <v>149.52291</v>
      </c>
      <c r="N191" s="145">
        <v>3264.5124700000001</v>
      </c>
      <c r="O191" s="145">
        <v>-1333.6661999999999</v>
      </c>
      <c r="P191" s="145">
        <v>-1846.3895500000001</v>
      </c>
      <c r="Q191" s="145">
        <v>-878.39204000000007</v>
      </c>
      <c r="R191" s="145">
        <v>-2289.41959</v>
      </c>
      <c r="S191" s="145">
        <v>-2230.9309199999998</v>
      </c>
      <c r="T191" s="145">
        <v>-2163.0281600000003</v>
      </c>
      <c r="U191" s="145">
        <v>513.51889000000006</v>
      </c>
      <c r="V191" s="145">
        <v>187.72934000000001</v>
      </c>
      <c r="W191" s="145">
        <v>-1262.2308600000001</v>
      </c>
      <c r="X191" s="145">
        <v>-4263.9971799999994</v>
      </c>
      <c r="Y191" s="145">
        <v>283.45132000000001</v>
      </c>
      <c r="Z191" s="145">
        <v>-2460.75704</v>
      </c>
      <c r="AA191" s="145">
        <v>-2130.3234400000001</v>
      </c>
      <c r="AB191" s="145">
        <v>769.29220999999995</v>
      </c>
      <c r="AC191" s="145">
        <v>214.51257000000001</v>
      </c>
      <c r="AD191" s="145">
        <v>-2104.6449600000001</v>
      </c>
      <c r="AE191" s="145">
        <v>683.78318000000002</v>
      </c>
      <c r="AF191" s="145">
        <v>777.70643999999993</v>
      </c>
      <c r="AG191" s="145">
        <v>189.36411999999999</v>
      </c>
      <c r="AH191" s="145">
        <v>-793.38907999999992</v>
      </c>
      <c r="AI191" s="145">
        <v>-814.36734999999999</v>
      </c>
      <c r="AJ191" s="145">
        <v>-672.37712999999997</v>
      </c>
      <c r="AK191" s="145">
        <v>301.48437999999999</v>
      </c>
      <c r="AL191" s="145">
        <v>-727.38310999999999</v>
      </c>
      <c r="AM191" s="145">
        <v>-838.20231000000001</v>
      </c>
      <c r="AN191" s="145">
        <v>254.69564000000003</v>
      </c>
      <c r="AO191" s="145">
        <v>-1340.0257799999999</v>
      </c>
      <c r="AP191" s="145">
        <v>-358.44662</v>
      </c>
      <c r="AQ191" s="145">
        <v>-25876.968789999999</v>
      </c>
      <c r="AR191" s="8"/>
      <c r="AS191" s="1"/>
    </row>
    <row r="192" spans="1:45" s="430" customFormat="1">
      <c r="A192" s="416" t="s">
        <v>184</v>
      </c>
      <c r="B192" s="145">
        <v>0</v>
      </c>
      <c r="C192" s="145">
        <v>0</v>
      </c>
      <c r="D192" s="145">
        <v>0</v>
      </c>
      <c r="E192" s="145">
        <v>0</v>
      </c>
      <c r="F192" s="145">
        <v>560.58378000000005</v>
      </c>
      <c r="G192" s="145">
        <v>1250.0004299999998</v>
      </c>
      <c r="H192" s="145">
        <v>0</v>
      </c>
      <c r="I192" s="145">
        <v>0</v>
      </c>
      <c r="J192" s="145">
        <v>0</v>
      </c>
      <c r="K192" s="145">
        <v>0</v>
      </c>
      <c r="L192" s="145">
        <v>-8179.53042</v>
      </c>
      <c r="M192" s="145">
        <v>1157.70344</v>
      </c>
      <c r="N192" s="145">
        <v>255.98668000000001</v>
      </c>
      <c r="O192" s="145">
        <v>0</v>
      </c>
      <c r="P192" s="145">
        <v>0</v>
      </c>
      <c r="Q192" s="145">
        <v>0</v>
      </c>
      <c r="R192" s="145">
        <v>0</v>
      </c>
      <c r="S192" s="145">
        <v>-1635.22083</v>
      </c>
      <c r="T192" s="145">
        <v>0</v>
      </c>
      <c r="U192" s="145">
        <v>0</v>
      </c>
      <c r="V192" s="145">
        <v>0</v>
      </c>
      <c r="W192" s="145">
        <v>0</v>
      </c>
      <c r="X192" s="145">
        <v>0</v>
      </c>
      <c r="Y192" s="145">
        <v>0</v>
      </c>
      <c r="Z192" s="145">
        <v>937.56153000000006</v>
      </c>
      <c r="AA192" s="145">
        <v>-1141.6291200000001</v>
      </c>
      <c r="AB192" s="145">
        <v>0</v>
      </c>
      <c r="AC192" s="145">
        <v>0</v>
      </c>
      <c r="AD192" s="145">
        <v>-2219.2589199999998</v>
      </c>
      <c r="AE192" s="145">
        <v>0</v>
      </c>
      <c r="AF192" s="145">
        <v>0</v>
      </c>
      <c r="AG192" s="145">
        <v>0</v>
      </c>
      <c r="AH192" s="145">
        <v>0</v>
      </c>
      <c r="AI192" s="145">
        <v>0</v>
      </c>
      <c r="AJ192" s="145">
        <v>-588.43196</v>
      </c>
      <c r="AK192" s="145">
        <v>0</v>
      </c>
      <c r="AL192" s="145">
        <v>0</v>
      </c>
      <c r="AM192" s="145">
        <v>0</v>
      </c>
      <c r="AN192" s="145">
        <v>0</v>
      </c>
      <c r="AO192" s="145">
        <v>-605.86271999999997</v>
      </c>
      <c r="AP192" s="145">
        <v>5.9949599999999998</v>
      </c>
      <c r="AQ192" s="145">
        <v>-10202.103150000001</v>
      </c>
      <c r="AR192" s="1"/>
      <c r="AS192" s="1"/>
    </row>
    <row r="193" spans="1:45" s="430" customFormat="1">
      <c r="A193" s="70" t="s">
        <v>185</v>
      </c>
      <c r="B193" s="145">
        <v>142.70344</v>
      </c>
      <c r="C193" s="145">
        <v>780.22199000000001</v>
      </c>
      <c r="D193" s="145">
        <v>209.91969</v>
      </c>
      <c r="E193" s="145">
        <v>386.06923</v>
      </c>
      <c r="F193" s="145">
        <v>58.541050000000006</v>
      </c>
      <c r="G193" s="145">
        <v>-271.65570000000002</v>
      </c>
      <c r="H193" s="145">
        <v>1353.8551399999999</v>
      </c>
      <c r="I193" s="145">
        <v>210.10264999999998</v>
      </c>
      <c r="J193" s="145">
        <v>-2435.6968500000003</v>
      </c>
      <c r="K193" s="145">
        <v>636.14608999999996</v>
      </c>
      <c r="L193" s="145">
        <v>340.16854000000001</v>
      </c>
      <c r="M193" s="145">
        <v>-1008.18053</v>
      </c>
      <c r="N193" s="145">
        <v>3008.5257900000001</v>
      </c>
      <c r="O193" s="145">
        <v>-1333.6661999999999</v>
      </c>
      <c r="P193" s="145">
        <v>-1846.3895500000001</v>
      </c>
      <c r="Q193" s="145">
        <v>-878.39204000000007</v>
      </c>
      <c r="R193" s="145">
        <v>-2289.41959</v>
      </c>
      <c r="S193" s="145">
        <v>-595.71008999999992</v>
      </c>
      <c r="T193" s="145">
        <v>-2163.0281600000003</v>
      </c>
      <c r="U193" s="145">
        <v>513.51889000000006</v>
      </c>
      <c r="V193" s="145">
        <v>187.72934000000001</v>
      </c>
      <c r="W193" s="145">
        <v>-1262.2308600000001</v>
      </c>
      <c r="X193" s="145">
        <v>-4263.9971799999994</v>
      </c>
      <c r="Y193" s="145">
        <v>283.45132000000001</v>
      </c>
      <c r="Z193" s="145">
        <v>-3398.3185699999999</v>
      </c>
      <c r="AA193" s="145">
        <v>-988.69431999999995</v>
      </c>
      <c r="AB193" s="145">
        <v>769.29220999999995</v>
      </c>
      <c r="AC193" s="145">
        <v>214.51257000000001</v>
      </c>
      <c r="AD193" s="145">
        <v>114.61396000000001</v>
      </c>
      <c r="AE193" s="145">
        <v>683.78318000000002</v>
      </c>
      <c r="AF193" s="145">
        <v>777.70643999999993</v>
      </c>
      <c r="AG193" s="145">
        <v>189.36411999999999</v>
      </c>
      <c r="AH193" s="145">
        <v>-793.38907999999992</v>
      </c>
      <c r="AI193" s="145">
        <v>-814.36734999999999</v>
      </c>
      <c r="AJ193" s="145">
        <v>-83.945170000000005</v>
      </c>
      <c r="AK193" s="145">
        <v>301.48437999999999</v>
      </c>
      <c r="AL193" s="145">
        <v>-727.38310999999999</v>
      </c>
      <c r="AM193" s="145">
        <v>-838.20231000000001</v>
      </c>
      <c r="AN193" s="145">
        <v>254.69564000000003</v>
      </c>
      <c r="AO193" s="145">
        <v>-734.16306000000009</v>
      </c>
      <c r="AP193" s="145">
        <v>-364.44158000000004</v>
      </c>
      <c r="AQ193" s="145">
        <v>-15674.86564</v>
      </c>
      <c r="AR193" s="1"/>
      <c r="AS193" s="1"/>
    </row>
    <row r="194" spans="1:45" s="430" customFormat="1">
      <c r="A194" s="362" t="s">
        <v>186</v>
      </c>
      <c r="B194" s="703">
        <v>1738196.0922300001</v>
      </c>
      <c r="C194" s="703">
        <v>489270.39149000001</v>
      </c>
      <c r="D194" s="703">
        <v>1071665.5724899999</v>
      </c>
      <c r="E194" s="703">
        <v>407432.15827999997</v>
      </c>
      <c r="F194" s="703">
        <v>244054.60093000002</v>
      </c>
      <c r="G194" s="703">
        <v>222438.80410000001</v>
      </c>
      <c r="H194" s="703">
        <v>165383.58643</v>
      </c>
      <c r="I194" s="703">
        <v>290128.97174000001</v>
      </c>
      <c r="J194" s="703">
        <v>234207.77380000002</v>
      </c>
      <c r="K194" s="703">
        <v>332213.10342</v>
      </c>
      <c r="L194" s="703">
        <v>143453.09146999998</v>
      </c>
      <c r="M194" s="703">
        <v>341716.60411000001</v>
      </c>
      <c r="N194" s="703">
        <v>423595.05945</v>
      </c>
      <c r="O194" s="703">
        <v>146365.36538</v>
      </c>
      <c r="P194" s="703">
        <v>181496.90449000002</v>
      </c>
      <c r="Q194" s="703">
        <v>74291.848709999991</v>
      </c>
      <c r="R194" s="703">
        <v>84145.487900000007</v>
      </c>
      <c r="S194" s="703">
        <v>95238.524310000008</v>
      </c>
      <c r="T194" s="703">
        <v>131105.29693000001</v>
      </c>
      <c r="U194" s="703">
        <v>229050.22988</v>
      </c>
      <c r="V194" s="703">
        <v>86400.616200000004</v>
      </c>
      <c r="W194" s="703">
        <v>120612.61418999999</v>
      </c>
      <c r="X194" s="703">
        <v>311762.13536000001</v>
      </c>
      <c r="Y194" s="703">
        <v>138267.69752000002</v>
      </c>
      <c r="Z194" s="703">
        <v>300563.70011000003</v>
      </c>
      <c r="AA194" s="703">
        <v>136058.86719999998</v>
      </c>
      <c r="AB194" s="703">
        <v>398085.86823000002</v>
      </c>
      <c r="AC194" s="703">
        <v>365286.63396000001</v>
      </c>
      <c r="AD194" s="703">
        <v>108779.52729000001</v>
      </c>
      <c r="AE194" s="703">
        <v>362804.24845999997</v>
      </c>
      <c r="AF194" s="703">
        <v>91440.425640000001</v>
      </c>
      <c r="AG194" s="703">
        <v>91881.900040000008</v>
      </c>
      <c r="AH194" s="703">
        <v>73681.425269999992</v>
      </c>
      <c r="AI194" s="703">
        <v>29829.415140000001</v>
      </c>
      <c r="AJ194" s="703">
        <v>56366.94642</v>
      </c>
      <c r="AK194" s="703">
        <v>24321.20751</v>
      </c>
      <c r="AL194" s="703">
        <v>148902.53733000002</v>
      </c>
      <c r="AM194" s="703">
        <v>31435.379129999998</v>
      </c>
      <c r="AN194" s="703">
        <v>197232.64587000001</v>
      </c>
      <c r="AO194" s="703">
        <v>87714.155029999994</v>
      </c>
      <c r="AP194" s="703">
        <v>32260.80861</v>
      </c>
      <c r="AQ194" s="703">
        <v>10239138.22205</v>
      </c>
      <c r="AR194" s="8"/>
      <c r="AS194" s="75"/>
    </row>
    <row r="195" spans="1:45" s="430" customFormat="1">
      <c r="A195" s="360" t="s">
        <v>187</v>
      </c>
      <c r="B195" s="703">
        <v>11135.369429999999</v>
      </c>
      <c r="C195" s="703">
        <v>0</v>
      </c>
      <c r="D195" s="703">
        <v>0</v>
      </c>
      <c r="E195" s="703">
        <v>0</v>
      </c>
      <c r="F195" s="703">
        <v>0</v>
      </c>
      <c r="G195" s="703">
        <v>0</v>
      </c>
      <c r="H195" s="703">
        <v>0</v>
      </c>
      <c r="I195" s="703">
        <v>0</v>
      </c>
      <c r="J195" s="703">
        <v>0</v>
      </c>
      <c r="K195" s="703">
        <v>0</v>
      </c>
      <c r="L195" s="703">
        <v>0</v>
      </c>
      <c r="M195" s="703">
        <v>0</v>
      </c>
      <c r="N195" s="703">
        <v>0</v>
      </c>
      <c r="O195" s="703">
        <v>0</v>
      </c>
      <c r="P195" s="703">
        <v>0</v>
      </c>
      <c r="Q195" s="703">
        <v>0</v>
      </c>
      <c r="R195" s="703">
        <v>0</v>
      </c>
      <c r="S195" s="703">
        <v>0</v>
      </c>
      <c r="T195" s="703">
        <v>0</v>
      </c>
      <c r="U195" s="703">
        <v>0</v>
      </c>
      <c r="V195" s="703">
        <v>0</v>
      </c>
      <c r="W195" s="703">
        <v>0</v>
      </c>
      <c r="X195" s="703">
        <v>0</v>
      </c>
      <c r="Y195" s="703">
        <v>0</v>
      </c>
      <c r="Z195" s="703">
        <v>0</v>
      </c>
      <c r="AA195" s="703">
        <v>0</v>
      </c>
      <c r="AB195" s="703">
        <v>0</v>
      </c>
      <c r="AC195" s="703">
        <v>0</v>
      </c>
      <c r="AD195" s="703">
        <v>0</v>
      </c>
      <c r="AE195" s="703">
        <v>0</v>
      </c>
      <c r="AF195" s="703">
        <v>0</v>
      </c>
      <c r="AG195" s="703">
        <v>0</v>
      </c>
      <c r="AH195" s="703">
        <v>0</v>
      </c>
      <c r="AI195" s="703">
        <v>0</v>
      </c>
      <c r="AJ195" s="703">
        <v>0</v>
      </c>
      <c r="AK195" s="703">
        <v>0</v>
      </c>
      <c r="AL195" s="703">
        <v>0</v>
      </c>
      <c r="AM195" s="703">
        <v>0</v>
      </c>
      <c r="AN195" s="703">
        <v>0</v>
      </c>
      <c r="AO195" s="703">
        <v>0</v>
      </c>
      <c r="AP195" s="703">
        <v>0</v>
      </c>
      <c r="AQ195" s="703">
        <v>11135.369429999999</v>
      </c>
      <c r="AR195" s="8"/>
      <c r="AS195" s="1"/>
    </row>
    <row r="196" spans="1:45" s="430" customFormat="1">
      <c r="A196" s="24" t="s">
        <v>188</v>
      </c>
      <c r="B196" s="145">
        <v>0</v>
      </c>
      <c r="C196" s="145">
        <v>0</v>
      </c>
      <c r="D196" s="145">
        <v>0</v>
      </c>
      <c r="E196" s="145">
        <v>0</v>
      </c>
      <c r="F196" s="145">
        <v>0</v>
      </c>
      <c r="G196" s="145">
        <v>0</v>
      </c>
      <c r="H196" s="145">
        <v>0</v>
      </c>
      <c r="I196" s="145">
        <v>0</v>
      </c>
      <c r="J196" s="145">
        <v>0</v>
      </c>
      <c r="K196" s="145">
        <v>0</v>
      </c>
      <c r="L196" s="145">
        <v>0</v>
      </c>
      <c r="M196" s="145">
        <v>0</v>
      </c>
      <c r="N196" s="145">
        <v>0</v>
      </c>
      <c r="O196" s="145">
        <v>0</v>
      </c>
      <c r="P196" s="145">
        <v>0</v>
      </c>
      <c r="Q196" s="145">
        <v>0</v>
      </c>
      <c r="R196" s="145">
        <v>0</v>
      </c>
      <c r="S196" s="145">
        <v>0</v>
      </c>
      <c r="T196" s="145">
        <v>0</v>
      </c>
      <c r="U196" s="145">
        <v>0</v>
      </c>
      <c r="V196" s="145">
        <v>0</v>
      </c>
      <c r="W196" s="145">
        <v>0</v>
      </c>
      <c r="X196" s="145">
        <v>0</v>
      </c>
      <c r="Y196" s="145">
        <v>0</v>
      </c>
      <c r="Z196" s="145">
        <v>0</v>
      </c>
      <c r="AA196" s="145">
        <v>0</v>
      </c>
      <c r="AB196" s="145">
        <v>0</v>
      </c>
      <c r="AC196" s="145">
        <v>0</v>
      </c>
      <c r="AD196" s="145">
        <v>0</v>
      </c>
      <c r="AE196" s="145">
        <v>0</v>
      </c>
      <c r="AF196" s="145">
        <v>0</v>
      </c>
      <c r="AG196" s="145">
        <v>0</v>
      </c>
      <c r="AH196" s="145">
        <v>0</v>
      </c>
      <c r="AI196" s="145">
        <v>0</v>
      </c>
      <c r="AJ196" s="145">
        <v>0</v>
      </c>
      <c r="AK196" s="145">
        <v>0</v>
      </c>
      <c r="AL196" s="145">
        <v>0</v>
      </c>
      <c r="AM196" s="145">
        <v>0</v>
      </c>
      <c r="AN196" s="145">
        <v>0</v>
      </c>
      <c r="AO196" s="145">
        <v>0</v>
      </c>
      <c r="AP196" s="145">
        <v>0</v>
      </c>
      <c r="AQ196" s="145">
        <v>0</v>
      </c>
      <c r="AR196" s="8"/>
      <c r="AS196" s="1"/>
    </row>
    <row r="197" spans="1:45" s="430" customFormat="1">
      <c r="A197" s="416" t="s">
        <v>189</v>
      </c>
      <c r="B197" s="145">
        <v>0</v>
      </c>
      <c r="C197" s="145">
        <v>0</v>
      </c>
      <c r="D197" s="145">
        <v>0</v>
      </c>
      <c r="E197" s="145">
        <v>0</v>
      </c>
      <c r="F197" s="145">
        <v>0</v>
      </c>
      <c r="G197" s="145">
        <v>0</v>
      </c>
      <c r="H197" s="145">
        <v>0</v>
      </c>
      <c r="I197" s="145">
        <v>0</v>
      </c>
      <c r="J197" s="145">
        <v>0</v>
      </c>
      <c r="K197" s="145">
        <v>0</v>
      </c>
      <c r="L197" s="145">
        <v>0</v>
      </c>
      <c r="M197" s="145">
        <v>0</v>
      </c>
      <c r="N197" s="145">
        <v>0</v>
      </c>
      <c r="O197" s="145">
        <v>0</v>
      </c>
      <c r="P197" s="145">
        <v>0</v>
      </c>
      <c r="Q197" s="145">
        <v>0</v>
      </c>
      <c r="R197" s="145">
        <v>0</v>
      </c>
      <c r="S197" s="145">
        <v>0</v>
      </c>
      <c r="T197" s="145">
        <v>0</v>
      </c>
      <c r="U197" s="145">
        <v>0</v>
      </c>
      <c r="V197" s="145">
        <v>0</v>
      </c>
      <c r="W197" s="145">
        <v>0</v>
      </c>
      <c r="X197" s="145">
        <v>0</v>
      </c>
      <c r="Y197" s="145">
        <v>0</v>
      </c>
      <c r="Z197" s="145">
        <v>0</v>
      </c>
      <c r="AA197" s="145">
        <v>0</v>
      </c>
      <c r="AB197" s="145">
        <v>0</v>
      </c>
      <c r="AC197" s="145">
        <v>0</v>
      </c>
      <c r="AD197" s="145">
        <v>0</v>
      </c>
      <c r="AE197" s="145">
        <v>0</v>
      </c>
      <c r="AF197" s="145">
        <v>0</v>
      </c>
      <c r="AG197" s="145">
        <v>0</v>
      </c>
      <c r="AH197" s="145">
        <v>0</v>
      </c>
      <c r="AI197" s="145">
        <v>0</v>
      </c>
      <c r="AJ197" s="145">
        <v>0</v>
      </c>
      <c r="AK197" s="145">
        <v>0</v>
      </c>
      <c r="AL197" s="145">
        <v>0</v>
      </c>
      <c r="AM197" s="145">
        <v>0</v>
      </c>
      <c r="AN197" s="145">
        <v>0</v>
      </c>
      <c r="AO197" s="145">
        <v>0</v>
      </c>
      <c r="AP197" s="145">
        <v>0</v>
      </c>
      <c r="AQ197" s="145">
        <v>0</v>
      </c>
      <c r="AR197" s="1"/>
      <c r="AS197" s="1"/>
    </row>
    <row r="198" spans="1:45" s="430" customFormat="1">
      <c r="A198" s="416" t="s">
        <v>190</v>
      </c>
      <c r="B198" s="145">
        <v>0</v>
      </c>
      <c r="C198" s="145">
        <v>0</v>
      </c>
      <c r="D198" s="145">
        <v>0</v>
      </c>
      <c r="E198" s="145">
        <v>0</v>
      </c>
      <c r="F198" s="145">
        <v>0</v>
      </c>
      <c r="G198" s="145">
        <v>0</v>
      </c>
      <c r="H198" s="145">
        <v>0</v>
      </c>
      <c r="I198" s="145">
        <v>0</v>
      </c>
      <c r="J198" s="145">
        <v>0</v>
      </c>
      <c r="K198" s="145">
        <v>0</v>
      </c>
      <c r="L198" s="145">
        <v>0</v>
      </c>
      <c r="M198" s="145">
        <v>0</v>
      </c>
      <c r="N198" s="145">
        <v>0</v>
      </c>
      <c r="O198" s="145">
        <v>0</v>
      </c>
      <c r="P198" s="145">
        <v>0</v>
      </c>
      <c r="Q198" s="145">
        <v>0</v>
      </c>
      <c r="R198" s="145">
        <v>0</v>
      </c>
      <c r="S198" s="145">
        <v>0</v>
      </c>
      <c r="T198" s="145">
        <v>0</v>
      </c>
      <c r="U198" s="145">
        <v>0</v>
      </c>
      <c r="V198" s="145">
        <v>0</v>
      </c>
      <c r="W198" s="145">
        <v>0</v>
      </c>
      <c r="X198" s="145">
        <v>0</v>
      </c>
      <c r="Y198" s="145">
        <v>0</v>
      </c>
      <c r="Z198" s="145">
        <v>0</v>
      </c>
      <c r="AA198" s="145">
        <v>0</v>
      </c>
      <c r="AB198" s="145">
        <v>0</v>
      </c>
      <c r="AC198" s="145">
        <v>0</v>
      </c>
      <c r="AD198" s="145">
        <v>0</v>
      </c>
      <c r="AE198" s="145">
        <v>0</v>
      </c>
      <c r="AF198" s="145">
        <v>0</v>
      </c>
      <c r="AG198" s="145">
        <v>0</v>
      </c>
      <c r="AH198" s="145">
        <v>0</v>
      </c>
      <c r="AI198" s="145">
        <v>0</v>
      </c>
      <c r="AJ198" s="145">
        <v>0</v>
      </c>
      <c r="AK198" s="145">
        <v>0</v>
      </c>
      <c r="AL198" s="145">
        <v>0</v>
      </c>
      <c r="AM198" s="145">
        <v>0</v>
      </c>
      <c r="AN198" s="145">
        <v>0</v>
      </c>
      <c r="AO198" s="145">
        <v>0</v>
      </c>
      <c r="AP198" s="145">
        <v>0</v>
      </c>
      <c r="AQ198" s="145">
        <v>0</v>
      </c>
      <c r="AR198" s="1"/>
      <c r="AS198" s="1"/>
    </row>
    <row r="199" spans="1:45" s="430" customFormat="1">
      <c r="A199" s="416" t="s">
        <v>191</v>
      </c>
      <c r="B199" s="145">
        <v>0</v>
      </c>
      <c r="C199" s="145">
        <v>0</v>
      </c>
      <c r="D199" s="145">
        <v>0</v>
      </c>
      <c r="E199" s="145">
        <v>0</v>
      </c>
      <c r="F199" s="145">
        <v>0</v>
      </c>
      <c r="G199" s="145">
        <v>0</v>
      </c>
      <c r="H199" s="145">
        <v>0</v>
      </c>
      <c r="I199" s="145">
        <v>0</v>
      </c>
      <c r="J199" s="145">
        <v>0</v>
      </c>
      <c r="K199" s="145">
        <v>0</v>
      </c>
      <c r="L199" s="145">
        <v>0</v>
      </c>
      <c r="M199" s="145">
        <v>0</v>
      </c>
      <c r="N199" s="145">
        <v>0</v>
      </c>
      <c r="O199" s="145">
        <v>0</v>
      </c>
      <c r="P199" s="145">
        <v>0</v>
      </c>
      <c r="Q199" s="145">
        <v>0</v>
      </c>
      <c r="R199" s="145">
        <v>0</v>
      </c>
      <c r="S199" s="145">
        <v>0</v>
      </c>
      <c r="T199" s="145">
        <v>0</v>
      </c>
      <c r="U199" s="145">
        <v>0</v>
      </c>
      <c r="V199" s="145">
        <v>0</v>
      </c>
      <c r="W199" s="145">
        <v>0</v>
      </c>
      <c r="X199" s="145">
        <v>0</v>
      </c>
      <c r="Y199" s="145">
        <v>0</v>
      </c>
      <c r="Z199" s="145">
        <v>0</v>
      </c>
      <c r="AA199" s="145">
        <v>0</v>
      </c>
      <c r="AB199" s="145">
        <v>0</v>
      </c>
      <c r="AC199" s="145">
        <v>0</v>
      </c>
      <c r="AD199" s="145">
        <v>0</v>
      </c>
      <c r="AE199" s="145">
        <v>0</v>
      </c>
      <c r="AF199" s="145">
        <v>0</v>
      </c>
      <c r="AG199" s="145">
        <v>0</v>
      </c>
      <c r="AH199" s="145">
        <v>0</v>
      </c>
      <c r="AI199" s="145">
        <v>0</v>
      </c>
      <c r="AJ199" s="145">
        <v>0</v>
      </c>
      <c r="AK199" s="145">
        <v>0</v>
      </c>
      <c r="AL199" s="145">
        <v>0</v>
      </c>
      <c r="AM199" s="145">
        <v>0</v>
      </c>
      <c r="AN199" s="145">
        <v>0</v>
      </c>
      <c r="AO199" s="145">
        <v>0</v>
      </c>
      <c r="AP199" s="145">
        <v>0</v>
      </c>
      <c r="AQ199" s="145">
        <v>0</v>
      </c>
      <c r="AR199" s="1"/>
      <c r="AS199" s="1"/>
    </row>
    <row r="200" spans="1:45" s="430" customFormat="1">
      <c r="A200" s="416" t="s">
        <v>192</v>
      </c>
      <c r="B200" s="145">
        <v>0</v>
      </c>
      <c r="C200" s="145">
        <v>0</v>
      </c>
      <c r="D200" s="145">
        <v>0</v>
      </c>
      <c r="E200" s="145">
        <v>0</v>
      </c>
      <c r="F200" s="145">
        <v>0</v>
      </c>
      <c r="G200" s="145">
        <v>0</v>
      </c>
      <c r="H200" s="145">
        <v>0</v>
      </c>
      <c r="I200" s="145">
        <v>0</v>
      </c>
      <c r="J200" s="145">
        <v>0</v>
      </c>
      <c r="K200" s="145">
        <v>0</v>
      </c>
      <c r="L200" s="145">
        <v>0</v>
      </c>
      <c r="M200" s="145">
        <v>0</v>
      </c>
      <c r="N200" s="145">
        <v>0</v>
      </c>
      <c r="O200" s="145">
        <v>0</v>
      </c>
      <c r="P200" s="145">
        <v>0</v>
      </c>
      <c r="Q200" s="145">
        <v>0</v>
      </c>
      <c r="R200" s="145">
        <v>0</v>
      </c>
      <c r="S200" s="145">
        <v>0</v>
      </c>
      <c r="T200" s="145">
        <v>0</v>
      </c>
      <c r="U200" s="145">
        <v>0</v>
      </c>
      <c r="V200" s="145">
        <v>0</v>
      </c>
      <c r="W200" s="145">
        <v>0</v>
      </c>
      <c r="X200" s="145">
        <v>0</v>
      </c>
      <c r="Y200" s="145">
        <v>0</v>
      </c>
      <c r="Z200" s="145">
        <v>0</v>
      </c>
      <c r="AA200" s="145">
        <v>0</v>
      </c>
      <c r="AB200" s="145">
        <v>0</v>
      </c>
      <c r="AC200" s="145">
        <v>0</v>
      </c>
      <c r="AD200" s="145">
        <v>0</v>
      </c>
      <c r="AE200" s="145">
        <v>0</v>
      </c>
      <c r="AF200" s="145">
        <v>0</v>
      </c>
      <c r="AG200" s="145">
        <v>0</v>
      </c>
      <c r="AH200" s="145">
        <v>0</v>
      </c>
      <c r="AI200" s="145">
        <v>0</v>
      </c>
      <c r="AJ200" s="145">
        <v>0</v>
      </c>
      <c r="AK200" s="145">
        <v>0</v>
      </c>
      <c r="AL200" s="145">
        <v>0</v>
      </c>
      <c r="AM200" s="145">
        <v>0</v>
      </c>
      <c r="AN200" s="145">
        <v>0</v>
      </c>
      <c r="AO200" s="145">
        <v>0</v>
      </c>
      <c r="AP200" s="145">
        <v>0</v>
      </c>
      <c r="AQ200" s="145">
        <v>0</v>
      </c>
      <c r="AR200" s="1"/>
      <c r="AS200" s="1"/>
    </row>
    <row r="201" spans="1:45" s="430" customFormat="1">
      <c r="A201" s="416" t="s">
        <v>193</v>
      </c>
      <c r="B201" s="145">
        <v>0</v>
      </c>
      <c r="C201" s="145">
        <v>0</v>
      </c>
      <c r="D201" s="145">
        <v>0</v>
      </c>
      <c r="E201" s="145">
        <v>0</v>
      </c>
      <c r="F201" s="145">
        <v>0</v>
      </c>
      <c r="G201" s="145">
        <v>0</v>
      </c>
      <c r="H201" s="145">
        <v>0</v>
      </c>
      <c r="I201" s="145">
        <v>0</v>
      </c>
      <c r="J201" s="145">
        <v>0</v>
      </c>
      <c r="K201" s="145">
        <v>0</v>
      </c>
      <c r="L201" s="145">
        <v>0</v>
      </c>
      <c r="M201" s="145">
        <v>0</v>
      </c>
      <c r="N201" s="145">
        <v>0</v>
      </c>
      <c r="O201" s="145">
        <v>0</v>
      </c>
      <c r="P201" s="145">
        <v>0</v>
      </c>
      <c r="Q201" s="145">
        <v>0</v>
      </c>
      <c r="R201" s="145">
        <v>0</v>
      </c>
      <c r="S201" s="145">
        <v>0</v>
      </c>
      <c r="T201" s="145">
        <v>0</v>
      </c>
      <c r="U201" s="145">
        <v>0</v>
      </c>
      <c r="V201" s="145">
        <v>0</v>
      </c>
      <c r="W201" s="145">
        <v>0</v>
      </c>
      <c r="X201" s="145">
        <v>0</v>
      </c>
      <c r="Y201" s="145">
        <v>0</v>
      </c>
      <c r="Z201" s="145">
        <v>0</v>
      </c>
      <c r="AA201" s="145">
        <v>0</v>
      </c>
      <c r="AB201" s="145">
        <v>0</v>
      </c>
      <c r="AC201" s="145">
        <v>0</v>
      </c>
      <c r="AD201" s="145">
        <v>0</v>
      </c>
      <c r="AE201" s="145">
        <v>0</v>
      </c>
      <c r="AF201" s="145">
        <v>0</v>
      </c>
      <c r="AG201" s="145">
        <v>0</v>
      </c>
      <c r="AH201" s="145">
        <v>0</v>
      </c>
      <c r="AI201" s="145">
        <v>0</v>
      </c>
      <c r="AJ201" s="145">
        <v>0</v>
      </c>
      <c r="AK201" s="145">
        <v>0</v>
      </c>
      <c r="AL201" s="145">
        <v>0</v>
      </c>
      <c r="AM201" s="145">
        <v>0</v>
      </c>
      <c r="AN201" s="145">
        <v>0</v>
      </c>
      <c r="AO201" s="145">
        <v>0</v>
      </c>
      <c r="AP201" s="145">
        <v>0</v>
      </c>
      <c r="AQ201" s="145">
        <v>0</v>
      </c>
      <c r="AR201" s="1"/>
      <c r="AS201" s="1"/>
    </row>
    <row r="202" spans="1:45" s="430" customFormat="1">
      <c r="A202" s="24" t="s">
        <v>194</v>
      </c>
      <c r="B202" s="145">
        <v>408.31761</v>
      </c>
      <c r="C202" s="145">
        <v>0</v>
      </c>
      <c r="D202" s="145">
        <v>0</v>
      </c>
      <c r="E202" s="145">
        <v>0</v>
      </c>
      <c r="F202" s="145">
        <v>0</v>
      </c>
      <c r="G202" s="145">
        <v>0</v>
      </c>
      <c r="H202" s="145">
        <v>0</v>
      </c>
      <c r="I202" s="145">
        <v>0</v>
      </c>
      <c r="J202" s="145">
        <v>0</v>
      </c>
      <c r="K202" s="145">
        <v>0</v>
      </c>
      <c r="L202" s="145">
        <v>0</v>
      </c>
      <c r="M202" s="145">
        <v>0</v>
      </c>
      <c r="N202" s="145">
        <v>0</v>
      </c>
      <c r="O202" s="145">
        <v>0</v>
      </c>
      <c r="P202" s="145">
        <v>0</v>
      </c>
      <c r="Q202" s="145">
        <v>0</v>
      </c>
      <c r="R202" s="145">
        <v>0</v>
      </c>
      <c r="S202" s="145">
        <v>0</v>
      </c>
      <c r="T202" s="145">
        <v>0</v>
      </c>
      <c r="U202" s="145">
        <v>0</v>
      </c>
      <c r="V202" s="145">
        <v>0</v>
      </c>
      <c r="W202" s="145">
        <v>0</v>
      </c>
      <c r="X202" s="145">
        <v>0</v>
      </c>
      <c r="Y202" s="145">
        <v>0</v>
      </c>
      <c r="Z202" s="145">
        <v>0</v>
      </c>
      <c r="AA202" s="145">
        <v>0</v>
      </c>
      <c r="AB202" s="145">
        <v>0</v>
      </c>
      <c r="AC202" s="145">
        <v>0</v>
      </c>
      <c r="AD202" s="145">
        <v>0</v>
      </c>
      <c r="AE202" s="145">
        <v>0</v>
      </c>
      <c r="AF202" s="145">
        <v>0</v>
      </c>
      <c r="AG202" s="145">
        <v>0</v>
      </c>
      <c r="AH202" s="145">
        <v>0</v>
      </c>
      <c r="AI202" s="145">
        <v>0</v>
      </c>
      <c r="AJ202" s="145">
        <v>0</v>
      </c>
      <c r="AK202" s="145">
        <v>0</v>
      </c>
      <c r="AL202" s="145">
        <v>0</v>
      </c>
      <c r="AM202" s="145">
        <v>0</v>
      </c>
      <c r="AN202" s="145">
        <v>0</v>
      </c>
      <c r="AO202" s="145">
        <v>0</v>
      </c>
      <c r="AP202" s="145">
        <v>0</v>
      </c>
      <c r="AQ202" s="145">
        <v>408.31761</v>
      </c>
      <c r="AR202" s="8"/>
      <c r="AS202" s="1"/>
    </row>
    <row r="203" spans="1:45" s="430" customFormat="1">
      <c r="A203" s="416" t="s">
        <v>195</v>
      </c>
      <c r="B203" s="145">
        <v>0</v>
      </c>
      <c r="C203" s="145">
        <v>0</v>
      </c>
      <c r="D203" s="145">
        <v>0</v>
      </c>
      <c r="E203" s="145">
        <v>0</v>
      </c>
      <c r="F203" s="145">
        <v>0</v>
      </c>
      <c r="G203" s="145">
        <v>0</v>
      </c>
      <c r="H203" s="145">
        <v>0</v>
      </c>
      <c r="I203" s="145">
        <v>0</v>
      </c>
      <c r="J203" s="145">
        <v>0</v>
      </c>
      <c r="K203" s="145">
        <v>0</v>
      </c>
      <c r="L203" s="145">
        <v>0</v>
      </c>
      <c r="M203" s="145">
        <v>0</v>
      </c>
      <c r="N203" s="145">
        <v>0</v>
      </c>
      <c r="O203" s="145">
        <v>0</v>
      </c>
      <c r="P203" s="145">
        <v>0</v>
      </c>
      <c r="Q203" s="145">
        <v>0</v>
      </c>
      <c r="R203" s="145">
        <v>0</v>
      </c>
      <c r="S203" s="145">
        <v>0</v>
      </c>
      <c r="T203" s="145">
        <v>0</v>
      </c>
      <c r="U203" s="145">
        <v>0</v>
      </c>
      <c r="V203" s="145">
        <v>0</v>
      </c>
      <c r="W203" s="145">
        <v>0</v>
      </c>
      <c r="X203" s="145">
        <v>0</v>
      </c>
      <c r="Y203" s="145">
        <v>0</v>
      </c>
      <c r="Z203" s="145">
        <v>0</v>
      </c>
      <c r="AA203" s="145">
        <v>0</v>
      </c>
      <c r="AB203" s="145">
        <v>0</v>
      </c>
      <c r="AC203" s="145">
        <v>0</v>
      </c>
      <c r="AD203" s="145">
        <v>0</v>
      </c>
      <c r="AE203" s="145">
        <v>0</v>
      </c>
      <c r="AF203" s="145">
        <v>0</v>
      </c>
      <c r="AG203" s="145">
        <v>0</v>
      </c>
      <c r="AH203" s="145">
        <v>0</v>
      </c>
      <c r="AI203" s="145">
        <v>0</v>
      </c>
      <c r="AJ203" s="145">
        <v>0</v>
      </c>
      <c r="AK203" s="145">
        <v>0</v>
      </c>
      <c r="AL203" s="145">
        <v>0</v>
      </c>
      <c r="AM203" s="145">
        <v>0</v>
      </c>
      <c r="AN203" s="145">
        <v>0</v>
      </c>
      <c r="AO203" s="145">
        <v>0</v>
      </c>
      <c r="AP203" s="145">
        <v>0</v>
      </c>
      <c r="AQ203" s="145">
        <v>0</v>
      </c>
      <c r="AR203" s="1"/>
      <c r="AS203" s="1"/>
    </row>
    <row r="204" spans="1:45" s="430" customFormat="1">
      <c r="A204" s="416" t="s">
        <v>196</v>
      </c>
      <c r="B204" s="145">
        <v>0</v>
      </c>
      <c r="C204" s="145">
        <v>0</v>
      </c>
      <c r="D204" s="145">
        <v>0</v>
      </c>
      <c r="E204" s="145">
        <v>0</v>
      </c>
      <c r="F204" s="145">
        <v>0</v>
      </c>
      <c r="G204" s="145">
        <v>0</v>
      </c>
      <c r="H204" s="145">
        <v>0</v>
      </c>
      <c r="I204" s="145">
        <v>0</v>
      </c>
      <c r="J204" s="145">
        <v>0</v>
      </c>
      <c r="K204" s="145">
        <v>0</v>
      </c>
      <c r="L204" s="145">
        <v>0</v>
      </c>
      <c r="M204" s="145">
        <v>0</v>
      </c>
      <c r="N204" s="145">
        <v>0</v>
      </c>
      <c r="O204" s="145">
        <v>0</v>
      </c>
      <c r="P204" s="145">
        <v>0</v>
      </c>
      <c r="Q204" s="145">
        <v>0</v>
      </c>
      <c r="R204" s="145">
        <v>0</v>
      </c>
      <c r="S204" s="145">
        <v>0</v>
      </c>
      <c r="T204" s="145">
        <v>0</v>
      </c>
      <c r="U204" s="145">
        <v>0</v>
      </c>
      <c r="V204" s="145">
        <v>0</v>
      </c>
      <c r="W204" s="145">
        <v>0</v>
      </c>
      <c r="X204" s="145">
        <v>0</v>
      </c>
      <c r="Y204" s="145">
        <v>0</v>
      </c>
      <c r="Z204" s="145">
        <v>0</v>
      </c>
      <c r="AA204" s="145">
        <v>0</v>
      </c>
      <c r="AB204" s="145">
        <v>0</v>
      </c>
      <c r="AC204" s="145">
        <v>0</v>
      </c>
      <c r="AD204" s="145">
        <v>0</v>
      </c>
      <c r="AE204" s="145">
        <v>0</v>
      </c>
      <c r="AF204" s="145">
        <v>0</v>
      </c>
      <c r="AG204" s="145">
        <v>0</v>
      </c>
      <c r="AH204" s="145">
        <v>0</v>
      </c>
      <c r="AI204" s="145">
        <v>0</v>
      </c>
      <c r="AJ204" s="145">
        <v>0</v>
      </c>
      <c r="AK204" s="145">
        <v>0</v>
      </c>
      <c r="AL204" s="145">
        <v>0</v>
      </c>
      <c r="AM204" s="145">
        <v>0</v>
      </c>
      <c r="AN204" s="145">
        <v>0</v>
      </c>
      <c r="AO204" s="145">
        <v>0</v>
      </c>
      <c r="AP204" s="145">
        <v>0</v>
      </c>
      <c r="AQ204" s="145">
        <v>0</v>
      </c>
      <c r="AR204" s="1"/>
      <c r="AS204" s="1"/>
    </row>
    <row r="205" spans="1:45" s="430" customFormat="1">
      <c r="A205" s="11" t="s">
        <v>197</v>
      </c>
      <c r="B205" s="145">
        <v>0.30772000000000005</v>
      </c>
      <c r="C205" s="145">
        <v>0</v>
      </c>
      <c r="D205" s="145">
        <v>0</v>
      </c>
      <c r="E205" s="145">
        <v>0</v>
      </c>
      <c r="F205" s="145">
        <v>0</v>
      </c>
      <c r="G205" s="145">
        <v>0</v>
      </c>
      <c r="H205" s="145">
        <v>0</v>
      </c>
      <c r="I205" s="145">
        <v>0</v>
      </c>
      <c r="J205" s="145">
        <v>0</v>
      </c>
      <c r="K205" s="145">
        <v>0</v>
      </c>
      <c r="L205" s="145">
        <v>0</v>
      </c>
      <c r="M205" s="145">
        <v>0</v>
      </c>
      <c r="N205" s="145">
        <v>0</v>
      </c>
      <c r="O205" s="145">
        <v>0</v>
      </c>
      <c r="P205" s="145">
        <v>0</v>
      </c>
      <c r="Q205" s="145">
        <v>0</v>
      </c>
      <c r="R205" s="145">
        <v>0</v>
      </c>
      <c r="S205" s="145">
        <v>0</v>
      </c>
      <c r="T205" s="145">
        <v>0</v>
      </c>
      <c r="U205" s="145">
        <v>0</v>
      </c>
      <c r="V205" s="145">
        <v>0</v>
      </c>
      <c r="W205" s="145">
        <v>0</v>
      </c>
      <c r="X205" s="145">
        <v>0</v>
      </c>
      <c r="Y205" s="145">
        <v>0</v>
      </c>
      <c r="Z205" s="145">
        <v>0</v>
      </c>
      <c r="AA205" s="145">
        <v>0</v>
      </c>
      <c r="AB205" s="145">
        <v>0</v>
      </c>
      <c r="AC205" s="145">
        <v>0</v>
      </c>
      <c r="AD205" s="145">
        <v>0</v>
      </c>
      <c r="AE205" s="145">
        <v>0</v>
      </c>
      <c r="AF205" s="145">
        <v>0</v>
      </c>
      <c r="AG205" s="145">
        <v>0</v>
      </c>
      <c r="AH205" s="145">
        <v>0</v>
      </c>
      <c r="AI205" s="145">
        <v>0</v>
      </c>
      <c r="AJ205" s="145">
        <v>0</v>
      </c>
      <c r="AK205" s="145">
        <v>0</v>
      </c>
      <c r="AL205" s="145">
        <v>0</v>
      </c>
      <c r="AM205" s="145">
        <v>0</v>
      </c>
      <c r="AN205" s="145">
        <v>0</v>
      </c>
      <c r="AO205" s="145">
        <v>0</v>
      </c>
      <c r="AP205" s="145">
        <v>0</v>
      </c>
      <c r="AQ205" s="145">
        <v>0.30772000000000005</v>
      </c>
      <c r="AR205" s="1"/>
      <c r="AS205" s="1"/>
    </row>
    <row r="206" spans="1:45" s="430" customFormat="1">
      <c r="A206" s="416" t="s">
        <v>198</v>
      </c>
      <c r="B206" s="145">
        <v>0</v>
      </c>
      <c r="C206" s="145">
        <v>0</v>
      </c>
      <c r="D206" s="145">
        <v>0</v>
      </c>
      <c r="E206" s="145">
        <v>0</v>
      </c>
      <c r="F206" s="145">
        <v>0</v>
      </c>
      <c r="G206" s="145">
        <v>0</v>
      </c>
      <c r="H206" s="145">
        <v>0</v>
      </c>
      <c r="I206" s="145">
        <v>0</v>
      </c>
      <c r="J206" s="145">
        <v>0</v>
      </c>
      <c r="K206" s="145">
        <v>0</v>
      </c>
      <c r="L206" s="145">
        <v>0</v>
      </c>
      <c r="M206" s="145">
        <v>0</v>
      </c>
      <c r="N206" s="145">
        <v>0</v>
      </c>
      <c r="O206" s="145">
        <v>0</v>
      </c>
      <c r="P206" s="145">
        <v>0</v>
      </c>
      <c r="Q206" s="145">
        <v>0</v>
      </c>
      <c r="R206" s="145">
        <v>0</v>
      </c>
      <c r="S206" s="145">
        <v>0</v>
      </c>
      <c r="T206" s="145">
        <v>0</v>
      </c>
      <c r="U206" s="145">
        <v>0</v>
      </c>
      <c r="V206" s="145">
        <v>0</v>
      </c>
      <c r="W206" s="145">
        <v>0</v>
      </c>
      <c r="X206" s="145">
        <v>0</v>
      </c>
      <c r="Y206" s="145">
        <v>0</v>
      </c>
      <c r="Z206" s="145">
        <v>0</v>
      </c>
      <c r="AA206" s="145">
        <v>0</v>
      </c>
      <c r="AB206" s="145">
        <v>0</v>
      </c>
      <c r="AC206" s="145">
        <v>0</v>
      </c>
      <c r="AD206" s="145">
        <v>0</v>
      </c>
      <c r="AE206" s="145">
        <v>0</v>
      </c>
      <c r="AF206" s="145">
        <v>0</v>
      </c>
      <c r="AG206" s="145">
        <v>0</v>
      </c>
      <c r="AH206" s="145">
        <v>0</v>
      </c>
      <c r="AI206" s="145">
        <v>0</v>
      </c>
      <c r="AJ206" s="145">
        <v>0</v>
      </c>
      <c r="AK206" s="145">
        <v>0</v>
      </c>
      <c r="AL206" s="145">
        <v>0</v>
      </c>
      <c r="AM206" s="145">
        <v>0</v>
      </c>
      <c r="AN206" s="145">
        <v>0</v>
      </c>
      <c r="AO206" s="145">
        <v>0</v>
      </c>
      <c r="AP206" s="145">
        <v>0</v>
      </c>
      <c r="AQ206" s="145">
        <v>0</v>
      </c>
      <c r="AR206" s="1"/>
      <c r="AS206" s="1"/>
    </row>
    <row r="207" spans="1:45" s="430" customFormat="1">
      <c r="A207" s="416" t="s">
        <v>199</v>
      </c>
      <c r="B207" s="145">
        <v>408.00989000000004</v>
      </c>
      <c r="C207" s="145">
        <v>0</v>
      </c>
      <c r="D207" s="145">
        <v>0</v>
      </c>
      <c r="E207" s="145">
        <v>0</v>
      </c>
      <c r="F207" s="145">
        <v>0</v>
      </c>
      <c r="G207" s="145">
        <v>0</v>
      </c>
      <c r="H207" s="145">
        <v>0</v>
      </c>
      <c r="I207" s="145">
        <v>0</v>
      </c>
      <c r="J207" s="145">
        <v>0</v>
      </c>
      <c r="K207" s="145">
        <v>0</v>
      </c>
      <c r="L207" s="145">
        <v>0</v>
      </c>
      <c r="M207" s="145">
        <v>0</v>
      </c>
      <c r="N207" s="145">
        <v>0</v>
      </c>
      <c r="O207" s="145">
        <v>0</v>
      </c>
      <c r="P207" s="145">
        <v>0</v>
      </c>
      <c r="Q207" s="145">
        <v>0</v>
      </c>
      <c r="R207" s="145">
        <v>0</v>
      </c>
      <c r="S207" s="145">
        <v>0</v>
      </c>
      <c r="T207" s="145">
        <v>0</v>
      </c>
      <c r="U207" s="145">
        <v>0</v>
      </c>
      <c r="V207" s="145">
        <v>0</v>
      </c>
      <c r="W207" s="145">
        <v>0</v>
      </c>
      <c r="X207" s="145">
        <v>0</v>
      </c>
      <c r="Y207" s="145">
        <v>0</v>
      </c>
      <c r="Z207" s="145">
        <v>0</v>
      </c>
      <c r="AA207" s="145">
        <v>0</v>
      </c>
      <c r="AB207" s="145">
        <v>0</v>
      </c>
      <c r="AC207" s="145">
        <v>0</v>
      </c>
      <c r="AD207" s="145">
        <v>0</v>
      </c>
      <c r="AE207" s="145">
        <v>0</v>
      </c>
      <c r="AF207" s="145">
        <v>0</v>
      </c>
      <c r="AG207" s="145">
        <v>0</v>
      </c>
      <c r="AH207" s="145">
        <v>0</v>
      </c>
      <c r="AI207" s="145">
        <v>0</v>
      </c>
      <c r="AJ207" s="145">
        <v>0</v>
      </c>
      <c r="AK207" s="145">
        <v>0</v>
      </c>
      <c r="AL207" s="145">
        <v>0</v>
      </c>
      <c r="AM207" s="145">
        <v>0</v>
      </c>
      <c r="AN207" s="145">
        <v>0</v>
      </c>
      <c r="AO207" s="145">
        <v>0</v>
      </c>
      <c r="AP207" s="145">
        <v>0</v>
      </c>
      <c r="AQ207" s="145">
        <v>408.00989000000004</v>
      </c>
      <c r="AR207" s="1"/>
      <c r="AS207" s="1"/>
    </row>
    <row r="208" spans="1:45" s="430" customFormat="1">
      <c r="A208" s="24" t="s">
        <v>200</v>
      </c>
      <c r="B208" s="145">
        <v>0</v>
      </c>
      <c r="C208" s="145">
        <v>0</v>
      </c>
      <c r="D208" s="145">
        <v>0</v>
      </c>
      <c r="E208" s="145">
        <v>0</v>
      </c>
      <c r="F208" s="145">
        <v>0</v>
      </c>
      <c r="G208" s="145">
        <v>0</v>
      </c>
      <c r="H208" s="145">
        <v>0</v>
      </c>
      <c r="I208" s="145">
        <v>0</v>
      </c>
      <c r="J208" s="145">
        <v>0</v>
      </c>
      <c r="K208" s="145">
        <v>0</v>
      </c>
      <c r="L208" s="145">
        <v>0</v>
      </c>
      <c r="M208" s="145">
        <v>0</v>
      </c>
      <c r="N208" s="145">
        <v>0</v>
      </c>
      <c r="O208" s="145">
        <v>0</v>
      </c>
      <c r="P208" s="145">
        <v>0</v>
      </c>
      <c r="Q208" s="145">
        <v>0</v>
      </c>
      <c r="R208" s="145">
        <v>0</v>
      </c>
      <c r="S208" s="145">
        <v>0</v>
      </c>
      <c r="T208" s="145">
        <v>0</v>
      </c>
      <c r="U208" s="145">
        <v>0</v>
      </c>
      <c r="V208" s="145">
        <v>0</v>
      </c>
      <c r="W208" s="145">
        <v>0</v>
      </c>
      <c r="X208" s="145">
        <v>0</v>
      </c>
      <c r="Y208" s="145">
        <v>0</v>
      </c>
      <c r="Z208" s="145">
        <v>0</v>
      </c>
      <c r="AA208" s="145">
        <v>0</v>
      </c>
      <c r="AB208" s="145">
        <v>0</v>
      </c>
      <c r="AC208" s="145">
        <v>0</v>
      </c>
      <c r="AD208" s="145">
        <v>0</v>
      </c>
      <c r="AE208" s="145">
        <v>0</v>
      </c>
      <c r="AF208" s="145">
        <v>0</v>
      </c>
      <c r="AG208" s="145">
        <v>0</v>
      </c>
      <c r="AH208" s="145">
        <v>0</v>
      </c>
      <c r="AI208" s="145">
        <v>0</v>
      </c>
      <c r="AJ208" s="145">
        <v>0</v>
      </c>
      <c r="AK208" s="145">
        <v>0</v>
      </c>
      <c r="AL208" s="145">
        <v>0</v>
      </c>
      <c r="AM208" s="145">
        <v>0</v>
      </c>
      <c r="AN208" s="145">
        <v>0</v>
      </c>
      <c r="AO208" s="145">
        <v>0</v>
      </c>
      <c r="AP208" s="145">
        <v>0</v>
      </c>
      <c r="AQ208" s="145">
        <v>0</v>
      </c>
      <c r="AR208" s="1"/>
      <c r="AS208" s="1"/>
    </row>
    <row r="209" spans="1:45" s="430" customFormat="1">
      <c r="A209" s="24" t="s">
        <v>201</v>
      </c>
      <c r="B209" s="145">
        <v>10727.051820000001</v>
      </c>
      <c r="C209" s="145">
        <v>0</v>
      </c>
      <c r="D209" s="145">
        <v>0</v>
      </c>
      <c r="E209" s="145">
        <v>0</v>
      </c>
      <c r="F209" s="145">
        <v>0</v>
      </c>
      <c r="G209" s="145">
        <v>0</v>
      </c>
      <c r="H209" s="145">
        <v>0</v>
      </c>
      <c r="I209" s="145">
        <v>0</v>
      </c>
      <c r="J209" s="145">
        <v>0</v>
      </c>
      <c r="K209" s="145">
        <v>0</v>
      </c>
      <c r="L209" s="145">
        <v>0</v>
      </c>
      <c r="M209" s="145">
        <v>0</v>
      </c>
      <c r="N209" s="145">
        <v>0</v>
      </c>
      <c r="O209" s="145">
        <v>0</v>
      </c>
      <c r="P209" s="145">
        <v>0</v>
      </c>
      <c r="Q209" s="145">
        <v>0</v>
      </c>
      <c r="R209" s="145">
        <v>0</v>
      </c>
      <c r="S209" s="145">
        <v>0</v>
      </c>
      <c r="T209" s="145">
        <v>0</v>
      </c>
      <c r="U209" s="145">
        <v>0</v>
      </c>
      <c r="V209" s="145">
        <v>0</v>
      </c>
      <c r="W209" s="145">
        <v>0</v>
      </c>
      <c r="X209" s="145">
        <v>0</v>
      </c>
      <c r="Y209" s="145">
        <v>0</v>
      </c>
      <c r="Z209" s="145">
        <v>0</v>
      </c>
      <c r="AA209" s="145">
        <v>0</v>
      </c>
      <c r="AB209" s="145">
        <v>0</v>
      </c>
      <c r="AC209" s="145">
        <v>0</v>
      </c>
      <c r="AD209" s="145">
        <v>0</v>
      </c>
      <c r="AE209" s="145">
        <v>0</v>
      </c>
      <c r="AF209" s="145">
        <v>0</v>
      </c>
      <c r="AG209" s="145">
        <v>0</v>
      </c>
      <c r="AH209" s="145">
        <v>0</v>
      </c>
      <c r="AI209" s="145">
        <v>0</v>
      </c>
      <c r="AJ209" s="145">
        <v>0</v>
      </c>
      <c r="AK209" s="145">
        <v>0</v>
      </c>
      <c r="AL209" s="145">
        <v>0</v>
      </c>
      <c r="AM209" s="145">
        <v>0</v>
      </c>
      <c r="AN209" s="145">
        <v>0</v>
      </c>
      <c r="AO209" s="145">
        <v>0</v>
      </c>
      <c r="AP209" s="145">
        <v>0</v>
      </c>
      <c r="AQ209" s="145">
        <v>10727.051820000001</v>
      </c>
      <c r="AR209" s="8"/>
      <c r="AS209" s="1"/>
    </row>
    <row r="210" spans="1:45" s="430" customFormat="1">
      <c r="A210" s="416" t="s">
        <v>202</v>
      </c>
      <c r="B210" s="145">
        <v>0</v>
      </c>
      <c r="C210" s="145">
        <v>0</v>
      </c>
      <c r="D210" s="145">
        <v>0</v>
      </c>
      <c r="E210" s="145">
        <v>0</v>
      </c>
      <c r="F210" s="145">
        <v>0</v>
      </c>
      <c r="G210" s="145">
        <v>0</v>
      </c>
      <c r="H210" s="145">
        <v>0</v>
      </c>
      <c r="I210" s="145">
        <v>0</v>
      </c>
      <c r="J210" s="145">
        <v>0</v>
      </c>
      <c r="K210" s="145">
        <v>0</v>
      </c>
      <c r="L210" s="145">
        <v>0</v>
      </c>
      <c r="M210" s="145">
        <v>0</v>
      </c>
      <c r="N210" s="145">
        <v>0</v>
      </c>
      <c r="O210" s="145">
        <v>0</v>
      </c>
      <c r="P210" s="145">
        <v>0</v>
      </c>
      <c r="Q210" s="145">
        <v>0</v>
      </c>
      <c r="R210" s="145">
        <v>0</v>
      </c>
      <c r="S210" s="145">
        <v>0</v>
      </c>
      <c r="T210" s="145">
        <v>0</v>
      </c>
      <c r="U210" s="145">
        <v>0</v>
      </c>
      <c r="V210" s="145">
        <v>0</v>
      </c>
      <c r="W210" s="145">
        <v>0</v>
      </c>
      <c r="X210" s="145">
        <v>0</v>
      </c>
      <c r="Y210" s="145">
        <v>0</v>
      </c>
      <c r="Z210" s="145">
        <v>0</v>
      </c>
      <c r="AA210" s="145">
        <v>0</v>
      </c>
      <c r="AB210" s="145">
        <v>0</v>
      </c>
      <c r="AC210" s="145">
        <v>0</v>
      </c>
      <c r="AD210" s="145">
        <v>0</v>
      </c>
      <c r="AE210" s="145">
        <v>0</v>
      </c>
      <c r="AF210" s="145">
        <v>0</v>
      </c>
      <c r="AG210" s="145">
        <v>0</v>
      </c>
      <c r="AH210" s="145">
        <v>0</v>
      </c>
      <c r="AI210" s="145">
        <v>0</v>
      </c>
      <c r="AJ210" s="145">
        <v>0</v>
      </c>
      <c r="AK210" s="145">
        <v>0</v>
      </c>
      <c r="AL210" s="145">
        <v>0</v>
      </c>
      <c r="AM210" s="145">
        <v>0</v>
      </c>
      <c r="AN210" s="145">
        <v>0</v>
      </c>
      <c r="AO210" s="145">
        <v>0</v>
      </c>
      <c r="AP210" s="145">
        <v>0</v>
      </c>
      <c r="AQ210" s="145">
        <v>0</v>
      </c>
      <c r="AR210" s="1"/>
      <c r="AS210" s="1"/>
    </row>
    <row r="211" spans="1:45" s="430" customFormat="1">
      <c r="A211" s="416" t="s">
        <v>203</v>
      </c>
      <c r="B211" s="145">
        <v>10727.051820000001</v>
      </c>
      <c r="C211" s="145">
        <v>0</v>
      </c>
      <c r="D211" s="145">
        <v>0</v>
      </c>
      <c r="E211" s="145">
        <v>0</v>
      </c>
      <c r="F211" s="145">
        <v>0</v>
      </c>
      <c r="G211" s="145">
        <v>0</v>
      </c>
      <c r="H211" s="145">
        <v>0</v>
      </c>
      <c r="I211" s="145">
        <v>0</v>
      </c>
      <c r="J211" s="145">
        <v>0</v>
      </c>
      <c r="K211" s="145">
        <v>0</v>
      </c>
      <c r="L211" s="145">
        <v>0</v>
      </c>
      <c r="M211" s="145">
        <v>0</v>
      </c>
      <c r="N211" s="145">
        <v>0</v>
      </c>
      <c r="O211" s="145">
        <v>0</v>
      </c>
      <c r="P211" s="145">
        <v>0</v>
      </c>
      <c r="Q211" s="145">
        <v>0</v>
      </c>
      <c r="R211" s="145">
        <v>0</v>
      </c>
      <c r="S211" s="145">
        <v>0</v>
      </c>
      <c r="T211" s="145">
        <v>0</v>
      </c>
      <c r="U211" s="145">
        <v>0</v>
      </c>
      <c r="V211" s="145">
        <v>0</v>
      </c>
      <c r="W211" s="145">
        <v>0</v>
      </c>
      <c r="X211" s="145">
        <v>0</v>
      </c>
      <c r="Y211" s="145">
        <v>0</v>
      </c>
      <c r="Z211" s="145">
        <v>0</v>
      </c>
      <c r="AA211" s="145">
        <v>0</v>
      </c>
      <c r="AB211" s="145">
        <v>0</v>
      </c>
      <c r="AC211" s="145">
        <v>0</v>
      </c>
      <c r="AD211" s="145">
        <v>0</v>
      </c>
      <c r="AE211" s="145">
        <v>0</v>
      </c>
      <c r="AF211" s="145">
        <v>0</v>
      </c>
      <c r="AG211" s="145">
        <v>0</v>
      </c>
      <c r="AH211" s="145">
        <v>0</v>
      </c>
      <c r="AI211" s="145">
        <v>0</v>
      </c>
      <c r="AJ211" s="145">
        <v>0</v>
      </c>
      <c r="AK211" s="145">
        <v>0</v>
      </c>
      <c r="AL211" s="145">
        <v>0</v>
      </c>
      <c r="AM211" s="145">
        <v>0</v>
      </c>
      <c r="AN211" s="145">
        <v>0</v>
      </c>
      <c r="AO211" s="145">
        <v>0</v>
      </c>
      <c r="AP211" s="145">
        <v>0</v>
      </c>
      <c r="AQ211" s="145">
        <v>10727.051820000001</v>
      </c>
      <c r="AR211" s="1"/>
      <c r="AS211" s="1"/>
    </row>
    <row r="212" spans="1:45" s="430" customFormat="1">
      <c r="A212" s="416" t="s">
        <v>204</v>
      </c>
      <c r="B212" s="145">
        <v>0</v>
      </c>
      <c r="C212" s="145">
        <v>0</v>
      </c>
      <c r="D212" s="145">
        <v>0</v>
      </c>
      <c r="E212" s="145">
        <v>0</v>
      </c>
      <c r="F212" s="145">
        <v>0</v>
      </c>
      <c r="G212" s="145">
        <v>0</v>
      </c>
      <c r="H212" s="145">
        <v>0</v>
      </c>
      <c r="I212" s="145">
        <v>0</v>
      </c>
      <c r="J212" s="145">
        <v>0</v>
      </c>
      <c r="K212" s="145">
        <v>0</v>
      </c>
      <c r="L212" s="145">
        <v>0</v>
      </c>
      <c r="M212" s="145">
        <v>0</v>
      </c>
      <c r="N212" s="145">
        <v>0</v>
      </c>
      <c r="O212" s="145">
        <v>0</v>
      </c>
      <c r="P212" s="145">
        <v>0</v>
      </c>
      <c r="Q212" s="145">
        <v>0</v>
      </c>
      <c r="R212" s="145">
        <v>0</v>
      </c>
      <c r="S212" s="145">
        <v>0</v>
      </c>
      <c r="T212" s="145">
        <v>0</v>
      </c>
      <c r="U212" s="145">
        <v>0</v>
      </c>
      <c r="V212" s="145">
        <v>0</v>
      </c>
      <c r="W212" s="145">
        <v>0</v>
      </c>
      <c r="X212" s="145">
        <v>0</v>
      </c>
      <c r="Y212" s="145">
        <v>0</v>
      </c>
      <c r="Z212" s="145">
        <v>0</v>
      </c>
      <c r="AA212" s="145">
        <v>0</v>
      </c>
      <c r="AB212" s="145">
        <v>0</v>
      </c>
      <c r="AC212" s="145">
        <v>0</v>
      </c>
      <c r="AD212" s="145">
        <v>0</v>
      </c>
      <c r="AE212" s="145">
        <v>0</v>
      </c>
      <c r="AF212" s="145">
        <v>0</v>
      </c>
      <c r="AG212" s="145">
        <v>0</v>
      </c>
      <c r="AH212" s="145">
        <v>0</v>
      </c>
      <c r="AI212" s="145">
        <v>0</v>
      </c>
      <c r="AJ212" s="145">
        <v>0</v>
      </c>
      <c r="AK212" s="145">
        <v>0</v>
      </c>
      <c r="AL212" s="145">
        <v>0</v>
      </c>
      <c r="AM212" s="145">
        <v>0</v>
      </c>
      <c r="AN212" s="145">
        <v>0</v>
      </c>
      <c r="AO212" s="145">
        <v>0</v>
      </c>
      <c r="AP212" s="145">
        <v>0</v>
      </c>
      <c r="AQ212" s="145">
        <v>0</v>
      </c>
      <c r="AR212" s="1"/>
      <c r="AS212" s="1"/>
    </row>
    <row r="213" spans="1:45" s="430" customFormat="1">
      <c r="A213" s="416" t="s">
        <v>205</v>
      </c>
      <c r="B213" s="145">
        <v>0</v>
      </c>
      <c r="C213" s="145">
        <v>0</v>
      </c>
      <c r="D213" s="145">
        <v>0</v>
      </c>
      <c r="E213" s="145">
        <v>0</v>
      </c>
      <c r="F213" s="145">
        <v>0</v>
      </c>
      <c r="G213" s="145">
        <v>0</v>
      </c>
      <c r="H213" s="145">
        <v>0</v>
      </c>
      <c r="I213" s="145">
        <v>0</v>
      </c>
      <c r="J213" s="145">
        <v>0</v>
      </c>
      <c r="K213" s="145">
        <v>0</v>
      </c>
      <c r="L213" s="145">
        <v>0</v>
      </c>
      <c r="M213" s="145">
        <v>0</v>
      </c>
      <c r="N213" s="145">
        <v>0</v>
      </c>
      <c r="O213" s="145">
        <v>0</v>
      </c>
      <c r="P213" s="145">
        <v>0</v>
      </c>
      <c r="Q213" s="145">
        <v>0</v>
      </c>
      <c r="R213" s="145">
        <v>0</v>
      </c>
      <c r="S213" s="145">
        <v>0</v>
      </c>
      <c r="T213" s="145">
        <v>0</v>
      </c>
      <c r="U213" s="145">
        <v>0</v>
      </c>
      <c r="V213" s="145">
        <v>0</v>
      </c>
      <c r="W213" s="145">
        <v>0</v>
      </c>
      <c r="X213" s="145">
        <v>0</v>
      </c>
      <c r="Y213" s="145">
        <v>0</v>
      </c>
      <c r="Z213" s="145">
        <v>0</v>
      </c>
      <c r="AA213" s="145">
        <v>0</v>
      </c>
      <c r="AB213" s="145">
        <v>0</v>
      </c>
      <c r="AC213" s="145">
        <v>0</v>
      </c>
      <c r="AD213" s="145">
        <v>0</v>
      </c>
      <c r="AE213" s="145">
        <v>0</v>
      </c>
      <c r="AF213" s="145">
        <v>0</v>
      </c>
      <c r="AG213" s="145">
        <v>0</v>
      </c>
      <c r="AH213" s="145">
        <v>0</v>
      </c>
      <c r="AI213" s="145">
        <v>0</v>
      </c>
      <c r="AJ213" s="145">
        <v>0</v>
      </c>
      <c r="AK213" s="145">
        <v>0</v>
      </c>
      <c r="AL213" s="145">
        <v>0</v>
      </c>
      <c r="AM213" s="145">
        <v>0</v>
      </c>
      <c r="AN213" s="145">
        <v>0</v>
      </c>
      <c r="AO213" s="145">
        <v>0</v>
      </c>
      <c r="AP213" s="145">
        <v>0</v>
      </c>
      <c r="AQ213" s="145">
        <v>0</v>
      </c>
      <c r="AR213" s="1"/>
      <c r="AS213" s="1"/>
    </row>
    <row r="214" spans="1:45" s="430" customFormat="1">
      <c r="A214" s="24" t="s">
        <v>206</v>
      </c>
      <c r="B214" s="145">
        <v>0</v>
      </c>
      <c r="C214" s="145">
        <v>0</v>
      </c>
      <c r="D214" s="145">
        <v>0</v>
      </c>
      <c r="E214" s="145">
        <v>0</v>
      </c>
      <c r="F214" s="145">
        <v>0</v>
      </c>
      <c r="G214" s="145">
        <v>0</v>
      </c>
      <c r="H214" s="145">
        <v>0</v>
      </c>
      <c r="I214" s="145">
        <v>0</v>
      </c>
      <c r="J214" s="145">
        <v>0</v>
      </c>
      <c r="K214" s="145">
        <v>0</v>
      </c>
      <c r="L214" s="145">
        <v>0</v>
      </c>
      <c r="M214" s="145">
        <v>0</v>
      </c>
      <c r="N214" s="145">
        <v>0</v>
      </c>
      <c r="O214" s="145">
        <v>0</v>
      </c>
      <c r="P214" s="145">
        <v>0</v>
      </c>
      <c r="Q214" s="145">
        <v>0</v>
      </c>
      <c r="R214" s="145">
        <v>0</v>
      </c>
      <c r="S214" s="145">
        <v>0</v>
      </c>
      <c r="T214" s="145">
        <v>0</v>
      </c>
      <c r="U214" s="145">
        <v>0</v>
      </c>
      <c r="V214" s="145">
        <v>0</v>
      </c>
      <c r="W214" s="145">
        <v>0</v>
      </c>
      <c r="X214" s="145">
        <v>0</v>
      </c>
      <c r="Y214" s="145">
        <v>0</v>
      </c>
      <c r="Z214" s="145">
        <v>0</v>
      </c>
      <c r="AA214" s="145">
        <v>0</v>
      </c>
      <c r="AB214" s="145">
        <v>0</v>
      </c>
      <c r="AC214" s="145">
        <v>0</v>
      </c>
      <c r="AD214" s="145">
        <v>0</v>
      </c>
      <c r="AE214" s="145">
        <v>0</v>
      </c>
      <c r="AF214" s="145">
        <v>0</v>
      </c>
      <c r="AG214" s="145">
        <v>0</v>
      </c>
      <c r="AH214" s="145">
        <v>0</v>
      </c>
      <c r="AI214" s="145">
        <v>0</v>
      </c>
      <c r="AJ214" s="145">
        <v>0</v>
      </c>
      <c r="AK214" s="145">
        <v>0</v>
      </c>
      <c r="AL214" s="145">
        <v>0</v>
      </c>
      <c r="AM214" s="145">
        <v>0</v>
      </c>
      <c r="AN214" s="145">
        <v>0</v>
      </c>
      <c r="AO214" s="145">
        <v>0</v>
      </c>
      <c r="AP214" s="145">
        <v>0</v>
      </c>
      <c r="AQ214" s="145">
        <v>0</v>
      </c>
      <c r="AR214" s="1"/>
      <c r="AS214" s="1"/>
    </row>
    <row r="215" spans="1:45" s="430" customFormat="1">
      <c r="A215" s="360" t="s">
        <v>207</v>
      </c>
      <c r="B215" s="703">
        <v>2898057.9917700002</v>
      </c>
      <c r="C215" s="703">
        <v>834152.97276000003</v>
      </c>
      <c r="D215" s="703">
        <v>1705145.62601</v>
      </c>
      <c r="E215" s="703">
        <v>1235610.49376</v>
      </c>
      <c r="F215" s="703">
        <v>564243.33108999999</v>
      </c>
      <c r="G215" s="703">
        <v>287020.72276999999</v>
      </c>
      <c r="H215" s="703">
        <v>160544.93438999998</v>
      </c>
      <c r="I215" s="703">
        <v>752702.16282000009</v>
      </c>
      <c r="J215" s="703">
        <v>434683.93329000002</v>
      </c>
      <c r="K215" s="703">
        <v>265831.66677000001</v>
      </c>
      <c r="L215" s="703">
        <v>146810.46133000002</v>
      </c>
      <c r="M215" s="703">
        <v>457504.20716000005</v>
      </c>
      <c r="N215" s="703">
        <v>411389.02726999996</v>
      </c>
      <c r="O215" s="703">
        <v>75329.745239999989</v>
      </c>
      <c r="P215" s="703">
        <v>481343.19180000003</v>
      </c>
      <c r="Q215" s="703">
        <v>98081.922890000002</v>
      </c>
      <c r="R215" s="703">
        <v>143651.04893000002</v>
      </c>
      <c r="S215" s="703">
        <v>118097.88945999999</v>
      </c>
      <c r="T215" s="703">
        <v>154983.00802000001</v>
      </c>
      <c r="U215" s="703">
        <v>305058.59886999999</v>
      </c>
      <c r="V215" s="703">
        <v>160439.34667</v>
      </c>
      <c r="W215" s="703">
        <v>203413.40797999999</v>
      </c>
      <c r="X215" s="703">
        <v>203981.46203</v>
      </c>
      <c r="Y215" s="703">
        <v>36966.568840000007</v>
      </c>
      <c r="Z215" s="703">
        <v>473418.55638000002</v>
      </c>
      <c r="AA215" s="703">
        <v>245228.59265000001</v>
      </c>
      <c r="AB215" s="703">
        <v>374136.48529000004</v>
      </c>
      <c r="AC215" s="703">
        <v>568030.28080999991</v>
      </c>
      <c r="AD215" s="703">
        <v>472684.40377999999</v>
      </c>
      <c r="AE215" s="703">
        <v>192484.58504000001</v>
      </c>
      <c r="AF215" s="703">
        <v>137229.79033000002</v>
      </c>
      <c r="AG215" s="703">
        <v>105841.88390999999</v>
      </c>
      <c r="AH215" s="703">
        <v>89897.760909999997</v>
      </c>
      <c r="AI215" s="703">
        <v>34450.311999999998</v>
      </c>
      <c r="AJ215" s="703">
        <v>78234.57190000001</v>
      </c>
      <c r="AK215" s="703">
        <v>38815.822260000001</v>
      </c>
      <c r="AL215" s="703">
        <v>241070.65103000001</v>
      </c>
      <c r="AM215" s="703">
        <v>50840.311900000001</v>
      </c>
      <c r="AN215" s="703">
        <v>298652.08256999997</v>
      </c>
      <c r="AO215" s="703">
        <v>139111.88187000001</v>
      </c>
      <c r="AP215" s="703">
        <v>10071.72544</v>
      </c>
      <c r="AQ215" s="703">
        <v>15685243.419989999</v>
      </c>
      <c r="AR215" s="8"/>
      <c r="AS215" s="1"/>
    </row>
    <row r="216" spans="1:45" s="430" customFormat="1">
      <c r="A216" s="24" t="s">
        <v>208</v>
      </c>
      <c r="B216" s="145">
        <v>0</v>
      </c>
      <c r="C216" s="145">
        <v>0.104</v>
      </c>
      <c r="D216" s="145">
        <v>0</v>
      </c>
      <c r="E216" s="145">
        <v>2.66E-3</v>
      </c>
      <c r="F216" s="145">
        <v>0</v>
      </c>
      <c r="G216" s="145">
        <v>0</v>
      </c>
      <c r="H216" s="145">
        <v>0</v>
      </c>
      <c r="I216" s="145">
        <v>0</v>
      </c>
      <c r="J216" s="145">
        <v>0.06</v>
      </c>
      <c r="K216" s="145">
        <v>0</v>
      </c>
      <c r="L216" s="145">
        <v>0</v>
      </c>
      <c r="M216" s="145">
        <v>5.1999999999999998E-2</v>
      </c>
      <c r="N216" s="145">
        <v>0</v>
      </c>
      <c r="O216" s="145">
        <v>0</v>
      </c>
      <c r="P216" s="145">
        <v>5727.3099400000001</v>
      </c>
      <c r="Q216" s="145">
        <v>0</v>
      </c>
      <c r="R216" s="145">
        <v>1</v>
      </c>
      <c r="S216" s="145">
        <v>0</v>
      </c>
      <c r="T216" s="145">
        <v>0</v>
      </c>
      <c r="U216" s="145">
        <v>0</v>
      </c>
      <c r="V216" s="145">
        <v>0</v>
      </c>
      <c r="W216" s="145">
        <v>0</v>
      </c>
      <c r="X216" s="145">
        <v>0</v>
      </c>
      <c r="Y216" s="145">
        <v>0</v>
      </c>
      <c r="Z216" s="145">
        <v>5515.32935</v>
      </c>
      <c r="AA216" s="145">
        <v>0</v>
      </c>
      <c r="AB216" s="145">
        <v>0</v>
      </c>
      <c r="AC216" s="145">
        <v>0</v>
      </c>
      <c r="AD216" s="145">
        <v>0</v>
      </c>
      <c r="AE216" s="145">
        <v>0</v>
      </c>
      <c r="AF216" s="145">
        <v>0</v>
      </c>
      <c r="AG216" s="145">
        <v>0</v>
      </c>
      <c r="AH216" s="145">
        <v>0</v>
      </c>
      <c r="AI216" s="145">
        <v>0</v>
      </c>
      <c r="AJ216" s="145">
        <v>0</v>
      </c>
      <c r="AK216" s="145">
        <v>0</v>
      </c>
      <c r="AL216" s="145">
        <v>0</v>
      </c>
      <c r="AM216" s="145">
        <v>0</v>
      </c>
      <c r="AN216" s="145">
        <v>0</v>
      </c>
      <c r="AO216" s="145">
        <v>0</v>
      </c>
      <c r="AP216" s="145">
        <v>0</v>
      </c>
      <c r="AQ216" s="145">
        <v>11243.85795</v>
      </c>
      <c r="AR216" s="8"/>
      <c r="AS216" s="1"/>
    </row>
    <row r="217" spans="1:45" s="430" customFormat="1">
      <c r="A217" s="416" t="s">
        <v>209</v>
      </c>
      <c r="B217" s="145">
        <v>0</v>
      </c>
      <c r="C217" s="145">
        <v>0</v>
      </c>
      <c r="D217" s="145">
        <v>0</v>
      </c>
      <c r="E217" s="145">
        <v>0</v>
      </c>
      <c r="F217" s="145">
        <v>0</v>
      </c>
      <c r="G217" s="145">
        <v>0</v>
      </c>
      <c r="H217" s="145">
        <v>0</v>
      </c>
      <c r="I217" s="145">
        <v>0</v>
      </c>
      <c r="J217" s="145">
        <v>0</v>
      </c>
      <c r="K217" s="145">
        <v>0</v>
      </c>
      <c r="L217" s="145">
        <v>0</v>
      </c>
      <c r="M217" s="145">
        <v>0</v>
      </c>
      <c r="N217" s="145">
        <v>0</v>
      </c>
      <c r="O217" s="145">
        <v>0</v>
      </c>
      <c r="P217" s="145">
        <v>0</v>
      </c>
      <c r="Q217" s="145">
        <v>0</v>
      </c>
      <c r="R217" s="145">
        <v>0</v>
      </c>
      <c r="S217" s="145">
        <v>0</v>
      </c>
      <c r="T217" s="145">
        <v>0</v>
      </c>
      <c r="U217" s="145">
        <v>0</v>
      </c>
      <c r="V217" s="145">
        <v>0</v>
      </c>
      <c r="W217" s="145">
        <v>0</v>
      </c>
      <c r="X217" s="145">
        <v>0</v>
      </c>
      <c r="Y217" s="145">
        <v>0</v>
      </c>
      <c r="Z217" s="145">
        <v>0</v>
      </c>
      <c r="AA217" s="145">
        <v>0</v>
      </c>
      <c r="AB217" s="145">
        <v>0</v>
      </c>
      <c r="AC217" s="145">
        <v>0</v>
      </c>
      <c r="AD217" s="145">
        <v>0</v>
      </c>
      <c r="AE217" s="145">
        <v>0</v>
      </c>
      <c r="AF217" s="145">
        <v>0</v>
      </c>
      <c r="AG217" s="145">
        <v>0</v>
      </c>
      <c r="AH217" s="145">
        <v>0</v>
      </c>
      <c r="AI217" s="145">
        <v>0</v>
      </c>
      <c r="AJ217" s="145">
        <v>0</v>
      </c>
      <c r="AK217" s="145">
        <v>0</v>
      </c>
      <c r="AL217" s="145">
        <v>0</v>
      </c>
      <c r="AM217" s="145">
        <v>0</v>
      </c>
      <c r="AN217" s="145">
        <v>0</v>
      </c>
      <c r="AO217" s="145">
        <v>0</v>
      </c>
      <c r="AP217" s="145">
        <v>0</v>
      </c>
      <c r="AQ217" s="145">
        <v>0</v>
      </c>
      <c r="AR217" s="1"/>
      <c r="AS217" s="1"/>
    </row>
    <row r="218" spans="1:45" s="430" customFormat="1">
      <c r="A218" s="416" t="s">
        <v>210</v>
      </c>
      <c r="B218" s="145">
        <v>0</v>
      </c>
      <c r="C218" s="145">
        <v>0</v>
      </c>
      <c r="D218" s="145">
        <v>0</v>
      </c>
      <c r="E218" s="145">
        <v>0</v>
      </c>
      <c r="F218" s="145">
        <v>0</v>
      </c>
      <c r="G218" s="145">
        <v>0</v>
      </c>
      <c r="H218" s="145">
        <v>0</v>
      </c>
      <c r="I218" s="145">
        <v>0</v>
      </c>
      <c r="J218" s="145">
        <v>0</v>
      </c>
      <c r="K218" s="145">
        <v>0</v>
      </c>
      <c r="L218" s="145">
        <v>0</v>
      </c>
      <c r="M218" s="145">
        <v>0</v>
      </c>
      <c r="N218" s="145">
        <v>0</v>
      </c>
      <c r="O218" s="145">
        <v>0</v>
      </c>
      <c r="P218" s="145">
        <v>0</v>
      </c>
      <c r="Q218" s="145">
        <v>0</v>
      </c>
      <c r="R218" s="145">
        <v>0</v>
      </c>
      <c r="S218" s="145">
        <v>0</v>
      </c>
      <c r="T218" s="145">
        <v>0</v>
      </c>
      <c r="U218" s="145">
        <v>0</v>
      </c>
      <c r="V218" s="145">
        <v>0</v>
      </c>
      <c r="W218" s="145">
        <v>0</v>
      </c>
      <c r="X218" s="145">
        <v>0</v>
      </c>
      <c r="Y218" s="145">
        <v>0</v>
      </c>
      <c r="Z218" s="145">
        <v>0</v>
      </c>
      <c r="AA218" s="145">
        <v>0</v>
      </c>
      <c r="AB218" s="145">
        <v>0</v>
      </c>
      <c r="AC218" s="145">
        <v>0</v>
      </c>
      <c r="AD218" s="145">
        <v>0</v>
      </c>
      <c r="AE218" s="145">
        <v>0</v>
      </c>
      <c r="AF218" s="145">
        <v>0</v>
      </c>
      <c r="AG218" s="145">
        <v>0</v>
      </c>
      <c r="AH218" s="145">
        <v>0</v>
      </c>
      <c r="AI218" s="145">
        <v>0</v>
      </c>
      <c r="AJ218" s="145">
        <v>0</v>
      </c>
      <c r="AK218" s="145">
        <v>0</v>
      </c>
      <c r="AL218" s="145">
        <v>0</v>
      </c>
      <c r="AM218" s="145">
        <v>0</v>
      </c>
      <c r="AN218" s="145">
        <v>0</v>
      </c>
      <c r="AO218" s="145">
        <v>0</v>
      </c>
      <c r="AP218" s="145">
        <v>0</v>
      </c>
      <c r="AQ218" s="145">
        <v>0</v>
      </c>
      <c r="AR218" s="1"/>
      <c r="AS218" s="1"/>
    </row>
    <row r="219" spans="1:45" s="430" customFormat="1">
      <c r="A219" s="416" t="s">
        <v>211</v>
      </c>
      <c r="B219" s="145">
        <v>0</v>
      </c>
      <c r="C219" s="145">
        <v>0.104</v>
      </c>
      <c r="D219" s="145">
        <v>0</v>
      </c>
      <c r="E219" s="145">
        <v>2.66E-3</v>
      </c>
      <c r="F219" s="145">
        <v>0</v>
      </c>
      <c r="G219" s="145">
        <v>0</v>
      </c>
      <c r="H219" s="145">
        <v>0</v>
      </c>
      <c r="I219" s="145">
        <v>0</v>
      </c>
      <c r="J219" s="145">
        <v>0.06</v>
      </c>
      <c r="K219" s="145">
        <v>0</v>
      </c>
      <c r="L219" s="145">
        <v>0</v>
      </c>
      <c r="M219" s="145">
        <v>5.1999999999999998E-2</v>
      </c>
      <c r="N219" s="145">
        <v>0</v>
      </c>
      <c r="O219" s="145">
        <v>0</v>
      </c>
      <c r="P219" s="145">
        <v>5727.3099400000001</v>
      </c>
      <c r="Q219" s="145">
        <v>0</v>
      </c>
      <c r="R219" s="145">
        <v>1</v>
      </c>
      <c r="S219" s="145">
        <v>0</v>
      </c>
      <c r="T219" s="145">
        <v>0</v>
      </c>
      <c r="U219" s="145">
        <v>0</v>
      </c>
      <c r="V219" s="145">
        <v>0</v>
      </c>
      <c r="W219" s="145">
        <v>0</v>
      </c>
      <c r="X219" s="145">
        <v>0</v>
      </c>
      <c r="Y219" s="145">
        <v>0</v>
      </c>
      <c r="Z219" s="145">
        <v>5515.32935</v>
      </c>
      <c r="AA219" s="145">
        <v>0</v>
      </c>
      <c r="AB219" s="145">
        <v>0</v>
      </c>
      <c r="AC219" s="145">
        <v>0</v>
      </c>
      <c r="AD219" s="145">
        <v>0</v>
      </c>
      <c r="AE219" s="145">
        <v>0</v>
      </c>
      <c r="AF219" s="145">
        <v>0</v>
      </c>
      <c r="AG219" s="145">
        <v>0</v>
      </c>
      <c r="AH219" s="145">
        <v>0</v>
      </c>
      <c r="AI219" s="145">
        <v>0</v>
      </c>
      <c r="AJ219" s="145">
        <v>0</v>
      </c>
      <c r="AK219" s="145">
        <v>0</v>
      </c>
      <c r="AL219" s="145">
        <v>0</v>
      </c>
      <c r="AM219" s="145">
        <v>0</v>
      </c>
      <c r="AN219" s="145">
        <v>0</v>
      </c>
      <c r="AO219" s="145">
        <v>0</v>
      </c>
      <c r="AP219" s="145">
        <v>0</v>
      </c>
      <c r="AQ219" s="145">
        <v>11243.85795</v>
      </c>
      <c r="AR219" s="1"/>
      <c r="AS219" s="1"/>
    </row>
    <row r="220" spans="1:45" s="430" customFormat="1">
      <c r="A220" s="24" t="s">
        <v>212</v>
      </c>
      <c r="B220" s="145">
        <v>0</v>
      </c>
      <c r="C220" s="145">
        <v>0</v>
      </c>
      <c r="D220" s="145">
        <v>52975.531060000001</v>
      </c>
      <c r="E220" s="145">
        <v>0</v>
      </c>
      <c r="F220" s="145">
        <v>0</v>
      </c>
      <c r="G220" s="145">
        <v>0</v>
      </c>
      <c r="H220" s="145">
        <v>0</v>
      </c>
      <c r="I220" s="145">
        <v>0</v>
      </c>
      <c r="J220" s="145">
        <v>0</v>
      </c>
      <c r="K220" s="145">
        <v>0</v>
      </c>
      <c r="L220" s="145">
        <v>620.72855000000004</v>
      </c>
      <c r="M220" s="145">
        <v>0</v>
      </c>
      <c r="N220" s="145">
        <v>0</v>
      </c>
      <c r="O220" s="145">
        <v>0</v>
      </c>
      <c r="P220" s="145">
        <v>0</v>
      </c>
      <c r="Q220" s="145">
        <v>0</v>
      </c>
      <c r="R220" s="145">
        <v>0</v>
      </c>
      <c r="S220" s="145">
        <v>0</v>
      </c>
      <c r="T220" s="145">
        <v>0</v>
      </c>
      <c r="U220" s="145">
        <v>0</v>
      </c>
      <c r="V220" s="145">
        <v>0</v>
      </c>
      <c r="W220" s="145">
        <v>0</v>
      </c>
      <c r="X220" s="145">
        <v>0</v>
      </c>
      <c r="Y220" s="145">
        <v>0</v>
      </c>
      <c r="Z220" s="145">
        <v>0</v>
      </c>
      <c r="AA220" s="145">
        <v>0</v>
      </c>
      <c r="AB220" s="145">
        <v>0</v>
      </c>
      <c r="AC220" s="145">
        <v>0</v>
      </c>
      <c r="AD220" s="145">
        <v>0</v>
      </c>
      <c r="AE220" s="145">
        <v>0</v>
      </c>
      <c r="AF220" s="145">
        <v>0</v>
      </c>
      <c r="AG220" s="145">
        <v>0</v>
      </c>
      <c r="AH220" s="145">
        <v>0</v>
      </c>
      <c r="AI220" s="145">
        <v>0</v>
      </c>
      <c r="AJ220" s="145">
        <v>0</v>
      </c>
      <c r="AK220" s="145">
        <v>0</v>
      </c>
      <c r="AL220" s="145">
        <v>0</v>
      </c>
      <c r="AM220" s="145">
        <v>0</v>
      </c>
      <c r="AN220" s="145">
        <v>0</v>
      </c>
      <c r="AO220" s="145">
        <v>0</v>
      </c>
      <c r="AP220" s="145">
        <v>0</v>
      </c>
      <c r="AQ220" s="145">
        <v>53596.259610000001</v>
      </c>
      <c r="AR220" s="8"/>
      <c r="AS220" s="1"/>
    </row>
    <row r="221" spans="1:45" s="430" customFormat="1">
      <c r="A221" s="18" t="s">
        <v>213</v>
      </c>
      <c r="B221" s="145">
        <v>0</v>
      </c>
      <c r="C221" s="145">
        <v>0</v>
      </c>
      <c r="D221" s="145">
        <v>0</v>
      </c>
      <c r="E221" s="145">
        <v>0</v>
      </c>
      <c r="F221" s="145">
        <v>0</v>
      </c>
      <c r="G221" s="145">
        <v>0</v>
      </c>
      <c r="H221" s="145">
        <v>0</v>
      </c>
      <c r="I221" s="145">
        <v>0</v>
      </c>
      <c r="J221" s="145">
        <v>0</v>
      </c>
      <c r="K221" s="145">
        <v>0</v>
      </c>
      <c r="L221" s="145">
        <v>0</v>
      </c>
      <c r="M221" s="145">
        <v>0</v>
      </c>
      <c r="N221" s="145">
        <v>0</v>
      </c>
      <c r="O221" s="145">
        <v>0</v>
      </c>
      <c r="P221" s="145">
        <v>0</v>
      </c>
      <c r="Q221" s="145">
        <v>0</v>
      </c>
      <c r="R221" s="145">
        <v>0</v>
      </c>
      <c r="S221" s="145">
        <v>0</v>
      </c>
      <c r="T221" s="145">
        <v>0</v>
      </c>
      <c r="U221" s="145">
        <v>0</v>
      </c>
      <c r="V221" s="145">
        <v>0</v>
      </c>
      <c r="W221" s="145">
        <v>0</v>
      </c>
      <c r="X221" s="145">
        <v>0</v>
      </c>
      <c r="Y221" s="145">
        <v>0</v>
      </c>
      <c r="Z221" s="145">
        <v>0</v>
      </c>
      <c r="AA221" s="145">
        <v>0</v>
      </c>
      <c r="AB221" s="145">
        <v>0</v>
      </c>
      <c r="AC221" s="145">
        <v>0</v>
      </c>
      <c r="AD221" s="145">
        <v>0</v>
      </c>
      <c r="AE221" s="145">
        <v>0</v>
      </c>
      <c r="AF221" s="145">
        <v>0</v>
      </c>
      <c r="AG221" s="145">
        <v>0</v>
      </c>
      <c r="AH221" s="145">
        <v>0</v>
      </c>
      <c r="AI221" s="145">
        <v>0</v>
      </c>
      <c r="AJ221" s="145">
        <v>0</v>
      </c>
      <c r="AK221" s="145">
        <v>0</v>
      </c>
      <c r="AL221" s="145">
        <v>0</v>
      </c>
      <c r="AM221" s="145">
        <v>0</v>
      </c>
      <c r="AN221" s="145">
        <v>0</v>
      </c>
      <c r="AO221" s="145">
        <v>0</v>
      </c>
      <c r="AP221" s="145">
        <v>0</v>
      </c>
      <c r="AQ221" s="145">
        <v>0</v>
      </c>
      <c r="AR221" s="1"/>
      <c r="AS221" s="1"/>
    </row>
    <row r="222" spans="1:45" s="430" customFormat="1">
      <c r="A222" s="416" t="s">
        <v>214</v>
      </c>
      <c r="B222" s="145">
        <v>0</v>
      </c>
      <c r="C222" s="145">
        <v>0</v>
      </c>
      <c r="D222" s="145">
        <v>52975.531060000001</v>
      </c>
      <c r="E222" s="145">
        <v>0</v>
      </c>
      <c r="F222" s="145">
        <v>0</v>
      </c>
      <c r="G222" s="145">
        <v>0</v>
      </c>
      <c r="H222" s="145">
        <v>0</v>
      </c>
      <c r="I222" s="145">
        <v>0</v>
      </c>
      <c r="J222" s="145">
        <v>0</v>
      </c>
      <c r="K222" s="145">
        <v>0</v>
      </c>
      <c r="L222" s="145">
        <v>620.72855000000004</v>
      </c>
      <c r="M222" s="145">
        <v>0</v>
      </c>
      <c r="N222" s="145">
        <v>0</v>
      </c>
      <c r="O222" s="145">
        <v>0</v>
      </c>
      <c r="P222" s="145">
        <v>0</v>
      </c>
      <c r="Q222" s="145">
        <v>0</v>
      </c>
      <c r="R222" s="145">
        <v>0</v>
      </c>
      <c r="S222" s="145">
        <v>0</v>
      </c>
      <c r="T222" s="145">
        <v>0</v>
      </c>
      <c r="U222" s="145">
        <v>0</v>
      </c>
      <c r="V222" s="145">
        <v>0</v>
      </c>
      <c r="W222" s="145">
        <v>0</v>
      </c>
      <c r="X222" s="145">
        <v>0</v>
      </c>
      <c r="Y222" s="145">
        <v>0</v>
      </c>
      <c r="Z222" s="145">
        <v>0</v>
      </c>
      <c r="AA222" s="145">
        <v>0</v>
      </c>
      <c r="AB222" s="145">
        <v>0</v>
      </c>
      <c r="AC222" s="145">
        <v>0</v>
      </c>
      <c r="AD222" s="145">
        <v>0</v>
      </c>
      <c r="AE222" s="145">
        <v>0</v>
      </c>
      <c r="AF222" s="145">
        <v>0</v>
      </c>
      <c r="AG222" s="145">
        <v>0</v>
      </c>
      <c r="AH222" s="145">
        <v>0</v>
      </c>
      <c r="AI222" s="145">
        <v>0</v>
      </c>
      <c r="AJ222" s="145">
        <v>0</v>
      </c>
      <c r="AK222" s="145">
        <v>0</v>
      </c>
      <c r="AL222" s="145">
        <v>0</v>
      </c>
      <c r="AM222" s="145">
        <v>0</v>
      </c>
      <c r="AN222" s="145">
        <v>0</v>
      </c>
      <c r="AO222" s="145">
        <v>0</v>
      </c>
      <c r="AP222" s="145">
        <v>0</v>
      </c>
      <c r="AQ222" s="145">
        <v>53596.259610000001</v>
      </c>
      <c r="AR222" s="1"/>
      <c r="AS222" s="1"/>
    </row>
    <row r="223" spans="1:45" s="430" customFormat="1">
      <c r="A223" s="416" t="s">
        <v>215</v>
      </c>
      <c r="B223" s="145">
        <v>0</v>
      </c>
      <c r="C223" s="145">
        <v>0</v>
      </c>
      <c r="D223" s="145">
        <v>0</v>
      </c>
      <c r="E223" s="145">
        <v>0</v>
      </c>
      <c r="F223" s="145">
        <v>0</v>
      </c>
      <c r="G223" s="145">
        <v>0</v>
      </c>
      <c r="H223" s="145">
        <v>0</v>
      </c>
      <c r="I223" s="145">
        <v>0</v>
      </c>
      <c r="J223" s="145">
        <v>0</v>
      </c>
      <c r="K223" s="145">
        <v>0</v>
      </c>
      <c r="L223" s="145">
        <v>0</v>
      </c>
      <c r="M223" s="145">
        <v>0</v>
      </c>
      <c r="N223" s="145">
        <v>0</v>
      </c>
      <c r="O223" s="145">
        <v>0</v>
      </c>
      <c r="P223" s="145">
        <v>0</v>
      </c>
      <c r="Q223" s="145">
        <v>0</v>
      </c>
      <c r="R223" s="145">
        <v>0</v>
      </c>
      <c r="S223" s="145">
        <v>0</v>
      </c>
      <c r="T223" s="145">
        <v>0</v>
      </c>
      <c r="U223" s="145">
        <v>0</v>
      </c>
      <c r="V223" s="145">
        <v>0</v>
      </c>
      <c r="W223" s="145">
        <v>0</v>
      </c>
      <c r="X223" s="145">
        <v>0</v>
      </c>
      <c r="Y223" s="145">
        <v>0</v>
      </c>
      <c r="Z223" s="145">
        <v>0</v>
      </c>
      <c r="AA223" s="145">
        <v>0</v>
      </c>
      <c r="AB223" s="145">
        <v>0</v>
      </c>
      <c r="AC223" s="145">
        <v>0</v>
      </c>
      <c r="AD223" s="145">
        <v>0</v>
      </c>
      <c r="AE223" s="145">
        <v>0</v>
      </c>
      <c r="AF223" s="145">
        <v>0</v>
      </c>
      <c r="AG223" s="145">
        <v>0</v>
      </c>
      <c r="AH223" s="145">
        <v>0</v>
      </c>
      <c r="AI223" s="145">
        <v>0</v>
      </c>
      <c r="AJ223" s="145">
        <v>0</v>
      </c>
      <c r="AK223" s="145">
        <v>0</v>
      </c>
      <c r="AL223" s="145">
        <v>0</v>
      </c>
      <c r="AM223" s="145">
        <v>0</v>
      </c>
      <c r="AN223" s="145">
        <v>0</v>
      </c>
      <c r="AO223" s="145">
        <v>0</v>
      </c>
      <c r="AP223" s="145">
        <v>0</v>
      </c>
      <c r="AQ223" s="145">
        <v>0</v>
      </c>
      <c r="AR223" s="1"/>
      <c r="AS223" s="1"/>
    </row>
    <row r="224" spans="1:45" s="430" customFormat="1">
      <c r="A224" s="416" t="s">
        <v>216</v>
      </c>
      <c r="B224" s="145">
        <v>0</v>
      </c>
      <c r="C224" s="145">
        <v>0</v>
      </c>
      <c r="D224" s="145">
        <v>0</v>
      </c>
      <c r="E224" s="145">
        <v>0</v>
      </c>
      <c r="F224" s="145">
        <v>0</v>
      </c>
      <c r="G224" s="145">
        <v>0</v>
      </c>
      <c r="H224" s="145">
        <v>0</v>
      </c>
      <c r="I224" s="145">
        <v>0</v>
      </c>
      <c r="J224" s="145">
        <v>0</v>
      </c>
      <c r="K224" s="145">
        <v>0</v>
      </c>
      <c r="L224" s="145">
        <v>0</v>
      </c>
      <c r="M224" s="145">
        <v>0</v>
      </c>
      <c r="N224" s="145">
        <v>0</v>
      </c>
      <c r="O224" s="145">
        <v>0</v>
      </c>
      <c r="P224" s="145">
        <v>0</v>
      </c>
      <c r="Q224" s="145">
        <v>0</v>
      </c>
      <c r="R224" s="145">
        <v>0</v>
      </c>
      <c r="S224" s="145">
        <v>0</v>
      </c>
      <c r="T224" s="145">
        <v>0</v>
      </c>
      <c r="U224" s="145">
        <v>0</v>
      </c>
      <c r="V224" s="145">
        <v>0</v>
      </c>
      <c r="W224" s="145">
        <v>0</v>
      </c>
      <c r="X224" s="145">
        <v>0</v>
      </c>
      <c r="Y224" s="145">
        <v>0</v>
      </c>
      <c r="Z224" s="145">
        <v>0</v>
      </c>
      <c r="AA224" s="145">
        <v>0</v>
      </c>
      <c r="AB224" s="145">
        <v>0</v>
      </c>
      <c r="AC224" s="145">
        <v>0</v>
      </c>
      <c r="AD224" s="145">
        <v>0</v>
      </c>
      <c r="AE224" s="145">
        <v>0</v>
      </c>
      <c r="AF224" s="145">
        <v>0</v>
      </c>
      <c r="AG224" s="145">
        <v>0</v>
      </c>
      <c r="AH224" s="145">
        <v>0</v>
      </c>
      <c r="AI224" s="145">
        <v>0</v>
      </c>
      <c r="AJ224" s="145">
        <v>0</v>
      </c>
      <c r="AK224" s="145">
        <v>0</v>
      </c>
      <c r="AL224" s="145">
        <v>0</v>
      </c>
      <c r="AM224" s="145">
        <v>0</v>
      </c>
      <c r="AN224" s="145">
        <v>0</v>
      </c>
      <c r="AO224" s="145">
        <v>0</v>
      </c>
      <c r="AP224" s="145">
        <v>0</v>
      </c>
      <c r="AQ224" s="145">
        <v>0</v>
      </c>
      <c r="AR224" s="1"/>
      <c r="AS224" s="1"/>
    </row>
    <row r="225" spans="1:45" s="430" customFormat="1">
      <c r="A225" s="416" t="s">
        <v>217</v>
      </c>
      <c r="B225" s="145">
        <v>0</v>
      </c>
      <c r="C225" s="145">
        <v>0</v>
      </c>
      <c r="D225" s="145">
        <v>0</v>
      </c>
      <c r="E225" s="145">
        <v>0</v>
      </c>
      <c r="F225" s="145">
        <v>0</v>
      </c>
      <c r="G225" s="145">
        <v>0</v>
      </c>
      <c r="H225" s="145">
        <v>0</v>
      </c>
      <c r="I225" s="145">
        <v>0</v>
      </c>
      <c r="J225" s="145">
        <v>0</v>
      </c>
      <c r="K225" s="145">
        <v>0</v>
      </c>
      <c r="L225" s="145">
        <v>0</v>
      </c>
      <c r="M225" s="145">
        <v>0</v>
      </c>
      <c r="N225" s="145">
        <v>0</v>
      </c>
      <c r="O225" s="145">
        <v>0</v>
      </c>
      <c r="P225" s="145">
        <v>0</v>
      </c>
      <c r="Q225" s="145">
        <v>0</v>
      </c>
      <c r="R225" s="145">
        <v>0</v>
      </c>
      <c r="S225" s="145">
        <v>0</v>
      </c>
      <c r="T225" s="145">
        <v>0</v>
      </c>
      <c r="U225" s="145">
        <v>0</v>
      </c>
      <c r="V225" s="145">
        <v>0</v>
      </c>
      <c r="W225" s="145">
        <v>0</v>
      </c>
      <c r="X225" s="145">
        <v>0</v>
      </c>
      <c r="Y225" s="145">
        <v>0</v>
      </c>
      <c r="Z225" s="145">
        <v>0</v>
      </c>
      <c r="AA225" s="145">
        <v>0</v>
      </c>
      <c r="AB225" s="145">
        <v>0</v>
      </c>
      <c r="AC225" s="145">
        <v>0</v>
      </c>
      <c r="AD225" s="145">
        <v>0</v>
      </c>
      <c r="AE225" s="145">
        <v>0</v>
      </c>
      <c r="AF225" s="145">
        <v>0</v>
      </c>
      <c r="AG225" s="145">
        <v>0</v>
      </c>
      <c r="AH225" s="145">
        <v>0</v>
      </c>
      <c r="AI225" s="145">
        <v>0</v>
      </c>
      <c r="AJ225" s="145">
        <v>0</v>
      </c>
      <c r="AK225" s="145">
        <v>0</v>
      </c>
      <c r="AL225" s="145">
        <v>0</v>
      </c>
      <c r="AM225" s="145">
        <v>0</v>
      </c>
      <c r="AN225" s="145">
        <v>0</v>
      </c>
      <c r="AO225" s="145">
        <v>0</v>
      </c>
      <c r="AP225" s="145">
        <v>0</v>
      </c>
      <c r="AQ225" s="145">
        <v>0</v>
      </c>
      <c r="AR225" s="1"/>
      <c r="AS225" s="1"/>
    </row>
    <row r="226" spans="1:45" s="430" customFormat="1">
      <c r="A226" s="24" t="s">
        <v>218</v>
      </c>
      <c r="B226" s="145">
        <v>0</v>
      </c>
      <c r="C226" s="145">
        <v>0</v>
      </c>
      <c r="D226" s="145">
        <v>0</v>
      </c>
      <c r="E226" s="145">
        <v>0</v>
      </c>
      <c r="F226" s="145">
        <v>0</v>
      </c>
      <c r="G226" s="145">
        <v>0</v>
      </c>
      <c r="H226" s="145">
        <v>0</v>
      </c>
      <c r="I226" s="145">
        <v>0</v>
      </c>
      <c r="J226" s="145">
        <v>0</v>
      </c>
      <c r="K226" s="145">
        <v>0</v>
      </c>
      <c r="L226" s="145">
        <v>0</v>
      </c>
      <c r="M226" s="145">
        <v>0</v>
      </c>
      <c r="N226" s="145">
        <v>0</v>
      </c>
      <c r="O226" s="145">
        <v>0</v>
      </c>
      <c r="P226" s="145">
        <v>1569.4701100000002</v>
      </c>
      <c r="Q226" s="145">
        <v>0</v>
      </c>
      <c r="R226" s="145">
        <v>0</v>
      </c>
      <c r="S226" s="145">
        <v>0</v>
      </c>
      <c r="T226" s="145">
        <v>0</v>
      </c>
      <c r="U226" s="145">
        <v>0</v>
      </c>
      <c r="V226" s="145">
        <v>0</v>
      </c>
      <c r="W226" s="145">
        <v>0</v>
      </c>
      <c r="X226" s="145">
        <v>0</v>
      </c>
      <c r="Y226" s="145">
        <v>0</v>
      </c>
      <c r="Z226" s="145">
        <v>0</v>
      </c>
      <c r="AA226" s="145">
        <v>0</v>
      </c>
      <c r="AB226" s="145">
        <v>0</v>
      </c>
      <c r="AC226" s="145">
        <v>0</v>
      </c>
      <c r="AD226" s="145">
        <v>0</v>
      </c>
      <c r="AE226" s="145">
        <v>0</v>
      </c>
      <c r="AF226" s="145">
        <v>0</v>
      </c>
      <c r="AG226" s="145">
        <v>0</v>
      </c>
      <c r="AH226" s="145">
        <v>0</v>
      </c>
      <c r="AI226" s="145">
        <v>0</v>
      </c>
      <c r="AJ226" s="145">
        <v>0</v>
      </c>
      <c r="AK226" s="145">
        <v>0</v>
      </c>
      <c r="AL226" s="145">
        <v>0</v>
      </c>
      <c r="AM226" s="145">
        <v>0</v>
      </c>
      <c r="AN226" s="145">
        <v>0</v>
      </c>
      <c r="AO226" s="145">
        <v>0</v>
      </c>
      <c r="AP226" s="145">
        <v>0</v>
      </c>
      <c r="AQ226" s="145">
        <v>1569.4701100000002</v>
      </c>
      <c r="AR226" s="8"/>
      <c r="AS226" s="1"/>
    </row>
    <row r="227" spans="1:45" s="430" customFormat="1">
      <c r="A227" s="416" t="s">
        <v>219</v>
      </c>
      <c r="B227" s="145">
        <v>0</v>
      </c>
      <c r="C227" s="145">
        <v>0</v>
      </c>
      <c r="D227" s="145">
        <v>0</v>
      </c>
      <c r="E227" s="145">
        <v>0</v>
      </c>
      <c r="F227" s="145">
        <v>0</v>
      </c>
      <c r="G227" s="145">
        <v>0</v>
      </c>
      <c r="H227" s="145">
        <v>0</v>
      </c>
      <c r="I227" s="145">
        <v>0</v>
      </c>
      <c r="J227" s="145">
        <v>0</v>
      </c>
      <c r="K227" s="145">
        <v>0</v>
      </c>
      <c r="L227" s="145">
        <v>0</v>
      </c>
      <c r="M227" s="145">
        <v>0</v>
      </c>
      <c r="N227" s="145">
        <v>0</v>
      </c>
      <c r="O227" s="145">
        <v>0</v>
      </c>
      <c r="P227" s="145">
        <v>1569.4701100000002</v>
      </c>
      <c r="Q227" s="145">
        <v>0</v>
      </c>
      <c r="R227" s="145">
        <v>0</v>
      </c>
      <c r="S227" s="145">
        <v>0</v>
      </c>
      <c r="T227" s="145">
        <v>0</v>
      </c>
      <c r="U227" s="145">
        <v>0</v>
      </c>
      <c r="V227" s="145">
        <v>0</v>
      </c>
      <c r="W227" s="145">
        <v>0</v>
      </c>
      <c r="X227" s="145">
        <v>0</v>
      </c>
      <c r="Y227" s="145">
        <v>0</v>
      </c>
      <c r="Z227" s="145">
        <v>0</v>
      </c>
      <c r="AA227" s="145">
        <v>0</v>
      </c>
      <c r="AB227" s="145">
        <v>0</v>
      </c>
      <c r="AC227" s="145">
        <v>0</v>
      </c>
      <c r="AD227" s="145">
        <v>0</v>
      </c>
      <c r="AE227" s="145">
        <v>0</v>
      </c>
      <c r="AF227" s="145">
        <v>0</v>
      </c>
      <c r="AG227" s="145">
        <v>0</v>
      </c>
      <c r="AH227" s="145">
        <v>0</v>
      </c>
      <c r="AI227" s="145">
        <v>0</v>
      </c>
      <c r="AJ227" s="145">
        <v>0</v>
      </c>
      <c r="AK227" s="145">
        <v>0</v>
      </c>
      <c r="AL227" s="145">
        <v>0</v>
      </c>
      <c r="AM227" s="145">
        <v>0</v>
      </c>
      <c r="AN227" s="145">
        <v>0</v>
      </c>
      <c r="AO227" s="145">
        <v>0</v>
      </c>
      <c r="AP227" s="145">
        <v>0</v>
      </c>
      <c r="AQ227" s="145">
        <v>1569.4701100000002</v>
      </c>
      <c r="AR227" s="1"/>
      <c r="AS227" s="1"/>
    </row>
    <row r="228" spans="1:45" s="430" customFormat="1">
      <c r="A228" s="416" t="s">
        <v>220</v>
      </c>
      <c r="B228" s="145">
        <v>0</v>
      </c>
      <c r="C228" s="145">
        <v>0</v>
      </c>
      <c r="D228" s="145">
        <v>0</v>
      </c>
      <c r="E228" s="145">
        <v>0</v>
      </c>
      <c r="F228" s="145">
        <v>0</v>
      </c>
      <c r="G228" s="145">
        <v>0</v>
      </c>
      <c r="H228" s="145">
        <v>0</v>
      </c>
      <c r="I228" s="145">
        <v>0</v>
      </c>
      <c r="J228" s="145">
        <v>0</v>
      </c>
      <c r="K228" s="145">
        <v>0</v>
      </c>
      <c r="L228" s="145">
        <v>0</v>
      </c>
      <c r="M228" s="145">
        <v>0</v>
      </c>
      <c r="N228" s="145">
        <v>0</v>
      </c>
      <c r="O228" s="145">
        <v>0</v>
      </c>
      <c r="P228" s="145">
        <v>0</v>
      </c>
      <c r="Q228" s="145">
        <v>0</v>
      </c>
      <c r="R228" s="145">
        <v>0</v>
      </c>
      <c r="S228" s="145">
        <v>0</v>
      </c>
      <c r="T228" s="145">
        <v>0</v>
      </c>
      <c r="U228" s="145">
        <v>0</v>
      </c>
      <c r="V228" s="145">
        <v>0</v>
      </c>
      <c r="W228" s="145">
        <v>0</v>
      </c>
      <c r="X228" s="145">
        <v>0</v>
      </c>
      <c r="Y228" s="145">
        <v>0</v>
      </c>
      <c r="Z228" s="145">
        <v>0</v>
      </c>
      <c r="AA228" s="145">
        <v>0</v>
      </c>
      <c r="AB228" s="145">
        <v>0</v>
      </c>
      <c r="AC228" s="145">
        <v>0</v>
      </c>
      <c r="AD228" s="145">
        <v>0</v>
      </c>
      <c r="AE228" s="145">
        <v>0</v>
      </c>
      <c r="AF228" s="145">
        <v>0</v>
      </c>
      <c r="AG228" s="145">
        <v>0</v>
      </c>
      <c r="AH228" s="145">
        <v>0</v>
      </c>
      <c r="AI228" s="145">
        <v>0</v>
      </c>
      <c r="AJ228" s="145">
        <v>0</v>
      </c>
      <c r="AK228" s="145">
        <v>0</v>
      </c>
      <c r="AL228" s="145">
        <v>0</v>
      </c>
      <c r="AM228" s="145">
        <v>0</v>
      </c>
      <c r="AN228" s="145">
        <v>0</v>
      </c>
      <c r="AO228" s="145">
        <v>0</v>
      </c>
      <c r="AP228" s="145">
        <v>0</v>
      </c>
      <c r="AQ228" s="145">
        <v>0</v>
      </c>
      <c r="AR228" s="1"/>
      <c r="AS228" s="1"/>
    </row>
    <row r="229" spans="1:45" s="430" customFormat="1">
      <c r="A229" s="24" t="s">
        <v>221</v>
      </c>
      <c r="B229" s="145">
        <v>0</v>
      </c>
      <c r="C229" s="145">
        <v>0</v>
      </c>
      <c r="D229" s="145">
        <v>0</v>
      </c>
      <c r="E229" s="145">
        <v>0</v>
      </c>
      <c r="F229" s="145">
        <v>0</v>
      </c>
      <c r="G229" s="145">
        <v>0</v>
      </c>
      <c r="H229" s="145">
        <v>0</v>
      </c>
      <c r="I229" s="145">
        <v>0</v>
      </c>
      <c r="J229" s="145">
        <v>0</v>
      </c>
      <c r="K229" s="145">
        <v>0</v>
      </c>
      <c r="L229" s="145">
        <v>0</v>
      </c>
      <c r="M229" s="145">
        <v>0</v>
      </c>
      <c r="N229" s="145">
        <v>0</v>
      </c>
      <c r="O229" s="145">
        <v>0</v>
      </c>
      <c r="P229" s="145">
        <v>0</v>
      </c>
      <c r="Q229" s="145">
        <v>0</v>
      </c>
      <c r="R229" s="145">
        <v>0</v>
      </c>
      <c r="S229" s="145">
        <v>0</v>
      </c>
      <c r="T229" s="145">
        <v>0</v>
      </c>
      <c r="U229" s="145">
        <v>0</v>
      </c>
      <c r="V229" s="145">
        <v>0</v>
      </c>
      <c r="W229" s="145">
        <v>0</v>
      </c>
      <c r="X229" s="145">
        <v>0</v>
      </c>
      <c r="Y229" s="145">
        <v>0</v>
      </c>
      <c r="Z229" s="145">
        <v>0</v>
      </c>
      <c r="AA229" s="145">
        <v>0</v>
      </c>
      <c r="AB229" s="145">
        <v>0</v>
      </c>
      <c r="AC229" s="145">
        <v>0</v>
      </c>
      <c r="AD229" s="145">
        <v>0</v>
      </c>
      <c r="AE229" s="145">
        <v>0</v>
      </c>
      <c r="AF229" s="145">
        <v>0</v>
      </c>
      <c r="AG229" s="145">
        <v>0</v>
      </c>
      <c r="AH229" s="145">
        <v>0</v>
      </c>
      <c r="AI229" s="145">
        <v>0</v>
      </c>
      <c r="AJ229" s="145">
        <v>0</v>
      </c>
      <c r="AK229" s="145">
        <v>0</v>
      </c>
      <c r="AL229" s="145">
        <v>0</v>
      </c>
      <c r="AM229" s="145">
        <v>0</v>
      </c>
      <c r="AN229" s="145">
        <v>0</v>
      </c>
      <c r="AO229" s="145">
        <v>0</v>
      </c>
      <c r="AP229" s="145">
        <v>0</v>
      </c>
      <c r="AQ229" s="145">
        <v>0</v>
      </c>
      <c r="AR229" s="8"/>
      <c r="AS229" s="1"/>
    </row>
    <row r="230" spans="1:45" s="430" customFormat="1">
      <c r="A230" s="416" t="s">
        <v>222</v>
      </c>
      <c r="B230" s="145">
        <v>0</v>
      </c>
      <c r="C230" s="145">
        <v>0</v>
      </c>
      <c r="D230" s="145">
        <v>0</v>
      </c>
      <c r="E230" s="145">
        <v>0</v>
      </c>
      <c r="F230" s="145">
        <v>0</v>
      </c>
      <c r="G230" s="145">
        <v>0</v>
      </c>
      <c r="H230" s="145">
        <v>0</v>
      </c>
      <c r="I230" s="145">
        <v>0</v>
      </c>
      <c r="J230" s="145">
        <v>0</v>
      </c>
      <c r="K230" s="145">
        <v>0</v>
      </c>
      <c r="L230" s="145">
        <v>0</v>
      </c>
      <c r="M230" s="145">
        <v>0</v>
      </c>
      <c r="N230" s="145">
        <v>0</v>
      </c>
      <c r="O230" s="145">
        <v>0</v>
      </c>
      <c r="P230" s="145">
        <v>0</v>
      </c>
      <c r="Q230" s="145">
        <v>0</v>
      </c>
      <c r="R230" s="145">
        <v>0</v>
      </c>
      <c r="S230" s="145">
        <v>0</v>
      </c>
      <c r="T230" s="145">
        <v>0</v>
      </c>
      <c r="U230" s="145">
        <v>0</v>
      </c>
      <c r="V230" s="145">
        <v>0</v>
      </c>
      <c r="W230" s="145">
        <v>0</v>
      </c>
      <c r="X230" s="145">
        <v>0</v>
      </c>
      <c r="Y230" s="145">
        <v>0</v>
      </c>
      <c r="Z230" s="145">
        <v>0</v>
      </c>
      <c r="AA230" s="145">
        <v>0</v>
      </c>
      <c r="AB230" s="145">
        <v>0</v>
      </c>
      <c r="AC230" s="145">
        <v>0</v>
      </c>
      <c r="AD230" s="145">
        <v>0</v>
      </c>
      <c r="AE230" s="145">
        <v>0</v>
      </c>
      <c r="AF230" s="145">
        <v>0</v>
      </c>
      <c r="AG230" s="145">
        <v>0</v>
      </c>
      <c r="AH230" s="145">
        <v>0</v>
      </c>
      <c r="AI230" s="145">
        <v>0</v>
      </c>
      <c r="AJ230" s="145">
        <v>0</v>
      </c>
      <c r="AK230" s="145">
        <v>0</v>
      </c>
      <c r="AL230" s="145">
        <v>0</v>
      </c>
      <c r="AM230" s="145">
        <v>0</v>
      </c>
      <c r="AN230" s="145">
        <v>0</v>
      </c>
      <c r="AO230" s="145">
        <v>0</v>
      </c>
      <c r="AP230" s="145">
        <v>0</v>
      </c>
      <c r="AQ230" s="145">
        <v>0</v>
      </c>
      <c r="AR230" s="1"/>
      <c r="AS230" s="1"/>
    </row>
    <row r="231" spans="1:45" s="430" customFormat="1">
      <c r="A231" s="416" t="s">
        <v>223</v>
      </c>
      <c r="B231" s="145">
        <v>0</v>
      </c>
      <c r="C231" s="145">
        <v>0</v>
      </c>
      <c r="D231" s="145">
        <v>0</v>
      </c>
      <c r="E231" s="145">
        <v>0</v>
      </c>
      <c r="F231" s="145">
        <v>0</v>
      </c>
      <c r="G231" s="145">
        <v>0</v>
      </c>
      <c r="H231" s="145">
        <v>0</v>
      </c>
      <c r="I231" s="145">
        <v>0</v>
      </c>
      <c r="J231" s="145">
        <v>0</v>
      </c>
      <c r="K231" s="145">
        <v>0</v>
      </c>
      <c r="L231" s="145">
        <v>0</v>
      </c>
      <c r="M231" s="145">
        <v>0</v>
      </c>
      <c r="N231" s="145">
        <v>0</v>
      </c>
      <c r="O231" s="145">
        <v>0</v>
      </c>
      <c r="P231" s="145">
        <v>0</v>
      </c>
      <c r="Q231" s="145">
        <v>0</v>
      </c>
      <c r="R231" s="145">
        <v>0</v>
      </c>
      <c r="S231" s="145">
        <v>0</v>
      </c>
      <c r="T231" s="145">
        <v>0</v>
      </c>
      <c r="U231" s="145">
        <v>0</v>
      </c>
      <c r="V231" s="145">
        <v>0</v>
      </c>
      <c r="W231" s="145">
        <v>0</v>
      </c>
      <c r="X231" s="145">
        <v>0</v>
      </c>
      <c r="Y231" s="145">
        <v>0</v>
      </c>
      <c r="Z231" s="145">
        <v>0</v>
      </c>
      <c r="AA231" s="145">
        <v>0</v>
      </c>
      <c r="AB231" s="145">
        <v>0</v>
      </c>
      <c r="AC231" s="145">
        <v>0</v>
      </c>
      <c r="AD231" s="145">
        <v>0</v>
      </c>
      <c r="AE231" s="145">
        <v>0</v>
      </c>
      <c r="AF231" s="145">
        <v>0</v>
      </c>
      <c r="AG231" s="145">
        <v>0</v>
      </c>
      <c r="AH231" s="145">
        <v>0</v>
      </c>
      <c r="AI231" s="145">
        <v>0</v>
      </c>
      <c r="AJ231" s="145">
        <v>0</v>
      </c>
      <c r="AK231" s="145">
        <v>0</v>
      </c>
      <c r="AL231" s="145">
        <v>0</v>
      </c>
      <c r="AM231" s="145">
        <v>0</v>
      </c>
      <c r="AN231" s="145">
        <v>0</v>
      </c>
      <c r="AO231" s="145">
        <v>0</v>
      </c>
      <c r="AP231" s="145">
        <v>0</v>
      </c>
      <c r="AQ231" s="145">
        <v>0</v>
      </c>
      <c r="AR231" s="1"/>
      <c r="AS231" s="1"/>
    </row>
    <row r="232" spans="1:45" s="430" customFormat="1">
      <c r="A232" s="24" t="s">
        <v>224</v>
      </c>
      <c r="B232" s="145">
        <v>2185483.4985100003</v>
      </c>
      <c r="C232" s="145">
        <v>756656.01388999994</v>
      </c>
      <c r="D232" s="145">
        <v>1461857.55595</v>
      </c>
      <c r="E232" s="145">
        <v>406489.05014000001</v>
      </c>
      <c r="F232" s="145">
        <v>471540.54291000002</v>
      </c>
      <c r="G232" s="145">
        <v>256010.73884999999</v>
      </c>
      <c r="H232" s="145">
        <v>126231.61688</v>
      </c>
      <c r="I232" s="145">
        <v>713382.35195000004</v>
      </c>
      <c r="J232" s="145">
        <v>367653.55663999997</v>
      </c>
      <c r="K232" s="145">
        <v>258849.26347999999</v>
      </c>
      <c r="L232" s="145">
        <v>133853.17892999999</v>
      </c>
      <c r="M232" s="145">
        <v>424725.68838999997</v>
      </c>
      <c r="N232" s="145">
        <v>225013.62388999999</v>
      </c>
      <c r="O232" s="145">
        <v>27803.331989999999</v>
      </c>
      <c r="P232" s="145">
        <v>106301.05394</v>
      </c>
      <c r="Q232" s="145">
        <v>74828.336450000003</v>
      </c>
      <c r="R232" s="145">
        <v>103363.66944</v>
      </c>
      <c r="S232" s="145">
        <v>104727.57927</v>
      </c>
      <c r="T232" s="145">
        <v>102706.92862000001</v>
      </c>
      <c r="U232" s="145">
        <v>43763.959630000005</v>
      </c>
      <c r="V232" s="145">
        <v>143359.60243</v>
      </c>
      <c r="W232" s="145">
        <v>173418.22677000001</v>
      </c>
      <c r="X232" s="145">
        <v>150329.63766000001</v>
      </c>
      <c r="Y232" s="145">
        <v>15067.27346</v>
      </c>
      <c r="Z232" s="145">
        <v>443399.25043000001</v>
      </c>
      <c r="AA232" s="145">
        <v>229963.67603999999</v>
      </c>
      <c r="AB232" s="145">
        <v>264845.11108</v>
      </c>
      <c r="AC232" s="145">
        <v>516264.11492000002</v>
      </c>
      <c r="AD232" s="145">
        <v>455695.75904000003</v>
      </c>
      <c r="AE232" s="145">
        <v>142166.0301</v>
      </c>
      <c r="AF232" s="145">
        <v>134252.12881999998</v>
      </c>
      <c r="AG232" s="145">
        <v>103077.44053000001</v>
      </c>
      <c r="AH232" s="145">
        <v>75402.910439999992</v>
      </c>
      <c r="AI232" s="145">
        <v>27164.51123</v>
      </c>
      <c r="AJ232" s="145">
        <v>59157.275170000001</v>
      </c>
      <c r="AK232" s="145">
        <v>37947.652539999995</v>
      </c>
      <c r="AL232" s="145">
        <v>234388.42851</v>
      </c>
      <c r="AM232" s="145">
        <v>40239.739569999998</v>
      </c>
      <c r="AN232" s="145">
        <v>226689.67303000001</v>
      </c>
      <c r="AO232" s="145">
        <v>80197.002919999999</v>
      </c>
      <c r="AP232" s="145">
        <v>10048.062669999999</v>
      </c>
      <c r="AQ232" s="145">
        <v>11914315.047110001</v>
      </c>
      <c r="AR232" s="8"/>
      <c r="AS232" s="1"/>
    </row>
    <row r="233" spans="1:45" s="430" customFormat="1">
      <c r="A233" s="416" t="s">
        <v>225</v>
      </c>
      <c r="B233" s="145">
        <v>1700180.4617399999</v>
      </c>
      <c r="C233" s="145">
        <v>747167.53900999995</v>
      </c>
      <c r="D233" s="145">
        <v>1250586.16505</v>
      </c>
      <c r="E233" s="145">
        <v>400828.91375000001</v>
      </c>
      <c r="F233" s="145">
        <v>466480.89749</v>
      </c>
      <c r="G233" s="145">
        <v>252014.03780000002</v>
      </c>
      <c r="H233" s="145">
        <v>121408.25915000001</v>
      </c>
      <c r="I233" s="145">
        <v>675815.48534999997</v>
      </c>
      <c r="J233" s="145">
        <v>320892.27630000003</v>
      </c>
      <c r="K233" s="145">
        <v>244711.58844999998</v>
      </c>
      <c r="L233" s="145">
        <v>132029.62043000001</v>
      </c>
      <c r="M233" s="145">
        <v>419187.26227000001</v>
      </c>
      <c r="N233" s="145">
        <v>223519.17189</v>
      </c>
      <c r="O233" s="145">
        <v>25431.278989999999</v>
      </c>
      <c r="P233" s="145">
        <v>63819.615829999995</v>
      </c>
      <c r="Q233" s="145">
        <v>73917.343290000004</v>
      </c>
      <c r="R233" s="145">
        <v>99616.357439999992</v>
      </c>
      <c r="S233" s="145">
        <v>97605.664749999996</v>
      </c>
      <c r="T233" s="145">
        <v>102225.75967</v>
      </c>
      <c r="U233" s="145">
        <v>42623.183640000003</v>
      </c>
      <c r="V233" s="145">
        <v>137203.23083000001</v>
      </c>
      <c r="W233" s="145">
        <v>170353.96749000001</v>
      </c>
      <c r="X233" s="145">
        <v>147357.15924000001</v>
      </c>
      <c r="Y233" s="145">
        <v>11949.662179999999</v>
      </c>
      <c r="Z233" s="145">
        <v>439730.35752999998</v>
      </c>
      <c r="AA233" s="145">
        <v>141378.10049000001</v>
      </c>
      <c r="AB233" s="145">
        <v>255596.05304</v>
      </c>
      <c r="AC233" s="145">
        <v>447861.37083999999</v>
      </c>
      <c r="AD233" s="145">
        <v>303517.59852999996</v>
      </c>
      <c r="AE233" s="145">
        <v>138118.51280000003</v>
      </c>
      <c r="AF233" s="145">
        <v>123417.94964000001</v>
      </c>
      <c r="AG233" s="145">
        <v>103077.44053000001</v>
      </c>
      <c r="AH233" s="145">
        <v>70503.131120000005</v>
      </c>
      <c r="AI233" s="145">
        <v>26457.963769999998</v>
      </c>
      <c r="AJ233" s="145">
        <v>22225.12772</v>
      </c>
      <c r="AK233" s="145">
        <v>28990.565059999997</v>
      </c>
      <c r="AL233" s="145">
        <v>232939.71800999998</v>
      </c>
      <c r="AM233" s="145">
        <v>30530.04593</v>
      </c>
      <c r="AN233" s="145">
        <v>222686.91266999999</v>
      </c>
      <c r="AO233" s="145">
        <v>80197.002919999999</v>
      </c>
      <c r="AP233" s="145">
        <v>9513.0626699999993</v>
      </c>
      <c r="AQ233" s="145">
        <v>10603665.815299999</v>
      </c>
      <c r="AR233" s="1"/>
      <c r="AS233" s="1"/>
    </row>
    <row r="234" spans="1:45" s="430" customFormat="1">
      <c r="A234" s="416" t="s">
        <v>226</v>
      </c>
      <c r="B234" s="145">
        <v>0</v>
      </c>
      <c r="C234" s="145">
        <v>0</v>
      </c>
      <c r="D234" s="145">
        <v>0</v>
      </c>
      <c r="E234" s="145">
        <v>0</v>
      </c>
      <c r="F234" s="145">
        <v>0</v>
      </c>
      <c r="G234" s="145">
        <v>0</v>
      </c>
      <c r="H234" s="145">
        <v>0</v>
      </c>
      <c r="I234" s="145">
        <v>0</v>
      </c>
      <c r="J234" s="145">
        <v>0</v>
      </c>
      <c r="K234" s="145">
        <v>0</v>
      </c>
      <c r="L234" s="145">
        <v>0</v>
      </c>
      <c r="M234" s="145">
        <v>0</v>
      </c>
      <c r="N234" s="145">
        <v>0</v>
      </c>
      <c r="O234" s="145">
        <v>0</v>
      </c>
      <c r="P234" s="145">
        <v>5.8000000000000003E-2</v>
      </c>
      <c r="Q234" s="145">
        <v>0</v>
      </c>
      <c r="R234" s="145">
        <v>0</v>
      </c>
      <c r="S234" s="145">
        <v>0</v>
      </c>
      <c r="T234" s="145">
        <v>0</v>
      </c>
      <c r="U234" s="145">
        <v>0</v>
      </c>
      <c r="V234" s="145">
        <v>0</v>
      </c>
      <c r="W234" s="145">
        <v>0</v>
      </c>
      <c r="X234" s="145">
        <v>0</v>
      </c>
      <c r="Y234" s="145">
        <v>0</v>
      </c>
      <c r="Z234" s="145">
        <v>0</v>
      </c>
      <c r="AA234" s="145">
        <v>0</v>
      </c>
      <c r="AB234" s="145">
        <v>0</v>
      </c>
      <c r="AC234" s="145">
        <v>0</v>
      </c>
      <c r="AD234" s="145">
        <v>0</v>
      </c>
      <c r="AE234" s="145">
        <v>0</v>
      </c>
      <c r="AF234" s="145">
        <v>0</v>
      </c>
      <c r="AG234" s="145">
        <v>0</v>
      </c>
      <c r="AH234" s="145">
        <v>0</v>
      </c>
      <c r="AI234" s="145">
        <v>0</v>
      </c>
      <c r="AJ234" s="145">
        <v>0</v>
      </c>
      <c r="AK234" s="145">
        <v>0</v>
      </c>
      <c r="AL234" s="145">
        <v>0</v>
      </c>
      <c r="AM234" s="145">
        <v>0</v>
      </c>
      <c r="AN234" s="145">
        <v>0</v>
      </c>
      <c r="AO234" s="145">
        <v>0</v>
      </c>
      <c r="AP234" s="145">
        <v>0</v>
      </c>
      <c r="AQ234" s="145">
        <v>5.8000000000000003E-2</v>
      </c>
      <c r="AR234" s="1"/>
      <c r="AS234" s="1"/>
    </row>
    <row r="235" spans="1:45" s="430" customFormat="1">
      <c r="A235" s="416" t="s">
        <v>227</v>
      </c>
      <c r="B235" s="145">
        <v>221750.93755</v>
      </c>
      <c r="C235" s="145">
        <v>0</v>
      </c>
      <c r="D235" s="145">
        <v>4132.8372399999998</v>
      </c>
      <c r="E235" s="145">
        <v>0</v>
      </c>
      <c r="F235" s="145">
        <v>0</v>
      </c>
      <c r="G235" s="145">
        <v>821.64556999999991</v>
      </c>
      <c r="H235" s="145">
        <v>4201.2089800000003</v>
      </c>
      <c r="I235" s="145">
        <v>2876.2873799999998</v>
      </c>
      <c r="J235" s="145">
        <v>2632.0967799999999</v>
      </c>
      <c r="K235" s="145">
        <v>0</v>
      </c>
      <c r="L235" s="145">
        <v>967.77449999999999</v>
      </c>
      <c r="M235" s="145">
        <v>0</v>
      </c>
      <c r="N235" s="145">
        <v>1410.452</v>
      </c>
      <c r="O235" s="145">
        <v>0</v>
      </c>
      <c r="P235" s="145">
        <v>705.39499999999998</v>
      </c>
      <c r="Q235" s="145">
        <v>0</v>
      </c>
      <c r="R235" s="145">
        <v>0</v>
      </c>
      <c r="S235" s="145">
        <v>0</v>
      </c>
      <c r="T235" s="145">
        <v>0</v>
      </c>
      <c r="U235" s="145">
        <v>0</v>
      </c>
      <c r="V235" s="145">
        <v>0</v>
      </c>
      <c r="W235" s="145">
        <v>0</v>
      </c>
      <c r="X235" s="145">
        <v>0</v>
      </c>
      <c r="Y235" s="145">
        <v>0</v>
      </c>
      <c r="Z235" s="145">
        <v>0</v>
      </c>
      <c r="AA235" s="145">
        <v>643.47799999999995</v>
      </c>
      <c r="AB235" s="145">
        <v>868.21613000000002</v>
      </c>
      <c r="AC235" s="145">
        <v>9798.7939999999999</v>
      </c>
      <c r="AD235" s="145">
        <v>138324.58199000001</v>
      </c>
      <c r="AE235" s="145">
        <v>2442.7674999999999</v>
      </c>
      <c r="AF235" s="145">
        <v>9476.3482299999996</v>
      </c>
      <c r="AG235" s="145">
        <v>0</v>
      </c>
      <c r="AH235" s="145">
        <v>0</v>
      </c>
      <c r="AI235" s="145">
        <v>0</v>
      </c>
      <c r="AJ235" s="145">
        <v>13330.32308</v>
      </c>
      <c r="AK235" s="145">
        <v>8373.8754800000006</v>
      </c>
      <c r="AL235" s="145">
        <v>0</v>
      </c>
      <c r="AM235" s="145">
        <v>3910.9118199999998</v>
      </c>
      <c r="AN235" s="145">
        <v>337.69384000000002</v>
      </c>
      <c r="AO235" s="145">
        <v>0</v>
      </c>
      <c r="AP235" s="145">
        <v>0</v>
      </c>
      <c r="AQ235" s="145">
        <v>427005.62507000001</v>
      </c>
      <c r="AR235" s="1"/>
      <c r="AS235" s="1"/>
    </row>
    <row r="236" spans="1:45" s="430" customFormat="1">
      <c r="A236" s="416" t="s">
        <v>228</v>
      </c>
      <c r="B236" s="145">
        <v>0</v>
      </c>
      <c r="C236" s="145">
        <v>0</v>
      </c>
      <c r="D236" s="145">
        <v>0</v>
      </c>
      <c r="E236" s="145">
        <v>0</v>
      </c>
      <c r="F236" s="145">
        <v>0</v>
      </c>
      <c r="G236" s="145">
        <v>0</v>
      </c>
      <c r="H236" s="145">
        <v>0</v>
      </c>
      <c r="I236" s="145">
        <v>0</v>
      </c>
      <c r="J236" s="145">
        <v>0</v>
      </c>
      <c r="K236" s="145">
        <v>0</v>
      </c>
      <c r="L236" s="145">
        <v>0</v>
      </c>
      <c r="M236" s="145">
        <v>0</v>
      </c>
      <c r="N236" s="145">
        <v>0</v>
      </c>
      <c r="O236" s="145">
        <v>0</v>
      </c>
      <c r="P236" s="145">
        <v>0</v>
      </c>
      <c r="Q236" s="145">
        <v>0</v>
      </c>
      <c r="R236" s="145">
        <v>0</v>
      </c>
      <c r="S236" s="145">
        <v>0</v>
      </c>
      <c r="T236" s="145">
        <v>0</v>
      </c>
      <c r="U236" s="145">
        <v>0</v>
      </c>
      <c r="V236" s="145">
        <v>0</v>
      </c>
      <c r="W236" s="145">
        <v>0</v>
      </c>
      <c r="X236" s="145">
        <v>0</v>
      </c>
      <c r="Y236" s="145">
        <v>0</v>
      </c>
      <c r="Z236" s="145">
        <v>0</v>
      </c>
      <c r="AA236" s="145">
        <v>0</v>
      </c>
      <c r="AB236" s="145">
        <v>0</v>
      </c>
      <c r="AC236" s="145">
        <v>0</v>
      </c>
      <c r="AD236" s="145">
        <v>0</v>
      </c>
      <c r="AE236" s="145">
        <v>0</v>
      </c>
      <c r="AF236" s="145">
        <v>0</v>
      </c>
      <c r="AG236" s="145">
        <v>0</v>
      </c>
      <c r="AH236" s="145">
        <v>0</v>
      </c>
      <c r="AI236" s="145">
        <v>0</v>
      </c>
      <c r="AJ236" s="145">
        <v>0</v>
      </c>
      <c r="AK236" s="145">
        <v>0</v>
      </c>
      <c r="AL236" s="145">
        <v>0</v>
      </c>
      <c r="AM236" s="145">
        <v>0</v>
      </c>
      <c r="AN236" s="145">
        <v>0</v>
      </c>
      <c r="AO236" s="145">
        <v>0</v>
      </c>
      <c r="AP236" s="145">
        <v>0</v>
      </c>
      <c r="AQ236" s="145">
        <v>0</v>
      </c>
      <c r="AR236" s="1"/>
      <c r="AS236" s="1"/>
    </row>
    <row r="237" spans="1:45" s="430" customFormat="1">
      <c r="A237" s="416" t="s">
        <v>229</v>
      </c>
      <c r="B237" s="145">
        <v>59305.932679999998</v>
      </c>
      <c r="C237" s="145">
        <v>9488.4748800000016</v>
      </c>
      <c r="D237" s="145">
        <v>44665.301679999997</v>
      </c>
      <c r="E237" s="145">
        <v>5660.1363899999997</v>
      </c>
      <c r="F237" s="145">
        <v>5059.6454199999998</v>
      </c>
      <c r="G237" s="145">
        <v>1739.5427500000001</v>
      </c>
      <c r="H237" s="145">
        <v>622.14874999999995</v>
      </c>
      <c r="I237" s="145">
        <v>2949.29088</v>
      </c>
      <c r="J237" s="145">
        <v>5178.9393600000003</v>
      </c>
      <c r="K237" s="145">
        <v>14137.675029999999</v>
      </c>
      <c r="L237" s="145">
        <v>855.78399999999999</v>
      </c>
      <c r="M237" s="145">
        <v>5538.4261200000001</v>
      </c>
      <c r="N237" s="145">
        <v>84</v>
      </c>
      <c r="O237" s="145">
        <v>2372.0529999999999</v>
      </c>
      <c r="P237" s="145">
        <v>4342.2825499999999</v>
      </c>
      <c r="Q237" s="145">
        <v>910.99315999999999</v>
      </c>
      <c r="R237" s="145">
        <v>3747.3119999999999</v>
      </c>
      <c r="S237" s="145">
        <v>2325.7504300000001</v>
      </c>
      <c r="T237" s="145">
        <v>474.09095000000002</v>
      </c>
      <c r="U237" s="145">
        <v>1140.7759900000001</v>
      </c>
      <c r="V237" s="145">
        <v>6156.3715999999995</v>
      </c>
      <c r="W237" s="145">
        <v>3064.2592799999998</v>
      </c>
      <c r="X237" s="145">
        <v>2972.4784199999999</v>
      </c>
      <c r="Y237" s="145">
        <v>3117.0112799999997</v>
      </c>
      <c r="Z237" s="145">
        <v>3668.8928999999998</v>
      </c>
      <c r="AA237" s="145">
        <v>1898.8868300000001</v>
      </c>
      <c r="AB237" s="145">
        <v>8380.841910000001</v>
      </c>
      <c r="AC237" s="145">
        <v>7003.1339699999999</v>
      </c>
      <c r="AD237" s="145">
        <v>4112.5</v>
      </c>
      <c r="AE237" s="145">
        <v>1604.7498000000001</v>
      </c>
      <c r="AF237" s="145">
        <v>137.00095000000002</v>
      </c>
      <c r="AG237" s="145">
        <v>0</v>
      </c>
      <c r="AH237" s="145">
        <v>4898.0458699999999</v>
      </c>
      <c r="AI237" s="145">
        <v>706.54746</v>
      </c>
      <c r="AJ237" s="145">
        <v>2126</v>
      </c>
      <c r="AK237" s="145">
        <v>280</v>
      </c>
      <c r="AL237" s="145">
        <v>865.6105</v>
      </c>
      <c r="AM237" s="145">
        <v>0</v>
      </c>
      <c r="AN237" s="145">
        <v>3665.0665199999999</v>
      </c>
      <c r="AO237" s="145">
        <v>0</v>
      </c>
      <c r="AP237" s="145">
        <v>535</v>
      </c>
      <c r="AQ237" s="145">
        <v>225790.95331000001</v>
      </c>
      <c r="AR237" s="1"/>
      <c r="AS237" s="1"/>
    </row>
    <row r="238" spans="1:45" s="430" customFormat="1">
      <c r="A238" s="416" t="s">
        <v>230</v>
      </c>
      <c r="B238" s="145">
        <v>0</v>
      </c>
      <c r="C238" s="145">
        <v>0</v>
      </c>
      <c r="D238" s="145">
        <v>200</v>
      </c>
      <c r="E238" s="145">
        <v>0</v>
      </c>
      <c r="F238" s="145">
        <v>0</v>
      </c>
      <c r="G238" s="145">
        <v>0</v>
      </c>
      <c r="H238" s="145">
        <v>0</v>
      </c>
      <c r="I238" s="145">
        <v>21</v>
      </c>
      <c r="J238" s="145">
        <v>0</v>
      </c>
      <c r="K238" s="145">
        <v>0</v>
      </c>
      <c r="L238" s="145">
        <v>0</v>
      </c>
      <c r="M238" s="145">
        <v>0</v>
      </c>
      <c r="N238" s="145">
        <v>0</v>
      </c>
      <c r="O238" s="145">
        <v>0</v>
      </c>
      <c r="P238" s="145">
        <v>0</v>
      </c>
      <c r="Q238" s="145">
        <v>0</v>
      </c>
      <c r="R238" s="145">
        <v>0</v>
      </c>
      <c r="S238" s="145">
        <v>0</v>
      </c>
      <c r="T238" s="145">
        <v>0</v>
      </c>
      <c r="U238" s="145">
        <v>0</v>
      </c>
      <c r="V238" s="145">
        <v>0</v>
      </c>
      <c r="W238" s="145">
        <v>0</v>
      </c>
      <c r="X238" s="145">
        <v>0</v>
      </c>
      <c r="Y238" s="145">
        <v>0</v>
      </c>
      <c r="Z238" s="145">
        <v>0</v>
      </c>
      <c r="AA238" s="145">
        <v>0</v>
      </c>
      <c r="AB238" s="145">
        <v>0</v>
      </c>
      <c r="AC238" s="145">
        <v>0</v>
      </c>
      <c r="AD238" s="145">
        <v>0</v>
      </c>
      <c r="AE238" s="145">
        <v>0</v>
      </c>
      <c r="AF238" s="145">
        <v>0</v>
      </c>
      <c r="AG238" s="145">
        <v>0</v>
      </c>
      <c r="AH238" s="145">
        <v>0</v>
      </c>
      <c r="AI238" s="145">
        <v>0</v>
      </c>
      <c r="AJ238" s="145">
        <v>0</v>
      </c>
      <c r="AK238" s="145">
        <v>0</v>
      </c>
      <c r="AL238" s="145">
        <v>0</v>
      </c>
      <c r="AM238" s="145">
        <v>629.22754000000009</v>
      </c>
      <c r="AN238" s="145">
        <v>0</v>
      </c>
      <c r="AO238" s="145">
        <v>0</v>
      </c>
      <c r="AP238" s="145">
        <v>0</v>
      </c>
      <c r="AQ238" s="145">
        <v>850.22754000000009</v>
      </c>
      <c r="AR238" s="1"/>
      <c r="AS238" s="1"/>
    </row>
    <row r="239" spans="1:45" s="430" customFormat="1">
      <c r="A239" s="416" t="s">
        <v>231</v>
      </c>
      <c r="B239" s="145">
        <v>0</v>
      </c>
      <c r="C239" s="145">
        <v>0</v>
      </c>
      <c r="D239" s="145">
        <v>0</v>
      </c>
      <c r="E239" s="145">
        <v>0</v>
      </c>
      <c r="F239" s="145">
        <v>0</v>
      </c>
      <c r="G239" s="145">
        <v>0</v>
      </c>
      <c r="H239" s="145">
        <v>0</v>
      </c>
      <c r="I239" s="145">
        <v>4.0000000000000001E-3</v>
      </c>
      <c r="J239" s="145">
        <v>0</v>
      </c>
      <c r="K239" s="145">
        <v>0</v>
      </c>
      <c r="L239" s="145">
        <v>0</v>
      </c>
      <c r="M239" s="145">
        <v>0</v>
      </c>
      <c r="N239" s="145">
        <v>0</v>
      </c>
      <c r="O239" s="145">
        <v>0</v>
      </c>
      <c r="P239" s="145">
        <v>0</v>
      </c>
      <c r="Q239" s="145">
        <v>0</v>
      </c>
      <c r="R239" s="145">
        <v>0</v>
      </c>
      <c r="S239" s="145">
        <v>0</v>
      </c>
      <c r="T239" s="145">
        <v>7.0780000000000003</v>
      </c>
      <c r="U239" s="145">
        <v>0</v>
      </c>
      <c r="V239" s="145">
        <v>0</v>
      </c>
      <c r="W239" s="145">
        <v>0</v>
      </c>
      <c r="X239" s="145">
        <v>0</v>
      </c>
      <c r="Y239" s="145">
        <v>0.6</v>
      </c>
      <c r="Z239" s="145">
        <v>0</v>
      </c>
      <c r="AA239" s="145">
        <v>0</v>
      </c>
      <c r="AB239" s="145">
        <v>0</v>
      </c>
      <c r="AC239" s="145">
        <v>0</v>
      </c>
      <c r="AD239" s="145">
        <v>0</v>
      </c>
      <c r="AE239" s="145">
        <v>0</v>
      </c>
      <c r="AF239" s="145">
        <v>0</v>
      </c>
      <c r="AG239" s="145">
        <v>0</v>
      </c>
      <c r="AH239" s="145">
        <v>1.7334499999999999</v>
      </c>
      <c r="AI239" s="145">
        <v>0</v>
      </c>
      <c r="AJ239" s="145">
        <v>0</v>
      </c>
      <c r="AK239" s="145">
        <v>0</v>
      </c>
      <c r="AL239" s="145">
        <v>0</v>
      </c>
      <c r="AM239" s="145">
        <v>0</v>
      </c>
      <c r="AN239" s="145">
        <v>0</v>
      </c>
      <c r="AO239" s="145">
        <v>0</v>
      </c>
      <c r="AP239" s="145">
        <v>0</v>
      </c>
      <c r="AQ239" s="145">
        <v>9.4154499999999999</v>
      </c>
      <c r="AR239" s="1"/>
      <c r="AS239" s="1"/>
    </row>
    <row r="240" spans="1:45" s="430" customFormat="1">
      <c r="A240" s="416" t="s">
        <v>232</v>
      </c>
      <c r="B240" s="145">
        <v>204246.16654000001</v>
      </c>
      <c r="C240" s="145">
        <v>0</v>
      </c>
      <c r="D240" s="145">
        <v>162273.25198</v>
      </c>
      <c r="E240" s="145">
        <v>0</v>
      </c>
      <c r="F240" s="145">
        <v>0</v>
      </c>
      <c r="G240" s="145">
        <v>1435.5127299999999</v>
      </c>
      <c r="H240" s="145">
        <v>0</v>
      </c>
      <c r="I240" s="145">
        <v>31720.284339999998</v>
      </c>
      <c r="J240" s="145">
        <v>38950.244200000001</v>
      </c>
      <c r="K240" s="145">
        <v>0</v>
      </c>
      <c r="L240" s="145">
        <v>0</v>
      </c>
      <c r="M240" s="145">
        <v>0</v>
      </c>
      <c r="N240" s="145">
        <v>0</v>
      </c>
      <c r="O240" s="145">
        <v>0</v>
      </c>
      <c r="P240" s="145">
        <v>37433.702560000005</v>
      </c>
      <c r="Q240" s="145">
        <v>0</v>
      </c>
      <c r="R240" s="145">
        <v>0</v>
      </c>
      <c r="S240" s="145">
        <v>4796.1640900000002</v>
      </c>
      <c r="T240" s="145">
        <v>0</v>
      </c>
      <c r="U240" s="145">
        <v>0</v>
      </c>
      <c r="V240" s="145">
        <v>0</v>
      </c>
      <c r="W240" s="145">
        <v>0</v>
      </c>
      <c r="X240" s="145">
        <v>0</v>
      </c>
      <c r="Y240" s="145">
        <v>0</v>
      </c>
      <c r="Z240" s="145">
        <v>0</v>
      </c>
      <c r="AA240" s="145">
        <v>86043.210720000003</v>
      </c>
      <c r="AB240" s="145">
        <v>0</v>
      </c>
      <c r="AC240" s="145">
        <v>51600.81611</v>
      </c>
      <c r="AD240" s="145">
        <v>9741.0785199999991</v>
      </c>
      <c r="AE240" s="145">
        <v>0</v>
      </c>
      <c r="AF240" s="145">
        <v>1220.83</v>
      </c>
      <c r="AG240" s="145">
        <v>0</v>
      </c>
      <c r="AH240" s="145">
        <v>0</v>
      </c>
      <c r="AI240" s="145">
        <v>0</v>
      </c>
      <c r="AJ240" s="145">
        <v>21475.824370000002</v>
      </c>
      <c r="AK240" s="145">
        <v>303.21199999999999</v>
      </c>
      <c r="AL240" s="145">
        <v>583.1</v>
      </c>
      <c r="AM240" s="145">
        <v>5169.5542800000003</v>
      </c>
      <c r="AN240" s="145">
        <v>0</v>
      </c>
      <c r="AO240" s="145">
        <v>0</v>
      </c>
      <c r="AP240" s="145">
        <v>0</v>
      </c>
      <c r="AQ240" s="145">
        <v>656992.95244000002</v>
      </c>
      <c r="AR240" s="1"/>
      <c r="AS240" s="1"/>
    </row>
    <row r="241" spans="1:45" s="430" customFormat="1">
      <c r="A241" s="24" t="s">
        <v>233</v>
      </c>
      <c r="B241" s="145">
        <v>650819.34717999992</v>
      </c>
      <c r="C241" s="145">
        <v>77496.85487000001</v>
      </c>
      <c r="D241" s="145">
        <v>190312.53899999999</v>
      </c>
      <c r="E241" s="145">
        <v>829121.44096000004</v>
      </c>
      <c r="F241" s="145">
        <v>92702.788180000003</v>
      </c>
      <c r="G241" s="145">
        <v>31009.983920000002</v>
      </c>
      <c r="H241" s="145">
        <v>34313.317510000001</v>
      </c>
      <c r="I241" s="145">
        <v>39319.810869999994</v>
      </c>
      <c r="J241" s="145">
        <v>67030.316649999993</v>
      </c>
      <c r="K241" s="145">
        <v>6982.4032900000002</v>
      </c>
      <c r="L241" s="145">
        <v>12336.55385</v>
      </c>
      <c r="M241" s="145">
        <v>32778.466769999999</v>
      </c>
      <c r="N241" s="145">
        <v>186375.40338</v>
      </c>
      <c r="O241" s="145">
        <v>47526.413249999998</v>
      </c>
      <c r="P241" s="145">
        <v>367745.35781000002</v>
      </c>
      <c r="Q241" s="145">
        <v>23253.586440000003</v>
      </c>
      <c r="R241" s="145">
        <v>40286.379489999999</v>
      </c>
      <c r="S241" s="145">
        <v>13370.31019</v>
      </c>
      <c r="T241" s="145">
        <v>52276.079399999995</v>
      </c>
      <c r="U241" s="145">
        <v>261294.63924000002</v>
      </c>
      <c r="V241" s="145">
        <v>17079.74424</v>
      </c>
      <c r="W241" s="145">
        <v>29995.181210000002</v>
      </c>
      <c r="X241" s="145">
        <v>53651.824369999995</v>
      </c>
      <c r="Y241" s="145">
        <v>21899.29538</v>
      </c>
      <c r="Z241" s="145">
        <v>24503.976600000002</v>
      </c>
      <c r="AA241" s="145">
        <v>15264.91661</v>
      </c>
      <c r="AB241" s="145">
        <v>109291.37420999999</v>
      </c>
      <c r="AC241" s="145">
        <v>51766.165890000004</v>
      </c>
      <c r="AD241" s="145">
        <v>16988.64474</v>
      </c>
      <c r="AE241" s="145">
        <v>50318.554939999995</v>
      </c>
      <c r="AF241" s="145">
        <v>2977.6615099999999</v>
      </c>
      <c r="AG241" s="145">
        <v>2764.4433799999997</v>
      </c>
      <c r="AH241" s="145">
        <v>14494.850470000001</v>
      </c>
      <c r="AI241" s="145">
        <v>7285.8007699999998</v>
      </c>
      <c r="AJ241" s="145">
        <v>19077.296730000002</v>
      </c>
      <c r="AK241" s="145">
        <v>868.16971999999998</v>
      </c>
      <c r="AL241" s="145">
        <v>6682.2225199999993</v>
      </c>
      <c r="AM241" s="145">
        <v>10600.572330000001</v>
      </c>
      <c r="AN241" s="145">
        <v>71962.409540000008</v>
      </c>
      <c r="AO241" s="145">
        <v>58914.878950000006</v>
      </c>
      <c r="AP241" s="145">
        <v>23.662770000000002</v>
      </c>
      <c r="AQ241" s="145">
        <v>3642763.63913</v>
      </c>
      <c r="AR241" s="8"/>
      <c r="AS241" s="1"/>
    </row>
    <row r="242" spans="1:45" s="430" customFormat="1">
      <c r="A242" s="416" t="s">
        <v>234</v>
      </c>
      <c r="B242" s="145">
        <v>50188.412179999999</v>
      </c>
      <c r="C242" s="145">
        <v>16127.796130000001</v>
      </c>
      <c r="D242" s="145">
        <v>18107.323700000001</v>
      </c>
      <c r="E242" s="145">
        <v>49629.820670000001</v>
      </c>
      <c r="F242" s="145">
        <v>230.55937</v>
      </c>
      <c r="G242" s="145">
        <v>2390.9996499999997</v>
      </c>
      <c r="H242" s="145">
        <v>7140.5874899999999</v>
      </c>
      <c r="I242" s="145">
        <v>4205.8294000000005</v>
      </c>
      <c r="J242" s="145">
        <v>10325.09093</v>
      </c>
      <c r="K242" s="145">
        <v>1118.55233</v>
      </c>
      <c r="L242" s="145">
        <v>2606.5423599999999</v>
      </c>
      <c r="M242" s="145">
        <v>0</v>
      </c>
      <c r="N242" s="145">
        <v>0</v>
      </c>
      <c r="O242" s="145">
        <v>744.41691000000003</v>
      </c>
      <c r="P242" s="145">
        <v>0</v>
      </c>
      <c r="Q242" s="145">
        <v>0</v>
      </c>
      <c r="R242" s="145">
        <v>29276.110190000003</v>
      </c>
      <c r="S242" s="145">
        <v>0</v>
      </c>
      <c r="T242" s="145">
        <v>2146.5468100000003</v>
      </c>
      <c r="U242" s="145">
        <v>0</v>
      </c>
      <c r="V242" s="145">
        <v>0</v>
      </c>
      <c r="W242" s="145">
        <v>0</v>
      </c>
      <c r="X242" s="145">
        <v>2048.44607</v>
      </c>
      <c r="Y242" s="145">
        <v>0</v>
      </c>
      <c r="Z242" s="145">
        <v>0</v>
      </c>
      <c r="AA242" s="145">
        <v>31.772299999999998</v>
      </c>
      <c r="AB242" s="145">
        <v>81544.131890000004</v>
      </c>
      <c r="AC242" s="145">
        <v>37643.27044</v>
      </c>
      <c r="AD242" s="145">
        <v>0</v>
      </c>
      <c r="AE242" s="145">
        <v>0</v>
      </c>
      <c r="AF242" s="145">
        <v>0</v>
      </c>
      <c r="AG242" s="145">
        <v>0</v>
      </c>
      <c r="AH242" s="145">
        <v>0</v>
      </c>
      <c r="AI242" s="145">
        <v>0</v>
      </c>
      <c r="AJ242" s="145">
        <v>528.58564000000001</v>
      </c>
      <c r="AK242" s="145">
        <v>0</v>
      </c>
      <c r="AL242" s="145">
        <v>890.32670999999993</v>
      </c>
      <c r="AM242" s="145">
        <v>0</v>
      </c>
      <c r="AN242" s="145">
        <v>0</v>
      </c>
      <c r="AO242" s="145">
        <v>0</v>
      </c>
      <c r="AP242" s="145">
        <v>0</v>
      </c>
      <c r="AQ242" s="145">
        <v>316925.12117</v>
      </c>
      <c r="AR242" s="1"/>
      <c r="AS242" s="1"/>
    </row>
    <row r="243" spans="1:45" s="430" customFormat="1">
      <c r="A243" s="416" t="s">
        <v>235</v>
      </c>
      <c r="B243" s="145">
        <v>49546.2</v>
      </c>
      <c r="C243" s="145">
        <v>0</v>
      </c>
      <c r="D243" s="145">
        <v>0</v>
      </c>
      <c r="E243" s="145">
        <v>0</v>
      </c>
      <c r="F243" s="145">
        <v>0</v>
      </c>
      <c r="G243" s="145">
        <v>0</v>
      </c>
      <c r="H243" s="145">
        <v>0</v>
      </c>
      <c r="I243" s="145">
        <v>688.93939999999998</v>
      </c>
      <c r="J243" s="145">
        <v>8412.94</v>
      </c>
      <c r="K243" s="145">
        <v>0</v>
      </c>
      <c r="L243" s="145">
        <v>0</v>
      </c>
      <c r="M243" s="145">
        <v>0</v>
      </c>
      <c r="N243" s="145">
        <v>0</v>
      </c>
      <c r="O243" s="145">
        <v>0</v>
      </c>
      <c r="P243" s="145">
        <v>0</v>
      </c>
      <c r="Q243" s="145">
        <v>0</v>
      </c>
      <c r="R243" s="145">
        <v>0</v>
      </c>
      <c r="S243" s="145">
        <v>0</v>
      </c>
      <c r="T243" s="145">
        <v>0</v>
      </c>
      <c r="U243" s="145">
        <v>0</v>
      </c>
      <c r="V243" s="145">
        <v>0</v>
      </c>
      <c r="W243" s="145">
        <v>0</v>
      </c>
      <c r="X243" s="145">
        <v>0</v>
      </c>
      <c r="Y243" s="145">
        <v>0</v>
      </c>
      <c r="Z243" s="145">
        <v>0</v>
      </c>
      <c r="AA243" s="145">
        <v>0</v>
      </c>
      <c r="AB243" s="145">
        <v>0</v>
      </c>
      <c r="AC243" s="145">
        <v>0</v>
      </c>
      <c r="AD243" s="145">
        <v>10871.635880000002</v>
      </c>
      <c r="AE243" s="145">
        <v>0</v>
      </c>
      <c r="AF243" s="145">
        <v>0</v>
      </c>
      <c r="AG243" s="145">
        <v>0</v>
      </c>
      <c r="AH243" s="145">
        <v>0</v>
      </c>
      <c r="AI243" s="145">
        <v>0</v>
      </c>
      <c r="AJ243" s="145">
        <v>0</v>
      </c>
      <c r="AK243" s="145">
        <v>0</v>
      </c>
      <c r="AL243" s="145">
        <v>0</v>
      </c>
      <c r="AM243" s="145">
        <v>0</v>
      </c>
      <c r="AN243" s="145">
        <v>0</v>
      </c>
      <c r="AO243" s="145">
        <v>0</v>
      </c>
      <c r="AP243" s="145">
        <v>0</v>
      </c>
      <c r="AQ243" s="145">
        <v>69519.715280000004</v>
      </c>
      <c r="AR243" s="1"/>
      <c r="AS243" s="1"/>
    </row>
    <row r="244" spans="1:45" s="430" customFormat="1">
      <c r="A244" s="416" t="s">
        <v>236</v>
      </c>
      <c r="B244" s="145">
        <v>108948.09943999999</v>
      </c>
      <c r="C244" s="145">
        <v>12041.47315</v>
      </c>
      <c r="D244" s="145">
        <v>34211.923929999997</v>
      </c>
      <c r="E244" s="145">
        <v>11454.329740000001</v>
      </c>
      <c r="F244" s="145">
        <v>1051.13599</v>
      </c>
      <c r="G244" s="145">
        <v>5481.3311199999998</v>
      </c>
      <c r="H244" s="145">
        <v>1348.82845</v>
      </c>
      <c r="I244" s="145">
        <v>4031.3210199999999</v>
      </c>
      <c r="J244" s="145">
        <v>7016.53269</v>
      </c>
      <c r="K244" s="145">
        <v>1145.3724499999998</v>
      </c>
      <c r="L244" s="145">
        <v>5069.8123800000003</v>
      </c>
      <c r="M244" s="145">
        <v>858.47354000000007</v>
      </c>
      <c r="N244" s="145">
        <v>1260.10889</v>
      </c>
      <c r="O244" s="145">
        <v>1886.86519</v>
      </c>
      <c r="P244" s="145">
        <v>2138.9914399999998</v>
      </c>
      <c r="Q244" s="145">
        <v>1210.52808</v>
      </c>
      <c r="R244" s="145">
        <v>1335.38724</v>
      </c>
      <c r="S244" s="145">
        <v>421.23561999999998</v>
      </c>
      <c r="T244" s="145">
        <v>1272.4078100000002</v>
      </c>
      <c r="U244" s="145">
        <v>2481.6245800000002</v>
      </c>
      <c r="V244" s="145">
        <v>361.95269000000002</v>
      </c>
      <c r="W244" s="145">
        <v>2011.6767</v>
      </c>
      <c r="X244" s="145">
        <v>5874.6845800000001</v>
      </c>
      <c r="Y244" s="145">
        <v>1114.0769499999999</v>
      </c>
      <c r="Z244" s="145">
        <v>12216.00315</v>
      </c>
      <c r="AA244" s="145">
        <v>3148.5839599999999</v>
      </c>
      <c r="AB244" s="145">
        <v>1016.55452</v>
      </c>
      <c r="AC244" s="145">
        <v>6362.3949000000002</v>
      </c>
      <c r="AD244" s="145">
        <v>6117.0088599999999</v>
      </c>
      <c r="AE244" s="145">
        <v>1722.3533799999998</v>
      </c>
      <c r="AF244" s="145">
        <v>1752.88977</v>
      </c>
      <c r="AG244" s="145">
        <v>1156.7071699999999</v>
      </c>
      <c r="AH244" s="145">
        <v>1880.04468</v>
      </c>
      <c r="AI244" s="145">
        <v>207.68965</v>
      </c>
      <c r="AJ244" s="145">
        <v>1338.9860100000001</v>
      </c>
      <c r="AK244" s="145">
        <v>619.78118000000006</v>
      </c>
      <c r="AL244" s="145">
        <v>2287.0108399999999</v>
      </c>
      <c r="AM244" s="145">
        <v>1391.8808100000001</v>
      </c>
      <c r="AN244" s="145">
        <v>9785.7336599999999</v>
      </c>
      <c r="AO244" s="145">
        <v>14117.01455</v>
      </c>
      <c r="AP244" s="145">
        <v>19.735279999999999</v>
      </c>
      <c r="AQ244" s="145">
        <v>279168.54604000004</v>
      </c>
      <c r="AR244" s="1"/>
      <c r="AS244" s="1"/>
    </row>
    <row r="245" spans="1:45" s="430" customFormat="1">
      <c r="A245" s="416" t="s">
        <v>237</v>
      </c>
      <c r="B245" s="145">
        <v>54121.145369999998</v>
      </c>
      <c r="C245" s="145">
        <v>6103.8643899999997</v>
      </c>
      <c r="D245" s="145">
        <v>17638.424190000002</v>
      </c>
      <c r="E245" s="145">
        <v>10482.10497</v>
      </c>
      <c r="F245" s="145">
        <v>4719.6263899999994</v>
      </c>
      <c r="G245" s="145">
        <v>5161.9231200000004</v>
      </c>
      <c r="H245" s="145">
        <v>494.14436000000001</v>
      </c>
      <c r="I245" s="145">
        <v>2418.57042</v>
      </c>
      <c r="J245" s="145">
        <v>4029.7112999999999</v>
      </c>
      <c r="K245" s="145">
        <v>3699.2342400000002</v>
      </c>
      <c r="L245" s="145">
        <v>3261.2345699999996</v>
      </c>
      <c r="M245" s="145">
        <v>7068.9032200000001</v>
      </c>
      <c r="N245" s="145">
        <v>2701.04223</v>
      </c>
      <c r="O245" s="145">
        <v>3073.22876</v>
      </c>
      <c r="P245" s="145">
        <v>1275.61445</v>
      </c>
      <c r="Q245" s="145">
        <v>1580.7174</v>
      </c>
      <c r="R245" s="145">
        <v>691.58394999999996</v>
      </c>
      <c r="S245" s="145">
        <v>1542.11725</v>
      </c>
      <c r="T245" s="145">
        <v>4395.2179500000002</v>
      </c>
      <c r="U245" s="145">
        <v>1137.1700900000001</v>
      </c>
      <c r="V245" s="145">
        <v>369.10076000000004</v>
      </c>
      <c r="W245" s="145">
        <v>2366.0888</v>
      </c>
      <c r="X245" s="145">
        <v>2148.5132899999999</v>
      </c>
      <c r="Y245" s="145">
        <v>503.74696</v>
      </c>
      <c r="Z245" s="145">
        <v>2939.5007099999998</v>
      </c>
      <c r="AA245" s="145">
        <v>2133.7979100000002</v>
      </c>
      <c r="AB245" s="145">
        <v>2513.3286000000003</v>
      </c>
      <c r="AC245" s="145">
        <v>7614.32924</v>
      </c>
      <c r="AD245" s="145">
        <v>0</v>
      </c>
      <c r="AE245" s="145">
        <v>905.5791999999999</v>
      </c>
      <c r="AF245" s="145">
        <v>1224.7717399999999</v>
      </c>
      <c r="AG245" s="145">
        <v>92.298339999999996</v>
      </c>
      <c r="AH245" s="145">
        <v>1326.38354</v>
      </c>
      <c r="AI245" s="145">
        <v>459.26096000000001</v>
      </c>
      <c r="AJ245" s="145">
        <v>416.77651000000003</v>
      </c>
      <c r="AK245" s="145">
        <v>243.62860000000001</v>
      </c>
      <c r="AL245" s="145">
        <v>2331.13852</v>
      </c>
      <c r="AM245" s="145">
        <v>801.34322999999995</v>
      </c>
      <c r="AN245" s="145">
        <v>4550.1906399999998</v>
      </c>
      <c r="AO245" s="145">
        <v>13110.44737</v>
      </c>
      <c r="AP245" s="145">
        <v>3.9274899999999997</v>
      </c>
      <c r="AQ245" s="145">
        <v>181649.73103</v>
      </c>
      <c r="AR245" s="1"/>
      <c r="AS245" s="1"/>
    </row>
    <row r="246" spans="1:45" s="430" customFormat="1">
      <c r="A246" s="11" t="s">
        <v>238</v>
      </c>
      <c r="B246" s="417">
        <v>0</v>
      </c>
      <c r="C246" s="417">
        <v>0</v>
      </c>
      <c r="D246" s="417">
        <v>0</v>
      </c>
      <c r="E246" s="417">
        <v>0</v>
      </c>
      <c r="F246" s="417">
        <v>0</v>
      </c>
      <c r="G246" s="417">
        <v>0</v>
      </c>
      <c r="H246" s="417">
        <v>0</v>
      </c>
      <c r="I246" s="417">
        <v>0</v>
      </c>
      <c r="J246" s="417">
        <v>0</v>
      </c>
      <c r="K246" s="417">
        <v>0</v>
      </c>
      <c r="L246" s="417">
        <v>0</v>
      </c>
      <c r="M246" s="417">
        <v>0</v>
      </c>
      <c r="N246" s="417">
        <v>0</v>
      </c>
      <c r="O246" s="417">
        <v>0</v>
      </c>
      <c r="P246" s="417">
        <v>0</v>
      </c>
      <c r="Q246" s="417">
        <v>0</v>
      </c>
      <c r="R246" s="417">
        <v>0</v>
      </c>
      <c r="S246" s="417">
        <v>0</v>
      </c>
      <c r="T246" s="417">
        <v>0</v>
      </c>
      <c r="U246" s="417">
        <v>0</v>
      </c>
      <c r="V246" s="417">
        <v>0</v>
      </c>
      <c r="W246" s="417">
        <v>0</v>
      </c>
      <c r="X246" s="417">
        <v>0</v>
      </c>
      <c r="Y246" s="417">
        <v>0</v>
      </c>
      <c r="Z246" s="417">
        <v>0</v>
      </c>
      <c r="AA246" s="417">
        <v>0</v>
      </c>
      <c r="AB246" s="417">
        <v>0</v>
      </c>
      <c r="AC246" s="417">
        <v>0</v>
      </c>
      <c r="AD246" s="417">
        <v>0</v>
      </c>
      <c r="AE246" s="417">
        <v>0</v>
      </c>
      <c r="AF246" s="417">
        <v>0</v>
      </c>
      <c r="AG246" s="417">
        <v>0</v>
      </c>
      <c r="AH246" s="417">
        <v>0</v>
      </c>
      <c r="AI246" s="417">
        <v>0</v>
      </c>
      <c r="AJ246" s="417">
        <v>0</v>
      </c>
      <c r="AK246" s="417">
        <v>0</v>
      </c>
      <c r="AL246" s="417">
        <v>0</v>
      </c>
      <c r="AM246" s="417">
        <v>0</v>
      </c>
      <c r="AN246" s="417">
        <v>0</v>
      </c>
      <c r="AO246" s="417">
        <v>0</v>
      </c>
      <c r="AP246" s="417">
        <v>0</v>
      </c>
      <c r="AQ246" s="417">
        <v>0</v>
      </c>
      <c r="AR246" s="1"/>
      <c r="AS246" s="1"/>
    </row>
    <row r="247" spans="1:45" s="430" customFormat="1">
      <c r="A247" s="416" t="s">
        <v>239</v>
      </c>
      <c r="B247" s="417">
        <v>388015.49018999998</v>
      </c>
      <c r="C247" s="417">
        <v>43223.7212</v>
      </c>
      <c r="D247" s="417">
        <v>120354.86718</v>
      </c>
      <c r="E247" s="417">
        <v>757555.18558000005</v>
      </c>
      <c r="F247" s="417">
        <v>86701.46643</v>
      </c>
      <c r="G247" s="417">
        <v>17975.730030000002</v>
      </c>
      <c r="H247" s="417">
        <v>25329.75721</v>
      </c>
      <c r="I247" s="417">
        <v>27975.15063</v>
      </c>
      <c r="J247" s="417">
        <v>37246.041729999997</v>
      </c>
      <c r="K247" s="417">
        <v>1019.24427</v>
      </c>
      <c r="L247" s="417">
        <v>1398.9645399999999</v>
      </c>
      <c r="M247" s="417">
        <v>24851.09001</v>
      </c>
      <c r="N247" s="417">
        <v>182414.25225999998</v>
      </c>
      <c r="O247" s="417">
        <v>41821.902390000003</v>
      </c>
      <c r="P247" s="417">
        <v>364330.75192000001</v>
      </c>
      <c r="Q247" s="417">
        <v>20462.340960000001</v>
      </c>
      <c r="R247" s="417">
        <v>8983.2981099999997</v>
      </c>
      <c r="S247" s="417">
        <v>11406.95732</v>
      </c>
      <c r="T247" s="417">
        <v>44461.90683</v>
      </c>
      <c r="U247" s="417">
        <v>257675.84456999999</v>
      </c>
      <c r="V247" s="417">
        <v>16348.690789999999</v>
      </c>
      <c r="W247" s="417">
        <v>25617.415710000001</v>
      </c>
      <c r="X247" s="417">
        <v>43580.18043</v>
      </c>
      <c r="Y247" s="417">
        <v>20281.47147</v>
      </c>
      <c r="Z247" s="417">
        <v>9348.4727400000011</v>
      </c>
      <c r="AA247" s="417">
        <v>9950.7624399999986</v>
      </c>
      <c r="AB247" s="417">
        <v>24217.359199999999</v>
      </c>
      <c r="AC247" s="417">
        <v>146.17131000000001</v>
      </c>
      <c r="AD247" s="417">
        <v>0</v>
      </c>
      <c r="AE247" s="417">
        <v>47690.622360000001</v>
      </c>
      <c r="AF247" s="417">
        <v>0</v>
      </c>
      <c r="AG247" s="417">
        <v>1515.4378700000002</v>
      </c>
      <c r="AH247" s="417">
        <v>11288.42225</v>
      </c>
      <c r="AI247" s="417">
        <v>6618.85016</v>
      </c>
      <c r="AJ247" s="417">
        <v>16792.94857</v>
      </c>
      <c r="AK247" s="417">
        <v>4.7599399999999994</v>
      </c>
      <c r="AL247" s="417">
        <v>1173.7464499999999</v>
      </c>
      <c r="AM247" s="417">
        <v>8407.3482899999999</v>
      </c>
      <c r="AN247" s="417">
        <v>57626.485240000002</v>
      </c>
      <c r="AO247" s="417">
        <v>31687.417030000001</v>
      </c>
      <c r="AP247" s="417">
        <v>0</v>
      </c>
      <c r="AQ247" s="417">
        <v>2795500.5256100004</v>
      </c>
      <c r="AR247" s="1"/>
      <c r="AS247" s="1"/>
    </row>
    <row r="248" spans="1:45" s="430" customFormat="1">
      <c r="A248" s="24" t="s">
        <v>240</v>
      </c>
      <c r="B248" s="417">
        <v>61755.146079999999</v>
      </c>
      <c r="C248" s="417">
        <v>0</v>
      </c>
      <c r="D248" s="417">
        <v>0</v>
      </c>
      <c r="E248" s="417">
        <v>0</v>
      </c>
      <c r="F248" s="417">
        <v>0</v>
      </c>
      <c r="G248" s="417">
        <v>0</v>
      </c>
      <c r="H248" s="417">
        <v>0</v>
      </c>
      <c r="I248" s="417">
        <v>0</v>
      </c>
      <c r="J248" s="417">
        <v>0</v>
      </c>
      <c r="K248" s="417">
        <v>0</v>
      </c>
      <c r="L248" s="417">
        <v>0</v>
      </c>
      <c r="M248" s="417">
        <v>0</v>
      </c>
      <c r="N248" s="417">
        <v>0</v>
      </c>
      <c r="O248" s="417">
        <v>0</v>
      </c>
      <c r="P248" s="417">
        <v>0</v>
      </c>
      <c r="Q248" s="417">
        <v>0</v>
      </c>
      <c r="R248" s="417">
        <v>0</v>
      </c>
      <c r="S248" s="417">
        <v>0</v>
      </c>
      <c r="T248" s="417">
        <v>0</v>
      </c>
      <c r="U248" s="417">
        <v>0</v>
      </c>
      <c r="V248" s="417">
        <v>0</v>
      </c>
      <c r="W248" s="417">
        <v>0</v>
      </c>
      <c r="X248" s="417">
        <v>0</v>
      </c>
      <c r="Y248" s="417">
        <v>0</v>
      </c>
      <c r="Z248" s="417">
        <v>0</v>
      </c>
      <c r="AA248" s="417">
        <v>0</v>
      </c>
      <c r="AB248" s="417">
        <v>0</v>
      </c>
      <c r="AC248" s="417">
        <v>0</v>
      </c>
      <c r="AD248" s="417">
        <v>0</v>
      </c>
      <c r="AE248" s="417">
        <v>0</v>
      </c>
      <c r="AF248" s="417">
        <v>0</v>
      </c>
      <c r="AG248" s="417">
        <v>0</v>
      </c>
      <c r="AH248" s="417">
        <v>0</v>
      </c>
      <c r="AI248" s="417">
        <v>0</v>
      </c>
      <c r="AJ248" s="417">
        <v>0</v>
      </c>
      <c r="AK248" s="417">
        <v>0</v>
      </c>
      <c r="AL248" s="417">
        <v>0</v>
      </c>
      <c r="AM248" s="417">
        <v>0</v>
      </c>
      <c r="AN248" s="417">
        <v>0</v>
      </c>
      <c r="AO248" s="417">
        <v>0</v>
      </c>
      <c r="AP248" s="417">
        <v>0</v>
      </c>
      <c r="AQ248" s="417">
        <v>61755.146079999999</v>
      </c>
      <c r="AR248" s="8"/>
      <c r="AS248" s="1"/>
    </row>
    <row r="249" spans="1:45" s="430" customFormat="1">
      <c r="A249" s="416" t="s">
        <v>241</v>
      </c>
      <c r="B249" s="417">
        <v>61755.146079999999</v>
      </c>
      <c r="C249" s="417">
        <v>0</v>
      </c>
      <c r="D249" s="417">
        <v>0</v>
      </c>
      <c r="E249" s="417">
        <v>0</v>
      </c>
      <c r="F249" s="417">
        <v>0</v>
      </c>
      <c r="G249" s="417">
        <v>0</v>
      </c>
      <c r="H249" s="417">
        <v>0</v>
      </c>
      <c r="I249" s="417">
        <v>0</v>
      </c>
      <c r="J249" s="417">
        <v>0</v>
      </c>
      <c r="K249" s="417">
        <v>0</v>
      </c>
      <c r="L249" s="417">
        <v>0</v>
      </c>
      <c r="M249" s="417">
        <v>0</v>
      </c>
      <c r="N249" s="417">
        <v>0</v>
      </c>
      <c r="O249" s="417">
        <v>0</v>
      </c>
      <c r="P249" s="417">
        <v>0</v>
      </c>
      <c r="Q249" s="417">
        <v>0</v>
      </c>
      <c r="R249" s="417">
        <v>0</v>
      </c>
      <c r="S249" s="417">
        <v>0</v>
      </c>
      <c r="T249" s="417">
        <v>0</v>
      </c>
      <c r="U249" s="417">
        <v>0</v>
      </c>
      <c r="V249" s="417">
        <v>0</v>
      </c>
      <c r="W249" s="417">
        <v>0</v>
      </c>
      <c r="X249" s="417">
        <v>0</v>
      </c>
      <c r="Y249" s="417">
        <v>0</v>
      </c>
      <c r="Z249" s="417">
        <v>0</v>
      </c>
      <c r="AA249" s="417">
        <v>0</v>
      </c>
      <c r="AB249" s="417">
        <v>0</v>
      </c>
      <c r="AC249" s="417">
        <v>0</v>
      </c>
      <c r="AD249" s="417">
        <v>0</v>
      </c>
      <c r="AE249" s="417">
        <v>0</v>
      </c>
      <c r="AF249" s="417">
        <v>0</v>
      </c>
      <c r="AG249" s="417">
        <v>0</v>
      </c>
      <c r="AH249" s="417">
        <v>0</v>
      </c>
      <c r="AI249" s="417">
        <v>0</v>
      </c>
      <c r="AJ249" s="417">
        <v>0</v>
      </c>
      <c r="AK249" s="417">
        <v>0</v>
      </c>
      <c r="AL249" s="417">
        <v>0</v>
      </c>
      <c r="AM249" s="417">
        <v>0</v>
      </c>
      <c r="AN249" s="417">
        <v>0</v>
      </c>
      <c r="AO249" s="417">
        <v>0</v>
      </c>
      <c r="AP249" s="417">
        <v>0</v>
      </c>
      <c r="AQ249" s="417">
        <v>61755.146079999999</v>
      </c>
      <c r="AR249" s="1"/>
      <c r="AS249" s="1"/>
    </row>
    <row r="250" spans="1:45" s="430" customFormat="1">
      <c r="A250" s="416" t="s">
        <v>242</v>
      </c>
      <c r="B250" s="417">
        <v>0</v>
      </c>
      <c r="C250" s="417">
        <v>0</v>
      </c>
      <c r="D250" s="417">
        <v>0</v>
      </c>
      <c r="E250" s="417">
        <v>0</v>
      </c>
      <c r="F250" s="417">
        <v>0</v>
      </c>
      <c r="G250" s="417">
        <v>0</v>
      </c>
      <c r="H250" s="417">
        <v>0</v>
      </c>
      <c r="I250" s="417">
        <v>0</v>
      </c>
      <c r="J250" s="417">
        <v>0</v>
      </c>
      <c r="K250" s="417">
        <v>0</v>
      </c>
      <c r="L250" s="417">
        <v>0</v>
      </c>
      <c r="M250" s="417">
        <v>0</v>
      </c>
      <c r="N250" s="417">
        <v>0</v>
      </c>
      <c r="O250" s="417">
        <v>0</v>
      </c>
      <c r="P250" s="417">
        <v>0</v>
      </c>
      <c r="Q250" s="417">
        <v>0</v>
      </c>
      <c r="R250" s="417">
        <v>0</v>
      </c>
      <c r="S250" s="417">
        <v>0</v>
      </c>
      <c r="T250" s="417">
        <v>0</v>
      </c>
      <c r="U250" s="417">
        <v>0</v>
      </c>
      <c r="V250" s="417">
        <v>0</v>
      </c>
      <c r="W250" s="417">
        <v>0</v>
      </c>
      <c r="X250" s="417">
        <v>0</v>
      </c>
      <c r="Y250" s="417">
        <v>0</v>
      </c>
      <c r="Z250" s="417">
        <v>0</v>
      </c>
      <c r="AA250" s="417">
        <v>0</v>
      </c>
      <c r="AB250" s="417">
        <v>0</v>
      </c>
      <c r="AC250" s="417">
        <v>0</v>
      </c>
      <c r="AD250" s="417">
        <v>0</v>
      </c>
      <c r="AE250" s="417">
        <v>0</v>
      </c>
      <c r="AF250" s="417">
        <v>0</v>
      </c>
      <c r="AG250" s="417">
        <v>0</v>
      </c>
      <c r="AH250" s="417">
        <v>0</v>
      </c>
      <c r="AI250" s="417">
        <v>0</v>
      </c>
      <c r="AJ250" s="417">
        <v>0</v>
      </c>
      <c r="AK250" s="417">
        <v>0</v>
      </c>
      <c r="AL250" s="417">
        <v>0</v>
      </c>
      <c r="AM250" s="417">
        <v>0</v>
      </c>
      <c r="AN250" s="417">
        <v>0</v>
      </c>
      <c r="AO250" s="417">
        <v>0</v>
      </c>
      <c r="AP250" s="417">
        <v>0</v>
      </c>
      <c r="AQ250" s="417">
        <v>0</v>
      </c>
      <c r="AR250" s="1"/>
      <c r="AS250" s="1"/>
    </row>
    <row r="251" spans="1:45" s="430" customFormat="1">
      <c r="A251" s="24" t="s">
        <v>243</v>
      </c>
      <c r="B251" s="417">
        <v>0</v>
      </c>
      <c r="C251" s="417">
        <v>0</v>
      </c>
      <c r="D251" s="417">
        <v>0</v>
      </c>
      <c r="E251" s="417">
        <v>0</v>
      </c>
      <c r="F251" s="417">
        <v>0</v>
      </c>
      <c r="G251" s="417">
        <v>0</v>
      </c>
      <c r="H251" s="417">
        <v>0</v>
      </c>
      <c r="I251" s="417">
        <v>0</v>
      </c>
      <c r="J251" s="417">
        <v>0</v>
      </c>
      <c r="K251" s="417">
        <v>0</v>
      </c>
      <c r="L251" s="417">
        <v>0</v>
      </c>
      <c r="M251" s="417">
        <v>0</v>
      </c>
      <c r="N251" s="417">
        <v>0</v>
      </c>
      <c r="O251" s="417">
        <v>0</v>
      </c>
      <c r="P251" s="417">
        <v>0</v>
      </c>
      <c r="Q251" s="417">
        <v>0</v>
      </c>
      <c r="R251" s="417">
        <v>0</v>
      </c>
      <c r="S251" s="417">
        <v>0</v>
      </c>
      <c r="T251" s="417">
        <v>0</v>
      </c>
      <c r="U251" s="417">
        <v>0</v>
      </c>
      <c r="V251" s="417">
        <v>0</v>
      </c>
      <c r="W251" s="417">
        <v>0</v>
      </c>
      <c r="X251" s="417">
        <v>0</v>
      </c>
      <c r="Y251" s="417">
        <v>0</v>
      </c>
      <c r="Z251" s="417">
        <v>0</v>
      </c>
      <c r="AA251" s="417">
        <v>0</v>
      </c>
      <c r="AB251" s="417">
        <v>0</v>
      </c>
      <c r="AC251" s="417">
        <v>0</v>
      </c>
      <c r="AD251" s="417">
        <v>0</v>
      </c>
      <c r="AE251" s="417">
        <v>0</v>
      </c>
      <c r="AF251" s="417">
        <v>0</v>
      </c>
      <c r="AG251" s="417">
        <v>0</v>
      </c>
      <c r="AH251" s="417">
        <v>0</v>
      </c>
      <c r="AI251" s="417">
        <v>0</v>
      </c>
      <c r="AJ251" s="417">
        <v>0</v>
      </c>
      <c r="AK251" s="417">
        <v>0</v>
      </c>
      <c r="AL251" s="417">
        <v>0</v>
      </c>
      <c r="AM251" s="417">
        <v>0</v>
      </c>
      <c r="AN251" s="417">
        <v>0</v>
      </c>
      <c r="AO251" s="417">
        <v>0</v>
      </c>
      <c r="AP251" s="417">
        <v>0</v>
      </c>
      <c r="AQ251" s="417">
        <v>0</v>
      </c>
      <c r="AR251" s="8"/>
      <c r="AS251" s="1"/>
    </row>
    <row r="252" spans="1:45" s="430" customFormat="1">
      <c r="A252" s="416" t="s">
        <v>241</v>
      </c>
      <c r="B252" s="417">
        <v>0</v>
      </c>
      <c r="C252" s="417">
        <v>0</v>
      </c>
      <c r="D252" s="417">
        <v>0</v>
      </c>
      <c r="E252" s="417">
        <v>0</v>
      </c>
      <c r="F252" s="417">
        <v>0</v>
      </c>
      <c r="G252" s="417">
        <v>0</v>
      </c>
      <c r="H252" s="417">
        <v>0</v>
      </c>
      <c r="I252" s="417">
        <v>0</v>
      </c>
      <c r="J252" s="417">
        <v>0</v>
      </c>
      <c r="K252" s="417">
        <v>0</v>
      </c>
      <c r="L252" s="417">
        <v>0</v>
      </c>
      <c r="M252" s="417">
        <v>0</v>
      </c>
      <c r="N252" s="417">
        <v>0</v>
      </c>
      <c r="O252" s="417">
        <v>0</v>
      </c>
      <c r="P252" s="417">
        <v>0</v>
      </c>
      <c r="Q252" s="417">
        <v>0</v>
      </c>
      <c r="R252" s="417">
        <v>0</v>
      </c>
      <c r="S252" s="417">
        <v>0</v>
      </c>
      <c r="T252" s="417">
        <v>0</v>
      </c>
      <c r="U252" s="417">
        <v>0</v>
      </c>
      <c r="V252" s="417">
        <v>0</v>
      </c>
      <c r="W252" s="417">
        <v>0</v>
      </c>
      <c r="X252" s="417">
        <v>0</v>
      </c>
      <c r="Y252" s="417">
        <v>0</v>
      </c>
      <c r="Z252" s="417">
        <v>0</v>
      </c>
      <c r="AA252" s="417">
        <v>0</v>
      </c>
      <c r="AB252" s="417">
        <v>0</v>
      </c>
      <c r="AC252" s="417">
        <v>0</v>
      </c>
      <c r="AD252" s="417">
        <v>0</v>
      </c>
      <c r="AE252" s="417">
        <v>0</v>
      </c>
      <c r="AF252" s="417">
        <v>0</v>
      </c>
      <c r="AG252" s="417">
        <v>0</v>
      </c>
      <c r="AH252" s="417">
        <v>0</v>
      </c>
      <c r="AI252" s="417">
        <v>0</v>
      </c>
      <c r="AJ252" s="417">
        <v>0</v>
      </c>
      <c r="AK252" s="417">
        <v>0</v>
      </c>
      <c r="AL252" s="417">
        <v>0</v>
      </c>
      <c r="AM252" s="417">
        <v>0</v>
      </c>
      <c r="AN252" s="417">
        <v>0</v>
      </c>
      <c r="AO252" s="417">
        <v>0</v>
      </c>
      <c r="AP252" s="417">
        <v>0</v>
      </c>
      <c r="AQ252" s="417">
        <v>0</v>
      </c>
      <c r="AR252" s="1"/>
      <c r="AS252" s="1"/>
    </row>
    <row r="253" spans="1:45" s="430" customFormat="1">
      <c r="A253" s="416" t="s">
        <v>242</v>
      </c>
      <c r="B253" s="417">
        <v>0</v>
      </c>
      <c r="C253" s="417">
        <v>0</v>
      </c>
      <c r="D253" s="417">
        <v>0</v>
      </c>
      <c r="E253" s="417">
        <v>0</v>
      </c>
      <c r="F253" s="417">
        <v>0</v>
      </c>
      <c r="G253" s="417">
        <v>0</v>
      </c>
      <c r="H253" s="417">
        <v>0</v>
      </c>
      <c r="I253" s="417">
        <v>0</v>
      </c>
      <c r="J253" s="417">
        <v>0</v>
      </c>
      <c r="K253" s="417">
        <v>0</v>
      </c>
      <c r="L253" s="417">
        <v>0</v>
      </c>
      <c r="M253" s="417">
        <v>0</v>
      </c>
      <c r="N253" s="417">
        <v>0</v>
      </c>
      <c r="O253" s="417">
        <v>0</v>
      </c>
      <c r="P253" s="417">
        <v>0</v>
      </c>
      <c r="Q253" s="417">
        <v>0</v>
      </c>
      <c r="R253" s="417">
        <v>0</v>
      </c>
      <c r="S253" s="417">
        <v>0</v>
      </c>
      <c r="T253" s="417">
        <v>0</v>
      </c>
      <c r="U253" s="417">
        <v>0</v>
      </c>
      <c r="V253" s="417">
        <v>0</v>
      </c>
      <c r="W253" s="417">
        <v>0</v>
      </c>
      <c r="X253" s="417">
        <v>0</v>
      </c>
      <c r="Y253" s="417">
        <v>0</v>
      </c>
      <c r="Z253" s="417">
        <v>0</v>
      </c>
      <c r="AA253" s="417">
        <v>0</v>
      </c>
      <c r="AB253" s="417">
        <v>0</v>
      </c>
      <c r="AC253" s="417">
        <v>0</v>
      </c>
      <c r="AD253" s="417">
        <v>0</v>
      </c>
      <c r="AE253" s="417">
        <v>0</v>
      </c>
      <c r="AF253" s="417">
        <v>0</v>
      </c>
      <c r="AG253" s="417">
        <v>0</v>
      </c>
      <c r="AH253" s="417">
        <v>0</v>
      </c>
      <c r="AI253" s="417">
        <v>0</v>
      </c>
      <c r="AJ253" s="417">
        <v>0</v>
      </c>
      <c r="AK253" s="417">
        <v>0</v>
      </c>
      <c r="AL253" s="417">
        <v>0</v>
      </c>
      <c r="AM253" s="417">
        <v>0</v>
      </c>
      <c r="AN253" s="417">
        <v>0</v>
      </c>
      <c r="AO253" s="417">
        <v>0</v>
      </c>
      <c r="AP253" s="417">
        <v>0</v>
      </c>
      <c r="AQ253" s="417">
        <v>0</v>
      </c>
      <c r="AR253" s="1"/>
      <c r="AS253" s="1"/>
    </row>
    <row r="254" spans="1:45" s="430" customFormat="1">
      <c r="A254" s="360" t="s">
        <v>244</v>
      </c>
      <c r="B254" s="703">
        <v>96710.157819999993</v>
      </c>
      <c r="C254" s="703">
        <v>22197.529350000001</v>
      </c>
      <c r="D254" s="703">
        <v>56437.814399999996</v>
      </c>
      <c r="E254" s="703">
        <v>20082.229480000002</v>
      </c>
      <c r="F254" s="703">
        <v>11005.47286</v>
      </c>
      <c r="G254" s="703">
        <v>10160.77183</v>
      </c>
      <c r="H254" s="703">
        <v>9044.8392500000009</v>
      </c>
      <c r="I254" s="703">
        <v>12948.530150000001</v>
      </c>
      <c r="J254" s="703">
        <v>12508.910699999999</v>
      </c>
      <c r="K254" s="703">
        <v>17965.820190000002</v>
      </c>
      <c r="L254" s="703">
        <v>6024.0126200000004</v>
      </c>
      <c r="M254" s="703">
        <v>17138.686550000002</v>
      </c>
      <c r="N254" s="703">
        <v>22807.790539999998</v>
      </c>
      <c r="O254" s="703">
        <v>8784.7055500000006</v>
      </c>
      <c r="P254" s="703">
        <v>8722.5397799999992</v>
      </c>
      <c r="Q254" s="703">
        <v>5406.5042699999995</v>
      </c>
      <c r="R254" s="703">
        <v>5731.51667</v>
      </c>
      <c r="S254" s="703">
        <v>4690.9925899999998</v>
      </c>
      <c r="T254" s="703">
        <v>9740.8476999999984</v>
      </c>
      <c r="U254" s="703">
        <v>14654.32026</v>
      </c>
      <c r="V254" s="703">
        <v>4409.3708899999992</v>
      </c>
      <c r="W254" s="703">
        <v>6595.4354999999996</v>
      </c>
      <c r="X254" s="703">
        <v>16226.413410000001</v>
      </c>
      <c r="Y254" s="703">
        <v>8052.8026300000001</v>
      </c>
      <c r="Z254" s="703">
        <v>15148.94601</v>
      </c>
      <c r="AA254" s="703">
        <v>7255.4259499999998</v>
      </c>
      <c r="AB254" s="703">
        <v>19108.749480000002</v>
      </c>
      <c r="AC254" s="703">
        <v>20781.7294</v>
      </c>
      <c r="AD254" s="703">
        <v>9301.5148300000001</v>
      </c>
      <c r="AE254" s="703">
        <v>18733.580620000001</v>
      </c>
      <c r="AF254" s="703">
        <v>5303.7436900000002</v>
      </c>
      <c r="AG254" s="703">
        <v>5166.3584099999998</v>
      </c>
      <c r="AH254" s="703">
        <v>4496.74413</v>
      </c>
      <c r="AI254" s="703">
        <v>1936.7571</v>
      </c>
      <c r="AJ254" s="703">
        <v>3230.8513700000003</v>
      </c>
      <c r="AK254" s="703">
        <v>1949.5166399999998</v>
      </c>
      <c r="AL254" s="703">
        <v>7678.0749599999999</v>
      </c>
      <c r="AM254" s="703">
        <v>2327.8942400000001</v>
      </c>
      <c r="AN254" s="703">
        <v>10189.99568</v>
      </c>
      <c r="AO254" s="703">
        <v>4633.4993600000007</v>
      </c>
      <c r="AP254" s="703">
        <v>1763.2366299999999</v>
      </c>
      <c r="AQ254" s="703">
        <v>547054.63349000004</v>
      </c>
      <c r="AR254" s="8"/>
      <c r="AS254" s="1"/>
    </row>
    <row r="255" spans="1:45" s="430" customFormat="1">
      <c r="A255" s="416" t="s">
        <v>245</v>
      </c>
      <c r="B255" s="145">
        <v>62.640300000000003</v>
      </c>
      <c r="C255" s="145">
        <v>1.1679999999999999E-2</v>
      </c>
      <c r="D255" s="145">
        <v>327.12140000000005</v>
      </c>
      <c r="E255" s="145">
        <v>0</v>
      </c>
      <c r="F255" s="145">
        <v>6.0326000000000004</v>
      </c>
      <c r="G255" s="145">
        <v>2.9416700000000002</v>
      </c>
      <c r="H255" s="145">
        <v>14.76563</v>
      </c>
      <c r="I255" s="145">
        <v>19.12323</v>
      </c>
      <c r="J255" s="145">
        <v>1.19723</v>
      </c>
      <c r="K255" s="145">
        <v>192.93295000000001</v>
      </c>
      <c r="L255" s="145">
        <v>8.4374300000000009</v>
      </c>
      <c r="M255" s="145">
        <v>105.74709</v>
      </c>
      <c r="N255" s="145">
        <v>0</v>
      </c>
      <c r="O255" s="145">
        <v>0</v>
      </c>
      <c r="P255" s="145">
        <v>0.33814999999999995</v>
      </c>
      <c r="Q255" s="145">
        <v>0</v>
      </c>
      <c r="R255" s="145">
        <v>0</v>
      </c>
      <c r="S255" s="145">
        <v>0</v>
      </c>
      <c r="T255" s="145">
        <v>0</v>
      </c>
      <c r="U255" s="145">
        <v>0</v>
      </c>
      <c r="V255" s="145">
        <v>0</v>
      </c>
      <c r="W255" s="145">
        <v>8.43E-3</v>
      </c>
      <c r="X255" s="145">
        <v>75.263249999999999</v>
      </c>
      <c r="Y255" s="145">
        <v>0</v>
      </c>
      <c r="Z255" s="145">
        <v>60.266100000000002</v>
      </c>
      <c r="AA255" s="145">
        <v>0</v>
      </c>
      <c r="AB255" s="145">
        <v>77.519300000000001</v>
      </c>
      <c r="AC255" s="145">
        <v>49.173169999999999</v>
      </c>
      <c r="AD255" s="145">
        <v>0</v>
      </c>
      <c r="AE255" s="145">
        <v>76.675740000000005</v>
      </c>
      <c r="AF255" s="145">
        <v>0</v>
      </c>
      <c r="AG255" s="145">
        <v>25.623529999999999</v>
      </c>
      <c r="AH255" s="145">
        <v>0</v>
      </c>
      <c r="AI255" s="145">
        <v>0</v>
      </c>
      <c r="AJ255" s="145">
        <v>0</v>
      </c>
      <c r="AK255" s="145">
        <v>0</v>
      </c>
      <c r="AL255" s="145">
        <v>7.8536700000000002</v>
      </c>
      <c r="AM255" s="145">
        <v>3.3023200000000004</v>
      </c>
      <c r="AN255" s="145">
        <v>0</v>
      </c>
      <c r="AO255" s="145">
        <v>28.930799999999998</v>
      </c>
      <c r="AP255" s="145">
        <v>2.6800000000000001E-3</v>
      </c>
      <c r="AQ255" s="145">
        <v>1145.9083500000002</v>
      </c>
      <c r="AR255" s="1"/>
      <c r="AS255" s="1"/>
    </row>
    <row r="256" spans="1:45" s="430" customFormat="1">
      <c r="A256" s="416" t="s">
        <v>246</v>
      </c>
      <c r="B256" s="145">
        <v>529.26324</v>
      </c>
      <c r="C256" s="145">
        <v>276.78628000000003</v>
      </c>
      <c r="D256" s="145">
        <v>346.41252000000003</v>
      </c>
      <c r="E256" s="145">
        <v>907.76972999999998</v>
      </c>
      <c r="F256" s="145">
        <v>152.18167000000003</v>
      </c>
      <c r="G256" s="145">
        <v>422.94053000000002</v>
      </c>
      <c r="H256" s="145">
        <v>191.08832999999998</v>
      </c>
      <c r="I256" s="145">
        <v>352.90699999999998</v>
      </c>
      <c r="J256" s="145">
        <v>34.03051</v>
      </c>
      <c r="K256" s="145">
        <v>489.86834000000005</v>
      </c>
      <c r="L256" s="145">
        <v>235.02261999999999</v>
      </c>
      <c r="M256" s="145">
        <v>280.04514</v>
      </c>
      <c r="N256" s="145">
        <v>485.48859999999996</v>
      </c>
      <c r="O256" s="145">
        <v>86.82396</v>
      </c>
      <c r="P256" s="145">
        <v>337.77141999999998</v>
      </c>
      <c r="Q256" s="145">
        <v>42.870699999999999</v>
      </c>
      <c r="R256" s="145">
        <v>21.716439999999999</v>
      </c>
      <c r="S256" s="145">
        <v>16.458359999999999</v>
      </c>
      <c r="T256" s="145">
        <v>152.90264000000002</v>
      </c>
      <c r="U256" s="145">
        <v>205.64090999999999</v>
      </c>
      <c r="V256" s="145">
        <v>11.17037</v>
      </c>
      <c r="W256" s="145">
        <v>43.414629999999995</v>
      </c>
      <c r="X256" s="145">
        <v>264.20532000000003</v>
      </c>
      <c r="Y256" s="145">
        <v>102.79846999999999</v>
      </c>
      <c r="Z256" s="145">
        <v>86.57423</v>
      </c>
      <c r="AA256" s="145">
        <v>143.90201999999999</v>
      </c>
      <c r="AB256" s="145">
        <v>587.19988999999998</v>
      </c>
      <c r="AC256" s="145">
        <v>50.358440000000002</v>
      </c>
      <c r="AD256" s="145">
        <v>62.120260000000002</v>
      </c>
      <c r="AE256" s="145">
        <v>845.63918999999999</v>
      </c>
      <c r="AF256" s="145">
        <v>16.08465</v>
      </c>
      <c r="AG256" s="145">
        <v>104.77488000000001</v>
      </c>
      <c r="AH256" s="145">
        <v>22.7209</v>
      </c>
      <c r="AI256" s="145">
        <v>4.8611899999999997</v>
      </c>
      <c r="AJ256" s="145">
        <v>39.794239999999995</v>
      </c>
      <c r="AK256" s="145">
        <v>72.843670000000003</v>
      </c>
      <c r="AL256" s="145">
        <v>63.256300000000003</v>
      </c>
      <c r="AM256" s="145">
        <v>3.06976</v>
      </c>
      <c r="AN256" s="145">
        <v>332.51663000000002</v>
      </c>
      <c r="AO256" s="145">
        <v>30.90184</v>
      </c>
      <c r="AP256" s="145">
        <v>34.465420000000002</v>
      </c>
      <c r="AQ256" s="145">
        <v>8490.6612399999995</v>
      </c>
      <c r="AR256" s="1"/>
      <c r="AS256" s="1"/>
    </row>
    <row r="257" spans="1:45" s="430" customFormat="1">
      <c r="A257" s="416" t="s">
        <v>247</v>
      </c>
      <c r="B257" s="145">
        <v>75632.676659999997</v>
      </c>
      <c r="C257" s="145">
        <v>11204.448050000001</v>
      </c>
      <c r="D257" s="145">
        <v>32598.158239999997</v>
      </c>
      <c r="E257" s="145">
        <v>13761.62573</v>
      </c>
      <c r="F257" s="145">
        <v>8066.1781300000002</v>
      </c>
      <c r="G257" s="145">
        <v>8422.0195600000006</v>
      </c>
      <c r="H257" s="145">
        <v>8270.1738100000002</v>
      </c>
      <c r="I257" s="145">
        <v>11295.044240000001</v>
      </c>
      <c r="J257" s="145">
        <v>9718.7385299999987</v>
      </c>
      <c r="K257" s="145">
        <v>14712.803230000001</v>
      </c>
      <c r="L257" s="145">
        <v>5533.5218700000005</v>
      </c>
      <c r="M257" s="145">
        <v>16750.143260000001</v>
      </c>
      <c r="N257" s="145">
        <v>21265.2899</v>
      </c>
      <c r="O257" s="145">
        <v>6722.9652300000007</v>
      </c>
      <c r="P257" s="145">
        <v>8085.97084</v>
      </c>
      <c r="Q257" s="145">
        <v>3825.3006500000001</v>
      </c>
      <c r="R257" s="145">
        <v>2694.87437</v>
      </c>
      <c r="S257" s="145">
        <v>2378.77972</v>
      </c>
      <c r="T257" s="145">
        <v>6618.50612</v>
      </c>
      <c r="U257" s="145">
        <v>11656.932470000002</v>
      </c>
      <c r="V257" s="145">
        <v>3203.8391699999997</v>
      </c>
      <c r="W257" s="145">
        <v>4690.6584400000002</v>
      </c>
      <c r="X257" s="145">
        <v>14771.175090000001</v>
      </c>
      <c r="Y257" s="145">
        <v>6800.9796100000003</v>
      </c>
      <c r="Z257" s="145">
        <v>7620.1197099999999</v>
      </c>
      <c r="AA257" s="145">
        <v>4278.2551100000001</v>
      </c>
      <c r="AB257" s="145">
        <v>16033.876920000001</v>
      </c>
      <c r="AC257" s="145">
        <v>14972.474619999999</v>
      </c>
      <c r="AD257" s="145">
        <v>6926.1139800000001</v>
      </c>
      <c r="AE257" s="145">
        <v>14856.438840000001</v>
      </c>
      <c r="AF257" s="145">
        <v>5060.1160499999996</v>
      </c>
      <c r="AG257" s="145">
        <v>4575.4720900000002</v>
      </c>
      <c r="AH257" s="145">
        <v>2976.3081299999999</v>
      </c>
      <c r="AI257" s="145">
        <v>1345.23723</v>
      </c>
      <c r="AJ257" s="145">
        <v>2883.41725</v>
      </c>
      <c r="AK257" s="145">
        <v>1536.4311599999999</v>
      </c>
      <c r="AL257" s="145">
        <v>5514.1614800000007</v>
      </c>
      <c r="AM257" s="145">
        <v>2177.9112599999999</v>
      </c>
      <c r="AN257" s="145">
        <v>9524.923060000001</v>
      </c>
      <c r="AO257" s="145">
        <v>4060.4563700000003</v>
      </c>
      <c r="AP257" s="145">
        <v>1672.8383600000002</v>
      </c>
      <c r="AQ257" s="145">
        <v>414695.35454000003</v>
      </c>
      <c r="AR257" s="1"/>
      <c r="AS257" s="1"/>
    </row>
    <row r="258" spans="1:45" s="430" customFormat="1">
      <c r="A258" s="416" t="s">
        <v>248</v>
      </c>
      <c r="B258" s="145">
        <v>17707.009819999999</v>
      </c>
      <c r="C258" s="145">
        <v>8284.2799400000004</v>
      </c>
      <c r="D258" s="145">
        <v>19501.40855</v>
      </c>
      <c r="E258" s="145">
        <v>4542.6992900000005</v>
      </c>
      <c r="F258" s="145">
        <v>2402.0715299999997</v>
      </c>
      <c r="G258" s="145">
        <v>1082.15879</v>
      </c>
      <c r="H258" s="145">
        <v>410.32803000000001</v>
      </c>
      <c r="I258" s="145">
        <v>0</v>
      </c>
      <c r="J258" s="145">
        <v>2432.9452900000001</v>
      </c>
      <c r="K258" s="145">
        <v>1883.0193999999999</v>
      </c>
      <c r="L258" s="145">
        <v>0</v>
      </c>
      <c r="M258" s="145">
        <v>0</v>
      </c>
      <c r="N258" s="145">
        <v>0</v>
      </c>
      <c r="O258" s="145">
        <v>1609.48126</v>
      </c>
      <c r="P258" s="145">
        <v>0</v>
      </c>
      <c r="Q258" s="145">
        <v>903.82534999999996</v>
      </c>
      <c r="R258" s="145">
        <v>1795.9065700000001</v>
      </c>
      <c r="S258" s="145">
        <v>2211.44848</v>
      </c>
      <c r="T258" s="145">
        <v>2341.3567400000002</v>
      </c>
      <c r="U258" s="145">
        <v>2791.7468799999997</v>
      </c>
      <c r="V258" s="145">
        <v>1160.6893</v>
      </c>
      <c r="W258" s="145">
        <v>1692.4680600000002</v>
      </c>
      <c r="X258" s="145">
        <v>67.204940000000008</v>
      </c>
      <c r="Y258" s="145">
        <v>923.92867000000001</v>
      </c>
      <c r="Z258" s="145">
        <v>7128.2169899999999</v>
      </c>
      <c r="AA258" s="145">
        <v>2732.2953199999997</v>
      </c>
      <c r="AB258" s="145">
        <v>2176.9692</v>
      </c>
      <c r="AC258" s="145">
        <v>3590.7999900000004</v>
      </c>
      <c r="AD258" s="145">
        <v>2100.9656500000001</v>
      </c>
      <c r="AE258" s="145">
        <v>2884.1822299999999</v>
      </c>
      <c r="AF258" s="145">
        <v>8.5202500000000008</v>
      </c>
      <c r="AG258" s="145">
        <v>421.85242999999997</v>
      </c>
      <c r="AH258" s="145">
        <v>1298.7360700000002</v>
      </c>
      <c r="AI258" s="145">
        <v>409.33792999999997</v>
      </c>
      <c r="AJ258" s="145">
        <v>304.0951</v>
      </c>
      <c r="AK258" s="145">
        <v>139.12295999999998</v>
      </c>
      <c r="AL258" s="145">
        <v>1758.6855800000001</v>
      </c>
      <c r="AM258" s="145">
        <v>22.54945</v>
      </c>
      <c r="AN258" s="145">
        <v>0</v>
      </c>
      <c r="AO258" s="145">
        <v>52.478000000000002</v>
      </c>
      <c r="AP258" s="145">
        <v>42.787219999999998</v>
      </c>
      <c r="AQ258" s="145">
        <v>98815.571260000012</v>
      </c>
      <c r="AR258" s="1"/>
      <c r="AS258" s="1"/>
    </row>
    <row r="259" spans="1:45" s="430" customFormat="1">
      <c r="A259" s="416" t="s">
        <v>249</v>
      </c>
      <c r="B259" s="145">
        <v>513.57167000000004</v>
      </c>
      <c r="C259" s="145">
        <v>147.06832</v>
      </c>
      <c r="D259" s="145">
        <v>862.13039000000003</v>
      </c>
      <c r="E259" s="145">
        <v>63.199940000000005</v>
      </c>
      <c r="F259" s="145">
        <v>211.12657999999999</v>
      </c>
      <c r="G259" s="145">
        <v>15.165799999999999</v>
      </c>
      <c r="H259" s="145">
        <v>6.2115900000000002</v>
      </c>
      <c r="I259" s="145">
        <v>894.19379000000004</v>
      </c>
      <c r="J259" s="145">
        <v>83.975059999999999</v>
      </c>
      <c r="K259" s="145">
        <v>134.9376</v>
      </c>
      <c r="L259" s="145">
        <v>68.807649999999995</v>
      </c>
      <c r="M259" s="145">
        <v>0.42605999999999999</v>
      </c>
      <c r="N259" s="145">
        <v>150.084</v>
      </c>
      <c r="O259" s="145">
        <v>73.19641</v>
      </c>
      <c r="P259" s="145">
        <v>57.572760000000002</v>
      </c>
      <c r="Q259" s="145">
        <v>406.95762999999999</v>
      </c>
      <c r="R259" s="145">
        <v>24.1571</v>
      </c>
      <c r="S259" s="145">
        <v>30.018380000000001</v>
      </c>
      <c r="T259" s="145">
        <v>67.578440000000001</v>
      </c>
      <c r="U259" s="145">
        <v>0</v>
      </c>
      <c r="V259" s="145">
        <v>26.65455</v>
      </c>
      <c r="W259" s="145">
        <v>44.295760000000001</v>
      </c>
      <c r="X259" s="145">
        <v>456.30135999999999</v>
      </c>
      <c r="Y259" s="145">
        <v>11.7407</v>
      </c>
      <c r="Z259" s="145">
        <v>99.118589999999998</v>
      </c>
      <c r="AA259" s="145">
        <v>22.877959999999998</v>
      </c>
      <c r="AB259" s="145">
        <v>55.417900000000003</v>
      </c>
      <c r="AC259" s="145">
        <v>443.51573999999999</v>
      </c>
      <c r="AD259" s="145">
        <v>176.09563</v>
      </c>
      <c r="AE259" s="145">
        <v>2.50536</v>
      </c>
      <c r="AF259" s="145">
        <v>82.656259999999989</v>
      </c>
      <c r="AG259" s="145">
        <v>15.196429999999999</v>
      </c>
      <c r="AH259" s="145">
        <v>60.89</v>
      </c>
      <c r="AI259" s="145">
        <v>25.408669999999997</v>
      </c>
      <c r="AJ259" s="145">
        <v>3.4004299999999996</v>
      </c>
      <c r="AK259" s="145">
        <v>134.95895000000002</v>
      </c>
      <c r="AL259" s="145">
        <v>38.045259999999999</v>
      </c>
      <c r="AM259" s="145">
        <v>97.589149999999989</v>
      </c>
      <c r="AN259" s="145">
        <v>305.33139</v>
      </c>
      <c r="AO259" s="145">
        <v>149.99996999999999</v>
      </c>
      <c r="AP259" s="145">
        <v>12.7799</v>
      </c>
      <c r="AQ259" s="145">
        <v>6075.15913</v>
      </c>
      <c r="AR259" s="1"/>
      <c r="AS259" s="1"/>
    </row>
    <row r="260" spans="1:45" s="430" customFormat="1">
      <c r="A260" s="416" t="s">
        <v>250</v>
      </c>
      <c r="B260" s="145">
        <v>625.26275999999996</v>
      </c>
      <c r="C260" s="145">
        <v>412.65012000000002</v>
      </c>
      <c r="D260" s="145">
        <v>2345.6707200000001</v>
      </c>
      <c r="E260" s="145">
        <v>136.10977</v>
      </c>
      <c r="F260" s="145">
        <v>92.705690000000004</v>
      </c>
      <c r="G260" s="145">
        <v>6.2062700000000008</v>
      </c>
      <c r="H260" s="145">
        <v>13.51107</v>
      </c>
      <c r="I260" s="145">
        <v>0</v>
      </c>
      <c r="J260" s="145">
        <v>81.802379999999999</v>
      </c>
      <c r="K260" s="145">
        <v>31.7727</v>
      </c>
      <c r="L260" s="145">
        <v>0</v>
      </c>
      <c r="M260" s="145">
        <v>0</v>
      </c>
      <c r="N260" s="145">
        <v>0</v>
      </c>
      <c r="O260" s="145">
        <v>176.52159</v>
      </c>
      <c r="P260" s="145">
        <v>80.535830000000004</v>
      </c>
      <c r="Q260" s="145">
        <v>226.31726</v>
      </c>
      <c r="R260" s="145">
        <v>42.8033</v>
      </c>
      <c r="S260" s="145">
        <v>0</v>
      </c>
      <c r="T260" s="145">
        <v>64.223179999999999</v>
      </c>
      <c r="U260" s="145">
        <v>0</v>
      </c>
      <c r="V260" s="145">
        <v>0.51479999999999992</v>
      </c>
      <c r="W260" s="145">
        <v>21.04561</v>
      </c>
      <c r="X260" s="145">
        <v>143.56467999999998</v>
      </c>
      <c r="Y260" s="145">
        <v>35.207720000000002</v>
      </c>
      <c r="Z260" s="145">
        <v>105.31335</v>
      </c>
      <c r="AA260" s="145">
        <v>25.07039</v>
      </c>
      <c r="AB260" s="145">
        <v>35.675429999999999</v>
      </c>
      <c r="AC260" s="145">
        <v>923.61635000000001</v>
      </c>
      <c r="AD260" s="145">
        <v>24.269290000000002</v>
      </c>
      <c r="AE260" s="145">
        <v>10.789479999999999</v>
      </c>
      <c r="AF260" s="145">
        <v>53.425230000000006</v>
      </c>
      <c r="AG260" s="145">
        <v>9.1882800000000007</v>
      </c>
      <c r="AH260" s="145">
        <v>98.377920000000003</v>
      </c>
      <c r="AI260" s="145">
        <v>38.01314</v>
      </c>
      <c r="AJ260" s="145">
        <v>0</v>
      </c>
      <c r="AK260" s="145">
        <v>53.748220000000003</v>
      </c>
      <c r="AL260" s="145">
        <v>50.340910000000001</v>
      </c>
      <c r="AM260" s="145">
        <v>8.6549500000000013</v>
      </c>
      <c r="AN260" s="145">
        <v>10.02117</v>
      </c>
      <c r="AO260" s="145">
        <v>167.00020000000001</v>
      </c>
      <c r="AP260" s="145">
        <v>0.30207999999999996</v>
      </c>
      <c r="AQ260" s="145">
        <v>6150.2318399999995</v>
      </c>
      <c r="AR260" s="1"/>
      <c r="AS260" s="1"/>
    </row>
    <row r="261" spans="1:45" s="430" customFormat="1">
      <c r="A261" s="416" t="s">
        <v>251</v>
      </c>
      <c r="B261" s="145">
        <v>783.73800000000006</v>
      </c>
      <c r="C261" s="145">
        <v>486.89353000000006</v>
      </c>
      <c r="D261" s="145">
        <v>4.9556800000000001</v>
      </c>
      <c r="E261" s="145">
        <v>590.06398999999999</v>
      </c>
      <c r="F261" s="145">
        <v>47.759790000000002</v>
      </c>
      <c r="G261" s="145">
        <v>74.838449999999995</v>
      </c>
      <c r="H261" s="145">
        <v>119.69889999999999</v>
      </c>
      <c r="I261" s="145">
        <v>290.47120000000001</v>
      </c>
      <c r="J261" s="145">
        <v>138.63847000000001</v>
      </c>
      <c r="K261" s="145">
        <v>107.45394</v>
      </c>
      <c r="L261" s="145">
        <v>178.22305</v>
      </c>
      <c r="M261" s="145">
        <v>1.5649300000000002</v>
      </c>
      <c r="N261" s="145">
        <v>325.80680000000001</v>
      </c>
      <c r="O261" s="145">
        <v>24.431630000000002</v>
      </c>
      <c r="P261" s="145">
        <v>25.079799999999999</v>
      </c>
      <c r="Q261" s="145">
        <v>1.23268</v>
      </c>
      <c r="R261" s="145">
        <v>28.298490000000001</v>
      </c>
      <c r="S261" s="145">
        <v>53.738330000000005</v>
      </c>
      <c r="T261" s="145">
        <v>475.03496999999999</v>
      </c>
      <c r="U261" s="145">
        <v>0</v>
      </c>
      <c r="V261" s="145">
        <v>6.5026999999999999</v>
      </c>
      <c r="W261" s="145">
        <v>69.473070000000007</v>
      </c>
      <c r="X261" s="145">
        <v>77.617009999999993</v>
      </c>
      <c r="Y261" s="145">
        <v>0.92896000000000001</v>
      </c>
      <c r="Z261" s="145">
        <v>42.273040000000002</v>
      </c>
      <c r="AA261" s="145">
        <v>5.7806800000000003</v>
      </c>
      <c r="AB261" s="145">
        <v>108.65780000000001</v>
      </c>
      <c r="AC261" s="145">
        <v>198.22359</v>
      </c>
      <c r="AD261" s="145">
        <v>11.95002</v>
      </c>
      <c r="AE261" s="145">
        <v>6.9488300000000001</v>
      </c>
      <c r="AF261" s="145">
        <v>11.50775</v>
      </c>
      <c r="AG261" s="145">
        <v>7.6686899999999998</v>
      </c>
      <c r="AH261" s="145">
        <v>2.8681000000000001</v>
      </c>
      <c r="AI261" s="145">
        <v>23.880669999999999</v>
      </c>
      <c r="AJ261" s="145">
        <v>0.14435000000000001</v>
      </c>
      <c r="AK261" s="145">
        <v>6.35982</v>
      </c>
      <c r="AL261" s="145">
        <v>69.574370000000002</v>
      </c>
      <c r="AM261" s="145">
        <v>0.13708999999999999</v>
      </c>
      <c r="AN261" s="145">
        <v>15.064540000000001</v>
      </c>
      <c r="AO261" s="145">
        <v>138.48382999999998</v>
      </c>
      <c r="AP261" s="145">
        <v>6.0969999999999996E-2</v>
      </c>
      <c r="AQ261" s="145">
        <v>4562.0285100000001</v>
      </c>
      <c r="AR261" s="1"/>
      <c r="AS261" s="1"/>
    </row>
    <row r="262" spans="1:45" s="430" customFormat="1">
      <c r="A262" s="416" t="s">
        <v>252</v>
      </c>
      <c r="B262" s="145">
        <v>853.77687000000003</v>
      </c>
      <c r="C262" s="145">
        <v>801.10262</v>
      </c>
      <c r="D262" s="145">
        <v>340.18281000000002</v>
      </c>
      <c r="E262" s="145">
        <v>62.131029999999996</v>
      </c>
      <c r="F262" s="145">
        <v>10.036290000000001</v>
      </c>
      <c r="G262" s="145">
        <v>9.5984400000000001</v>
      </c>
      <c r="H262" s="145">
        <v>18.811889999999998</v>
      </c>
      <c r="I262" s="145">
        <v>0</v>
      </c>
      <c r="J262" s="145">
        <v>17.58323</v>
      </c>
      <c r="K262" s="145">
        <v>146.48760000000001</v>
      </c>
      <c r="L262" s="145">
        <v>0</v>
      </c>
      <c r="M262" s="145">
        <v>0</v>
      </c>
      <c r="N262" s="145">
        <v>0</v>
      </c>
      <c r="O262" s="145">
        <v>91.285470000000004</v>
      </c>
      <c r="P262" s="145">
        <v>135.27098000000001</v>
      </c>
      <c r="Q262" s="145">
        <v>0</v>
      </c>
      <c r="R262" s="145">
        <v>1123.7603999999999</v>
      </c>
      <c r="S262" s="145">
        <v>0.54932000000000003</v>
      </c>
      <c r="T262" s="145">
        <v>21.13944</v>
      </c>
      <c r="U262" s="145">
        <v>0</v>
      </c>
      <c r="V262" s="145">
        <v>0</v>
      </c>
      <c r="W262" s="145">
        <v>1.7430000000000001E-2</v>
      </c>
      <c r="X262" s="145">
        <v>33.822830000000003</v>
      </c>
      <c r="Y262" s="145">
        <v>177.21850000000001</v>
      </c>
      <c r="Z262" s="145">
        <v>7.0640000000000001</v>
      </c>
      <c r="AA262" s="145">
        <v>47.24447</v>
      </c>
      <c r="AB262" s="145">
        <v>10.91849</v>
      </c>
      <c r="AC262" s="145">
        <v>360.47674999999998</v>
      </c>
      <c r="AD262" s="145">
        <v>0</v>
      </c>
      <c r="AE262" s="145">
        <v>50.400949999999995</v>
      </c>
      <c r="AF262" s="145">
        <v>57.534959999999998</v>
      </c>
      <c r="AG262" s="145">
        <v>6.5820799999999995</v>
      </c>
      <c r="AH262" s="145">
        <v>24.657</v>
      </c>
      <c r="AI262" s="145">
        <v>80.002850000000009</v>
      </c>
      <c r="AJ262" s="145">
        <v>0</v>
      </c>
      <c r="AK262" s="145">
        <v>6.0518599999999996</v>
      </c>
      <c r="AL262" s="145">
        <v>176.15739000000002</v>
      </c>
      <c r="AM262" s="145">
        <v>14.680260000000001</v>
      </c>
      <c r="AN262" s="145">
        <v>0</v>
      </c>
      <c r="AO262" s="145">
        <v>5.2483500000000003</v>
      </c>
      <c r="AP262" s="145">
        <v>0</v>
      </c>
      <c r="AQ262" s="145">
        <v>4689.7945599999994</v>
      </c>
      <c r="AR262" s="1"/>
      <c r="AS262" s="1"/>
    </row>
    <row r="263" spans="1:45" s="430" customFormat="1">
      <c r="A263" s="416" t="s">
        <v>253</v>
      </c>
      <c r="B263" s="145">
        <v>0</v>
      </c>
      <c r="C263" s="145">
        <v>0</v>
      </c>
      <c r="D263" s="145">
        <v>0</v>
      </c>
      <c r="E263" s="145">
        <v>0</v>
      </c>
      <c r="F263" s="145">
        <v>0</v>
      </c>
      <c r="G263" s="145">
        <v>0</v>
      </c>
      <c r="H263" s="145">
        <v>0</v>
      </c>
      <c r="I263" s="145">
        <v>0</v>
      </c>
      <c r="J263" s="145">
        <v>0</v>
      </c>
      <c r="K263" s="145">
        <v>0</v>
      </c>
      <c r="L263" s="145">
        <v>0</v>
      </c>
      <c r="M263" s="145">
        <v>0</v>
      </c>
      <c r="N263" s="145">
        <v>0</v>
      </c>
      <c r="O263" s="145">
        <v>0</v>
      </c>
      <c r="P263" s="145">
        <v>0</v>
      </c>
      <c r="Q263" s="145">
        <v>0</v>
      </c>
      <c r="R263" s="145">
        <v>0</v>
      </c>
      <c r="S263" s="145">
        <v>0</v>
      </c>
      <c r="T263" s="145">
        <v>0</v>
      </c>
      <c r="U263" s="145">
        <v>0</v>
      </c>
      <c r="V263" s="145">
        <v>0</v>
      </c>
      <c r="W263" s="145">
        <v>0</v>
      </c>
      <c r="X263" s="145">
        <v>0</v>
      </c>
      <c r="Y263" s="145">
        <v>0</v>
      </c>
      <c r="Z263" s="145">
        <v>0</v>
      </c>
      <c r="AA263" s="145">
        <v>0</v>
      </c>
      <c r="AB263" s="145">
        <v>0</v>
      </c>
      <c r="AC263" s="145">
        <v>0</v>
      </c>
      <c r="AD263" s="145">
        <v>0</v>
      </c>
      <c r="AE263" s="145">
        <v>0</v>
      </c>
      <c r="AF263" s="145">
        <v>0</v>
      </c>
      <c r="AG263" s="145">
        <v>0</v>
      </c>
      <c r="AH263" s="145">
        <v>0</v>
      </c>
      <c r="AI263" s="145">
        <v>0</v>
      </c>
      <c r="AJ263" s="145">
        <v>0</v>
      </c>
      <c r="AK263" s="145">
        <v>0</v>
      </c>
      <c r="AL263" s="145">
        <v>0</v>
      </c>
      <c r="AM263" s="145">
        <v>0</v>
      </c>
      <c r="AN263" s="145">
        <v>0</v>
      </c>
      <c r="AO263" s="145">
        <v>0</v>
      </c>
      <c r="AP263" s="145">
        <v>0</v>
      </c>
      <c r="AQ263" s="145">
        <v>0</v>
      </c>
      <c r="AR263" s="1"/>
      <c r="AS263" s="1"/>
    </row>
    <row r="264" spans="1:45" s="430" customFormat="1">
      <c r="A264" s="416" t="s">
        <v>254</v>
      </c>
      <c r="B264" s="145">
        <v>0</v>
      </c>
      <c r="C264" s="145">
        <v>584.28881000000001</v>
      </c>
      <c r="D264" s="145">
        <v>111.77409</v>
      </c>
      <c r="E264" s="145">
        <v>18.63</v>
      </c>
      <c r="F264" s="145">
        <v>17.380580000000002</v>
      </c>
      <c r="G264" s="145">
        <v>124.90232</v>
      </c>
      <c r="H264" s="145">
        <v>0.25</v>
      </c>
      <c r="I264" s="145">
        <v>96.790689999999998</v>
      </c>
      <c r="J264" s="145">
        <v>0</v>
      </c>
      <c r="K264" s="145">
        <v>266.54442999999998</v>
      </c>
      <c r="L264" s="145">
        <v>0</v>
      </c>
      <c r="M264" s="145">
        <v>0</v>
      </c>
      <c r="N264" s="145">
        <v>581.12123999999994</v>
      </c>
      <c r="O264" s="145">
        <v>0</v>
      </c>
      <c r="P264" s="145">
        <v>0</v>
      </c>
      <c r="Q264" s="145">
        <v>0</v>
      </c>
      <c r="R264" s="145">
        <v>0</v>
      </c>
      <c r="S264" s="145">
        <v>0</v>
      </c>
      <c r="T264" s="145">
        <v>0.10617</v>
      </c>
      <c r="U264" s="145">
        <v>0</v>
      </c>
      <c r="V264" s="145">
        <v>0</v>
      </c>
      <c r="W264" s="145">
        <v>34.054070000000003</v>
      </c>
      <c r="X264" s="145">
        <v>337.25893000000002</v>
      </c>
      <c r="Y264" s="145">
        <v>0</v>
      </c>
      <c r="Z264" s="145">
        <v>0</v>
      </c>
      <c r="AA264" s="145">
        <v>0</v>
      </c>
      <c r="AB264" s="145">
        <v>22.51455</v>
      </c>
      <c r="AC264" s="145">
        <v>193.09075000000001</v>
      </c>
      <c r="AD264" s="145">
        <v>0</v>
      </c>
      <c r="AE264" s="145">
        <v>0</v>
      </c>
      <c r="AF264" s="145">
        <v>13.898540000000001</v>
      </c>
      <c r="AG264" s="145">
        <v>0</v>
      </c>
      <c r="AH264" s="145">
        <v>12.18601</v>
      </c>
      <c r="AI264" s="145">
        <v>10.015420000000001</v>
      </c>
      <c r="AJ264" s="145">
        <v>0</v>
      </c>
      <c r="AK264" s="145">
        <v>0</v>
      </c>
      <c r="AL264" s="145">
        <v>0</v>
      </c>
      <c r="AM264" s="145">
        <v>0</v>
      </c>
      <c r="AN264" s="145">
        <v>2.13889</v>
      </c>
      <c r="AO264" s="145">
        <v>0</v>
      </c>
      <c r="AP264" s="145">
        <v>0</v>
      </c>
      <c r="AQ264" s="145">
        <v>2426.9454900000001</v>
      </c>
      <c r="AR264" s="1"/>
      <c r="AS264" s="1"/>
    </row>
    <row r="265" spans="1:45" s="430" customFormat="1">
      <c r="A265" s="416" t="s">
        <v>255</v>
      </c>
      <c r="B265" s="145">
        <v>2.2185000000000001</v>
      </c>
      <c r="C265" s="145">
        <v>0</v>
      </c>
      <c r="D265" s="145">
        <v>0</v>
      </c>
      <c r="E265" s="145">
        <v>0</v>
      </c>
      <c r="F265" s="145">
        <v>0</v>
      </c>
      <c r="G265" s="145">
        <v>0</v>
      </c>
      <c r="H265" s="145">
        <v>0</v>
      </c>
      <c r="I265" s="145">
        <v>0</v>
      </c>
      <c r="J265" s="145">
        <v>0</v>
      </c>
      <c r="K265" s="145">
        <v>0</v>
      </c>
      <c r="L265" s="145">
        <v>0</v>
      </c>
      <c r="M265" s="145">
        <v>0.76007000000000002</v>
      </c>
      <c r="N265" s="145">
        <v>0</v>
      </c>
      <c r="O265" s="145">
        <v>0</v>
      </c>
      <c r="P265" s="145">
        <v>0</v>
      </c>
      <c r="Q265" s="145">
        <v>0</v>
      </c>
      <c r="R265" s="145">
        <v>0</v>
      </c>
      <c r="S265" s="145">
        <v>0</v>
      </c>
      <c r="T265" s="145">
        <v>0</v>
      </c>
      <c r="U265" s="145">
        <v>0</v>
      </c>
      <c r="V265" s="145">
        <v>0</v>
      </c>
      <c r="W265" s="145">
        <v>0</v>
      </c>
      <c r="X265" s="145">
        <v>0</v>
      </c>
      <c r="Y265" s="145">
        <v>0</v>
      </c>
      <c r="Z265" s="145">
        <v>0</v>
      </c>
      <c r="AA265" s="145">
        <v>0</v>
      </c>
      <c r="AB265" s="145">
        <v>0</v>
      </c>
      <c r="AC265" s="145">
        <v>0</v>
      </c>
      <c r="AD265" s="145">
        <v>0</v>
      </c>
      <c r="AE265" s="145">
        <v>0</v>
      </c>
      <c r="AF265" s="145">
        <v>0</v>
      </c>
      <c r="AG265" s="145">
        <v>0</v>
      </c>
      <c r="AH265" s="145">
        <v>0</v>
      </c>
      <c r="AI265" s="145">
        <v>0</v>
      </c>
      <c r="AJ265" s="145">
        <v>0</v>
      </c>
      <c r="AK265" s="145">
        <v>0</v>
      </c>
      <c r="AL265" s="145">
        <v>0</v>
      </c>
      <c r="AM265" s="145">
        <v>0</v>
      </c>
      <c r="AN265" s="145">
        <v>0</v>
      </c>
      <c r="AO265" s="145">
        <v>0</v>
      </c>
      <c r="AP265" s="145">
        <v>0</v>
      </c>
      <c r="AQ265" s="145">
        <v>2.9785700000000004</v>
      </c>
      <c r="AR265" s="1"/>
      <c r="AS265" s="1"/>
    </row>
    <row r="266" spans="1:45" s="430" customFormat="1">
      <c r="A266" s="360" t="s">
        <v>256</v>
      </c>
      <c r="B266" s="703">
        <v>-31323.85916</v>
      </c>
      <c r="C266" s="703">
        <v>-8051.4287599999998</v>
      </c>
      <c r="D266" s="703">
        <v>-22330.340600000003</v>
      </c>
      <c r="E266" s="703">
        <v>-6279.4616699999997</v>
      </c>
      <c r="F266" s="703">
        <v>-4094.0476400000002</v>
      </c>
      <c r="G266" s="703">
        <v>-3873.0836200000003</v>
      </c>
      <c r="H266" s="703">
        <v>-2456.1405600000003</v>
      </c>
      <c r="I266" s="703">
        <v>-5626.7067300000008</v>
      </c>
      <c r="J266" s="703">
        <v>-4819.4870899999996</v>
      </c>
      <c r="K266" s="703">
        <v>-6834.27178</v>
      </c>
      <c r="L266" s="703">
        <v>-1510.3942</v>
      </c>
      <c r="M266" s="703">
        <v>-7267.9043200000006</v>
      </c>
      <c r="N266" s="703">
        <v>-6595.3311100000001</v>
      </c>
      <c r="O266" s="703">
        <v>-2581.1460299999999</v>
      </c>
      <c r="P266" s="703">
        <v>-3416.6848399999999</v>
      </c>
      <c r="Q266" s="703">
        <v>-1799.3483100000001</v>
      </c>
      <c r="R266" s="703">
        <v>-1974.7721299999998</v>
      </c>
      <c r="S266" s="703">
        <v>-1880.54808</v>
      </c>
      <c r="T266" s="703">
        <v>-1628.2995900000001</v>
      </c>
      <c r="U266" s="703">
        <v>-5683.3434500000003</v>
      </c>
      <c r="V266" s="703">
        <v>-1527.23027</v>
      </c>
      <c r="W266" s="703">
        <v>-2123.1040800000001</v>
      </c>
      <c r="X266" s="703">
        <v>-7526.5453799999996</v>
      </c>
      <c r="Y266" s="703">
        <v>-2640.5742099999998</v>
      </c>
      <c r="Z266" s="703">
        <v>-6780.4252500000002</v>
      </c>
      <c r="AA266" s="703">
        <v>-3298.7781099999997</v>
      </c>
      <c r="AB266" s="703">
        <v>-8315.2104600000002</v>
      </c>
      <c r="AC266" s="703">
        <v>-7041.4048400000001</v>
      </c>
      <c r="AD266" s="703">
        <v>-2682.5417400000001</v>
      </c>
      <c r="AE266" s="703">
        <v>-5719.4074299999993</v>
      </c>
      <c r="AF266" s="703">
        <v>-1441.53648</v>
      </c>
      <c r="AG266" s="703">
        <v>-1564.46405</v>
      </c>
      <c r="AH266" s="703">
        <v>-1710.78233</v>
      </c>
      <c r="AI266" s="703">
        <v>-550.25033999999994</v>
      </c>
      <c r="AJ266" s="703">
        <v>-1259.0982099999999</v>
      </c>
      <c r="AK266" s="703">
        <v>-185.59049999999999</v>
      </c>
      <c r="AL266" s="703">
        <v>-3161.68867</v>
      </c>
      <c r="AM266" s="703">
        <v>-756.40945999999997</v>
      </c>
      <c r="AN266" s="703">
        <v>-3000.3265299999998</v>
      </c>
      <c r="AO266" s="703">
        <v>-1000.01449</v>
      </c>
      <c r="AP266" s="703">
        <v>-443.14562000000001</v>
      </c>
      <c r="AQ266" s="703">
        <v>-192755.12812000001</v>
      </c>
      <c r="AR266" s="8"/>
      <c r="AS266" s="1"/>
    </row>
    <row r="267" spans="1:45" s="430" customFormat="1">
      <c r="A267" s="416" t="s">
        <v>257</v>
      </c>
      <c r="B267" s="145">
        <v>-19542.521679999998</v>
      </c>
      <c r="C267" s="145">
        <v>-8050.6936799999994</v>
      </c>
      <c r="D267" s="145">
        <v>-19965.443920000002</v>
      </c>
      <c r="E267" s="145">
        <v>-5779.7568099999999</v>
      </c>
      <c r="F267" s="145">
        <v>-4082.70885</v>
      </c>
      <c r="G267" s="145">
        <v>-3779.7069200000001</v>
      </c>
      <c r="H267" s="145">
        <v>-2443.0930400000002</v>
      </c>
      <c r="I267" s="145">
        <v>-5360.9045800000004</v>
      </c>
      <c r="J267" s="145">
        <v>-4450.1629899999998</v>
      </c>
      <c r="K267" s="145">
        <v>-6821.4771799999999</v>
      </c>
      <c r="L267" s="145">
        <v>-1303.1877299999999</v>
      </c>
      <c r="M267" s="145">
        <v>-6957.3903099999998</v>
      </c>
      <c r="N267" s="145">
        <v>-6583.3877899999998</v>
      </c>
      <c r="O267" s="145">
        <v>-2518.7962599999996</v>
      </c>
      <c r="P267" s="145">
        <v>-3405.7153199999998</v>
      </c>
      <c r="Q267" s="145">
        <v>-1515.8401200000001</v>
      </c>
      <c r="R267" s="145">
        <v>-1871.4344900000001</v>
      </c>
      <c r="S267" s="145">
        <v>-1880.54808</v>
      </c>
      <c r="T267" s="145">
        <v>-1530.7019499999999</v>
      </c>
      <c r="U267" s="145">
        <v>-4731.8241100000005</v>
      </c>
      <c r="V267" s="145">
        <v>-1491.7575200000001</v>
      </c>
      <c r="W267" s="145">
        <v>-1880.4937299999999</v>
      </c>
      <c r="X267" s="145">
        <v>-7267.8947199999993</v>
      </c>
      <c r="Y267" s="145">
        <v>-2638.79817</v>
      </c>
      <c r="Z267" s="145">
        <v>-6451.1444299999994</v>
      </c>
      <c r="AA267" s="145">
        <v>-3157.6027200000003</v>
      </c>
      <c r="AB267" s="145">
        <v>-7458.0230899999997</v>
      </c>
      <c r="AC267" s="145">
        <v>-6645.6567000000005</v>
      </c>
      <c r="AD267" s="145">
        <v>-2291.7276099999999</v>
      </c>
      <c r="AE267" s="145">
        <v>-5719.4074299999993</v>
      </c>
      <c r="AF267" s="145">
        <v>-755.74567000000002</v>
      </c>
      <c r="AG267" s="145">
        <v>-1405.02484</v>
      </c>
      <c r="AH267" s="145">
        <v>-1636.5646200000001</v>
      </c>
      <c r="AI267" s="145">
        <v>-509.59314000000001</v>
      </c>
      <c r="AJ267" s="145">
        <v>-1235.68065</v>
      </c>
      <c r="AK267" s="145">
        <v>-185.56049999999999</v>
      </c>
      <c r="AL267" s="145">
        <v>-3065.80386</v>
      </c>
      <c r="AM267" s="145">
        <v>-756.40945999999997</v>
      </c>
      <c r="AN267" s="145">
        <v>-3000.3265299999998</v>
      </c>
      <c r="AO267" s="145">
        <v>-1000.01449</v>
      </c>
      <c r="AP267" s="145">
        <v>-443.14562000000001</v>
      </c>
      <c r="AQ267" s="145">
        <v>-171571.67131000001</v>
      </c>
      <c r="AR267" s="1"/>
      <c r="AS267" s="1"/>
    </row>
    <row r="268" spans="1:45" s="430" customFormat="1">
      <c r="A268" s="416" t="s">
        <v>258</v>
      </c>
      <c r="B268" s="145">
        <v>0</v>
      </c>
      <c r="C268" s="145">
        <v>0</v>
      </c>
      <c r="D268" s="145">
        <v>0</v>
      </c>
      <c r="E268" s="145">
        <v>0</v>
      </c>
      <c r="F268" s="145">
        <v>0</v>
      </c>
      <c r="G268" s="145">
        <v>0</v>
      </c>
      <c r="H268" s="145">
        <v>0</v>
      </c>
      <c r="I268" s="145">
        <v>0</v>
      </c>
      <c r="J268" s="145">
        <v>0</v>
      </c>
      <c r="K268" s="145">
        <v>0</v>
      </c>
      <c r="L268" s="145">
        <v>0</v>
      </c>
      <c r="M268" s="145">
        <v>0</v>
      </c>
      <c r="N268" s="145">
        <v>0</v>
      </c>
      <c r="O268" s="145">
        <v>0</v>
      </c>
      <c r="P268" s="145">
        <v>0</v>
      </c>
      <c r="Q268" s="145">
        <v>0</v>
      </c>
      <c r="R268" s="145">
        <v>0</v>
      </c>
      <c r="S268" s="145">
        <v>0</v>
      </c>
      <c r="T268" s="145">
        <v>0</v>
      </c>
      <c r="U268" s="145">
        <v>0</v>
      </c>
      <c r="V268" s="145">
        <v>0</v>
      </c>
      <c r="W268" s="145">
        <v>0</v>
      </c>
      <c r="X268" s="145">
        <v>0</v>
      </c>
      <c r="Y268" s="145">
        <v>0</v>
      </c>
      <c r="Z268" s="145">
        <v>0</v>
      </c>
      <c r="AA268" s="145">
        <v>0</v>
      </c>
      <c r="AB268" s="145">
        <v>0</v>
      </c>
      <c r="AC268" s="145">
        <v>0</v>
      </c>
      <c r="AD268" s="145">
        <v>0</v>
      </c>
      <c r="AE268" s="145">
        <v>0</v>
      </c>
      <c r="AF268" s="145">
        <v>0</v>
      </c>
      <c r="AG268" s="145">
        <v>0</v>
      </c>
      <c r="AH268" s="145">
        <v>0</v>
      </c>
      <c r="AI268" s="145">
        <v>0</v>
      </c>
      <c r="AJ268" s="145">
        <v>0</v>
      </c>
      <c r="AK268" s="145">
        <v>0</v>
      </c>
      <c r="AL268" s="145">
        <v>0</v>
      </c>
      <c r="AM268" s="145">
        <v>0</v>
      </c>
      <c r="AN268" s="145">
        <v>0</v>
      </c>
      <c r="AO268" s="145">
        <v>0</v>
      </c>
      <c r="AP268" s="145">
        <v>0</v>
      </c>
      <c r="AQ268" s="145">
        <v>0</v>
      </c>
      <c r="AR268" s="1"/>
      <c r="AS268" s="1"/>
    </row>
    <row r="269" spans="1:45" s="430" customFormat="1">
      <c r="A269" s="416" t="s">
        <v>259</v>
      </c>
      <c r="B269" s="145">
        <v>-5417.1830999999993</v>
      </c>
      <c r="C269" s="145">
        <v>0</v>
      </c>
      <c r="D269" s="145">
        <v>-2364.8966800000003</v>
      </c>
      <c r="E269" s="145">
        <v>-496.29738000000003</v>
      </c>
      <c r="F269" s="145">
        <v>0</v>
      </c>
      <c r="G269" s="145">
        <v>-82.009190000000004</v>
      </c>
      <c r="H269" s="145">
        <v>-13.04752</v>
      </c>
      <c r="I269" s="145">
        <v>-262.06871999999998</v>
      </c>
      <c r="J269" s="145">
        <v>-342.08964000000003</v>
      </c>
      <c r="K269" s="145">
        <v>0</v>
      </c>
      <c r="L269" s="145">
        <v>-184.64451</v>
      </c>
      <c r="M269" s="145">
        <v>-310.51400999999998</v>
      </c>
      <c r="N269" s="145">
        <v>0</v>
      </c>
      <c r="O269" s="145">
        <v>-62.349769999999999</v>
      </c>
      <c r="P269" s="145">
        <v>-10.969520000000001</v>
      </c>
      <c r="Q269" s="145">
        <v>-283.24546000000004</v>
      </c>
      <c r="R269" s="145">
        <v>-102.73369</v>
      </c>
      <c r="S269" s="145">
        <v>0</v>
      </c>
      <c r="T269" s="145">
        <v>-80.083330000000004</v>
      </c>
      <c r="U269" s="145">
        <v>-327.26734999999996</v>
      </c>
      <c r="V269" s="145">
        <v>-35.423349999999999</v>
      </c>
      <c r="W269" s="145">
        <v>-241.40323000000001</v>
      </c>
      <c r="X269" s="145">
        <v>-258.05628000000002</v>
      </c>
      <c r="Y269" s="145">
        <v>-1.7760400000000001</v>
      </c>
      <c r="Z269" s="145">
        <v>-328.77759000000003</v>
      </c>
      <c r="AA269" s="145">
        <v>-140.46260999999998</v>
      </c>
      <c r="AB269" s="145">
        <v>-857.18736999999999</v>
      </c>
      <c r="AC269" s="145">
        <v>-395.74814000000003</v>
      </c>
      <c r="AD269" s="145">
        <v>-390.81412999999998</v>
      </c>
      <c r="AE269" s="145">
        <v>0</v>
      </c>
      <c r="AF269" s="145">
        <v>-562.51369</v>
      </c>
      <c r="AG269" s="145">
        <v>-147.78729999999999</v>
      </c>
      <c r="AH269" s="145">
        <v>-74.217710000000011</v>
      </c>
      <c r="AI269" s="145">
        <v>-40.657199999999996</v>
      </c>
      <c r="AJ269" s="145">
        <v>-18.040430000000001</v>
      </c>
      <c r="AK269" s="145">
        <v>0</v>
      </c>
      <c r="AL269" s="145">
        <v>-87.800039999999996</v>
      </c>
      <c r="AM269" s="145">
        <v>0</v>
      </c>
      <c r="AN269" s="145">
        <v>0</v>
      </c>
      <c r="AO269" s="145">
        <v>0</v>
      </c>
      <c r="AP269" s="145">
        <v>0</v>
      </c>
      <c r="AQ269" s="145">
        <v>-13920.064980000001</v>
      </c>
      <c r="AR269" s="1"/>
      <c r="AS269" s="1"/>
    </row>
    <row r="270" spans="1:45" s="430" customFormat="1">
      <c r="A270" s="416" t="s">
        <v>260</v>
      </c>
      <c r="B270" s="145">
        <v>-2995.8925099999997</v>
      </c>
      <c r="C270" s="145">
        <v>0</v>
      </c>
      <c r="D270" s="145">
        <v>0</v>
      </c>
      <c r="E270" s="145">
        <v>-3.4074800000000001</v>
      </c>
      <c r="F270" s="145">
        <v>-11.338790000000001</v>
      </c>
      <c r="G270" s="145">
        <v>-11.367509999999999</v>
      </c>
      <c r="H270" s="145">
        <v>0</v>
      </c>
      <c r="I270" s="145">
        <v>-0.76749999999999996</v>
      </c>
      <c r="J270" s="145">
        <v>-24.55583</v>
      </c>
      <c r="K270" s="145">
        <v>-12.676030000000001</v>
      </c>
      <c r="L270" s="145">
        <v>-22.561959999999999</v>
      </c>
      <c r="M270" s="145">
        <v>0</v>
      </c>
      <c r="N270" s="145">
        <v>-11.86717</v>
      </c>
      <c r="O270" s="145">
        <v>0</v>
      </c>
      <c r="P270" s="145">
        <v>0</v>
      </c>
      <c r="Q270" s="145">
        <v>0</v>
      </c>
      <c r="R270" s="145">
        <v>0</v>
      </c>
      <c r="S270" s="145">
        <v>0</v>
      </c>
      <c r="T270" s="145">
        <v>-17.51088</v>
      </c>
      <c r="U270" s="145">
        <v>-624.25198999999998</v>
      </c>
      <c r="V270" s="145">
        <v>0</v>
      </c>
      <c r="W270" s="145">
        <v>0</v>
      </c>
      <c r="X270" s="145">
        <v>0</v>
      </c>
      <c r="Y270" s="145">
        <v>0</v>
      </c>
      <c r="Z270" s="145">
        <v>0</v>
      </c>
      <c r="AA270" s="145">
        <v>-0.71277999999999997</v>
      </c>
      <c r="AB270" s="145">
        <v>0</v>
      </c>
      <c r="AC270" s="145">
        <v>0</v>
      </c>
      <c r="AD270" s="145">
        <v>0</v>
      </c>
      <c r="AE270" s="145">
        <v>0</v>
      </c>
      <c r="AF270" s="145">
        <v>-123.27712</v>
      </c>
      <c r="AG270" s="145">
        <v>-11.651909999999999</v>
      </c>
      <c r="AH270" s="145">
        <v>0</v>
      </c>
      <c r="AI270" s="145">
        <v>0</v>
      </c>
      <c r="AJ270" s="145">
        <v>-5.3771300000000002</v>
      </c>
      <c r="AK270" s="145">
        <v>-0.03</v>
      </c>
      <c r="AL270" s="145">
        <v>-8.0847700000000007</v>
      </c>
      <c r="AM270" s="145">
        <v>0</v>
      </c>
      <c r="AN270" s="145">
        <v>0</v>
      </c>
      <c r="AO270" s="145">
        <v>0</v>
      </c>
      <c r="AP270" s="145">
        <v>0</v>
      </c>
      <c r="AQ270" s="145">
        <v>-3885.3313599999997</v>
      </c>
      <c r="AR270" s="1"/>
      <c r="AS270" s="1"/>
    </row>
    <row r="271" spans="1:45" s="430" customFormat="1">
      <c r="A271" s="416" t="s">
        <v>261</v>
      </c>
      <c r="B271" s="145">
        <v>-3368.2618700000003</v>
      </c>
      <c r="C271" s="145">
        <v>0</v>
      </c>
      <c r="D271" s="145">
        <v>0</v>
      </c>
      <c r="E271" s="145">
        <v>0</v>
      </c>
      <c r="F271" s="145">
        <v>0</v>
      </c>
      <c r="G271" s="145">
        <v>0</v>
      </c>
      <c r="H271" s="145">
        <v>0</v>
      </c>
      <c r="I271" s="145">
        <v>0</v>
      </c>
      <c r="J271" s="145">
        <v>0</v>
      </c>
      <c r="K271" s="145">
        <v>0</v>
      </c>
      <c r="L271" s="145">
        <v>0</v>
      </c>
      <c r="M271" s="145">
        <v>0</v>
      </c>
      <c r="N271" s="145">
        <v>0</v>
      </c>
      <c r="O271" s="145">
        <v>0</v>
      </c>
      <c r="P271" s="145">
        <v>0</v>
      </c>
      <c r="Q271" s="145">
        <v>0</v>
      </c>
      <c r="R271" s="145">
        <v>0</v>
      </c>
      <c r="S271" s="145">
        <v>0</v>
      </c>
      <c r="T271" s="145">
        <v>0</v>
      </c>
      <c r="U271" s="145">
        <v>0</v>
      </c>
      <c r="V271" s="145">
        <v>0</v>
      </c>
      <c r="W271" s="145">
        <v>0</v>
      </c>
      <c r="X271" s="145">
        <v>0</v>
      </c>
      <c r="Y271" s="145">
        <v>0</v>
      </c>
      <c r="Z271" s="145">
        <v>0</v>
      </c>
      <c r="AA271" s="145">
        <v>0</v>
      </c>
      <c r="AB271" s="145">
        <v>0</v>
      </c>
      <c r="AC271" s="145">
        <v>0</v>
      </c>
      <c r="AD271" s="145">
        <v>0</v>
      </c>
      <c r="AE271" s="145">
        <v>0</v>
      </c>
      <c r="AF271" s="145">
        <v>0</v>
      </c>
      <c r="AG271" s="145">
        <v>0</v>
      </c>
      <c r="AH271" s="145">
        <v>0</v>
      </c>
      <c r="AI271" s="145">
        <v>0</v>
      </c>
      <c r="AJ271" s="145">
        <v>0</v>
      </c>
      <c r="AK271" s="145">
        <v>0</v>
      </c>
      <c r="AL271" s="145">
        <v>0</v>
      </c>
      <c r="AM271" s="145">
        <v>0</v>
      </c>
      <c r="AN271" s="145">
        <v>0</v>
      </c>
      <c r="AO271" s="145">
        <v>0</v>
      </c>
      <c r="AP271" s="145">
        <v>0</v>
      </c>
      <c r="AQ271" s="145">
        <v>-3368.2618700000003</v>
      </c>
      <c r="AR271" s="1"/>
      <c r="AS271" s="1"/>
    </row>
    <row r="272" spans="1:45" s="430" customFormat="1">
      <c r="A272" s="18" t="s">
        <v>262</v>
      </c>
      <c r="B272" s="145">
        <v>0</v>
      </c>
      <c r="C272" s="145">
        <v>0</v>
      </c>
      <c r="D272" s="145">
        <v>0</v>
      </c>
      <c r="E272" s="145">
        <v>0</v>
      </c>
      <c r="F272" s="145">
        <v>0</v>
      </c>
      <c r="G272" s="145">
        <v>0</v>
      </c>
      <c r="H272" s="145">
        <v>0</v>
      </c>
      <c r="I272" s="145">
        <v>0</v>
      </c>
      <c r="J272" s="145">
        <v>0</v>
      </c>
      <c r="K272" s="145">
        <v>0</v>
      </c>
      <c r="L272" s="145">
        <v>0</v>
      </c>
      <c r="M272" s="145">
        <v>0</v>
      </c>
      <c r="N272" s="145">
        <v>0</v>
      </c>
      <c r="O272" s="145">
        <v>0</v>
      </c>
      <c r="P272" s="145">
        <v>0</v>
      </c>
      <c r="Q272" s="145">
        <v>0</v>
      </c>
      <c r="R272" s="145">
        <v>0</v>
      </c>
      <c r="S272" s="145">
        <v>0</v>
      </c>
      <c r="T272" s="145">
        <v>0</v>
      </c>
      <c r="U272" s="145">
        <v>0</v>
      </c>
      <c r="V272" s="145">
        <v>0</v>
      </c>
      <c r="W272" s="145">
        <v>0</v>
      </c>
      <c r="X272" s="145">
        <v>0</v>
      </c>
      <c r="Y272" s="145">
        <v>0</v>
      </c>
      <c r="Z272" s="145">
        <v>0</v>
      </c>
      <c r="AA272" s="145">
        <v>0</v>
      </c>
      <c r="AB272" s="145">
        <v>0</v>
      </c>
      <c r="AC272" s="145">
        <v>0</v>
      </c>
      <c r="AD272" s="145">
        <v>0</v>
      </c>
      <c r="AE272" s="145">
        <v>0</v>
      </c>
      <c r="AF272" s="145">
        <v>0</v>
      </c>
      <c r="AG272" s="145">
        <v>0</v>
      </c>
      <c r="AH272" s="145">
        <v>0</v>
      </c>
      <c r="AI272" s="145">
        <v>0</v>
      </c>
      <c r="AJ272" s="145">
        <v>0</v>
      </c>
      <c r="AK272" s="145">
        <v>0</v>
      </c>
      <c r="AL272" s="145">
        <v>0</v>
      </c>
      <c r="AM272" s="145">
        <v>0</v>
      </c>
      <c r="AN272" s="145">
        <v>0</v>
      </c>
      <c r="AO272" s="145">
        <v>0</v>
      </c>
      <c r="AP272" s="145">
        <v>0</v>
      </c>
      <c r="AQ272" s="145">
        <v>0</v>
      </c>
      <c r="AR272" s="1"/>
      <c r="AS272" s="1"/>
    </row>
    <row r="273" spans="1:45" s="430" customFormat="1">
      <c r="A273" s="18" t="s">
        <v>263</v>
      </c>
      <c r="B273" s="145">
        <v>0</v>
      </c>
      <c r="C273" s="145">
        <v>-0.73508000000000007</v>
      </c>
      <c r="D273" s="145">
        <v>0</v>
      </c>
      <c r="E273" s="145">
        <v>0</v>
      </c>
      <c r="F273" s="145">
        <v>0</v>
      </c>
      <c r="G273" s="145">
        <v>0</v>
      </c>
      <c r="H273" s="145">
        <v>0</v>
      </c>
      <c r="I273" s="145">
        <v>-2.9659299999999997</v>
      </c>
      <c r="J273" s="145">
        <v>-2.6786300000000001</v>
      </c>
      <c r="K273" s="145">
        <v>-0.11856999999999999</v>
      </c>
      <c r="L273" s="145">
        <v>0</v>
      </c>
      <c r="M273" s="145">
        <v>0</v>
      </c>
      <c r="N273" s="145">
        <v>-7.6150000000000009E-2</v>
      </c>
      <c r="O273" s="145">
        <v>0</v>
      </c>
      <c r="P273" s="145">
        <v>0</v>
      </c>
      <c r="Q273" s="145">
        <v>-0.26273000000000002</v>
      </c>
      <c r="R273" s="145">
        <v>-0.6039500000000001</v>
      </c>
      <c r="S273" s="145">
        <v>0</v>
      </c>
      <c r="T273" s="145">
        <v>-3.4300000000000003E-3</v>
      </c>
      <c r="U273" s="145">
        <v>0</v>
      </c>
      <c r="V273" s="145">
        <v>-4.9399999999999999E-2</v>
      </c>
      <c r="W273" s="145">
        <v>-1.20712</v>
      </c>
      <c r="X273" s="145">
        <v>-0.59438000000000002</v>
      </c>
      <c r="Y273" s="145">
        <v>0</v>
      </c>
      <c r="Z273" s="145">
        <v>-0.50323000000000007</v>
      </c>
      <c r="AA273" s="145">
        <v>0</v>
      </c>
      <c r="AB273" s="145">
        <v>0</v>
      </c>
      <c r="AC273" s="145">
        <v>0</v>
      </c>
      <c r="AD273" s="145">
        <v>0</v>
      </c>
      <c r="AE273" s="145">
        <v>0</v>
      </c>
      <c r="AF273" s="145">
        <v>0</v>
      </c>
      <c r="AG273" s="145">
        <v>0</v>
      </c>
      <c r="AH273" s="145">
        <v>0</v>
      </c>
      <c r="AI273" s="145">
        <v>0</v>
      </c>
      <c r="AJ273" s="145">
        <v>0</v>
      </c>
      <c r="AK273" s="145">
        <v>0</v>
      </c>
      <c r="AL273" s="145">
        <v>0</v>
      </c>
      <c r="AM273" s="145">
        <v>0</v>
      </c>
      <c r="AN273" s="145">
        <v>0</v>
      </c>
      <c r="AO273" s="145">
        <v>0</v>
      </c>
      <c r="AP273" s="145">
        <v>0</v>
      </c>
      <c r="AQ273" s="145">
        <v>-9.7986000000000004</v>
      </c>
      <c r="AR273" s="1"/>
      <c r="AS273" s="1"/>
    </row>
    <row r="274" spans="1:45" s="430" customFormat="1">
      <c r="A274" s="360" t="s">
        <v>264</v>
      </c>
      <c r="B274" s="703">
        <v>65386.298659999993</v>
      </c>
      <c r="C274" s="703">
        <v>14146.10059</v>
      </c>
      <c r="D274" s="703">
        <v>34107.4738</v>
      </c>
      <c r="E274" s="703">
        <v>13802.767810000001</v>
      </c>
      <c r="F274" s="703">
        <v>6911.4252200000001</v>
      </c>
      <c r="G274" s="703">
        <v>6287.6882100000003</v>
      </c>
      <c r="H274" s="703">
        <v>6588.6986900000002</v>
      </c>
      <c r="I274" s="703">
        <v>7321.8234199999997</v>
      </c>
      <c r="J274" s="703">
        <v>7689.4236100000007</v>
      </c>
      <c r="K274" s="703">
        <v>11131.548409999999</v>
      </c>
      <c r="L274" s="703">
        <v>4513.6184199999998</v>
      </c>
      <c r="M274" s="703">
        <v>9870.7822300000007</v>
      </c>
      <c r="N274" s="703">
        <v>16212.459429999999</v>
      </c>
      <c r="O274" s="703">
        <v>6203.5595199999998</v>
      </c>
      <c r="P274" s="703">
        <v>5305.8549400000002</v>
      </c>
      <c r="Q274" s="703">
        <v>3607.1559600000001</v>
      </c>
      <c r="R274" s="703">
        <v>3756.7445400000001</v>
      </c>
      <c r="S274" s="703">
        <v>2810.4445099999998</v>
      </c>
      <c r="T274" s="703">
        <v>8112.5481100000006</v>
      </c>
      <c r="U274" s="703">
        <v>8970.9768100000001</v>
      </c>
      <c r="V274" s="703">
        <v>2882.1406200000001</v>
      </c>
      <c r="W274" s="703">
        <v>4472.3314199999995</v>
      </c>
      <c r="X274" s="703">
        <v>8699.8680299999996</v>
      </c>
      <c r="Y274" s="703">
        <v>5412.2284200000004</v>
      </c>
      <c r="Z274" s="703">
        <v>8368.5207599999994</v>
      </c>
      <c r="AA274" s="703">
        <v>3956.6478399999996</v>
      </c>
      <c r="AB274" s="703">
        <v>10793.53902</v>
      </c>
      <c r="AC274" s="703">
        <v>13740.324560000001</v>
      </c>
      <c r="AD274" s="703">
        <v>6618.9730899999995</v>
      </c>
      <c r="AE274" s="703">
        <v>13014.17319</v>
      </c>
      <c r="AF274" s="703">
        <v>3862.20721</v>
      </c>
      <c r="AG274" s="703">
        <v>3601.8943599999998</v>
      </c>
      <c r="AH274" s="703">
        <v>2785.9618</v>
      </c>
      <c r="AI274" s="703">
        <v>1386.50676</v>
      </c>
      <c r="AJ274" s="703">
        <v>1971.75316</v>
      </c>
      <c r="AK274" s="703">
        <v>1763.9261399999998</v>
      </c>
      <c r="AL274" s="703">
        <v>4516.3862900000004</v>
      </c>
      <c r="AM274" s="703">
        <v>1571.48478</v>
      </c>
      <c r="AN274" s="703">
        <v>7189.6691500000006</v>
      </c>
      <c r="AO274" s="703">
        <v>3633.4848700000002</v>
      </c>
      <c r="AP274" s="703">
        <v>1320.0910100000001</v>
      </c>
      <c r="AQ274" s="703">
        <v>354299.50537000003</v>
      </c>
      <c r="AR274" s="8"/>
      <c r="AS274" s="1"/>
    </row>
    <row r="275" spans="1:45" s="430" customFormat="1">
      <c r="A275" s="362" t="s">
        <v>265</v>
      </c>
      <c r="B275" s="703">
        <v>8692.026820000001</v>
      </c>
      <c r="C275" s="703">
        <v>3573.7636200000002</v>
      </c>
      <c r="D275" s="703">
        <v>4686.8180999999995</v>
      </c>
      <c r="E275" s="703">
        <v>737.42979000000003</v>
      </c>
      <c r="F275" s="703">
        <v>126.81905999999999</v>
      </c>
      <c r="G275" s="703">
        <v>178.76464000000001</v>
      </c>
      <c r="H275" s="703">
        <v>249.01745000000003</v>
      </c>
      <c r="I275" s="703">
        <v>1011.86539</v>
      </c>
      <c r="J275" s="703">
        <v>282.38216999999997</v>
      </c>
      <c r="K275" s="703">
        <v>86.289380000000008</v>
      </c>
      <c r="L275" s="703">
        <v>178.55967000000001</v>
      </c>
      <c r="M275" s="703">
        <v>102.66781</v>
      </c>
      <c r="N275" s="703">
        <v>90.025390000000002</v>
      </c>
      <c r="O275" s="703">
        <v>57.446010000000001</v>
      </c>
      <c r="P275" s="703">
        <v>237.59398000000002</v>
      </c>
      <c r="Q275" s="703">
        <v>366.28296</v>
      </c>
      <c r="R275" s="703">
        <v>57.968650000000004</v>
      </c>
      <c r="S275" s="703">
        <v>45.435870000000001</v>
      </c>
      <c r="T275" s="703">
        <v>70.668379999999999</v>
      </c>
      <c r="U275" s="703">
        <v>43.715110000000003</v>
      </c>
      <c r="V275" s="703">
        <v>29.35989</v>
      </c>
      <c r="W275" s="703">
        <v>176.38219000000001</v>
      </c>
      <c r="X275" s="703">
        <v>85.970889999999997</v>
      </c>
      <c r="Y275" s="703">
        <v>209.63526999999999</v>
      </c>
      <c r="Z275" s="703">
        <v>744.92978000000005</v>
      </c>
      <c r="AA275" s="703">
        <v>195.14870000000002</v>
      </c>
      <c r="AB275" s="703">
        <v>204.07216</v>
      </c>
      <c r="AC275" s="703">
        <v>1379.14049</v>
      </c>
      <c r="AD275" s="703">
        <v>182.14829</v>
      </c>
      <c r="AE275" s="703">
        <v>328.78553999999997</v>
      </c>
      <c r="AF275" s="703">
        <v>92.487359999999995</v>
      </c>
      <c r="AG275" s="703">
        <v>46.874569999999999</v>
      </c>
      <c r="AH275" s="703">
        <v>154.06751</v>
      </c>
      <c r="AI275" s="703">
        <v>11.57841</v>
      </c>
      <c r="AJ275" s="703">
        <v>153.83010999999999</v>
      </c>
      <c r="AK275" s="703">
        <v>19.12941</v>
      </c>
      <c r="AL275" s="703">
        <v>485.89426000000003</v>
      </c>
      <c r="AM275" s="703">
        <v>6.64994</v>
      </c>
      <c r="AN275" s="703">
        <v>123.2176</v>
      </c>
      <c r="AO275" s="703">
        <v>214.18754999999999</v>
      </c>
      <c r="AP275" s="703">
        <v>25.062369999999998</v>
      </c>
      <c r="AQ275" s="703">
        <v>25744.092539999998</v>
      </c>
      <c r="AR275" s="8"/>
      <c r="AS275" s="1"/>
    </row>
    <row r="276" spans="1:45" s="430" customFormat="1">
      <c r="A276" s="416" t="s">
        <v>266</v>
      </c>
      <c r="B276" s="145">
        <v>3342.1192999999998</v>
      </c>
      <c r="C276" s="145">
        <v>222.17402999999999</v>
      </c>
      <c r="D276" s="145">
        <v>2529.5261600000003</v>
      </c>
      <c r="E276" s="145">
        <v>546.11921999999993</v>
      </c>
      <c r="F276" s="145">
        <v>105.93702</v>
      </c>
      <c r="G276" s="145">
        <v>164.89592000000002</v>
      </c>
      <c r="H276" s="145">
        <v>239.47239000000002</v>
      </c>
      <c r="I276" s="145">
        <v>242.68727999999999</v>
      </c>
      <c r="J276" s="145">
        <v>268.47932000000003</v>
      </c>
      <c r="K276" s="145">
        <v>82.637649999999994</v>
      </c>
      <c r="L276" s="145">
        <v>49.640029999999996</v>
      </c>
      <c r="M276" s="145">
        <v>99.697589999999991</v>
      </c>
      <c r="N276" s="145">
        <v>75.933869999999999</v>
      </c>
      <c r="O276" s="145">
        <v>39.57349</v>
      </c>
      <c r="P276" s="145">
        <v>230.84198999999998</v>
      </c>
      <c r="Q276" s="145">
        <v>210.52771999999999</v>
      </c>
      <c r="R276" s="145">
        <v>54.821010000000001</v>
      </c>
      <c r="S276" s="145">
        <v>42.246660000000006</v>
      </c>
      <c r="T276" s="145">
        <v>67.10575</v>
      </c>
      <c r="U276" s="145">
        <v>42.104459999999996</v>
      </c>
      <c r="V276" s="145">
        <v>7.1491499999999997</v>
      </c>
      <c r="W276" s="145">
        <v>168.07465999999999</v>
      </c>
      <c r="X276" s="145">
        <v>73.846589999999992</v>
      </c>
      <c r="Y276" s="145">
        <v>44.293150000000004</v>
      </c>
      <c r="Z276" s="145">
        <v>338.89830000000001</v>
      </c>
      <c r="AA276" s="145">
        <v>190.03917000000001</v>
      </c>
      <c r="AB276" s="145">
        <v>161.60987</v>
      </c>
      <c r="AC276" s="145">
        <v>1117.05242</v>
      </c>
      <c r="AD276" s="145">
        <v>175.17320999999998</v>
      </c>
      <c r="AE276" s="145">
        <v>318.90651000000003</v>
      </c>
      <c r="AF276" s="145">
        <v>10.065049999999999</v>
      </c>
      <c r="AG276" s="145">
        <v>34.711289999999998</v>
      </c>
      <c r="AH276" s="145">
        <v>76.511200000000002</v>
      </c>
      <c r="AI276" s="145">
        <v>12.58221</v>
      </c>
      <c r="AJ276" s="145">
        <v>146.54966000000002</v>
      </c>
      <c r="AK276" s="145">
        <v>18.935749999999999</v>
      </c>
      <c r="AL276" s="145">
        <v>200.74418</v>
      </c>
      <c r="AM276" s="145">
        <v>4.2080399999999996</v>
      </c>
      <c r="AN276" s="145">
        <v>78.871679999999998</v>
      </c>
      <c r="AO276" s="145">
        <v>0</v>
      </c>
      <c r="AP276" s="145">
        <v>16.561419999999998</v>
      </c>
      <c r="AQ276" s="145">
        <v>11851.324369999998</v>
      </c>
      <c r="AR276" s="1"/>
      <c r="AS276" s="1"/>
    </row>
    <row r="277" spans="1:45" s="430" customFormat="1">
      <c r="A277" s="416" t="s">
        <v>267</v>
      </c>
      <c r="B277" s="145">
        <v>1351.0257799999999</v>
      </c>
      <c r="C277" s="145">
        <v>408.28527000000003</v>
      </c>
      <c r="D277" s="145">
        <v>431.93493000000001</v>
      </c>
      <c r="E277" s="145">
        <v>49.554209999999998</v>
      </c>
      <c r="F277" s="145">
        <v>18.417540000000002</v>
      </c>
      <c r="G277" s="145">
        <v>8.3797199999999989</v>
      </c>
      <c r="H277" s="145">
        <v>1.4507099999999999</v>
      </c>
      <c r="I277" s="145">
        <v>25.153839999999999</v>
      </c>
      <c r="J277" s="145">
        <v>4.3421499999999993</v>
      </c>
      <c r="K277" s="145">
        <v>2.3307500000000001</v>
      </c>
      <c r="L277" s="145">
        <v>77.019739999999999</v>
      </c>
      <c r="M277" s="145">
        <v>0.75451000000000001</v>
      </c>
      <c r="N277" s="145">
        <v>0.85360999999999998</v>
      </c>
      <c r="O277" s="145">
        <v>3.8543099999999999</v>
      </c>
      <c r="P277" s="145">
        <v>0.59933999999999998</v>
      </c>
      <c r="Q277" s="145">
        <v>0.39723999999999998</v>
      </c>
      <c r="R277" s="145">
        <v>5.1249999999999997E-2</v>
      </c>
      <c r="S277" s="145">
        <v>0</v>
      </c>
      <c r="T277" s="145">
        <v>1.55776</v>
      </c>
      <c r="U277" s="145">
        <v>0.47345999999999999</v>
      </c>
      <c r="V277" s="145">
        <v>0.46961999999999998</v>
      </c>
      <c r="W277" s="145">
        <v>4.0946300000000004</v>
      </c>
      <c r="X277" s="145">
        <v>11.421209999999999</v>
      </c>
      <c r="Y277" s="145">
        <v>1.35744</v>
      </c>
      <c r="Z277" s="145">
        <v>57.79363</v>
      </c>
      <c r="AA277" s="145">
        <v>0.48705000000000004</v>
      </c>
      <c r="AB277" s="145">
        <v>33.398710000000001</v>
      </c>
      <c r="AC277" s="145">
        <v>22.020689999999998</v>
      </c>
      <c r="AD277" s="145">
        <v>3.21652</v>
      </c>
      <c r="AE277" s="145">
        <v>0.63740999999999992</v>
      </c>
      <c r="AF277" s="145">
        <v>81.549660000000003</v>
      </c>
      <c r="AG277" s="145">
        <v>0.79480999999999991</v>
      </c>
      <c r="AH277" s="145">
        <v>1.57653</v>
      </c>
      <c r="AI277" s="145">
        <v>-1.24163</v>
      </c>
      <c r="AJ277" s="145">
        <v>2.4854699999999998</v>
      </c>
      <c r="AK277" s="145">
        <v>6.3E-3</v>
      </c>
      <c r="AL277" s="145">
        <v>40.697470000000003</v>
      </c>
      <c r="AM277" s="145">
        <v>2.3800300000000001</v>
      </c>
      <c r="AN277" s="145">
        <v>40.360699999999994</v>
      </c>
      <c r="AO277" s="145">
        <v>26.797169999999998</v>
      </c>
      <c r="AP277" s="145">
        <v>1.5269999999999999</v>
      </c>
      <c r="AQ277" s="145">
        <v>2718.2665400000001</v>
      </c>
      <c r="AR277" s="1"/>
      <c r="AS277" s="1"/>
    </row>
    <row r="278" spans="1:45" s="430" customFormat="1">
      <c r="A278" s="416" t="s">
        <v>268</v>
      </c>
      <c r="B278" s="145">
        <v>999.47925999999995</v>
      </c>
      <c r="C278" s="145">
        <v>2710.09411</v>
      </c>
      <c r="D278" s="145">
        <v>1541.38444</v>
      </c>
      <c r="E278" s="145">
        <v>0</v>
      </c>
      <c r="F278" s="145">
        <v>0.30349999999999999</v>
      </c>
      <c r="G278" s="145">
        <v>0</v>
      </c>
      <c r="H278" s="145">
        <v>0.34364999999999996</v>
      </c>
      <c r="I278" s="145">
        <v>542</v>
      </c>
      <c r="J278" s="145">
        <v>0</v>
      </c>
      <c r="K278" s="145">
        <v>8.6999999999999994E-2</v>
      </c>
      <c r="L278" s="145">
        <v>0</v>
      </c>
      <c r="M278" s="145">
        <v>0</v>
      </c>
      <c r="N278" s="145">
        <v>0</v>
      </c>
      <c r="O278" s="145">
        <v>0</v>
      </c>
      <c r="P278" s="145">
        <v>0</v>
      </c>
      <c r="Q278" s="145">
        <v>149.8964</v>
      </c>
      <c r="R278" s="145">
        <v>0</v>
      </c>
      <c r="S278" s="145">
        <v>0</v>
      </c>
      <c r="T278" s="145">
        <v>0</v>
      </c>
      <c r="U278" s="145">
        <v>0</v>
      </c>
      <c r="V278" s="145">
        <v>0</v>
      </c>
      <c r="W278" s="145">
        <v>1.2999999999999999E-3</v>
      </c>
      <c r="X278" s="145">
        <v>0</v>
      </c>
      <c r="Y278" s="145">
        <v>162.31388000000001</v>
      </c>
      <c r="Z278" s="145">
        <v>331.91692</v>
      </c>
      <c r="AA278" s="145">
        <v>0</v>
      </c>
      <c r="AB278" s="145">
        <v>0</v>
      </c>
      <c r="AC278" s="145">
        <v>220.79517999999999</v>
      </c>
      <c r="AD278" s="145">
        <v>0</v>
      </c>
      <c r="AE278" s="145">
        <v>0</v>
      </c>
      <c r="AF278" s="145">
        <v>0</v>
      </c>
      <c r="AG278" s="145">
        <v>0</v>
      </c>
      <c r="AH278" s="145">
        <v>73.584779999999995</v>
      </c>
      <c r="AI278" s="145">
        <v>0</v>
      </c>
      <c r="AJ278" s="145">
        <v>0</v>
      </c>
      <c r="AK278" s="145">
        <v>0</v>
      </c>
      <c r="AL278" s="145">
        <v>239.5521</v>
      </c>
      <c r="AM278" s="145">
        <v>0</v>
      </c>
      <c r="AN278" s="145">
        <v>0</v>
      </c>
      <c r="AO278" s="145">
        <v>13.718</v>
      </c>
      <c r="AP278" s="145">
        <v>0</v>
      </c>
      <c r="AQ278" s="145">
        <v>6985.4705199999999</v>
      </c>
      <c r="AR278" s="1"/>
      <c r="AS278" s="1"/>
    </row>
    <row r="279" spans="1:45" s="430" customFormat="1">
      <c r="A279" s="416" t="s">
        <v>269</v>
      </c>
      <c r="B279" s="145">
        <v>0</v>
      </c>
      <c r="C279" s="145">
        <v>0</v>
      </c>
      <c r="D279" s="145">
        <v>0</v>
      </c>
      <c r="E279" s="145">
        <v>0</v>
      </c>
      <c r="F279" s="145">
        <v>0</v>
      </c>
      <c r="G279" s="145">
        <v>0</v>
      </c>
      <c r="H279" s="145">
        <v>0</v>
      </c>
      <c r="I279" s="145">
        <v>0</v>
      </c>
      <c r="J279" s="145">
        <v>0</v>
      </c>
      <c r="K279" s="145">
        <v>0</v>
      </c>
      <c r="L279" s="145">
        <v>0</v>
      </c>
      <c r="M279" s="145">
        <v>0</v>
      </c>
      <c r="N279" s="145">
        <v>0</v>
      </c>
      <c r="O279" s="145">
        <v>0</v>
      </c>
      <c r="P279" s="145">
        <v>0</v>
      </c>
      <c r="Q279" s="145">
        <v>0</v>
      </c>
      <c r="R279" s="145">
        <v>0</v>
      </c>
      <c r="S279" s="145">
        <v>0</v>
      </c>
      <c r="T279" s="145">
        <v>0</v>
      </c>
      <c r="U279" s="145">
        <v>0</v>
      </c>
      <c r="V279" s="145">
        <v>0</v>
      </c>
      <c r="W279" s="145">
        <v>0</v>
      </c>
      <c r="X279" s="145">
        <v>0</v>
      </c>
      <c r="Y279" s="145">
        <v>0</v>
      </c>
      <c r="Z279" s="145">
        <v>0</v>
      </c>
      <c r="AA279" s="145">
        <v>0</v>
      </c>
      <c r="AB279" s="145">
        <v>0</v>
      </c>
      <c r="AC279" s="145">
        <v>0</v>
      </c>
      <c r="AD279" s="145">
        <v>0</v>
      </c>
      <c r="AE279" s="145">
        <v>0</v>
      </c>
      <c r="AF279" s="145">
        <v>0</v>
      </c>
      <c r="AG279" s="145">
        <v>0</v>
      </c>
      <c r="AH279" s="145">
        <v>0</v>
      </c>
      <c r="AI279" s="145">
        <v>0</v>
      </c>
      <c r="AJ279" s="145">
        <v>0</v>
      </c>
      <c r="AK279" s="145">
        <v>0</v>
      </c>
      <c r="AL279" s="145">
        <v>0</v>
      </c>
      <c r="AM279" s="145">
        <v>0</v>
      </c>
      <c r="AN279" s="145">
        <v>0</v>
      </c>
      <c r="AO279" s="145">
        <v>0</v>
      </c>
      <c r="AP279" s="145">
        <v>0</v>
      </c>
      <c r="AQ279" s="145">
        <v>0</v>
      </c>
      <c r="AR279" s="1"/>
      <c r="AS279" s="1"/>
    </row>
    <row r="280" spans="1:45" s="430" customFormat="1">
      <c r="A280" s="72" t="s">
        <v>270</v>
      </c>
      <c r="B280" s="145">
        <v>2999.4024800000002</v>
      </c>
      <c r="C280" s="145">
        <v>233.21020999999999</v>
      </c>
      <c r="D280" s="145">
        <v>183.97257000000002</v>
      </c>
      <c r="E280" s="145">
        <v>141.75635999999997</v>
      </c>
      <c r="F280" s="145">
        <v>2.161</v>
      </c>
      <c r="G280" s="145">
        <v>5.4889999999999999</v>
      </c>
      <c r="H280" s="145">
        <v>7.7507000000000001</v>
      </c>
      <c r="I280" s="145">
        <v>202.02427</v>
      </c>
      <c r="J280" s="145">
        <v>9.5607000000000006</v>
      </c>
      <c r="K280" s="145">
        <v>1.2339800000000001</v>
      </c>
      <c r="L280" s="145">
        <v>51.899900000000002</v>
      </c>
      <c r="M280" s="145">
        <v>2.2157100000000001</v>
      </c>
      <c r="N280" s="145">
        <v>13.237909999999999</v>
      </c>
      <c r="O280" s="145">
        <v>14.01821</v>
      </c>
      <c r="P280" s="145">
        <v>6.1526499999999995</v>
      </c>
      <c r="Q280" s="145">
        <v>5.4616000000000007</v>
      </c>
      <c r="R280" s="145">
        <v>3.09639</v>
      </c>
      <c r="S280" s="145">
        <v>3.1892100000000001</v>
      </c>
      <c r="T280" s="145">
        <v>2.0048699999999999</v>
      </c>
      <c r="U280" s="145">
        <v>1.1371900000000001</v>
      </c>
      <c r="V280" s="145">
        <v>21.741119999999999</v>
      </c>
      <c r="W280" s="145">
        <v>4.2116000000000007</v>
      </c>
      <c r="X280" s="145">
        <v>0.70308999999999999</v>
      </c>
      <c r="Y280" s="145">
        <v>1.6708000000000001</v>
      </c>
      <c r="Z280" s="145">
        <v>16.320930000000001</v>
      </c>
      <c r="AA280" s="145">
        <v>4.6224799999999995</v>
      </c>
      <c r="AB280" s="145">
        <v>9.06358</v>
      </c>
      <c r="AC280" s="145">
        <v>19.272200000000002</v>
      </c>
      <c r="AD280" s="145">
        <v>3.7585600000000001</v>
      </c>
      <c r="AE280" s="145">
        <v>9.2416200000000011</v>
      </c>
      <c r="AF280" s="145">
        <v>0.87264999999999993</v>
      </c>
      <c r="AG280" s="145">
        <v>11.368469999999999</v>
      </c>
      <c r="AH280" s="145">
        <v>2.395</v>
      </c>
      <c r="AI280" s="145">
        <v>0.23783000000000001</v>
      </c>
      <c r="AJ280" s="145">
        <v>4.7949799999999998</v>
      </c>
      <c r="AK280" s="145">
        <v>0.18736000000000003</v>
      </c>
      <c r="AL280" s="145">
        <v>4.9005100000000006</v>
      </c>
      <c r="AM280" s="145">
        <v>6.1869999999999994E-2</v>
      </c>
      <c r="AN280" s="145">
        <v>3.98522</v>
      </c>
      <c r="AO280" s="145">
        <v>173.67238</v>
      </c>
      <c r="AP280" s="145">
        <v>6.9739499999999994</v>
      </c>
      <c r="AQ280" s="145">
        <v>4189.0311099999999</v>
      </c>
      <c r="AR280" s="1"/>
      <c r="AS280" s="1"/>
    </row>
    <row r="281" spans="1:45" s="430" customFormat="1">
      <c r="A281" s="72" t="s">
        <v>271</v>
      </c>
      <c r="B281" s="145">
        <v>0</v>
      </c>
      <c r="C281" s="145">
        <v>0</v>
      </c>
      <c r="D281" s="145">
        <v>0</v>
      </c>
      <c r="E281" s="145">
        <v>0</v>
      </c>
      <c r="F281" s="145">
        <v>0</v>
      </c>
      <c r="G281" s="145">
        <v>0</v>
      </c>
      <c r="H281" s="145">
        <v>0</v>
      </c>
      <c r="I281" s="145">
        <v>0</v>
      </c>
      <c r="J281" s="145">
        <v>0</v>
      </c>
      <c r="K281" s="145">
        <v>0</v>
      </c>
      <c r="L281" s="145">
        <v>0</v>
      </c>
      <c r="M281" s="145">
        <v>0</v>
      </c>
      <c r="N281" s="145">
        <v>0</v>
      </c>
      <c r="O281" s="145">
        <v>0</v>
      </c>
      <c r="P281" s="145">
        <v>0</v>
      </c>
      <c r="Q281" s="145">
        <v>0</v>
      </c>
      <c r="R281" s="145">
        <v>0</v>
      </c>
      <c r="S281" s="145">
        <v>0</v>
      </c>
      <c r="T281" s="145">
        <v>0</v>
      </c>
      <c r="U281" s="145">
        <v>0</v>
      </c>
      <c r="V281" s="145">
        <v>0</v>
      </c>
      <c r="W281" s="145">
        <v>0</v>
      </c>
      <c r="X281" s="145">
        <v>0</v>
      </c>
      <c r="Y281" s="145">
        <v>0</v>
      </c>
      <c r="Z281" s="145">
        <v>0</v>
      </c>
      <c r="AA281" s="145">
        <v>0</v>
      </c>
      <c r="AB281" s="145">
        <v>0</v>
      </c>
      <c r="AC281" s="145">
        <v>0</v>
      </c>
      <c r="AD281" s="145">
        <v>0</v>
      </c>
      <c r="AE281" s="145">
        <v>0</v>
      </c>
      <c r="AF281" s="145">
        <v>0</v>
      </c>
      <c r="AG281" s="145">
        <v>0</v>
      </c>
      <c r="AH281" s="145">
        <v>0</v>
      </c>
      <c r="AI281" s="145">
        <v>0</v>
      </c>
      <c r="AJ281" s="145">
        <v>0</v>
      </c>
      <c r="AK281" s="145">
        <v>0</v>
      </c>
      <c r="AL281" s="145">
        <v>0</v>
      </c>
      <c r="AM281" s="145">
        <v>0</v>
      </c>
      <c r="AN281" s="145">
        <v>0</v>
      </c>
      <c r="AO281" s="145">
        <v>0</v>
      </c>
      <c r="AP281" s="145">
        <v>0</v>
      </c>
      <c r="AQ281" s="145">
        <v>0</v>
      </c>
      <c r="AR281" s="1"/>
      <c r="AS281" s="1"/>
    </row>
    <row r="282" spans="1:45" s="430" customFormat="1">
      <c r="A282" s="360" t="s">
        <v>272</v>
      </c>
      <c r="B282" s="703">
        <v>-4918.9240899999995</v>
      </c>
      <c r="C282" s="703">
        <v>-1897.68568</v>
      </c>
      <c r="D282" s="703">
        <v>-4234.5882000000001</v>
      </c>
      <c r="E282" s="703">
        <v>-172.38201999999998</v>
      </c>
      <c r="F282" s="703">
        <v>-4.5211399999999999</v>
      </c>
      <c r="G282" s="703">
        <v>-30.684200000000001</v>
      </c>
      <c r="H282" s="703">
        <v>-44.819710000000001</v>
      </c>
      <c r="I282" s="703">
        <v>-365.84604999999999</v>
      </c>
      <c r="J282" s="703">
        <v>-75.556179999999998</v>
      </c>
      <c r="K282" s="703">
        <v>-60.572679999999998</v>
      </c>
      <c r="L282" s="703">
        <v>-128.39591000000001</v>
      </c>
      <c r="M282" s="703">
        <v>-161.45745000000002</v>
      </c>
      <c r="N282" s="703">
        <v>-157.73878999999999</v>
      </c>
      <c r="O282" s="703">
        <v>-52.771839999999997</v>
      </c>
      <c r="P282" s="703">
        <v>-65.869389999999996</v>
      </c>
      <c r="Q282" s="703">
        <v>-116.50327</v>
      </c>
      <c r="R282" s="703">
        <v>-122.45585000000001</v>
      </c>
      <c r="S282" s="703">
        <v>-27.95844</v>
      </c>
      <c r="T282" s="703">
        <v>-592.29836</v>
      </c>
      <c r="U282" s="703">
        <v>-6.0999999999999997E-4</v>
      </c>
      <c r="V282" s="703">
        <v>-22.866910000000001</v>
      </c>
      <c r="W282" s="703">
        <v>-44.370460000000001</v>
      </c>
      <c r="X282" s="703">
        <v>-137.95217000000002</v>
      </c>
      <c r="Y282" s="703">
        <v>-107.85049000000001</v>
      </c>
      <c r="Z282" s="703">
        <v>-491.49653999999998</v>
      </c>
      <c r="AA282" s="703">
        <v>-34.333410000000001</v>
      </c>
      <c r="AB282" s="703">
        <v>-117.87853</v>
      </c>
      <c r="AC282" s="703">
        <v>-1427.4257399999999</v>
      </c>
      <c r="AD282" s="703">
        <v>-48.050989999999999</v>
      </c>
      <c r="AE282" s="703">
        <v>-142.07135</v>
      </c>
      <c r="AF282" s="703">
        <v>-278.85365999999999</v>
      </c>
      <c r="AG282" s="703">
        <v>-3.7812800000000002</v>
      </c>
      <c r="AH282" s="703">
        <v>-12.14127</v>
      </c>
      <c r="AI282" s="703">
        <v>-20.68657</v>
      </c>
      <c r="AJ282" s="703">
        <v>-10.977600000000001</v>
      </c>
      <c r="AK282" s="703">
        <v>-8.7363499999999998</v>
      </c>
      <c r="AL282" s="703">
        <v>-45.293699999999994</v>
      </c>
      <c r="AM282" s="703">
        <v>-15.327780000000001</v>
      </c>
      <c r="AN282" s="703">
        <v>-548.80885000000001</v>
      </c>
      <c r="AO282" s="703">
        <v>-20.380939999999999</v>
      </c>
      <c r="AP282" s="703">
        <v>-8.5850000000000009</v>
      </c>
      <c r="AQ282" s="703">
        <v>-16778.899450000001</v>
      </c>
      <c r="AR282" s="8"/>
      <c r="AS282" s="1"/>
    </row>
    <row r="283" spans="1:45" s="430" customFormat="1">
      <c r="A283" s="416" t="s">
        <v>266</v>
      </c>
      <c r="B283" s="145">
        <v>-1219.8961000000002</v>
      </c>
      <c r="C283" s="145">
        <v>-22.209589999999999</v>
      </c>
      <c r="D283" s="145">
        <v>-1342.0477599999999</v>
      </c>
      <c r="E283" s="145">
        <v>-45.315940000000005</v>
      </c>
      <c r="F283" s="145">
        <v>0</v>
      </c>
      <c r="G283" s="145">
        <v>-1.64283</v>
      </c>
      <c r="H283" s="145">
        <v>-44.574010000000001</v>
      </c>
      <c r="I283" s="145">
        <v>-21.154799999999998</v>
      </c>
      <c r="J283" s="145">
        <v>-29.88777</v>
      </c>
      <c r="K283" s="145">
        <v>-25.477490000000003</v>
      </c>
      <c r="L283" s="145">
        <v>-3.2535500000000002</v>
      </c>
      <c r="M283" s="145">
        <v>-42.633139999999997</v>
      </c>
      <c r="N283" s="145">
        <v>-14.57076</v>
      </c>
      <c r="O283" s="145">
        <v>-15.104370000000001</v>
      </c>
      <c r="P283" s="145">
        <v>-37.718629999999997</v>
      </c>
      <c r="Q283" s="145">
        <v>-45.889540000000004</v>
      </c>
      <c r="R283" s="145">
        <v>-30.421959999999999</v>
      </c>
      <c r="S283" s="145">
        <v>-23.722930000000002</v>
      </c>
      <c r="T283" s="145">
        <v>0</v>
      </c>
      <c r="U283" s="145">
        <v>0</v>
      </c>
      <c r="V283" s="145">
        <v>-9.6055700000000002</v>
      </c>
      <c r="W283" s="145">
        <v>-12.24358</v>
      </c>
      <c r="X283" s="145">
        <v>-53.791830000000004</v>
      </c>
      <c r="Y283" s="145">
        <v>-91.75527000000001</v>
      </c>
      <c r="Z283" s="145">
        <v>-153.61798000000002</v>
      </c>
      <c r="AA283" s="145">
        <v>-14.09263</v>
      </c>
      <c r="AB283" s="145">
        <v>-90.406259999999989</v>
      </c>
      <c r="AC283" s="145">
        <v>-113.21065</v>
      </c>
      <c r="AD283" s="145">
        <v>-18.957180000000001</v>
      </c>
      <c r="AE283" s="145">
        <v>-140.78151</v>
      </c>
      <c r="AF283" s="145">
        <v>-10.876809999999999</v>
      </c>
      <c r="AG283" s="145">
        <v>-3.7658700000000001</v>
      </c>
      <c r="AH283" s="145">
        <v>-11.50919</v>
      </c>
      <c r="AI283" s="145">
        <v>-9.1600099999999998</v>
      </c>
      <c r="AJ283" s="145">
        <v>-9.8075200000000002</v>
      </c>
      <c r="AK283" s="145">
        <v>-8.0594900000000003</v>
      </c>
      <c r="AL283" s="145">
        <v>-17.275919999999999</v>
      </c>
      <c r="AM283" s="145">
        <v>-14.085760000000001</v>
      </c>
      <c r="AN283" s="145">
        <v>-11.226389999999999</v>
      </c>
      <c r="AO283" s="145">
        <v>-11.285540000000001</v>
      </c>
      <c r="AP283" s="145">
        <v>-8.5850000000000009</v>
      </c>
      <c r="AQ283" s="145">
        <v>-3779.62113</v>
      </c>
      <c r="AR283" s="1"/>
      <c r="AS283" s="1"/>
    </row>
    <row r="284" spans="1:45" s="430" customFormat="1">
      <c r="A284" s="416" t="s">
        <v>273</v>
      </c>
      <c r="B284" s="145">
        <v>-972.57758000000001</v>
      </c>
      <c r="C284" s="145">
        <v>-1820.8967500000001</v>
      </c>
      <c r="D284" s="145">
        <v>-1271.6252199999999</v>
      </c>
      <c r="E284" s="145">
        <v>-78.440169999999995</v>
      </c>
      <c r="F284" s="145">
        <v>0</v>
      </c>
      <c r="G284" s="145">
        <v>0</v>
      </c>
      <c r="H284" s="145">
        <v>-0.2457</v>
      </c>
      <c r="I284" s="145">
        <v>-313.72234999999995</v>
      </c>
      <c r="J284" s="145">
        <v>-45.666249999999998</v>
      </c>
      <c r="K284" s="145">
        <v>-26.156320000000001</v>
      </c>
      <c r="L284" s="145">
        <v>-81.983850000000004</v>
      </c>
      <c r="M284" s="145">
        <v>0</v>
      </c>
      <c r="N284" s="145">
        <v>-106.13597</v>
      </c>
      <c r="O284" s="145">
        <v>-8.6999999999999993</v>
      </c>
      <c r="P284" s="145">
        <v>-28.150759999999998</v>
      </c>
      <c r="Q284" s="145">
        <v>-69.432539999999989</v>
      </c>
      <c r="R284" s="145">
        <v>-91.384389999999996</v>
      </c>
      <c r="S284" s="145">
        <v>0</v>
      </c>
      <c r="T284" s="145">
        <v>-128.53264999999999</v>
      </c>
      <c r="U284" s="145">
        <v>0</v>
      </c>
      <c r="V284" s="145">
        <v>0</v>
      </c>
      <c r="W284" s="145">
        <v>-1E-3</v>
      </c>
      <c r="X284" s="145">
        <v>-6.1607099999999999</v>
      </c>
      <c r="Y284" s="145">
        <v>0</v>
      </c>
      <c r="Z284" s="145">
        <v>-275.25529999999998</v>
      </c>
      <c r="AA284" s="145">
        <v>0</v>
      </c>
      <c r="AB284" s="145">
        <v>0</v>
      </c>
      <c r="AC284" s="145">
        <v>-941.67825000000005</v>
      </c>
      <c r="AD284" s="145">
        <v>0</v>
      </c>
      <c r="AE284" s="145">
        <v>0</v>
      </c>
      <c r="AF284" s="145">
        <v>0</v>
      </c>
      <c r="AG284" s="145">
        <v>0</v>
      </c>
      <c r="AH284" s="145">
        <v>-0.41133999999999998</v>
      </c>
      <c r="AI284" s="145">
        <v>0</v>
      </c>
      <c r="AJ284" s="145">
        <v>-0.11905</v>
      </c>
      <c r="AK284" s="145">
        <v>0</v>
      </c>
      <c r="AL284" s="145">
        <v>0</v>
      </c>
      <c r="AM284" s="145">
        <v>0</v>
      </c>
      <c r="AN284" s="145">
        <v>-491.34196999999995</v>
      </c>
      <c r="AO284" s="145">
        <v>-1E-3</v>
      </c>
      <c r="AP284" s="145">
        <v>0</v>
      </c>
      <c r="AQ284" s="145">
        <v>-6758.6191200000003</v>
      </c>
      <c r="AR284" s="1"/>
      <c r="AS284" s="1"/>
    </row>
    <row r="285" spans="1:45" s="430" customFormat="1">
      <c r="A285" s="416" t="s">
        <v>274</v>
      </c>
      <c r="B285" s="145">
        <v>0</v>
      </c>
      <c r="C285" s="145">
        <v>0</v>
      </c>
      <c r="D285" s="145">
        <v>0</v>
      </c>
      <c r="E285" s="145">
        <v>0</v>
      </c>
      <c r="F285" s="145">
        <v>0</v>
      </c>
      <c r="G285" s="145">
        <v>0</v>
      </c>
      <c r="H285" s="145">
        <v>0</v>
      </c>
      <c r="I285" s="145">
        <v>0</v>
      </c>
      <c r="J285" s="145">
        <v>0</v>
      </c>
      <c r="K285" s="145">
        <v>0</v>
      </c>
      <c r="L285" s="145">
        <v>0</v>
      </c>
      <c r="M285" s="145">
        <v>0</v>
      </c>
      <c r="N285" s="145">
        <v>0</v>
      </c>
      <c r="O285" s="145">
        <v>0</v>
      </c>
      <c r="P285" s="145">
        <v>0</v>
      </c>
      <c r="Q285" s="145">
        <v>0</v>
      </c>
      <c r="R285" s="145">
        <v>0</v>
      </c>
      <c r="S285" s="145">
        <v>0</v>
      </c>
      <c r="T285" s="145">
        <v>0</v>
      </c>
      <c r="U285" s="145">
        <v>0</v>
      </c>
      <c r="V285" s="145">
        <v>0</v>
      </c>
      <c r="W285" s="145">
        <v>0</v>
      </c>
      <c r="X285" s="145">
        <v>0</v>
      </c>
      <c r="Y285" s="145">
        <v>-4.0000000000000003E-5</v>
      </c>
      <c r="Z285" s="145">
        <v>0</v>
      </c>
      <c r="AA285" s="145">
        <v>0</v>
      </c>
      <c r="AB285" s="145">
        <v>0</v>
      </c>
      <c r="AC285" s="145">
        <v>0</v>
      </c>
      <c r="AD285" s="145">
        <v>0</v>
      </c>
      <c r="AE285" s="145">
        <v>0</v>
      </c>
      <c r="AF285" s="145">
        <v>0</v>
      </c>
      <c r="AG285" s="145">
        <v>0</v>
      </c>
      <c r="AH285" s="145">
        <v>0</v>
      </c>
      <c r="AI285" s="145">
        <v>0</v>
      </c>
      <c r="AJ285" s="145">
        <v>0</v>
      </c>
      <c r="AK285" s="145">
        <v>0</v>
      </c>
      <c r="AL285" s="145">
        <v>0</v>
      </c>
      <c r="AM285" s="145">
        <v>0</v>
      </c>
      <c r="AN285" s="145">
        <v>0</v>
      </c>
      <c r="AO285" s="145">
        <v>0</v>
      </c>
      <c r="AP285" s="145">
        <v>0</v>
      </c>
      <c r="AQ285" s="145">
        <v>-4.0000000000000003E-5</v>
      </c>
      <c r="AR285" s="1"/>
      <c r="AS285" s="1"/>
    </row>
    <row r="286" spans="1:45" s="430" customFormat="1">
      <c r="A286" s="416" t="s">
        <v>275</v>
      </c>
      <c r="B286" s="145">
        <v>0</v>
      </c>
      <c r="C286" s="145">
        <v>0</v>
      </c>
      <c r="D286" s="145">
        <v>0</v>
      </c>
      <c r="E286" s="145">
        <v>-37.974150000000002</v>
      </c>
      <c r="F286" s="145">
        <v>0</v>
      </c>
      <c r="G286" s="145">
        <v>0</v>
      </c>
      <c r="H286" s="145">
        <v>0</v>
      </c>
      <c r="I286" s="145">
        <v>0</v>
      </c>
      <c r="J286" s="145">
        <v>0</v>
      </c>
      <c r="K286" s="145">
        <v>0</v>
      </c>
      <c r="L286" s="145">
        <v>0</v>
      </c>
      <c r="M286" s="145">
        <v>0</v>
      </c>
      <c r="N286" s="145">
        <v>0</v>
      </c>
      <c r="O286" s="145">
        <v>0</v>
      </c>
      <c r="P286" s="145">
        <v>0</v>
      </c>
      <c r="Q286" s="145">
        <v>0</v>
      </c>
      <c r="R286" s="145">
        <v>0</v>
      </c>
      <c r="S286" s="145">
        <v>0</v>
      </c>
      <c r="T286" s="145">
        <v>0</v>
      </c>
      <c r="U286" s="145">
        <v>0</v>
      </c>
      <c r="V286" s="145">
        <v>0</v>
      </c>
      <c r="W286" s="145">
        <v>0</v>
      </c>
      <c r="X286" s="145">
        <v>0</v>
      </c>
      <c r="Y286" s="145">
        <v>0</v>
      </c>
      <c r="Z286" s="145">
        <v>0</v>
      </c>
      <c r="AA286" s="145">
        <v>0</v>
      </c>
      <c r="AB286" s="145">
        <v>0</v>
      </c>
      <c r="AC286" s="145">
        <v>0</v>
      </c>
      <c r="AD286" s="145">
        <v>0</v>
      </c>
      <c r="AE286" s="145">
        <v>0</v>
      </c>
      <c r="AF286" s="145">
        <v>0</v>
      </c>
      <c r="AG286" s="145">
        <v>0</v>
      </c>
      <c r="AH286" s="145">
        <v>0</v>
      </c>
      <c r="AI286" s="145">
        <v>0</v>
      </c>
      <c r="AJ286" s="145">
        <v>0</v>
      </c>
      <c r="AK286" s="145">
        <v>0</v>
      </c>
      <c r="AL286" s="145">
        <v>0</v>
      </c>
      <c r="AM286" s="145">
        <v>0</v>
      </c>
      <c r="AN286" s="145">
        <v>0</v>
      </c>
      <c r="AO286" s="145">
        <v>0</v>
      </c>
      <c r="AP286" s="145">
        <v>0</v>
      </c>
      <c r="AQ286" s="145">
        <v>-37.974150000000002</v>
      </c>
      <c r="AR286" s="1"/>
      <c r="AS286" s="1"/>
    </row>
    <row r="287" spans="1:45" s="430" customFormat="1">
      <c r="A287" s="18" t="s">
        <v>276</v>
      </c>
      <c r="B287" s="145">
        <v>-2726.4504100000004</v>
      </c>
      <c r="C287" s="145">
        <v>-54.579339999999995</v>
      </c>
      <c r="D287" s="145">
        <v>-1620.9152199999999</v>
      </c>
      <c r="E287" s="145">
        <v>-10.651759999999999</v>
      </c>
      <c r="F287" s="145">
        <v>-4.5211399999999999</v>
      </c>
      <c r="G287" s="145">
        <v>-29.041370000000001</v>
      </c>
      <c r="H287" s="145">
        <v>0</v>
      </c>
      <c r="I287" s="145">
        <v>-30.968900000000001</v>
      </c>
      <c r="J287" s="145">
        <v>-2.16E-3</v>
      </c>
      <c r="K287" s="145">
        <v>-8.9388700000000014</v>
      </c>
      <c r="L287" s="145">
        <v>-43.15851</v>
      </c>
      <c r="M287" s="145">
        <v>-118.82431</v>
      </c>
      <c r="N287" s="145">
        <v>-37.032059999999994</v>
      </c>
      <c r="O287" s="145">
        <v>-28.967470000000002</v>
      </c>
      <c r="P287" s="145">
        <v>0</v>
      </c>
      <c r="Q287" s="145">
        <v>-1.18119</v>
      </c>
      <c r="R287" s="145">
        <v>-0.64949999999999997</v>
      </c>
      <c r="S287" s="145">
        <v>-4.2355100000000006</v>
      </c>
      <c r="T287" s="145">
        <v>-463.76571000000001</v>
      </c>
      <c r="U287" s="145">
        <v>-6.0999999999999997E-4</v>
      </c>
      <c r="V287" s="145">
        <v>-13.261340000000001</v>
      </c>
      <c r="W287" s="145">
        <v>-32.125880000000002</v>
      </c>
      <c r="X287" s="145">
        <v>-77.99963000000001</v>
      </c>
      <c r="Y287" s="145">
        <v>-16.095179999999999</v>
      </c>
      <c r="Z287" s="145">
        <v>-62.623260000000002</v>
      </c>
      <c r="AA287" s="145">
        <v>-20.240779999999997</v>
      </c>
      <c r="AB287" s="145">
        <v>-27.472270000000002</v>
      </c>
      <c r="AC287" s="145">
        <v>-372.53684000000004</v>
      </c>
      <c r="AD287" s="145">
        <v>-29.093810000000001</v>
      </c>
      <c r="AE287" s="145">
        <v>-1.2898399999999999</v>
      </c>
      <c r="AF287" s="145">
        <v>-267.97684999999996</v>
      </c>
      <c r="AG287" s="145">
        <v>-1.541E-2</v>
      </c>
      <c r="AH287" s="145">
        <v>-0.22074000000000002</v>
      </c>
      <c r="AI287" s="145">
        <v>-11.52656</v>
      </c>
      <c r="AJ287" s="145">
        <v>-1.0510299999999999</v>
      </c>
      <c r="AK287" s="145">
        <v>-0.67686000000000002</v>
      </c>
      <c r="AL287" s="145">
        <v>-28.017779999999998</v>
      </c>
      <c r="AM287" s="145">
        <v>-1.2420199999999999</v>
      </c>
      <c r="AN287" s="145">
        <v>-46.240490000000001</v>
      </c>
      <c r="AO287" s="145">
        <v>-9.0944000000000003</v>
      </c>
      <c r="AP287" s="145">
        <v>0</v>
      </c>
      <c r="AQ287" s="145">
        <v>-6202.6850100000001</v>
      </c>
      <c r="AR287" s="1"/>
      <c r="AS287" s="1"/>
    </row>
    <row r="288" spans="1:45" s="430" customFormat="1">
      <c r="A288" s="18" t="s">
        <v>277</v>
      </c>
      <c r="B288" s="145">
        <v>0</v>
      </c>
      <c r="C288" s="145">
        <v>0</v>
      </c>
      <c r="D288" s="145">
        <v>0</v>
      </c>
      <c r="E288" s="145">
        <v>0</v>
      </c>
      <c r="F288" s="145">
        <v>0</v>
      </c>
      <c r="G288" s="145">
        <v>0</v>
      </c>
      <c r="H288" s="145">
        <v>0</v>
      </c>
      <c r="I288" s="145">
        <v>0</v>
      </c>
      <c r="J288" s="145">
        <v>0</v>
      </c>
      <c r="K288" s="145">
        <v>0</v>
      </c>
      <c r="L288" s="145">
        <v>0</v>
      </c>
      <c r="M288" s="145">
        <v>0</v>
      </c>
      <c r="N288" s="145">
        <v>0</v>
      </c>
      <c r="O288" s="145">
        <v>0</v>
      </c>
      <c r="P288" s="145">
        <v>0</v>
      </c>
      <c r="Q288" s="145">
        <v>0</v>
      </c>
      <c r="R288" s="145">
        <v>0</v>
      </c>
      <c r="S288" s="145">
        <v>0</v>
      </c>
      <c r="T288" s="145">
        <v>0</v>
      </c>
      <c r="U288" s="145">
        <v>0</v>
      </c>
      <c r="V288" s="145">
        <v>0</v>
      </c>
      <c r="W288" s="145">
        <v>0</v>
      </c>
      <c r="X288" s="145">
        <v>0</v>
      </c>
      <c r="Y288" s="145">
        <v>0</v>
      </c>
      <c r="Z288" s="145">
        <v>0</v>
      </c>
      <c r="AA288" s="145">
        <v>0</v>
      </c>
      <c r="AB288" s="145">
        <v>0</v>
      </c>
      <c r="AC288" s="145">
        <v>0</v>
      </c>
      <c r="AD288" s="145">
        <v>0</v>
      </c>
      <c r="AE288" s="145">
        <v>0</v>
      </c>
      <c r="AF288" s="145">
        <v>0</v>
      </c>
      <c r="AG288" s="145">
        <v>0</v>
      </c>
      <c r="AH288" s="145">
        <v>0</v>
      </c>
      <c r="AI288" s="145">
        <v>0</v>
      </c>
      <c r="AJ288" s="145">
        <v>0</v>
      </c>
      <c r="AK288" s="145">
        <v>0</v>
      </c>
      <c r="AL288" s="145">
        <v>0</v>
      </c>
      <c r="AM288" s="145">
        <v>0</v>
      </c>
      <c r="AN288" s="145">
        <v>0</v>
      </c>
      <c r="AO288" s="145">
        <v>0</v>
      </c>
      <c r="AP288" s="145">
        <v>0</v>
      </c>
      <c r="AQ288" s="145">
        <v>0</v>
      </c>
      <c r="AR288" s="1"/>
      <c r="AS288" s="1"/>
    </row>
    <row r="289" spans="1:45" s="430" customFormat="1">
      <c r="A289" s="360" t="s">
        <v>278</v>
      </c>
      <c r="B289" s="703">
        <v>69159.401389999999</v>
      </c>
      <c r="C289" s="703">
        <v>15822.178529999999</v>
      </c>
      <c r="D289" s="703">
        <v>34559.703700000005</v>
      </c>
      <c r="E289" s="703">
        <v>14367.81558</v>
      </c>
      <c r="F289" s="703">
        <v>7033.7231400000001</v>
      </c>
      <c r="G289" s="703">
        <v>6435.76865</v>
      </c>
      <c r="H289" s="703">
        <v>6792.8964299999998</v>
      </c>
      <c r="I289" s="703">
        <v>7967.8427599999995</v>
      </c>
      <c r="J289" s="703">
        <v>7896.2495999999992</v>
      </c>
      <c r="K289" s="703">
        <v>11157.26511</v>
      </c>
      <c r="L289" s="703">
        <v>4563.7821800000002</v>
      </c>
      <c r="M289" s="703">
        <v>9811.9925899999998</v>
      </c>
      <c r="N289" s="703">
        <v>16144.746029999998</v>
      </c>
      <c r="O289" s="703">
        <v>6208.23369</v>
      </c>
      <c r="P289" s="703">
        <v>5477.57953</v>
      </c>
      <c r="Q289" s="703">
        <v>3856.9356499999999</v>
      </c>
      <c r="R289" s="703">
        <v>3692.2573399999997</v>
      </c>
      <c r="S289" s="703">
        <v>2827.9219399999997</v>
      </c>
      <c r="T289" s="703">
        <v>7590.91813</v>
      </c>
      <c r="U289" s="703">
        <v>9014.6913100000002</v>
      </c>
      <c r="V289" s="703">
        <v>2888.6336000000001</v>
      </c>
      <c r="W289" s="703">
        <v>4604.3431500000006</v>
      </c>
      <c r="X289" s="703">
        <v>8647.8867499999997</v>
      </c>
      <c r="Y289" s="703">
        <v>5514.0132000000003</v>
      </c>
      <c r="Z289" s="703">
        <v>8621.9539999999997</v>
      </c>
      <c r="AA289" s="703">
        <v>4117.4631300000001</v>
      </c>
      <c r="AB289" s="703">
        <v>10879.73265</v>
      </c>
      <c r="AC289" s="703">
        <v>13692.03931</v>
      </c>
      <c r="AD289" s="703">
        <v>6753.0703899999999</v>
      </c>
      <c r="AE289" s="703">
        <v>13200.88738</v>
      </c>
      <c r="AF289" s="703">
        <v>3675.8409100000003</v>
      </c>
      <c r="AG289" s="703">
        <v>3644.98765</v>
      </c>
      <c r="AH289" s="703">
        <v>2927.8880399999998</v>
      </c>
      <c r="AI289" s="703">
        <v>1377.3986</v>
      </c>
      <c r="AJ289" s="703">
        <v>2114.6056699999999</v>
      </c>
      <c r="AK289" s="703">
        <v>1774.3191999999999</v>
      </c>
      <c r="AL289" s="703">
        <v>4956.9868499999993</v>
      </c>
      <c r="AM289" s="703">
        <v>1562.8069399999999</v>
      </c>
      <c r="AN289" s="703">
        <v>6764.0779000000002</v>
      </c>
      <c r="AO289" s="703">
        <v>3827.2914799999999</v>
      </c>
      <c r="AP289" s="703">
        <v>1336.5683799999999</v>
      </c>
      <c r="AQ289" s="703">
        <v>363264.69845999999</v>
      </c>
      <c r="AR289" s="8"/>
      <c r="AS289" s="1"/>
    </row>
    <row r="290" spans="1:45" s="430" customFormat="1">
      <c r="A290" s="416" t="s">
        <v>279</v>
      </c>
      <c r="B290" s="145">
        <v>18715.105480000002</v>
      </c>
      <c r="C290" s="145">
        <v>7849.9610899999998</v>
      </c>
      <c r="D290" s="145">
        <v>21326.656510000001</v>
      </c>
      <c r="E290" s="145">
        <v>2446.56646</v>
      </c>
      <c r="F290" s="145">
        <v>2705.0932400000002</v>
      </c>
      <c r="G290" s="145">
        <v>409.51703000000003</v>
      </c>
      <c r="H290" s="145">
        <v>1568.1202900000001</v>
      </c>
      <c r="I290" s="145">
        <v>1277.13084</v>
      </c>
      <c r="J290" s="145">
        <v>2505.95678</v>
      </c>
      <c r="K290" s="145">
        <v>4791.26757</v>
      </c>
      <c r="L290" s="145">
        <v>5028.3463700000002</v>
      </c>
      <c r="M290" s="145">
        <v>2603.2487500000002</v>
      </c>
      <c r="N290" s="145">
        <v>1668.6161100000002</v>
      </c>
      <c r="O290" s="145">
        <v>2490.5057000000002</v>
      </c>
      <c r="P290" s="145">
        <v>3383.0403500000002</v>
      </c>
      <c r="Q290" s="145">
        <v>57.789269999999995</v>
      </c>
      <c r="R290" s="145">
        <v>3955.0672300000001</v>
      </c>
      <c r="S290" s="145">
        <v>348.46717000000001</v>
      </c>
      <c r="T290" s="145">
        <v>710.98192000000006</v>
      </c>
      <c r="U290" s="145">
        <v>1058.74631</v>
      </c>
      <c r="V290" s="145">
        <v>296.09179999999998</v>
      </c>
      <c r="W290" s="145">
        <v>4172.0615699999998</v>
      </c>
      <c r="X290" s="145">
        <v>9348.3440600000013</v>
      </c>
      <c r="Y290" s="145">
        <v>1742.96038</v>
      </c>
      <c r="Z290" s="145">
        <v>2844.2168099999999</v>
      </c>
      <c r="AA290" s="145">
        <v>1088.8895299999999</v>
      </c>
      <c r="AB290" s="145">
        <v>7259.5425100000002</v>
      </c>
      <c r="AC290" s="145">
        <v>11489.36629</v>
      </c>
      <c r="AD290" s="145">
        <v>786.02121</v>
      </c>
      <c r="AE290" s="145">
        <v>1111.41776</v>
      </c>
      <c r="AF290" s="145">
        <v>2015.52179</v>
      </c>
      <c r="AG290" s="145">
        <v>358.98151000000001</v>
      </c>
      <c r="AH290" s="145">
        <v>435.51335</v>
      </c>
      <c r="AI290" s="145">
        <v>1339.6888899999999</v>
      </c>
      <c r="AJ290" s="145">
        <v>36.274239999999999</v>
      </c>
      <c r="AK290" s="145">
        <v>2579.48965</v>
      </c>
      <c r="AL290" s="145">
        <v>4827.1821500000005</v>
      </c>
      <c r="AM290" s="145">
        <v>158.26895999999999</v>
      </c>
      <c r="AN290" s="145">
        <v>523.03046999999992</v>
      </c>
      <c r="AO290" s="145">
        <v>3833.58493</v>
      </c>
      <c r="AP290" s="145">
        <v>97.7851</v>
      </c>
      <c r="AQ290" s="145">
        <v>141244.41743</v>
      </c>
      <c r="AR290" s="8"/>
      <c r="AS290" s="1"/>
    </row>
    <row r="291" spans="1:45" s="430" customFormat="1">
      <c r="A291" s="416" t="s">
        <v>280</v>
      </c>
      <c r="B291" s="145">
        <v>2460.0429599999998</v>
      </c>
      <c r="C291" s="145">
        <v>5056.0691799999995</v>
      </c>
      <c r="D291" s="145">
        <v>9392.7882399999999</v>
      </c>
      <c r="E291" s="145">
        <v>588.66571999999996</v>
      </c>
      <c r="F291" s="145">
        <v>15.75553</v>
      </c>
      <c r="G291" s="145">
        <v>23.650939999999999</v>
      </c>
      <c r="H291" s="145">
        <v>41.944300000000005</v>
      </c>
      <c r="I291" s="145">
        <v>814.03094999999996</v>
      </c>
      <c r="J291" s="145">
        <v>119.28859</v>
      </c>
      <c r="K291" s="145">
        <v>74.284720000000007</v>
      </c>
      <c r="L291" s="145">
        <v>2352.5255099999999</v>
      </c>
      <c r="M291" s="145">
        <v>100.87486</v>
      </c>
      <c r="N291" s="145">
        <v>515.28796</v>
      </c>
      <c r="O291" s="145">
        <v>915.97338000000002</v>
      </c>
      <c r="P291" s="145">
        <v>206.33922000000001</v>
      </c>
      <c r="Q291" s="145">
        <v>5.3437799999999998</v>
      </c>
      <c r="R291" s="145">
        <v>8.5997299999999992</v>
      </c>
      <c r="S291" s="145">
        <v>0</v>
      </c>
      <c r="T291" s="145">
        <v>529.0684</v>
      </c>
      <c r="U291" s="145">
        <v>748.20618000000002</v>
      </c>
      <c r="V291" s="145">
        <v>5.9974999999999996</v>
      </c>
      <c r="W291" s="145">
        <v>1832.26594</v>
      </c>
      <c r="X291" s="145">
        <v>2623.23344</v>
      </c>
      <c r="Y291" s="145">
        <v>0.63373999999999997</v>
      </c>
      <c r="Z291" s="145">
        <v>644.80673000000002</v>
      </c>
      <c r="AA291" s="145">
        <v>0</v>
      </c>
      <c r="AB291" s="145">
        <v>3711.3882400000002</v>
      </c>
      <c r="AC291" s="145">
        <v>2875.3986500000001</v>
      </c>
      <c r="AD291" s="145">
        <v>80.267110000000002</v>
      </c>
      <c r="AE291" s="145">
        <v>16.326329999999999</v>
      </c>
      <c r="AF291" s="145">
        <v>402.40618999999998</v>
      </c>
      <c r="AG291" s="145">
        <v>0.32933999999999997</v>
      </c>
      <c r="AH291" s="145">
        <v>12.86866</v>
      </c>
      <c r="AI291" s="145">
        <v>643.41386</v>
      </c>
      <c r="AJ291" s="145">
        <v>1.4841199999999999</v>
      </c>
      <c r="AK291" s="145">
        <v>136.20442</v>
      </c>
      <c r="AL291" s="145">
        <v>1192.58546</v>
      </c>
      <c r="AM291" s="145">
        <v>54.613230000000001</v>
      </c>
      <c r="AN291" s="145">
        <v>267.89004</v>
      </c>
      <c r="AO291" s="145">
        <v>357.81321999999994</v>
      </c>
      <c r="AP291" s="145">
        <v>0</v>
      </c>
      <c r="AQ291" s="145">
        <v>38828.666369999999</v>
      </c>
      <c r="AR291" s="1"/>
      <c r="AS291" s="1"/>
    </row>
    <row r="292" spans="1:45" s="430" customFormat="1">
      <c r="A292" s="416" t="s">
        <v>281</v>
      </c>
      <c r="B292" s="145">
        <v>16255.062519999999</v>
      </c>
      <c r="C292" s="145">
        <v>2793.8919100000003</v>
      </c>
      <c r="D292" s="145">
        <v>11933.868269999999</v>
      </c>
      <c r="E292" s="145">
        <v>1857.90074</v>
      </c>
      <c r="F292" s="145">
        <v>2689.3377099999998</v>
      </c>
      <c r="G292" s="145">
        <v>385.86609000000004</v>
      </c>
      <c r="H292" s="145">
        <v>1526.17599</v>
      </c>
      <c r="I292" s="145">
        <v>463.09989000000002</v>
      </c>
      <c r="J292" s="145">
        <v>2386.6681899999999</v>
      </c>
      <c r="K292" s="145">
        <v>4716.9828499999994</v>
      </c>
      <c r="L292" s="145">
        <v>2675.8208599999998</v>
      </c>
      <c r="M292" s="145">
        <v>2502.3738900000003</v>
      </c>
      <c r="N292" s="145">
        <v>1153.3281499999998</v>
      </c>
      <c r="O292" s="145">
        <v>1574.53232</v>
      </c>
      <c r="P292" s="145">
        <v>3176.7011299999999</v>
      </c>
      <c r="Q292" s="145">
        <v>52.445489999999999</v>
      </c>
      <c r="R292" s="145">
        <v>3946.4675000000002</v>
      </c>
      <c r="S292" s="145">
        <v>348.46717000000001</v>
      </c>
      <c r="T292" s="145">
        <v>166.91951999999998</v>
      </c>
      <c r="U292" s="145">
        <v>310.54012999999998</v>
      </c>
      <c r="V292" s="145">
        <v>290.09429999999998</v>
      </c>
      <c r="W292" s="145">
        <v>2339.7956300000001</v>
      </c>
      <c r="X292" s="145">
        <v>6725.1106200000004</v>
      </c>
      <c r="Y292" s="145">
        <v>1742.32664</v>
      </c>
      <c r="Z292" s="145">
        <v>2199.4100800000001</v>
      </c>
      <c r="AA292" s="145">
        <v>1088.8895299999999</v>
      </c>
      <c r="AB292" s="145">
        <v>3548.15427</v>
      </c>
      <c r="AC292" s="145">
        <v>8613.9676400000008</v>
      </c>
      <c r="AD292" s="145">
        <v>705.75409999999999</v>
      </c>
      <c r="AE292" s="145">
        <v>1095.0914299999999</v>
      </c>
      <c r="AF292" s="145">
        <v>1613.1156000000001</v>
      </c>
      <c r="AG292" s="145">
        <v>358.65216999999996</v>
      </c>
      <c r="AH292" s="145">
        <v>422.64469000000003</v>
      </c>
      <c r="AI292" s="145">
        <v>696.27503000000002</v>
      </c>
      <c r="AJ292" s="145">
        <v>34.790120000000002</v>
      </c>
      <c r="AK292" s="145">
        <v>2443.28523</v>
      </c>
      <c r="AL292" s="145">
        <v>3634.5966899999999</v>
      </c>
      <c r="AM292" s="145">
        <v>103.65572999999999</v>
      </c>
      <c r="AN292" s="145">
        <v>255.14042999999998</v>
      </c>
      <c r="AO292" s="145">
        <v>3475.77171</v>
      </c>
      <c r="AP292" s="145">
        <v>97.7851</v>
      </c>
      <c r="AQ292" s="145">
        <v>102400.75706</v>
      </c>
      <c r="AR292" s="1"/>
      <c r="AS292" s="1"/>
    </row>
    <row r="293" spans="1:45" s="430" customFormat="1">
      <c r="A293" s="416" t="s">
        <v>282</v>
      </c>
      <c r="B293" s="145">
        <v>0</v>
      </c>
      <c r="C293" s="145">
        <v>0</v>
      </c>
      <c r="D293" s="145">
        <v>0</v>
      </c>
      <c r="E293" s="145">
        <v>0</v>
      </c>
      <c r="F293" s="145">
        <v>0</v>
      </c>
      <c r="G293" s="145">
        <v>0</v>
      </c>
      <c r="H293" s="145">
        <v>0</v>
      </c>
      <c r="I293" s="145">
        <v>0</v>
      </c>
      <c r="J293" s="145">
        <v>0</v>
      </c>
      <c r="K293" s="145">
        <v>0</v>
      </c>
      <c r="L293" s="145">
        <v>0</v>
      </c>
      <c r="M293" s="145">
        <v>0</v>
      </c>
      <c r="N293" s="145">
        <v>0</v>
      </c>
      <c r="O293" s="145">
        <v>0</v>
      </c>
      <c r="P293" s="145">
        <v>0</v>
      </c>
      <c r="Q293" s="145">
        <v>0</v>
      </c>
      <c r="R293" s="145">
        <v>0</v>
      </c>
      <c r="S293" s="145">
        <v>0</v>
      </c>
      <c r="T293" s="145">
        <v>0</v>
      </c>
      <c r="U293" s="145">
        <v>0</v>
      </c>
      <c r="V293" s="145">
        <v>0</v>
      </c>
      <c r="W293" s="145">
        <v>0</v>
      </c>
      <c r="X293" s="145">
        <v>0</v>
      </c>
      <c r="Y293" s="145">
        <v>0</v>
      </c>
      <c r="Z293" s="145">
        <v>0</v>
      </c>
      <c r="AA293" s="145">
        <v>0</v>
      </c>
      <c r="AB293" s="145">
        <v>0</v>
      </c>
      <c r="AC293" s="145">
        <v>0</v>
      </c>
      <c r="AD293" s="145">
        <v>0</v>
      </c>
      <c r="AE293" s="145">
        <v>0</v>
      </c>
      <c r="AF293" s="145">
        <v>0</v>
      </c>
      <c r="AG293" s="145">
        <v>0</v>
      </c>
      <c r="AH293" s="145">
        <v>0</v>
      </c>
      <c r="AI293" s="145">
        <v>0</v>
      </c>
      <c r="AJ293" s="145">
        <v>0</v>
      </c>
      <c r="AK293" s="145">
        <v>0</v>
      </c>
      <c r="AL293" s="145">
        <v>0</v>
      </c>
      <c r="AM293" s="145">
        <v>0</v>
      </c>
      <c r="AN293" s="145">
        <v>0</v>
      </c>
      <c r="AO293" s="145">
        <v>0</v>
      </c>
      <c r="AP293" s="145">
        <v>0</v>
      </c>
      <c r="AQ293" s="145">
        <v>0</v>
      </c>
      <c r="AR293" s="1"/>
      <c r="AS293" s="1"/>
    </row>
    <row r="294" spans="1:45" s="430" customFormat="1">
      <c r="A294" s="416" t="s">
        <v>283</v>
      </c>
      <c r="B294" s="145">
        <v>0</v>
      </c>
      <c r="C294" s="145">
        <v>0</v>
      </c>
      <c r="D294" s="145">
        <v>0</v>
      </c>
      <c r="E294" s="145">
        <v>0</v>
      </c>
      <c r="F294" s="145">
        <v>0</v>
      </c>
      <c r="G294" s="145">
        <v>0</v>
      </c>
      <c r="H294" s="145">
        <v>0</v>
      </c>
      <c r="I294" s="145">
        <v>0</v>
      </c>
      <c r="J294" s="145">
        <v>0</v>
      </c>
      <c r="K294" s="145">
        <v>0</v>
      </c>
      <c r="L294" s="145">
        <v>0</v>
      </c>
      <c r="M294" s="145">
        <v>0</v>
      </c>
      <c r="N294" s="145">
        <v>0</v>
      </c>
      <c r="O294" s="145">
        <v>0</v>
      </c>
      <c r="P294" s="145">
        <v>0</v>
      </c>
      <c r="Q294" s="145">
        <v>0</v>
      </c>
      <c r="R294" s="145">
        <v>0</v>
      </c>
      <c r="S294" s="145">
        <v>0</v>
      </c>
      <c r="T294" s="145">
        <v>0</v>
      </c>
      <c r="U294" s="145">
        <v>0</v>
      </c>
      <c r="V294" s="145">
        <v>0</v>
      </c>
      <c r="W294" s="145">
        <v>0</v>
      </c>
      <c r="X294" s="145">
        <v>0</v>
      </c>
      <c r="Y294" s="145">
        <v>0</v>
      </c>
      <c r="Z294" s="145">
        <v>0</v>
      </c>
      <c r="AA294" s="145">
        <v>0</v>
      </c>
      <c r="AB294" s="145">
        <v>0</v>
      </c>
      <c r="AC294" s="145">
        <v>0</v>
      </c>
      <c r="AD294" s="145">
        <v>0</v>
      </c>
      <c r="AE294" s="145">
        <v>0</v>
      </c>
      <c r="AF294" s="145">
        <v>0</v>
      </c>
      <c r="AG294" s="145">
        <v>0</v>
      </c>
      <c r="AH294" s="145">
        <v>0</v>
      </c>
      <c r="AI294" s="145">
        <v>0</v>
      </c>
      <c r="AJ294" s="145">
        <v>0</v>
      </c>
      <c r="AK294" s="145">
        <v>0</v>
      </c>
      <c r="AL294" s="145">
        <v>0</v>
      </c>
      <c r="AM294" s="145">
        <v>0</v>
      </c>
      <c r="AN294" s="145">
        <v>0</v>
      </c>
      <c r="AO294" s="145">
        <v>0</v>
      </c>
      <c r="AP294" s="145">
        <v>0</v>
      </c>
      <c r="AQ294" s="145">
        <v>0</v>
      </c>
      <c r="AR294" s="1"/>
      <c r="AS294" s="1"/>
    </row>
    <row r="295" spans="1:45" s="430" customFormat="1">
      <c r="A295" s="416" t="s">
        <v>284</v>
      </c>
      <c r="B295" s="145">
        <v>0</v>
      </c>
      <c r="C295" s="145">
        <v>0</v>
      </c>
      <c r="D295" s="145">
        <v>0</v>
      </c>
      <c r="E295" s="145">
        <v>0</v>
      </c>
      <c r="F295" s="145">
        <v>0</v>
      </c>
      <c r="G295" s="145">
        <v>0</v>
      </c>
      <c r="H295" s="145">
        <v>0</v>
      </c>
      <c r="I295" s="145">
        <v>0</v>
      </c>
      <c r="J295" s="145">
        <v>0</v>
      </c>
      <c r="K295" s="145">
        <v>0</v>
      </c>
      <c r="L295" s="145">
        <v>0</v>
      </c>
      <c r="M295" s="145">
        <v>0</v>
      </c>
      <c r="N295" s="145">
        <v>0</v>
      </c>
      <c r="O295" s="145">
        <v>0</v>
      </c>
      <c r="P295" s="145">
        <v>0</v>
      </c>
      <c r="Q295" s="145">
        <v>0</v>
      </c>
      <c r="R295" s="145">
        <v>0</v>
      </c>
      <c r="S295" s="145">
        <v>0</v>
      </c>
      <c r="T295" s="145">
        <v>0</v>
      </c>
      <c r="U295" s="145">
        <v>0</v>
      </c>
      <c r="V295" s="145">
        <v>0</v>
      </c>
      <c r="W295" s="145">
        <v>0</v>
      </c>
      <c r="X295" s="145">
        <v>0</v>
      </c>
      <c r="Y295" s="145">
        <v>0</v>
      </c>
      <c r="Z295" s="145">
        <v>0</v>
      </c>
      <c r="AA295" s="145">
        <v>0</v>
      </c>
      <c r="AB295" s="145">
        <v>0</v>
      </c>
      <c r="AC295" s="145">
        <v>0</v>
      </c>
      <c r="AD295" s="145">
        <v>0</v>
      </c>
      <c r="AE295" s="145">
        <v>0</v>
      </c>
      <c r="AF295" s="145">
        <v>0</v>
      </c>
      <c r="AG295" s="145">
        <v>0</v>
      </c>
      <c r="AH295" s="145">
        <v>0</v>
      </c>
      <c r="AI295" s="145">
        <v>0</v>
      </c>
      <c r="AJ295" s="145">
        <v>0</v>
      </c>
      <c r="AK295" s="145">
        <v>0</v>
      </c>
      <c r="AL295" s="145">
        <v>0</v>
      </c>
      <c r="AM295" s="145">
        <v>0</v>
      </c>
      <c r="AN295" s="145">
        <v>0</v>
      </c>
      <c r="AO295" s="145">
        <v>0</v>
      </c>
      <c r="AP295" s="145">
        <v>0</v>
      </c>
      <c r="AQ295" s="145">
        <v>0</v>
      </c>
      <c r="AR295" s="1"/>
      <c r="AS295" s="1"/>
    </row>
    <row r="296" spans="1:45" s="430" customFormat="1">
      <c r="A296" s="416" t="s">
        <v>285</v>
      </c>
      <c r="B296" s="145">
        <v>0</v>
      </c>
      <c r="C296" s="145">
        <v>0</v>
      </c>
      <c r="D296" s="145">
        <v>0</v>
      </c>
      <c r="E296" s="145">
        <v>0</v>
      </c>
      <c r="F296" s="145">
        <v>0</v>
      </c>
      <c r="G296" s="145">
        <v>0</v>
      </c>
      <c r="H296" s="145">
        <v>0</v>
      </c>
      <c r="I296" s="145">
        <v>0</v>
      </c>
      <c r="J296" s="145">
        <v>0</v>
      </c>
      <c r="K296" s="145">
        <v>0</v>
      </c>
      <c r="L296" s="145">
        <v>0</v>
      </c>
      <c r="M296" s="145">
        <v>0</v>
      </c>
      <c r="N296" s="145">
        <v>0</v>
      </c>
      <c r="O296" s="145">
        <v>0</v>
      </c>
      <c r="P296" s="145">
        <v>0</v>
      </c>
      <c r="Q296" s="145">
        <v>0</v>
      </c>
      <c r="R296" s="145">
        <v>0</v>
      </c>
      <c r="S296" s="145">
        <v>0</v>
      </c>
      <c r="T296" s="145">
        <v>14.994</v>
      </c>
      <c r="U296" s="145">
        <v>0</v>
      </c>
      <c r="V296" s="145">
        <v>0</v>
      </c>
      <c r="W296" s="145">
        <v>0</v>
      </c>
      <c r="X296" s="145">
        <v>0</v>
      </c>
      <c r="Y296" s="145">
        <v>0</v>
      </c>
      <c r="Z296" s="145">
        <v>0</v>
      </c>
      <c r="AA296" s="145">
        <v>0</v>
      </c>
      <c r="AB296" s="145">
        <v>0</v>
      </c>
      <c r="AC296" s="145">
        <v>0</v>
      </c>
      <c r="AD296" s="145">
        <v>0</v>
      </c>
      <c r="AE296" s="145">
        <v>0</v>
      </c>
      <c r="AF296" s="145">
        <v>0</v>
      </c>
      <c r="AG296" s="145">
        <v>0</v>
      </c>
      <c r="AH296" s="145">
        <v>0</v>
      </c>
      <c r="AI296" s="145">
        <v>0</v>
      </c>
      <c r="AJ296" s="145">
        <v>0</v>
      </c>
      <c r="AK296" s="145">
        <v>0</v>
      </c>
      <c r="AL296" s="145">
        <v>0</v>
      </c>
      <c r="AM296" s="145">
        <v>0</v>
      </c>
      <c r="AN296" s="145">
        <v>0</v>
      </c>
      <c r="AO296" s="145">
        <v>0</v>
      </c>
      <c r="AP296" s="145">
        <v>0</v>
      </c>
      <c r="AQ296" s="145">
        <v>14.994</v>
      </c>
      <c r="AR296" s="1"/>
      <c r="AS296" s="1"/>
    </row>
    <row r="297" spans="1:45" s="430" customFormat="1">
      <c r="A297" s="416" t="s">
        <v>286</v>
      </c>
      <c r="B297" s="145">
        <v>0</v>
      </c>
      <c r="C297" s="145">
        <v>0</v>
      </c>
      <c r="D297" s="145">
        <v>0</v>
      </c>
      <c r="E297" s="145">
        <v>0</v>
      </c>
      <c r="F297" s="145">
        <v>0</v>
      </c>
      <c r="G297" s="145">
        <v>0</v>
      </c>
      <c r="H297" s="145">
        <v>0</v>
      </c>
      <c r="I297" s="145">
        <v>0</v>
      </c>
      <c r="J297" s="145">
        <v>0</v>
      </c>
      <c r="K297" s="145">
        <v>0</v>
      </c>
      <c r="L297" s="145">
        <v>0</v>
      </c>
      <c r="M297" s="145">
        <v>0</v>
      </c>
      <c r="N297" s="145">
        <v>0</v>
      </c>
      <c r="O297" s="145">
        <v>0</v>
      </c>
      <c r="P297" s="145">
        <v>0</v>
      </c>
      <c r="Q297" s="145">
        <v>0</v>
      </c>
      <c r="R297" s="145">
        <v>0</v>
      </c>
      <c r="S297" s="145">
        <v>0</v>
      </c>
      <c r="T297" s="145">
        <v>0</v>
      </c>
      <c r="U297" s="145">
        <v>0</v>
      </c>
      <c r="V297" s="145">
        <v>0</v>
      </c>
      <c r="W297" s="145">
        <v>0</v>
      </c>
      <c r="X297" s="145">
        <v>0</v>
      </c>
      <c r="Y297" s="145">
        <v>0</v>
      </c>
      <c r="Z297" s="145">
        <v>0</v>
      </c>
      <c r="AA297" s="145">
        <v>0</v>
      </c>
      <c r="AB297" s="145">
        <v>0</v>
      </c>
      <c r="AC297" s="145">
        <v>0</v>
      </c>
      <c r="AD297" s="145">
        <v>0</v>
      </c>
      <c r="AE297" s="145">
        <v>0</v>
      </c>
      <c r="AF297" s="145">
        <v>0</v>
      </c>
      <c r="AG297" s="145">
        <v>0</v>
      </c>
      <c r="AH297" s="145">
        <v>0</v>
      </c>
      <c r="AI297" s="145">
        <v>0</v>
      </c>
      <c r="AJ297" s="145">
        <v>0</v>
      </c>
      <c r="AK297" s="145">
        <v>0</v>
      </c>
      <c r="AL297" s="145">
        <v>0</v>
      </c>
      <c r="AM297" s="145">
        <v>0</v>
      </c>
      <c r="AN297" s="145">
        <v>0</v>
      </c>
      <c r="AO297" s="145">
        <v>0</v>
      </c>
      <c r="AP297" s="145">
        <v>0</v>
      </c>
      <c r="AQ297" s="145">
        <v>0</v>
      </c>
      <c r="AR297" s="1"/>
      <c r="AS297" s="1"/>
    </row>
    <row r="298" spans="1:45" s="430" customFormat="1">
      <c r="A298" s="416" t="s">
        <v>287</v>
      </c>
      <c r="B298" s="145">
        <v>-37482.162130000004</v>
      </c>
      <c r="C298" s="145">
        <v>-9300.1894499999999</v>
      </c>
      <c r="D298" s="145">
        <v>-25240.084510000001</v>
      </c>
      <c r="E298" s="145">
        <v>-3634.0733599999999</v>
      </c>
      <c r="F298" s="145">
        <v>-3370.4803700000002</v>
      </c>
      <c r="G298" s="145">
        <v>-1579.0089399999999</v>
      </c>
      <c r="H298" s="145">
        <v>-1687.5123100000001</v>
      </c>
      <c r="I298" s="145">
        <v>-3196.2689100000002</v>
      </c>
      <c r="J298" s="145">
        <v>-6555.5721599999997</v>
      </c>
      <c r="K298" s="145">
        <v>-6637.9489899999999</v>
      </c>
      <c r="L298" s="145">
        <v>-5232.4100499999995</v>
      </c>
      <c r="M298" s="145">
        <v>-6399.3856699999997</v>
      </c>
      <c r="N298" s="145">
        <v>-2714.3437000000004</v>
      </c>
      <c r="O298" s="145">
        <v>-3915.2547500000001</v>
      </c>
      <c r="P298" s="145">
        <v>-5846.3040799999999</v>
      </c>
      <c r="Q298" s="145">
        <v>-912.9498000000001</v>
      </c>
      <c r="R298" s="145">
        <v>-5874.2965999999997</v>
      </c>
      <c r="S298" s="145">
        <v>-398.91187000000002</v>
      </c>
      <c r="T298" s="145">
        <v>-4051.3851099999997</v>
      </c>
      <c r="U298" s="145">
        <v>-2670.0645299999996</v>
      </c>
      <c r="V298" s="145">
        <v>-533.30514000000005</v>
      </c>
      <c r="W298" s="145">
        <v>-6202.0741100000005</v>
      </c>
      <c r="X298" s="145">
        <v>-15199.2886</v>
      </c>
      <c r="Y298" s="145">
        <v>-2019.4777799999999</v>
      </c>
      <c r="Z298" s="145">
        <v>-4550.7600899999998</v>
      </c>
      <c r="AA298" s="145">
        <v>-1662.6314</v>
      </c>
      <c r="AB298" s="145">
        <v>-8784.706470000001</v>
      </c>
      <c r="AC298" s="145">
        <v>-11512.04315</v>
      </c>
      <c r="AD298" s="145">
        <v>-1882.09762</v>
      </c>
      <c r="AE298" s="145">
        <v>-2074.9401600000001</v>
      </c>
      <c r="AF298" s="145">
        <v>-2704.0495799999999</v>
      </c>
      <c r="AG298" s="145">
        <v>-547.65251999999998</v>
      </c>
      <c r="AH298" s="145">
        <v>-1180.91113</v>
      </c>
      <c r="AI298" s="145">
        <v>-1873.7952</v>
      </c>
      <c r="AJ298" s="145">
        <v>-242.04614000000001</v>
      </c>
      <c r="AK298" s="145">
        <v>-2855.3913600000001</v>
      </c>
      <c r="AL298" s="145">
        <v>-5286.8351900000007</v>
      </c>
      <c r="AM298" s="145">
        <v>-929.41843000000006</v>
      </c>
      <c r="AN298" s="145">
        <v>-1376.14373</v>
      </c>
      <c r="AO298" s="145">
        <v>-4177.5039399999996</v>
      </c>
      <c r="AP298" s="145">
        <v>-129.75985</v>
      </c>
      <c r="AQ298" s="145">
        <v>-212423.43888</v>
      </c>
      <c r="AR298" s="8"/>
      <c r="AS298" s="1"/>
    </row>
    <row r="299" spans="1:45" s="430" customFormat="1">
      <c r="A299" s="416" t="s">
        <v>288</v>
      </c>
      <c r="B299" s="145">
        <v>-22146.100420000002</v>
      </c>
      <c r="C299" s="145">
        <v>-2897.3596600000001</v>
      </c>
      <c r="D299" s="145">
        <v>-14958.641099999999</v>
      </c>
      <c r="E299" s="145">
        <v>-2532.90443</v>
      </c>
      <c r="F299" s="145">
        <v>-3007.7120800000002</v>
      </c>
      <c r="G299" s="145">
        <v>-1281.57294</v>
      </c>
      <c r="H299" s="145">
        <v>-1351.6103600000001</v>
      </c>
      <c r="I299" s="145">
        <v>-1684.2879499999999</v>
      </c>
      <c r="J299" s="145">
        <v>-4367.0950999999995</v>
      </c>
      <c r="K299" s="145">
        <v>-6132.8145100000002</v>
      </c>
      <c r="L299" s="145">
        <v>-2839.00315</v>
      </c>
      <c r="M299" s="145">
        <v>-6318.8919400000004</v>
      </c>
      <c r="N299" s="145">
        <v>-1994.89194</v>
      </c>
      <c r="O299" s="145">
        <v>-2592.0634300000002</v>
      </c>
      <c r="P299" s="145">
        <v>-5663.9000199999991</v>
      </c>
      <c r="Q299" s="145">
        <v>-810.22299999999996</v>
      </c>
      <c r="R299" s="145">
        <v>-4583.4705599999998</v>
      </c>
      <c r="S299" s="145">
        <v>-398.91187000000002</v>
      </c>
      <c r="T299" s="145">
        <v>-2119.4481000000001</v>
      </c>
      <c r="U299" s="145">
        <v>-1305.30207</v>
      </c>
      <c r="V299" s="145">
        <v>-533.30514000000005</v>
      </c>
      <c r="W299" s="145">
        <v>-3722.6538500000001</v>
      </c>
      <c r="X299" s="145">
        <v>-10189.91887</v>
      </c>
      <c r="Y299" s="145">
        <v>-1797.13337</v>
      </c>
      <c r="Z299" s="145">
        <v>-3156.09222</v>
      </c>
      <c r="AA299" s="145">
        <v>-1590.4658100000001</v>
      </c>
      <c r="AB299" s="145">
        <v>-4991.48189</v>
      </c>
      <c r="AC299" s="145">
        <v>-8765.9970399999984</v>
      </c>
      <c r="AD299" s="145">
        <v>-1525.9286599999998</v>
      </c>
      <c r="AE299" s="145">
        <v>-1858.8961299999999</v>
      </c>
      <c r="AF299" s="145">
        <v>-2130.5302000000001</v>
      </c>
      <c r="AG299" s="145">
        <v>-523.01190999999994</v>
      </c>
      <c r="AH299" s="145">
        <v>-987.94806000000005</v>
      </c>
      <c r="AI299" s="145">
        <v>-1068.0109199999999</v>
      </c>
      <c r="AJ299" s="145">
        <v>-218.85229999999999</v>
      </c>
      <c r="AK299" s="145">
        <v>-2603.8020499999998</v>
      </c>
      <c r="AL299" s="145">
        <v>-3886.5790000000002</v>
      </c>
      <c r="AM299" s="145">
        <v>-863.59411999999998</v>
      </c>
      <c r="AN299" s="145">
        <v>-1375.6553100000001</v>
      </c>
      <c r="AO299" s="145">
        <v>-3877.1525799999999</v>
      </c>
      <c r="AP299" s="145">
        <v>-129.75985</v>
      </c>
      <c r="AQ299" s="145">
        <v>-144782.97391</v>
      </c>
      <c r="AR299" s="1"/>
      <c r="AS299" s="1"/>
    </row>
    <row r="300" spans="1:45" s="430" customFormat="1">
      <c r="A300" s="416" t="s">
        <v>289</v>
      </c>
      <c r="B300" s="145">
        <v>-6.34938</v>
      </c>
      <c r="C300" s="145">
        <v>0</v>
      </c>
      <c r="D300" s="145">
        <v>0</v>
      </c>
      <c r="E300" s="145">
        <v>0</v>
      </c>
      <c r="F300" s="145">
        <v>-2.4399999999999999E-3</v>
      </c>
      <c r="G300" s="145">
        <v>-1.721E-2</v>
      </c>
      <c r="H300" s="145">
        <v>0</v>
      </c>
      <c r="I300" s="145">
        <v>0</v>
      </c>
      <c r="J300" s="145">
        <v>0</v>
      </c>
      <c r="K300" s="145">
        <v>0</v>
      </c>
      <c r="L300" s="145">
        <v>0</v>
      </c>
      <c r="M300" s="145">
        <v>0</v>
      </c>
      <c r="N300" s="145">
        <v>0</v>
      </c>
      <c r="O300" s="145">
        <v>0</v>
      </c>
      <c r="P300" s="145">
        <v>0</v>
      </c>
      <c r="Q300" s="145">
        <v>-1.2700000000000001E-3</v>
      </c>
      <c r="R300" s="145">
        <v>-8.1450000000000009E-2</v>
      </c>
      <c r="S300" s="145">
        <v>0</v>
      </c>
      <c r="T300" s="145">
        <v>-2.9999999999999997E-5</v>
      </c>
      <c r="U300" s="145">
        <v>0</v>
      </c>
      <c r="V300" s="145">
        <v>0</v>
      </c>
      <c r="W300" s="145">
        <v>0</v>
      </c>
      <c r="X300" s="145">
        <v>0</v>
      </c>
      <c r="Y300" s="145">
        <v>0</v>
      </c>
      <c r="Z300" s="145">
        <v>0</v>
      </c>
      <c r="AA300" s="145">
        <v>0</v>
      </c>
      <c r="AB300" s="145">
        <v>0</v>
      </c>
      <c r="AC300" s="145">
        <v>0</v>
      </c>
      <c r="AD300" s="145">
        <v>0</v>
      </c>
      <c r="AE300" s="145">
        <v>-0.49234</v>
      </c>
      <c r="AF300" s="145">
        <v>-2.0000000000000001E-4</v>
      </c>
      <c r="AG300" s="145">
        <v>0</v>
      </c>
      <c r="AH300" s="145">
        <v>0</v>
      </c>
      <c r="AI300" s="145">
        <v>0</v>
      </c>
      <c r="AJ300" s="145">
        <v>-1.0840000000000001E-2</v>
      </c>
      <c r="AK300" s="145">
        <v>0</v>
      </c>
      <c r="AL300" s="145">
        <v>0</v>
      </c>
      <c r="AM300" s="145">
        <v>0</v>
      </c>
      <c r="AN300" s="145">
        <v>0</v>
      </c>
      <c r="AO300" s="145">
        <v>-2.017E-2</v>
      </c>
      <c r="AP300" s="145">
        <v>0</v>
      </c>
      <c r="AQ300" s="145">
        <v>-6.9753299999999996</v>
      </c>
      <c r="AR300" s="1"/>
      <c r="AS300" s="1"/>
    </row>
    <row r="301" spans="1:45" s="430" customFormat="1">
      <c r="A301" s="18" t="s">
        <v>290</v>
      </c>
      <c r="B301" s="145">
        <v>0</v>
      </c>
      <c r="C301" s="145">
        <v>0</v>
      </c>
      <c r="D301" s="145">
        <v>0</v>
      </c>
      <c r="E301" s="145">
        <v>0</v>
      </c>
      <c r="F301" s="145">
        <v>0</v>
      </c>
      <c r="G301" s="145">
        <v>0</v>
      </c>
      <c r="H301" s="145">
        <v>0</v>
      </c>
      <c r="I301" s="145">
        <v>0</v>
      </c>
      <c r="J301" s="145">
        <v>0</v>
      </c>
      <c r="K301" s="145">
        <v>0</v>
      </c>
      <c r="L301" s="145">
        <v>0</v>
      </c>
      <c r="M301" s="145">
        <v>0</v>
      </c>
      <c r="N301" s="145">
        <v>0</v>
      </c>
      <c r="O301" s="145">
        <v>0</v>
      </c>
      <c r="P301" s="145">
        <v>0</v>
      </c>
      <c r="Q301" s="145">
        <v>0</v>
      </c>
      <c r="R301" s="145">
        <v>0</v>
      </c>
      <c r="S301" s="145">
        <v>0</v>
      </c>
      <c r="T301" s="145">
        <v>0</v>
      </c>
      <c r="U301" s="145">
        <v>0</v>
      </c>
      <c r="V301" s="145">
        <v>0</v>
      </c>
      <c r="W301" s="145">
        <v>0</v>
      </c>
      <c r="X301" s="145">
        <v>0</v>
      </c>
      <c r="Y301" s="145">
        <v>0</v>
      </c>
      <c r="Z301" s="145">
        <v>0</v>
      </c>
      <c r="AA301" s="145">
        <v>0</v>
      </c>
      <c r="AB301" s="145">
        <v>0</v>
      </c>
      <c r="AC301" s="145">
        <v>0</v>
      </c>
      <c r="AD301" s="145">
        <v>0</v>
      </c>
      <c r="AE301" s="145">
        <v>0</v>
      </c>
      <c r="AF301" s="145">
        <v>0</v>
      </c>
      <c r="AG301" s="145">
        <v>0</v>
      </c>
      <c r="AH301" s="145">
        <v>0</v>
      </c>
      <c r="AI301" s="145">
        <v>0</v>
      </c>
      <c r="AJ301" s="145">
        <v>0</v>
      </c>
      <c r="AK301" s="145">
        <v>0</v>
      </c>
      <c r="AL301" s="145">
        <v>0</v>
      </c>
      <c r="AM301" s="145">
        <v>0</v>
      </c>
      <c r="AN301" s="145">
        <v>0</v>
      </c>
      <c r="AO301" s="145">
        <v>0</v>
      </c>
      <c r="AP301" s="145">
        <v>0</v>
      </c>
      <c r="AQ301" s="145">
        <v>0</v>
      </c>
      <c r="AR301" s="1"/>
      <c r="AS301" s="1"/>
    </row>
    <row r="302" spans="1:45" s="430" customFormat="1">
      <c r="A302" s="18" t="s">
        <v>291</v>
      </c>
      <c r="B302" s="145">
        <v>-15329.71233</v>
      </c>
      <c r="C302" s="145">
        <v>-6402.8297899999998</v>
      </c>
      <c r="D302" s="145">
        <v>-10281.44341</v>
      </c>
      <c r="E302" s="145">
        <v>-1101.16893</v>
      </c>
      <c r="F302" s="145">
        <v>-362.76585</v>
      </c>
      <c r="G302" s="145">
        <v>-297.41879</v>
      </c>
      <c r="H302" s="145">
        <v>-335.90195</v>
      </c>
      <c r="I302" s="145">
        <v>-1511.9809599999999</v>
      </c>
      <c r="J302" s="145">
        <v>-2188.4770600000002</v>
      </c>
      <c r="K302" s="145">
        <v>-472.35059000000001</v>
      </c>
      <c r="L302" s="145">
        <v>-2393.4069</v>
      </c>
      <c r="M302" s="145">
        <v>-80.493729999999999</v>
      </c>
      <c r="N302" s="145">
        <v>-719.45176000000004</v>
      </c>
      <c r="O302" s="145">
        <v>-1323.1913200000001</v>
      </c>
      <c r="P302" s="145">
        <v>-182.40405999999999</v>
      </c>
      <c r="Q302" s="145">
        <v>-102.72552999999999</v>
      </c>
      <c r="R302" s="145">
        <v>-1290.74459</v>
      </c>
      <c r="S302" s="145">
        <v>0</v>
      </c>
      <c r="T302" s="145">
        <v>-1916.94298</v>
      </c>
      <c r="U302" s="145">
        <v>-1364.7624599999999</v>
      </c>
      <c r="V302" s="145">
        <v>0</v>
      </c>
      <c r="W302" s="145">
        <v>-2479.4202599999999</v>
      </c>
      <c r="X302" s="145">
        <v>-5009.3697300000003</v>
      </c>
      <c r="Y302" s="145">
        <v>-222.34441000000001</v>
      </c>
      <c r="Z302" s="145">
        <v>-1394.6678700000002</v>
      </c>
      <c r="AA302" s="145">
        <v>-72.165589999999995</v>
      </c>
      <c r="AB302" s="145">
        <v>-3793.2245800000001</v>
      </c>
      <c r="AC302" s="145">
        <v>-2746.0461099999998</v>
      </c>
      <c r="AD302" s="145">
        <v>-356.16896000000003</v>
      </c>
      <c r="AE302" s="145">
        <v>-215.55169000000001</v>
      </c>
      <c r="AF302" s="145">
        <v>-573.51918000000001</v>
      </c>
      <c r="AG302" s="145">
        <v>-24.640610000000002</v>
      </c>
      <c r="AH302" s="145">
        <v>-192.96307000000002</v>
      </c>
      <c r="AI302" s="145">
        <v>-805.78428000000008</v>
      </c>
      <c r="AJ302" s="145">
        <v>-23.183</v>
      </c>
      <c r="AK302" s="145">
        <v>-251.58931000000001</v>
      </c>
      <c r="AL302" s="145">
        <v>-1400.2561899999998</v>
      </c>
      <c r="AM302" s="145">
        <v>-65.824309999999997</v>
      </c>
      <c r="AN302" s="145">
        <v>-0.48842000000000002</v>
      </c>
      <c r="AO302" s="145">
        <v>-300.33118999999999</v>
      </c>
      <c r="AP302" s="145">
        <v>0</v>
      </c>
      <c r="AQ302" s="145">
        <v>-67585.711750000002</v>
      </c>
      <c r="AR302" s="1"/>
      <c r="AS302" s="1"/>
    </row>
    <row r="303" spans="1:45" s="430" customFormat="1">
      <c r="A303" s="11" t="s">
        <v>292</v>
      </c>
      <c r="B303" s="145">
        <v>0</v>
      </c>
      <c r="C303" s="145">
        <v>0</v>
      </c>
      <c r="D303" s="145">
        <v>0</v>
      </c>
      <c r="E303" s="145">
        <v>0</v>
      </c>
      <c r="F303" s="145">
        <v>0</v>
      </c>
      <c r="G303" s="145">
        <v>0</v>
      </c>
      <c r="H303" s="145">
        <v>0</v>
      </c>
      <c r="I303" s="145">
        <v>0</v>
      </c>
      <c r="J303" s="145">
        <v>0</v>
      </c>
      <c r="K303" s="145">
        <v>0</v>
      </c>
      <c r="L303" s="145">
        <v>0</v>
      </c>
      <c r="M303" s="145">
        <v>0</v>
      </c>
      <c r="N303" s="145">
        <v>0</v>
      </c>
      <c r="O303" s="145">
        <v>0</v>
      </c>
      <c r="P303" s="145">
        <v>0</v>
      </c>
      <c r="Q303" s="145">
        <v>0</v>
      </c>
      <c r="R303" s="145">
        <v>0</v>
      </c>
      <c r="S303" s="145">
        <v>0</v>
      </c>
      <c r="T303" s="145">
        <v>0</v>
      </c>
      <c r="U303" s="145">
        <v>0</v>
      </c>
      <c r="V303" s="145">
        <v>0</v>
      </c>
      <c r="W303" s="145">
        <v>0</v>
      </c>
      <c r="X303" s="145">
        <v>0</v>
      </c>
      <c r="Y303" s="145">
        <v>0</v>
      </c>
      <c r="Z303" s="145">
        <v>0</v>
      </c>
      <c r="AA303" s="145">
        <v>0</v>
      </c>
      <c r="AB303" s="145">
        <v>0</v>
      </c>
      <c r="AC303" s="145">
        <v>0</v>
      </c>
      <c r="AD303" s="145">
        <v>0</v>
      </c>
      <c r="AE303" s="145">
        <v>0</v>
      </c>
      <c r="AF303" s="145">
        <v>0</v>
      </c>
      <c r="AG303" s="145">
        <v>0</v>
      </c>
      <c r="AH303" s="145">
        <v>0</v>
      </c>
      <c r="AI303" s="145">
        <v>0</v>
      </c>
      <c r="AJ303" s="145">
        <v>0</v>
      </c>
      <c r="AK303" s="145">
        <v>0</v>
      </c>
      <c r="AL303" s="145">
        <v>0</v>
      </c>
      <c r="AM303" s="145">
        <v>0</v>
      </c>
      <c r="AN303" s="145">
        <v>0</v>
      </c>
      <c r="AO303" s="145">
        <v>0</v>
      </c>
      <c r="AP303" s="145">
        <v>0</v>
      </c>
      <c r="AQ303" s="145">
        <v>0</v>
      </c>
      <c r="AR303" s="1"/>
      <c r="AS303" s="1"/>
    </row>
    <row r="304" spans="1:45" s="430" customFormat="1">
      <c r="A304" s="18" t="s">
        <v>293</v>
      </c>
      <c r="B304" s="145">
        <v>0</v>
      </c>
      <c r="C304" s="145">
        <v>0</v>
      </c>
      <c r="D304" s="145">
        <v>0</v>
      </c>
      <c r="E304" s="145">
        <v>0</v>
      </c>
      <c r="F304" s="145">
        <v>0</v>
      </c>
      <c r="G304" s="145">
        <v>0</v>
      </c>
      <c r="H304" s="145">
        <v>0</v>
      </c>
      <c r="I304" s="145">
        <v>0</v>
      </c>
      <c r="J304" s="145">
        <v>0</v>
      </c>
      <c r="K304" s="145">
        <v>-32.78389</v>
      </c>
      <c r="L304" s="145">
        <v>0</v>
      </c>
      <c r="M304" s="145">
        <v>0</v>
      </c>
      <c r="N304" s="145">
        <v>0</v>
      </c>
      <c r="O304" s="145">
        <v>0</v>
      </c>
      <c r="P304" s="145">
        <v>0</v>
      </c>
      <c r="Q304" s="145">
        <v>0</v>
      </c>
      <c r="R304" s="145">
        <v>0</v>
      </c>
      <c r="S304" s="145">
        <v>0</v>
      </c>
      <c r="T304" s="145">
        <v>-14.994</v>
      </c>
      <c r="U304" s="145">
        <v>0</v>
      </c>
      <c r="V304" s="145">
        <v>0</v>
      </c>
      <c r="W304" s="145">
        <v>0</v>
      </c>
      <c r="X304" s="145">
        <v>0</v>
      </c>
      <c r="Y304" s="145">
        <v>0</v>
      </c>
      <c r="Z304" s="145">
        <v>0</v>
      </c>
      <c r="AA304" s="145">
        <v>0</v>
      </c>
      <c r="AB304" s="145">
        <v>0</v>
      </c>
      <c r="AC304" s="145">
        <v>0</v>
      </c>
      <c r="AD304" s="145">
        <v>0</v>
      </c>
      <c r="AE304" s="145">
        <v>0</v>
      </c>
      <c r="AF304" s="145">
        <v>0</v>
      </c>
      <c r="AG304" s="145">
        <v>0</v>
      </c>
      <c r="AH304" s="145">
        <v>0</v>
      </c>
      <c r="AI304" s="145">
        <v>0</v>
      </c>
      <c r="AJ304" s="145">
        <v>0</v>
      </c>
      <c r="AK304" s="145">
        <v>0</v>
      </c>
      <c r="AL304" s="145">
        <v>0</v>
      </c>
      <c r="AM304" s="145">
        <v>0</v>
      </c>
      <c r="AN304" s="145">
        <v>0</v>
      </c>
      <c r="AO304" s="145">
        <v>0</v>
      </c>
      <c r="AP304" s="145">
        <v>0</v>
      </c>
      <c r="AQ304" s="145">
        <v>-47.777889999999999</v>
      </c>
      <c r="AR304" s="1"/>
      <c r="AS304" s="1"/>
    </row>
    <row r="305" spans="1:45" s="430" customFormat="1">
      <c r="A305" s="360" t="s">
        <v>294</v>
      </c>
      <c r="B305" s="703">
        <v>50392.34474</v>
      </c>
      <c r="C305" s="703">
        <v>14371.95017</v>
      </c>
      <c r="D305" s="703">
        <v>30646.275699999998</v>
      </c>
      <c r="E305" s="703">
        <v>13180.30868</v>
      </c>
      <c r="F305" s="703">
        <v>6368.33601</v>
      </c>
      <c r="G305" s="703">
        <v>5266.2767400000002</v>
      </c>
      <c r="H305" s="703">
        <v>6673.5044100000005</v>
      </c>
      <c r="I305" s="703">
        <v>6048.7046900000005</v>
      </c>
      <c r="J305" s="703">
        <v>3846.6342200000004</v>
      </c>
      <c r="K305" s="703">
        <v>9310.5836899999995</v>
      </c>
      <c r="L305" s="703">
        <v>4359.7184999999999</v>
      </c>
      <c r="M305" s="703">
        <v>6015.8556699999999</v>
      </c>
      <c r="N305" s="703">
        <v>15099.01844</v>
      </c>
      <c r="O305" s="703">
        <v>4783.4846399999997</v>
      </c>
      <c r="P305" s="703">
        <v>3014.3157999999999</v>
      </c>
      <c r="Q305" s="703">
        <v>3001.7751200000002</v>
      </c>
      <c r="R305" s="703">
        <v>1773.0279699999999</v>
      </c>
      <c r="S305" s="703">
        <v>2777.4772400000002</v>
      </c>
      <c r="T305" s="703">
        <v>4250.51494</v>
      </c>
      <c r="U305" s="703">
        <v>7403.37309</v>
      </c>
      <c r="V305" s="703">
        <v>2651.4202599999999</v>
      </c>
      <c r="W305" s="703">
        <v>2574.33061</v>
      </c>
      <c r="X305" s="703">
        <v>2796.9422100000002</v>
      </c>
      <c r="Y305" s="703">
        <v>5237.4957999999997</v>
      </c>
      <c r="Z305" s="703">
        <v>6915.4107199999999</v>
      </c>
      <c r="AA305" s="703">
        <v>3543.7212599999998</v>
      </c>
      <c r="AB305" s="703">
        <v>9354.5686900000001</v>
      </c>
      <c r="AC305" s="703">
        <v>13669.362449999999</v>
      </c>
      <c r="AD305" s="703">
        <v>5656.9939800000002</v>
      </c>
      <c r="AE305" s="703">
        <v>12237.36498</v>
      </c>
      <c r="AF305" s="703">
        <v>2987.3131200000003</v>
      </c>
      <c r="AG305" s="703">
        <v>3456.31664</v>
      </c>
      <c r="AH305" s="703">
        <v>2182.4902599999996</v>
      </c>
      <c r="AI305" s="703">
        <v>843.29229000000009</v>
      </c>
      <c r="AJ305" s="703">
        <v>1908.83377</v>
      </c>
      <c r="AK305" s="703">
        <v>1498.41749</v>
      </c>
      <c r="AL305" s="703">
        <v>4497.3338099999992</v>
      </c>
      <c r="AM305" s="703">
        <v>791.65746999999999</v>
      </c>
      <c r="AN305" s="703">
        <v>5910.9646399999992</v>
      </c>
      <c r="AO305" s="703">
        <v>3483.3724700000002</v>
      </c>
      <c r="AP305" s="703">
        <v>1304.5936299999998</v>
      </c>
      <c r="AQ305" s="703">
        <v>292085.67700999998</v>
      </c>
      <c r="AR305" s="8"/>
      <c r="AS305" s="1"/>
    </row>
    <row r="306" spans="1:45" s="430" customFormat="1">
      <c r="A306" s="416" t="s">
        <v>295</v>
      </c>
      <c r="B306" s="145">
        <v>-54916.466209999999</v>
      </c>
      <c r="C306" s="145">
        <v>-12976.43397</v>
      </c>
      <c r="D306" s="145">
        <v>-30804.101030000002</v>
      </c>
      <c r="E306" s="145">
        <v>-13143.675019999999</v>
      </c>
      <c r="F306" s="145">
        <v>-5891.1802200000002</v>
      </c>
      <c r="G306" s="145">
        <v>-6630.0724299999993</v>
      </c>
      <c r="H306" s="145">
        <v>-5454.8974900000003</v>
      </c>
      <c r="I306" s="145">
        <v>-5725.6384600000001</v>
      </c>
      <c r="J306" s="145">
        <v>-6252.2374099999997</v>
      </c>
      <c r="K306" s="145">
        <v>-8635.0350099999996</v>
      </c>
      <c r="L306" s="145">
        <v>-3956.5567099999998</v>
      </c>
      <c r="M306" s="145">
        <v>-6383.1579199999996</v>
      </c>
      <c r="N306" s="145">
        <v>-11905.8199</v>
      </c>
      <c r="O306" s="145">
        <v>-6119.7971500000003</v>
      </c>
      <c r="P306" s="145">
        <v>-4865.3080199999995</v>
      </c>
      <c r="Q306" s="145">
        <v>-3888.0302000000001</v>
      </c>
      <c r="R306" s="145">
        <v>-3970.4252700000002</v>
      </c>
      <c r="S306" s="145">
        <v>-3210.7861200000002</v>
      </c>
      <c r="T306" s="145">
        <v>-6078.21605</v>
      </c>
      <c r="U306" s="145">
        <v>-6856.3184800000008</v>
      </c>
      <c r="V306" s="145">
        <v>-2485.8011099999999</v>
      </c>
      <c r="W306" s="145">
        <v>-3881.16525</v>
      </c>
      <c r="X306" s="145">
        <v>-6883.8355000000001</v>
      </c>
      <c r="Y306" s="145">
        <v>-5076.8023400000002</v>
      </c>
      <c r="Z306" s="145">
        <v>-10278.9972</v>
      </c>
      <c r="AA306" s="145">
        <v>-4530.4536600000001</v>
      </c>
      <c r="AB306" s="145">
        <v>-8576.2653900000005</v>
      </c>
      <c r="AC306" s="145">
        <v>-13454.855150000001</v>
      </c>
      <c r="AD306" s="145">
        <v>-5550.1338599999999</v>
      </c>
      <c r="AE306" s="145">
        <v>-11611.640939999999</v>
      </c>
      <c r="AF306" s="145">
        <v>-2208.7312099999999</v>
      </c>
      <c r="AG306" s="145">
        <v>-3323.4022500000001</v>
      </c>
      <c r="AH306" s="145">
        <v>-2982.5874100000001</v>
      </c>
      <c r="AI306" s="145">
        <v>-1649.73407</v>
      </c>
      <c r="AJ306" s="145">
        <v>-1974.53207</v>
      </c>
      <c r="AK306" s="145">
        <v>-1130.50604</v>
      </c>
      <c r="AL306" s="145">
        <v>-5034.9465300000002</v>
      </c>
      <c r="AM306" s="145">
        <v>-1663.77133</v>
      </c>
      <c r="AN306" s="145">
        <v>-5411.55026</v>
      </c>
      <c r="AO306" s="145">
        <v>-4225.7387500000004</v>
      </c>
      <c r="AP306" s="145">
        <v>-1493.7195099999999</v>
      </c>
      <c r="AQ306" s="145">
        <v>-311093.32289999997</v>
      </c>
      <c r="AR306" s="8"/>
      <c r="AS306" s="1"/>
    </row>
    <row r="307" spans="1:45" s="430" customFormat="1">
      <c r="A307" s="416" t="s">
        <v>296</v>
      </c>
      <c r="B307" s="145">
        <v>-27230.163129999997</v>
      </c>
      <c r="C307" s="145">
        <v>-7225.1116199999997</v>
      </c>
      <c r="D307" s="145">
        <v>-16351.489609999999</v>
      </c>
      <c r="E307" s="145">
        <v>-7365.2833200000005</v>
      </c>
      <c r="F307" s="145">
        <v>-3732.8846600000002</v>
      </c>
      <c r="G307" s="145">
        <v>-3841.2034100000001</v>
      </c>
      <c r="H307" s="145">
        <v>-3517.2039300000001</v>
      </c>
      <c r="I307" s="145">
        <v>-2835.8094799999999</v>
      </c>
      <c r="J307" s="145">
        <v>-3423.9454999999998</v>
      </c>
      <c r="K307" s="145">
        <v>-4972.9627699999992</v>
      </c>
      <c r="L307" s="145">
        <v>-2453.86571</v>
      </c>
      <c r="M307" s="145">
        <v>-3977.2803599999997</v>
      </c>
      <c r="N307" s="145">
        <v>-5465.3051699999996</v>
      </c>
      <c r="O307" s="145">
        <v>-4376.1089099999999</v>
      </c>
      <c r="P307" s="145">
        <v>-2874.5191500000001</v>
      </c>
      <c r="Q307" s="145">
        <v>-2386.1409600000002</v>
      </c>
      <c r="R307" s="145">
        <v>-2510.38094</v>
      </c>
      <c r="S307" s="145">
        <v>-1760.0736399999998</v>
      </c>
      <c r="T307" s="145">
        <v>-3873.0733100000002</v>
      </c>
      <c r="U307" s="145">
        <v>-4024.6588999999999</v>
      </c>
      <c r="V307" s="145">
        <v>-1599.11088</v>
      </c>
      <c r="W307" s="145">
        <v>-2287.64705</v>
      </c>
      <c r="X307" s="145">
        <v>-3995.69146</v>
      </c>
      <c r="Y307" s="145">
        <v>-3371.31943</v>
      </c>
      <c r="Z307" s="145">
        <v>-5629.34004</v>
      </c>
      <c r="AA307" s="145">
        <v>-2717.4052999999999</v>
      </c>
      <c r="AB307" s="145">
        <v>-5145.8267699999997</v>
      </c>
      <c r="AC307" s="145">
        <v>-7952.2054500000004</v>
      </c>
      <c r="AD307" s="145">
        <v>-3445.6636200000003</v>
      </c>
      <c r="AE307" s="145">
        <v>-6473.1130599999997</v>
      </c>
      <c r="AF307" s="145">
        <v>-1410.26287</v>
      </c>
      <c r="AG307" s="145">
        <v>-2165.8661400000001</v>
      </c>
      <c r="AH307" s="145">
        <v>-1832.7652499999999</v>
      </c>
      <c r="AI307" s="145">
        <v>-1050.3718899999999</v>
      </c>
      <c r="AJ307" s="145">
        <v>-1424.5910700000002</v>
      </c>
      <c r="AK307" s="145">
        <v>-764.87209999999993</v>
      </c>
      <c r="AL307" s="145">
        <v>-3193.8900699999999</v>
      </c>
      <c r="AM307" s="145">
        <v>-1120.2549799999999</v>
      </c>
      <c r="AN307" s="145">
        <v>-3039.8662000000004</v>
      </c>
      <c r="AO307" s="145">
        <v>-2357.5308999999997</v>
      </c>
      <c r="AP307" s="145">
        <v>-1127.4610400000001</v>
      </c>
      <c r="AQ307" s="145">
        <v>-176302.52005000002</v>
      </c>
      <c r="AR307" s="1"/>
      <c r="AS307" s="1"/>
    </row>
    <row r="308" spans="1:45" s="430" customFormat="1">
      <c r="A308" s="416" t="s">
        <v>297</v>
      </c>
      <c r="B308" s="145">
        <v>-4419.8701300000002</v>
      </c>
      <c r="C308" s="145">
        <v>-1222.5206499999999</v>
      </c>
      <c r="D308" s="145">
        <v>-3134.45019</v>
      </c>
      <c r="E308" s="145">
        <v>-1729.6238600000001</v>
      </c>
      <c r="F308" s="145">
        <v>-645.00636999999995</v>
      </c>
      <c r="G308" s="145">
        <v>-521.24484999999993</v>
      </c>
      <c r="H308" s="145">
        <v>-544.68765000000008</v>
      </c>
      <c r="I308" s="145">
        <v>-725.89962000000003</v>
      </c>
      <c r="J308" s="145">
        <v>-552.25141000000008</v>
      </c>
      <c r="K308" s="145">
        <v>-520.58623999999998</v>
      </c>
      <c r="L308" s="145">
        <v>-434.98926</v>
      </c>
      <c r="M308" s="145">
        <v>-454.46055999999999</v>
      </c>
      <c r="N308" s="145">
        <v>-702.67375000000004</v>
      </c>
      <c r="O308" s="145">
        <v>-472.20398999999998</v>
      </c>
      <c r="P308" s="145">
        <v>-241.67848000000001</v>
      </c>
      <c r="Q308" s="145">
        <v>-415.02231</v>
      </c>
      <c r="R308" s="145">
        <v>-357.11437999999998</v>
      </c>
      <c r="S308" s="145">
        <v>-488.74617000000001</v>
      </c>
      <c r="T308" s="145">
        <v>-347.96305000000001</v>
      </c>
      <c r="U308" s="145">
        <v>-468.74135999999999</v>
      </c>
      <c r="V308" s="145">
        <v>-163.56201000000001</v>
      </c>
      <c r="W308" s="145">
        <v>-348.51411999999999</v>
      </c>
      <c r="X308" s="145">
        <v>-401.54052000000001</v>
      </c>
      <c r="Y308" s="145">
        <v>-322.22487999999998</v>
      </c>
      <c r="Z308" s="145">
        <v>-1602.5437299999999</v>
      </c>
      <c r="AA308" s="145">
        <v>-351.03604999999999</v>
      </c>
      <c r="AB308" s="145">
        <v>-422.74227000000002</v>
      </c>
      <c r="AC308" s="145">
        <v>-687.50231999999994</v>
      </c>
      <c r="AD308" s="145">
        <v>-293.79505999999998</v>
      </c>
      <c r="AE308" s="145">
        <v>-1007.69613</v>
      </c>
      <c r="AF308" s="145">
        <v>-123.59893</v>
      </c>
      <c r="AG308" s="145">
        <v>-181.96902</v>
      </c>
      <c r="AH308" s="145">
        <v>-294.25682</v>
      </c>
      <c r="AI308" s="145">
        <v>-164.84880999999999</v>
      </c>
      <c r="AJ308" s="145">
        <v>-192.53704000000002</v>
      </c>
      <c r="AK308" s="145">
        <v>-83.466399999999993</v>
      </c>
      <c r="AL308" s="145">
        <v>-339.0849</v>
      </c>
      <c r="AM308" s="145">
        <v>-127.02166</v>
      </c>
      <c r="AN308" s="145">
        <v>-567.38288</v>
      </c>
      <c r="AO308" s="145">
        <v>-466.20267999999999</v>
      </c>
      <c r="AP308" s="145">
        <v>-77.499889999999994</v>
      </c>
      <c r="AQ308" s="145">
        <v>-26618.760399999999</v>
      </c>
      <c r="AR308" s="1"/>
      <c r="AS308" s="1"/>
    </row>
    <row r="309" spans="1:45" s="430" customFormat="1">
      <c r="A309" s="416" t="s">
        <v>298</v>
      </c>
      <c r="B309" s="145">
        <v>-3726.8177999999998</v>
      </c>
      <c r="C309" s="145">
        <v>-527.71973000000003</v>
      </c>
      <c r="D309" s="145">
        <v>-263.20562000000001</v>
      </c>
      <c r="E309" s="145">
        <v>-137.67659</v>
      </c>
      <c r="F309" s="145">
        <v>-75.920389999999998</v>
      </c>
      <c r="G309" s="145">
        <v>-44.236249999999998</v>
      </c>
      <c r="H309" s="145">
        <v>-36.823269999999994</v>
      </c>
      <c r="I309" s="145">
        <v>-63.272160000000007</v>
      </c>
      <c r="J309" s="145">
        <v>-84.578990000000005</v>
      </c>
      <c r="K309" s="145">
        <v>-54.698370000000004</v>
      </c>
      <c r="L309" s="145">
        <v>-44.47972</v>
      </c>
      <c r="M309" s="145">
        <v>-64.729470000000006</v>
      </c>
      <c r="N309" s="145">
        <v>-650.36779000000001</v>
      </c>
      <c r="O309" s="145">
        <v>-92.461429999999993</v>
      </c>
      <c r="P309" s="145">
        <v>-74.632039999999989</v>
      </c>
      <c r="Q309" s="145">
        <v>-47.012879999999996</v>
      </c>
      <c r="R309" s="145">
        <v>-46.98095</v>
      </c>
      <c r="S309" s="145">
        <v>-5.7413400000000001</v>
      </c>
      <c r="T309" s="145">
        <v>-75.535759999999996</v>
      </c>
      <c r="U309" s="145">
        <v>-59.493960000000001</v>
      </c>
      <c r="V309" s="145">
        <v>-59.546889999999998</v>
      </c>
      <c r="W309" s="145">
        <v>-32.215400000000002</v>
      </c>
      <c r="X309" s="145">
        <v>-84.751589999999993</v>
      </c>
      <c r="Y309" s="145">
        <v>-55.851959999999998</v>
      </c>
      <c r="Z309" s="145">
        <v>-273.98940999999996</v>
      </c>
      <c r="AA309" s="145">
        <v>-54.735430000000001</v>
      </c>
      <c r="AB309" s="145">
        <v>-84.974000000000004</v>
      </c>
      <c r="AC309" s="145">
        <v>-382.27803999999998</v>
      </c>
      <c r="AD309" s="145">
        <v>-65.109709999999993</v>
      </c>
      <c r="AE309" s="145">
        <v>-121.33724000000001</v>
      </c>
      <c r="AF309" s="145">
        <v>-56.580839999999995</v>
      </c>
      <c r="AG309" s="145">
        <v>-21.06944</v>
      </c>
      <c r="AH309" s="145">
        <v>-61.61936</v>
      </c>
      <c r="AI309" s="145">
        <v>-23.94079</v>
      </c>
      <c r="AJ309" s="145">
        <v>-43.603300000000004</v>
      </c>
      <c r="AK309" s="145">
        <v>-21.152259999999998</v>
      </c>
      <c r="AL309" s="145">
        <v>-46.502849999999995</v>
      </c>
      <c r="AM309" s="145">
        <v>-40.190379999999998</v>
      </c>
      <c r="AN309" s="145">
        <v>-80.021419999999992</v>
      </c>
      <c r="AO309" s="145">
        <v>-64.292059999999992</v>
      </c>
      <c r="AP309" s="145">
        <v>-29.87238</v>
      </c>
      <c r="AQ309" s="145">
        <v>-7880.01926</v>
      </c>
      <c r="AR309" s="1"/>
      <c r="AS309" s="1"/>
    </row>
    <row r="310" spans="1:45" s="430" customFormat="1">
      <c r="A310" s="416" t="s">
        <v>299</v>
      </c>
      <c r="B310" s="145">
        <v>-2171.8696299999997</v>
      </c>
      <c r="C310" s="145">
        <v>-201.22620999999998</v>
      </c>
      <c r="D310" s="145">
        <v>-1299.4083700000001</v>
      </c>
      <c r="E310" s="145">
        <v>-408.52652</v>
      </c>
      <c r="F310" s="145">
        <v>-87.662000000000006</v>
      </c>
      <c r="G310" s="145">
        <v>-104.94955</v>
      </c>
      <c r="H310" s="145">
        <v>-75.244129999999998</v>
      </c>
      <c r="I310" s="145">
        <v>-136.61164000000002</v>
      </c>
      <c r="J310" s="145">
        <v>-172.80485000000002</v>
      </c>
      <c r="K310" s="145">
        <v>-160.03944000000001</v>
      </c>
      <c r="L310" s="145">
        <v>-88.728179999999995</v>
      </c>
      <c r="M310" s="145">
        <v>-117.30614999999999</v>
      </c>
      <c r="N310" s="145">
        <v>-192.06735</v>
      </c>
      <c r="O310" s="145">
        <v>-77.528310000000005</v>
      </c>
      <c r="P310" s="145">
        <v>-211.00119000000001</v>
      </c>
      <c r="Q310" s="145">
        <v>-109.9164</v>
      </c>
      <c r="R310" s="145">
        <v>-87.771749999999997</v>
      </c>
      <c r="S310" s="145">
        <v>-90.820909999999998</v>
      </c>
      <c r="T310" s="145">
        <v>-145.33763000000002</v>
      </c>
      <c r="U310" s="145">
        <v>-167.43770000000001</v>
      </c>
      <c r="V310" s="145">
        <v>-67.268299999999996</v>
      </c>
      <c r="W310" s="145">
        <v>-76.675309999999996</v>
      </c>
      <c r="X310" s="145">
        <v>-201.16289</v>
      </c>
      <c r="Y310" s="145">
        <v>-83.580550000000002</v>
      </c>
      <c r="Z310" s="145">
        <v>-112.2157</v>
      </c>
      <c r="AA310" s="145">
        <v>-75.732780000000005</v>
      </c>
      <c r="AB310" s="145">
        <v>-161.25545000000002</v>
      </c>
      <c r="AC310" s="145">
        <v>-404.93815000000001</v>
      </c>
      <c r="AD310" s="145">
        <v>-168.10157999999998</v>
      </c>
      <c r="AE310" s="145">
        <v>-365.50648999999999</v>
      </c>
      <c r="AF310" s="145">
        <v>-17.04881</v>
      </c>
      <c r="AG310" s="145">
        <v>-75.083130000000011</v>
      </c>
      <c r="AH310" s="145">
        <v>-66.219309999999993</v>
      </c>
      <c r="AI310" s="145">
        <v>-30.850950000000001</v>
      </c>
      <c r="AJ310" s="145">
        <v>-39.08558</v>
      </c>
      <c r="AK310" s="145">
        <v>-12.798249999999999</v>
      </c>
      <c r="AL310" s="145">
        <v>-138.25728000000001</v>
      </c>
      <c r="AM310" s="145">
        <v>-112.8853</v>
      </c>
      <c r="AN310" s="145">
        <v>-117.18505</v>
      </c>
      <c r="AO310" s="145">
        <v>-96.758669999999995</v>
      </c>
      <c r="AP310" s="145">
        <v>-16.636560000000003</v>
      </c>
      <c r="AQ310" s="145">
        <v>-8545.5040000000008</v>
      </c>
      <c r="AR310" s="1"/>
      <c r="AS310" s="1"/>
    </row>
    <row r="311" spans="1:45" s="430" customFormat="1">
      <c r="A311" s="416" t="s">
        <v>300</v>
      </c>
      <c r="B311" s="145">
        <v>-3229.22867</v>
      </c>
      <c r="C311" s="145">
        <v>-795.71137999999996</v>
      </c>
      <c r="D311" s="145">
        <v>-1898.7331399999998</v>
      </c>
      <c r="E311" s="145">
        <v>-690.32364000000007</v>
      </c>
      <c r="F311" s="145">
        <v>-330.31099999999998</v>
      </c>
      <c r="G311" s="145">
        <v>-350.80364000000003</v>
      </c>
      <c r="H311" s="145">
        <v>-275.80700999999999</v>
      </c>
      <c r="I311" s="145">
        <v>-415.173</v>
      </c>
      <c r="J311" s="145">
        <v>-405.77623</v>
      </c>
      <c r="K311" s="145">
        <v>-515.91587000000004</v>
      </c>
      <c r="L311" s="145">
        <v>-307.02735999999999</v>
      </c>
      <c r="M311" s="145">
        <v>-81.478189999999998</v>
      </c>
      <c r="N311" s="145">
        <v>-300.31398999999999</v>
      </c>
      <c r="O311" s="145">
        <v>-291.49835999999999</v>
      </c>
      <c r="P311" s="145">
        <v>-265.72492999999997</v>
      </c>
      <c r="Q311" s="145">
        <v>-195.18975</v>
      </c>
      <c r="R311" s="145">
        <v>-174.02829</v>
      </c>
      <c r="S311" s="145">
        <v>-145.03752</v>
      </c>
      <c r="T311" s="145">
        <v>-311.13428000000005</v>
      </c>
      <c r="U311" s="145">
        <v>-513.56333000000006</v>
      </c>
      <c r="V311" s="145">
        <v>-154.28210999999999</v>
      </c>
      <c r="W311" s="145">
        <v>-286.88577000000004</v>
      </c>
      <c r="X311" s="145">
        <v>-579.67448999999999</v>
      </c>
      <c r="Y311" s="145">
        <v>-258.73093</v>
      </c>
      <c r="Z311" s="145">
        <v>-566.74378000000002</v>
      </c>
      <c r="AA311" s="145">
        <v>-229.09813</v>
      </c>
      <c r="AB311" s="145">
        <v>-565.63229000000001</v>
      </c>
      <c r="AC311" s="145">
        <v>-613.14049</v>
      </c>
      <c r="AD311" s="145">
        <v>-347.04235</v>
      </c>
      <c r="AE311" s="145">
        <v>-688.50486000000001</v>
      </c>
      <c r="AF311" s="145">
        <v>-229.30121</v>
      </c>
      <c r="AG311" s="145">
        <v>-159.70632999999998</v>
      </c>
      <c r="AH311" s="145">
        <v>-137.30741</v>
      </c>
      <c r="AI311" s="145">
        <v>-79.042330000000007</v>
      </c>
      <c r="AJ311" s="145">
        <v>-101.77747000000001</v>
      </c>
      <c r="AK311" s="145">
        <v>-70.257059999999996</v>
      </c>
      <c r="AL311" s="145">
        <v>-247.22200000000001</v>
      </c>
      <c r="AM311" s="145">
        <v>-61.1736</v>
      </c>
      <c r="AN311" s="145">
        <v>-315.75040000000001</v>
      </c>
      <c r="AO311" s="145">
        <v>-201.27704999999997</v>
      </c>
      <c r="AP311" s="145">
        <v>-52.647239999999996</v>
      </c>
      <c r="AQ311" s="145">
        <v>-17437.976879999998</v>
      </c>
      <c r="AR311" s="1"/>
      <c r="AS311" s="1"/>
    </row>
    <row r="312" spans="1:45" s="430" customFormat="1">
      <c r="A312" s="416" t="s">
        <v>301</v>
      </c>
      <c r="B312" s="145">
        <v>-1733.08691</v>
      </c>
      <c r="C312" s="145">
        <v>-292.42733000000004</v>
      </c>
      <c r="D312" s="145">
        <v>-886.35861</v>
      </c>
      <c r="E312" s="145">
        <v>-38.546790000000001</v>
      </c>
      <c r="F312" s="145">
        <v>-49.594260000000006</v>
      </c>
      <c r="G312" s="145">
        <v>-138.92631</v>
      </c>
      <c r="H312" s="145">
        <v>-38.245280000000001</v>
      </c>
      <c r="I312" s="145">
        <v>-42.60172</v>
      </c>
      <c r="J312" s="145">
        <v>-100.35091</v>
      </c>
      <c r="K312" s="145">
        <v>-49.263019999999997</v>
      </c>
      <c r="L312" s="145">
        <v>-29.479759999999999</v>
      </c>
      <c r="M312" s="145">
        <v>-10.480169999999999</v>
      </c>
      <c r="N312" s="145">
        <v>-53.27704</v>
      </c>
      <c r="O312" s="145">
        <v>-13.006729999999999</v>
      </c>
      <c r="P312" s="145">
        <v>-38.648540000000004</v>
      </c>
      <c r="Q312" s="145">
        <v>-39.629289999999997</v>
      </c>
      <c r="R312" s="145">
        <v>-24.90269</v>
      </c>
      <c r="S312" s="145">
        <v>-97.401139999999998</v>
      </c>
      <c r="T312" s="145">
        <v>-34.445269999999994</v>
      </c>
      <c r="U312" s="145">
        <v>-78.822509999999994</v>
      </c>
      <c r="V312" s="145">
        <v>-10.113760000000001</v>
      </c>
      <c r="W312" s="145">
        <v>-46.851050000000001</v>
      </c>
      <c r="X312" s="145">
        <v>-104.20392</v>
      </c>
      <c r="Y312" s="145">
        <v>-149.85195999999999</v>
      </c>
      <c r="Z312" s="145">
        <v>-90.346600000000009</v>
      </c>
      <c r="AA312" s="145">
        <v>-19.538450000000001</v>
      </c>
      <c r="AB312" s="145">
        <v>-40.700739999999996</v>
      </c>
      <c r="AC312" s="145">
        <v>-219.8424</v>
      </c>
      <c r="AD312" s="145">
        <v>-64.130070000000003</v>
      </c>
      <c r="AE312" s="145">
        <v>-47.48545</v>
      </c>
      <c r="AF312" s="145">
        <v>-13.79121</v>
      </c>
      <c r="AG312" s="145">
        <v>-14.950379999999999</v>
      </c>
      <c r="AH312" s="145">
        <v>-17.820700000000002</v>
      </c>
      <c r="AI312" s="145">
        <v>-23.215019999999999</v>
      </c>
      <c r="AJ312" s="145">
        <v>-11.414040000000002</v>
      </c>
      <c r="AK312" s="145">
        <v>-1.1825399999999999</v>
      </c>
      <c r="AL312" s="145">
        <v>-37.91939</v>
      </c>
      <c r="AM312" s="145">
        <v>-26.46322</v>
      </c>
      <c r="AN312" s="145">
        <v>-30.617049999999999</v>
      </c>
      <c r="AO312" s="145">
        <v>-23.044540000000001</v>
      </c>
      <c r="AP312" s="145">
        <v>-36.013190000000002</v>
      </c>
      <c r="AQ312" s="145">
        <v>-4818.9899599999999</v>
      </c>
      <c r="AR312" s="1"/>
      <c r="AS312" s="1"/>
    </row>
    <row r="313" spans="1:45" s="430" customFormat="1">
      <c r="A313" s="416" t="s">
        <v>302</v>
      </c>
      <c r="B313" s="145">
        <v>-1656.6599799999999</v>
      </c>
      <c r="C313" s="145">
        <v>-432.27696999999995</v>
      </c>
      <c r="D313" s="145">
        <v>-1006.8465699999999</v>
      </c>
      <c r="E313" s="145">
        <v>-231.85493</v>
      </c>
      <c r="F313" s="145">
        <v>-114.36058</v>
      </c>
      <c r="G313" s="145">
        <v>-116.64511</v>
      </c>
      <c r="H313" s="145">
        <v>-163.55623</v>
      </c>
      <c r="I313" s="145">
        <v>-217.84426000000002</v>
      </c>
      <c r="J313" s="145">
        <v>-217.56843000000001</v>
      </c>
      <c r="K313" s="145">
        <v>-286.3947</v>
      </c>
      <c r="L313" s="145">
        <v>-101.54996000000001</v>
      </c>
      <c r="M313" s="145">
        <v>-176.17305999999999</v>
      </c>
      <c r="N313" s="145">
        <v>-167.18940000000001</v>
      </c>
      <c r="O313" s="145">
        <v>-117.84546</v>
      </c>
      <c r="P313" s="145">
        <v>-158.64577</v>
      </c>
      <c r="Q313" s="145">
        <v>-77.272850000000005</v>
      </c>
      <c r="R313" s="145">
        <v>-121.38713</v>
      </c>
      <c r="S313" s="145">
        <v>-92.55080000000001</v>
      </c>
      <c r="T313" s="145">
        <v>-430.15206000000001</v>
      </c>
      <c r="U313" s="145">
        <v>-160.75314</v>
      </c>
      <c r="V313" s="145">
        <v>-105.67482000000001</v>
      </c>
      <c r="W313" s="145">
        <v>-102.85317999999999</v>
      </c>
      <c r="X313" s="145">
        <v>-107.94974999999999</v>
      </c>
      <c r="Y313" s="145">
        <v>-126.97222000000001</v>
      </c>
      <c r="Z313" s="145">
        <v>-295.03676000000002</v>
      </c>
      <c r="AA313" s="145">
        <v>-80.251100000000008</v>
      </c>
      <c r="AB313" s="145">
        <v>-142.09335999999999</v>
      </c>
      <c r="AC313" s="145">
        <v>-492.13428999999996</v>
      </c>
      <c r="AD313" s="145">
        <v>-155.62132</v>
      </c>
      <c r="AE313" s="145">
        <v>-366.49770000000001</v>
      </c>
      <c r="AF313" s="145">
        <v>-87.8626</v>
      </c>
      <c r="AG313" s="145">
        <v>-102.46003999999999</v>
      </c>
      <c r="AH313" s="145">
        <v>-143.96554</v>
      </c>
      <c r="AI313" s="145">
        <v>-55.217059999999996</v>
      </c>
      <c r="AJ313" s="145">
        <v>-33.293050000000001</v>
      </c>
      <c r="AK313" s="145">
        <v>-19.27346</v>
      </c>
      <c r="AL313" s="145">
        <v>-184.00210999999999</v>
      </c>
      <c r="AM313" s="145">
        <v>-24.101590000000002</v>
      </c>
      <c r="AN313" s="145">
        <v>-282.12577000000005</v>
      </c>
      <c r="AO313" s="145">
        <v>-66.018079999999998</v>
      </c>
      <c r="AP313" s="145">
        <v>-32.461030000000001</v>
      </c>
      <c r="AQ313" s="145">
        <v>-9053.3922200000015</v>
      </c>
      <c r="AR313" s="1"/>
      <c r="AS313" s="1"/>
    </row>
    <row r="314" spans="1:45" s="430" customFormat="1">
      <c r="A314" s="416" t="s">
        <v>303</v>
      </c>
      <c r="B314" s="145">
        <v>-278.19456000000002</v>
      </c>
      <c r="C314" s="145">
        <v>-178.93160999999998</v>
      </c>
      <c r="D314" s="145">
        <v>-424.67257000000001</v>
      </c>
      <c r="E314" s="145">
        <v>-71.003699999999995</v>
      </c>
      <c r="F314" s="145">
        <v>-35.286000000000001</v>
      </c>
      <c r="G314" s="145">
        <v>-119.57288</v>
      </c>
      <c r="H314" s="145">
        <v>-60.200559999999996</v>
      </c>
      <c r="I314" s="145">
        <v>-70.639039999999994</v>
      </c>
      <c r="J314" s="145">
        <v>-92.531120000000001</v>
      </c>
      <c r="K314" s="145">
        <v>-111.61011000000001</v>
      </c>
      <c r="L314" s="145">
        <v>-19.880880000000001</v>
      </c>
      <c r="M314" s="145">
        <v>-48.792999999999999</v>
      </c>
      <c r="N314" s="145">
        <v>-93.536659999999998</v>
      </c>
      <c r="O314" s="145">
        <v>-90.273160000000004</v>
      </c>
      <c r="P314" s="145">
        <v>-69.687049999999999</v>
      </c>
      <c r="Q314" s="145">
        <v>-57.403620000000004</v>
      </c>
      <c r="R314" s="145">
        <v>-80.724469999999997</v>
      </c>
      <c r="S314" s="145">
        <v>-54.178980000000003</v>
      </c>
      <c r="T314" s="145">
        <v>-82.322450000000003</v>
      </c>
      <c r="U314" s="145">
        <v>-16.837799999999998</v>
      </c>
      <c r="V314" s="145">
        <v>-4.1356099999999998</v>
      </c>
      <c r="W314" s="145">
        <v>-37.015790000000003</v>
      </c>
      <c r="X314" s="145">
        <v>-81.175809999999998</v>
      </c>
      <c r="Y314" s="145">
        <v>-17.488</v>
      </c>
      <c r="Z314" s="145">
        <v>-47.348269999999999</v>
      </c>
      <c r="AA314" s="145">
        <v>-75.814270000000008</v>
      </c>
      <c r="AB314" s="145">
        <v>-65.963200000000001</v>
      </c>
      <c r="AC314" s="145">
        <v>-96.97</v>
      </c>
      <c r="AD314" s="145">
        <v>-118.77211</v>
      </c>
      <c r="AE314" s="145">
        <v>-64.581670000000003</v>
      </c>
      <c r="AF314" s="145">
        <v>-50.608160000000005</v>
      </c>
      <c r="AG314" s="145">
        <v>-69.485350000000011</v>
      </c>
      <c r="AH314" s="145">
        <v>-16.96687</v>
      </c>
      <c r="AI314" s="145">
        <v>-35.242260000000002</v>
      </c>
      <c r="AJ314" s="145">
        <v>-13.981489999999999</v>
      </c>
      <c r="AK314" s="145">
        <v>-36.633360000000003</v>
      </c>
      <c r="AL314" s="145">
        <v>-124.93814</v>
      </c>
      <c r="AM314" s="145">
        <v>-1.1432</v>
      </c>
      <c r="AN314" s="145">
        <v>-58.657890000000002</v>
      </c>
      <c r="AO314" s="145">
        <v>-102.39089999999999</v>
      </c>
      <c r="AP314" s="145">
        <v>-17.763900000000003</v>
      </c>
      <c r="AQ314" s="145">
        <v>-3193.3564700000002</v>
      </c>
      <c r="AR314" s="1"/>
      <c r="AS314" s="1"/>
    </row>
    <row r="315" spans="1:45" s="430" customFormat="1">
      <c r="A315" s="18" t="s">
        <v>304</v>
      </c>
      <c r="B315" s="145">
        <v>-10470.5754</v>
      </c>
      <c r="C315" s="145">
        <v>-2100.5084700000002</v>
      </c>
      <c r="D315" s="145">
        <v>-5538.9363499999999</v>
      </c>
      <c r="E315" s="145">
        <v>-2470.8356699999999</v>
      </c>
      <c r="F315" s="145">
        <v>-820.15495999999996</v>
      </c>
      <c r="G315" s="145">
        <v>-1392.4904299999998</v>
      </c>
      <c r="H315" s="145">
        <v>-743.12943000000007</v>
      </c>
      <c r="I315" s="145">
        <v>-1217.78754</v>
      </c>
      <c r="J315" s="145">
        <v>-1202.4299699999999</v>
      </c>
      <c r="K315" s="145">
        <v>-1963.56449</v>
      </c>
      <c r="L315" s="145">
        <v>-476.55588</v>
      </c>
      <c r="M315" s="145">
        <v>-1452.45696</v>
      </c>
      <c r="N315" s="145">
        <v>-4281.0887499999999</v>
      </c>
      <c r="O315" s="145">
        <v>-588.87080000000003</v>
      </c>
      <c r="P315" s="145">
        <v>-930.77086999999995</v>
      </c>
      <c r="Q315" s="145">
        <v>-560.44213999999999</v>
      </c>
      <c r="R315" s="145">
        <v>-567.13467000000003</v>
      </c>
      <c r="S315" s="145">
        <v>-476.23561999999998</v>
      </c>
      <c r="T315" s="145">
        <v>-778.25224000000003</v>
      </c>
      <c r="U315" s="145">
        <v>-1366.0097800000001</v>
      </c>
      <c r="V315" s="145">
        <v>-322.10672999999997</v>
      </c>
      <c r="W315" s="145">
        <v>-662.50757999999996</v>
      </c>
      <c r="X315" s="145">
        <v>-1327.68507</v>
      </c>
      <c r="Y315" s="145">
        <v>-690.78241000000003</v>
      </c>
      <c r="Z315" s="145">
        <v>-1661.43291</v>
      </c>
      <c r="AA315" s="145">
        <v>-926.84215000000006</v>
      </c>
      <c r="AB315" s="145">
        <v>-1947.0773100000001</v>
      </c>
      <c r="AC315" s="145">
        <v>-2605.8440099999998</v>
      </c>
      <c r="AD315" s="145">
        <v>-891.89804000000004</v>
      </c>
      <c r="AE315" s="145">
        <v>-2476.9183399999997</v>
      </c>
      <c r="AF315" s="145">
        <v>-219.67658</v>
      </c>
      <c r="AG315" s="145">
        <v>-532.81242000000009</v>
      </c>
      <c r="AH315" s="145">
        <v>-411.66615000000002</v>
      </c>
      <c r="AI315" s="145">
        <v>-187.00495999999998</v>
      </c>
      <c r="AJ315" s="145">
        <v>-114.24903</v>
      </c>
      <c r="AK315" s="145">
        <v>-120.87061</v>
      </c>
      <c r="AL315" s="145">
        <v>-723.12979000000007</v>
      </c>
      <c r="AM315" s="145">
        <v>-150.53739999999999</v>
      </c>
      <c r="AN315" s="145">
        <v>-919.94359999999995</v>
      </c>
      <c r="AO315" s="145">
        <v>-848.22387000000003</v>
      </c>
      <c r="AP315" s="145">
        <v>-103.36427999999999</v>
      </c>
      <c r="AQ315" s="145">
        <v>-57242.803659999998</v>
      </c>
      <c r="AR315" s="1"/>
      <c r="AS315" s="1"/>
    </row>
    <row r="316" spans="1:45" s="430" customFormat="1">
      <c r="A316" s="360" t="s">
        <v>305</v>
      </c>
      <c r="B316" s="703">
        <v>-4524.12147</v>
      </c>
      <c r="C316" s="703">
        <v>1395.5162</v>
      </c>
      <c r="D316" s="703">
        <v>-157.82532999999998</v>
      </c>
      <c r="E316" s="703">
        <v>36.633660000000006</v>
      </c>
      <c r="F316" s="703">
        <v>477.15578999999997</v>
      </c>
      <c r="G316" s="703">
        <v>-1363.7956899999999</v>
      </c>
      <c r="H316" s="703">
        <v>1218.6069199999999</v>
      </c>
      <c r="I316" s="703">
        <v>323.06622999999996</v>
      </c>
      <c r="J316" s="703">
        <v>-2405.6031899999998</v>
      </c>
      <c r="K316" s="703">
        <v>675.5486800000001</v>
      </c>
      <c r="L316" s="703">
        <v>403.16179</v>
      </c>
      <c r="M316" s="703">
        <v>-367.30225000000002</v>
      </c>
      <c r="N316" s="703">
        <v>3193.1985399999999</v>
      </c>
      <c r="O316" s="703">
        <v>-1336.31251</v>
      </c>
      <c r="P316" s="703">
        <v>-1850.9922199999999</v>
      </c>
      <c r="Q316" s="703">
        <v>-886.25507999999991</v>
      </c>
      <c r="R316" s="703">
        <v>-2197.3972999999996</v>
      </c>
      <c r="S316" s="703">
        <v>-433.30887999999999</v>
      </c>
      <c r="T316" s="703">
        <v>-1827.7011100000002</v>
      </c>
      <c r="U316" s="703">
        <v>547.05461000000003</v>
      </c>
      <c r="V316" s="703">
        <v>165.61914999999999</v>
      </c>
      <c r="W316" s="703">
        <v>-1306.8346399999998</v>
      </c>
      <c r="X316" s="703">
        <v>-4086.89329</v>
      </c>
      <c r="Y316" s="703">
        <v>160.69345999999999</v>
      </c>
      <c r="Z316" s="703">
        <v>-3363.5864799999999</v>
      </c>
      <c r="AA316" s="703">
        <v>-986.73239999999998</v>
      </c>
      <c r="AB316" s="703">
        <v>778.30330000000004</v>
      </c>
      <c r="AC316" s="703">
        <v>214.50729999999999</v>
      </c>
      <c r="AD316" s="703">
        <v>106.86011999999999</v>
      </c>
      <c r="AE316" s="703">
        <v>625.72404000000006</v>
      </c>
      <c r="AF316" s="703">
        <v>778.58190999999999</v>
      </c>
      <c r="AG316" s="703">
        <v>132.91439000000003</v>
      </c>
      <c r="AH316" s="703">
        <v>-800.09715000000006</v>
      </c>
      <c r="AI316" s="703">
        <v>-806.44177999999999</v>
      </c>
      <c r="AJ316" s="703">
        <v>-65.698300000000003</v>
      </c>
      <c r="AK316" s="703">
        <v>367.91145</v>
      </c>
      <c r="AL316" s="703">
        <v>-537.61271999999997</v>
      </c>
      <c r="AM316" s="703">
        <v>-872.11385999999993</v>
      </c>
      <c r="AN316" s="703">
        <v>499.41437999999999</v>
      </c>
      <c r="AO316" s="703">
        <v>-742.36628000000007</v>
      </c>
      <c r="AP316" s="703">
        <v>-189.12588</v>
      </c>
      <c r="AQ316" s="703">
        <v>-19007.64589</v>
      </c>
      <c r="AR316" s="8"/>
      <c r="AS316" s="1"/>
    </row>
    <row r="317" spans="1:45" s="430" customFormat="1">
      <c r="A317" s="18" t="s">
        <v>306</v>
      </c>
      <c r="B317" s="145">
        <v>45.002609999999997</v>
      </c>
      <c r="C317" s="145">
        <v>5.1783199999999994</v>
      </c>
      <c r="D317" s="145">
        <v>0</v>
      </c>
      <c r="E317" s="145">
        <v>0</v>
      </c>
      <c r="F317" s="145">
        <v>0</v>
      </c>
      <c r="G317" s="145">
        <v>0</v>
      </c>
      <c r="H317" s="145">
        <v>-1.4316800000000001</v>
      </c>
      <c r="I317" s="145">
        <v>0</v>
      </c>
      <c r="J317" s="145">
        <v>0</v>
      </c>
      <c r="K317" s="145">
        <v>2.3999999999999998E-4</v>
      </c>
      <c r="L317" s="145">
        <v>0</v>
      </c>
      <c r="M317" s="145">
        <v>0</v>
      </c>
      <c r="N317" s="145">
        <v>2.7622800000000001</v>
      </c>
      <c r="O317" s="145">
        <v>0</v>
      </c>
      <c r="P317" s="145">
        <v>1.48309</v>
      </c>
      <c r="Q317" s="145">
        <v>2.4100000000000002E-3</v>
      </c>
      <c r="R317" s="145">
        <v>8.6389999999999995E-2</v>
      </c>
      <c r="S317" s="145">
        <v>1.6234300000000002</v>
      </c>
      <c r="T317" s="145">
        <v>2.9999999999999997E-5</v>
      </c>
      <c r="U317" s="145">
        <v>0</v>
      </c>
      <c r="V317" s="145">
        <v>0</v>
      </c>
      <c r="W317" s="145">
        <v>0</v>
      </c>
      <c r="X317" s="145">
        <v>0</v>
      </c>
      <c r="Y317" s="145">
        <v>0</v>
      </c>
      <c r="Z317" s="145">
        <v>0</v>
      </c>
      <c r="AA317" s="145">
        <v>0.34101999999999999</v>
      </c>
      <c r="AB317" s="145">
        <v>-0.13043000000000002</v>
      </c>
      <c r="AC317" s="145">
        <v>3.8399999999999997E-3</v>
      </c>
      <c r="AD317" s="145">
        <v>0</v>
      </c>
      <c r="AE317" s="145">
        <v>0</v>
      </c>
      <c r="AF317" s="145">
        <v>0</v>
      </c>
      <c r="AG317" s="145">
        <v>8.9000000000000006E-4</v>
      </c>
      <c r="AH317" s="145">
        <v>-2.9999999999999997E-5</v>
      </c>
      <c r="AI317" s="145">
        <v>0</v>
      </c>
      <c r="AJ317" s="145">
        <v>0</v>
      </c>
      <c r="AK317" s="145">
        <v>0</v>
      </c>
      <c r="AL317" s="145">
        <v>0</v>
      </c>
      <c r="AM317" s="145">
        <v>0</v>
      </c>
      <c r="AN317" s="145">
        <v>0</v>
      </c>
      <c r="AO317" s="145">
        <v>5.96E-3</v>
      </c>
      <c r="AP317" s="145">
        <v>0.52978999999999998</v>
      </c>
      <c r="AQ317" s="145">
        <v>55.458160000000007</v>
      </c>
      <c r="AR317" s="8"/>
      <c r="AS317" s="1"/>
    </row>
    <row r="318" spans="1:45" s="430" customFormat="1">
      <c r="A318" s="18" t="s">
        <v>307</v>
      </c>
      <c r="B318" s="145">
        <v>45.00168</v>
      </c>
      <c r="C318" s="145">
        <v>5.1783199999999994</v>
      </c>
      <c r="D318" s="145">
        <v>0</v>
      </c>
      <c r="E318" s="145">
        <v>0</v>
      </c>
      <c r="F318" s="145">
        <v>0</v>
      </c>
      <c r="G318" s="145">
        <v>0</v>
      </c>
      <c r="H318" s="145">
        <v>-1.4316800000000001</v>
      </c>
      <c r="I318" s="145">
        <v>0</v>
      </c>
      <c r="J318" s="145">
        <v>0</v>
      </c>
      <c r="K318" s="145">
        <v>2.3999999999999998E-4</v>
      </c>
      <c r="L318" s="145">
        <v>0</v>
      </c>
      <c r="M318" s="145">
        <v>0</v>
      </c>
      <c r="N318" s="145">
        <v>2.3059999999999997E-2</v>
      </c>
      <c r="O318" s="145">
        <v>0</v>
      </c>
      <c r="P318" s="145">
        <v>1.48309</v>
      </c>
      <c r="Q318" s="145">
        <v>2.4100000000000002E-3</v>
      </c>
      <c r="R318" s="145">
        <v>0</v>
      </c>
      <c r="S318" s="145">
        <v>1.6234300000000002</v>
      </c>
      <c r="T318" s="145">
        <v>2.9999999999999997E-5</v>
      </c>
      <c r="U318" s="145">
        <v>0</v>
      </c>
      <c r="V318" s="145">
        <v>0</v>
      </c>
      <c r="W318" s="145">
        <v>0</v>
      </c>
      <c r="X318" s="145">
        <v>0</v>
      </c>
      <c r="Y318" s="145">
        <v>0</v>
      </c>
      <c r="Z318" s="145">
        <v>0</v>
      </c>
      <c r="AA318" s="145">
        <v>0.34101999999999999</v>
      </c>
      <c r="AB318" s="145">
        <v>-0.13043000000000002</v>
      </c>
      <c r="AC318" s="145">
        <v>3.8399999999999997E-3</v>
      </c>
      <c r="AD318" s="145">
        <v>0</v>
      </c>
      <c r="AE318" s="145">
        <v>0</v>
      </c>
      <c r="AF318" s="145">
        <v>0</v>
      </c>
      <c r="AG318" s="145">
        <v>8.9000000000000006E-4</v>
      </c>
      <c r="AH318" s="145">
        <v>-2.9999999999999997E-5</v>
      </c>
      <c r="AI318" s="145">
        <v>0</v>
      </c>
      <c r="AJ318" s="145">
        <v>0</v>
      </c>
      <c r="AK318" s="145">
        <v>0</v>
      </c>
      <c r="AL318" s="145">
        <v>0</v>
      </c>
      <c r="AM318" s="145">
        <v>0</v>
      </c>
      <c r="AN318" s="145">
        <v>0</v>
      </c>
      <c r="AO318" s="145">
        <v>5.96E-3</v>
      </c>
      <c r="AP318" s="145">
        <v>0.52978999999999998</v>
      </c>
      <c r="AQ318" s="145">
        <v>52.631620000000005</v>
      </c>
      <c r="AR318" s="1"/>
      <c r="AS318" s="1"/>
    </row>
    <row r="319" spans="1:45" s="430" customFormat="1">
      <c r="A319" s="18" t="s">
        <v>308</v>
      </c>
      <c r="B319" s="145">
        <v>9.3000000000000005E-4</v>
      </c>
      <c r="C319" s="145">
        <v>0</v>
      </c>
      <c r="D319" s="145">
        <v>0</v>
      </c>
      <c r="E319" s="145">
        <v>0</v>
      </c>
      <c r="F319" s="145">
        <v>0</v>
      </c>
      <c r="G319" s="145">
        <v>0</v>
      </c>
      <c r="H319" s="145">
        <v>0</v>
      </c>
      <c r="I319" s="145">
        <v>0</v>
      </c>
      <c r="J319" s="145">
        <v>0</v>
      </c>
      <c r="K319" s="145">
        <v>0</v>
      </c>
      <c r="L319" s="145">
        <v>0</v>
      </c>
      <c r="M319" s="145">
        <v>0</v>
      </c>
      <c r="N319" s="145">
        <v>2.73922</v>
      </c>
      <c r="O319" s="145">
        <v>0</v>
      </c>
      <c r="P319" s="145">
        <v>0</v>
      </c>
      <c r="Q319" s="145">
        <v>0</v>
      </c>
      <c r="R319" s="145">
        <v>8.6389999999999995E-2</v>
      </c>
      <c r="S319" s="145">
        <v>0</v>
      </c>
      <c r="T319" s="145">
        <v>0</v>
      </c>
      <c r="U319" s="145">
        <v>0</v>
      </c>
      <c r="V319" s="145">
        <v>0</v>
      </c>
      <c r="W319" s="145">
        <v>0</v>
      </c>
      <c r="X319" s="145">
        <v>0</v>
      </c>
      <c r="Y319" s="145">
        <v>0</v>
      </c>
      <c r="Z319" s="145">
        <v>0</v>
      </c>
      <c r="AA319" s="145">
        <v>0</v>
      </c>
      <c r="AB319" s="145">
        <v>0</v>
      </c>
      <c r="AC319" s="145">
        <v>0</v>
      </c>
      <c r="AD319" s="145">
        <v>0</v>
      </c>
      <c r="AE319" s="145">
        <v>0</v>
      </c>
      <c r="AF319" s="145">
        <v>0</v>
      </c>
      <c r="AG319" s="145">
        <v>0</v>
      </c>
      <c r="AH319" s="145">
        <v>0</v>
      </c>
      <c r="AI319" s="145">
        <v>0</v>
      </c>
      <c r="AJ319" s="145">
        <v>0</v>
      </c>
      <c r="AK319" s="145">
        <v>0</v>
      </c>
      <c r="AL319" s="145">
        <v>0</v>
      </c>
      <c r="AM319" s="145">
        <v>0</v>
      </c>
      <c r="AN319" s="145">
        <v>0</v>
      </c>
      <c r="AO319" s="145">
        <v>0</v>
      </c>
      <c r="AP319" s="145">
        <v>0</v>
      </c>
      <c r="AQ319" s="145">
        <v>2.8265400000000001</v>
      </c>
      <c r="AR319" s="1"/>
      <c r="AS319" s="1"/>
    </row>
    <row r="320" spans="1:45" s="430" customFormat="1">
      <c r="A320" s="18" t="s">
        <v>309</v>
      </c>
      <c r="B320" s="145">
        <v>-10.11463</v>
      </c>
      <c r="C320" s="145">
        <v>-241.32401999999999</v>
      </c>
      <c r="D320" s="145">
        <v>0</v>
      </c>
      <c r="E320" s="145">
        <v>0</v>
      </c>
      <c r="F320" s="145">
        <v>-7.4800000000000005E-3</v>
      </c>
      <c r="G320" s="145">
        <v>0</v>
      </c>
      <c r="H320" s="145">
        <v>1.09E-3</v>
      </c>
      <c r="I320" s="145">
        <v>0</v>
      </c>
      <c r="J320" s="145">
        <v>0</v>
      </c>
      <c r="K320" s="145">
        <v>3.5E-4</v>
      </c>
      <c r="L320" s="145">
        <v>0</v>
      </c>
      <c r="M320" s="145">
        <v>0</v>
      </c>
      <c r="N320" s="145">
        <v>-4.52963</v>
      </c>
      <c r="O320" s="145">
        <v>0</v>
      </c>
      <c r="P320" s="145">
        <v>-4.81E-3</v>
      </c>
      <c r="Q320" s="145">
        <v>0</v>
      </c>
      <c r="R320" s="145">
        <v>-0.93435999999999997</v>
      </c>
      <c r="S320" s="145">
        <v>0</v>
      </c>
      <c r="T320" s="145">
        <v>-5.0000000000000002E-5</v>
      </c>
      <c r="U320" s="145">
        <v>-37.88729</v>
      </c>
      <c r="V320" s="145">
        <v>0</v>
      </c>
      <c r="W320" s="145">
        <v>0</v>
      </c>
      <c r="X320" s="145">
        <v>0</v>
      </c>
      <c r="Y320" s="145">
        <v>0</v>
      </c>
      <c r="Z320" s="145">
        <v>0</v>
      </c>
      <c r="AA320" s="145">
        <v>-3.1052399999999998</v>
      </c>
      <c r="AB320" s="145">
        <v>3.7699999999999999E-3</v>
      </c>
      <c r="AC320" s="145">
        <v>1.4299999999999998E-3</v>
      </c>
      <c r="AD320" s="145">
        <v>0</v>
      </c>
      <c r="AE320" s="145">
        <v>0</v>
      </c>
      <c r="AF320" s="145">
        <v>-7.79E-3</v>
      </c>
      <c r="AG320" s="145">
        <v>-4.0599999999999994E-3</v>
      </c>
      <c r="AH320" s="145">
        <v>-5.5100000000000003E-2</v>
      </c>
      <c r="AI320" s="145">
        <v>0</v>
      </c>
      <c r="AJ320" s="145">
        <v>-0.77951999999999999</v>
      </c>
      <c r="AK320" s="145">
        <v>-7.0000000000000007E-5</v>
      </c>
      <c r="AL320" s="145">
        <v>0</v>
      </c>
      <c r="AM320" s="145">
        <v>-1.3789999999999998E-2</v>
      </c>
      <c r="AN320" s="145">
        <v>0</v>
      </c>
      <c r="AO320" s="145">
        <v>-1.306E-2</v>
      </c>
      <c r="AP320" s="145">
        <v>-0.8871</v>
      </c>
      <c r="AQ320" s="145">
        <v>-299.66136</v>
      </c>
      <c r="AR320" s="8"/>
      <c r="AS320" s="1"/>
    </row>
    <row r="321" spans="1:45" s="430" customFormat="1">
      <c r="A321" s="18" t="s">
        <v>310</v>
      </c>
      <c r="B321" s="145">
        <v>-10.11463</v>
      </c>
      <c r="C321" s="145">
        <v>-241.32401999999999</v>
      </c>
      <c r="D321" s="145">
        <v>0</v>
      </c>
      <c r="E321" s="145">
        <v>0</v>
      </c>
      <c r="F321" s="145">
        <v>-7.4800000000000005E-3</v>
      </c>
      <c r="G321" s="145">
        <v>0</v>
      </c>
      <c r="H321" s="145">
        <v>1.09E-3</v>
      </c>
      <c r="I321" s="145">
        <v>0</v>
      </c>
      <c r="J321" s="145">
        <v>0</v>
      </c>
      <c r="K321" s="145">
        <v>3.5E-4</v>
      </c>
      <c r="L321" s="145">
        <v>0</v>
      </c>
      <c r="M321" s="145">
        <v>0</v>
      </c>
      <c r="N321" s="145">
        <v>-4.52963</v>
      </c>
      <c r="O321" s="145">
        <v>0</v>
      </c>
      <c r="P321" s="145">
        <v>-4.81E-3</v>
      </c>
      <c r="Q321" s="145">
        <v>0</v>
      </c>
      <c r="R321" s="145">
        <v>-0.93297000000000008</v>
      </c>
      <c r="S321" s="145">
        <v>0</v>
      </c>
      <c r="T321" s="145">
        <v>-5.0000000000000002E-5</v>
      </c>
      <c r="U321" s="145">
        <v>-37.88729</v>
      </c>
      <c r="V321" s="145">
        <v>0</v>
      </c>
      <c r="W321" s="145">
        <v>0</v>
      </c>
      <c r="X321" s="145">
        <v>0</v>
      </c>
      <c r="Y321" s="145">
        <v>0</v>
      </c>
      <c r="Z321" s="145">
        <v>0</v>
      </c>
      <c r="AA321" s="145">
        <v>-3.1052399999999998</v>
      </c>
      <c r="AB321" s="145">
        <v>3.7699999999999999E-3</v>
      </c>
      <c r="AC321" s="145">
        <v>1.4299999999999998E-3</v>
      </c>
      <c r="AD321" s="145">
        <v>0</v>
      </c>
      <c r="AE321" s="145">
        <v>0</v>
      </c>
      <c r="AF321" s="145">
        <v>-7.79E-3</v>
      </c>
      <c r="AG321" s="145">
        <v>-4.0599999999999994E-3</v>
      </c>
      <c r="AH321" s="145">
        <v>-5.5100000000000003E-2</v>
      </c>
      <c r="AI321" s="145">
        <v>0</v>
      </c>
      <c r="AJ321" s="145">
        <v>-0.77951999999999999</v>
      </c>
      <c r="AK321" s="145">
        <v>-7.0000000000000007E-5</v>
      </c>
      <c r="AL321" s="145">
        <v>0</v>
      </c>
      <c r="AM321" s="145">
        <v>-1.3789999999999998E-2</v>
      </c>
      <c r="AN321" s="145">
        <v>0</v>
      </c>
      <c r="AO321" s="145">
        <v>-1.306E-2</v>
      </c>
      <c r="AP321" s="145">
        <v>-0.8871</v>
      </c>
      <c r="AQ321" s="145">
        <v>-299.65996999999999</v>
      </c>
      <c r="AR321" s="1"/>
      <c r="AS321" s="1"/>
    </row>
    <row r="322" spans="1:45" s="430" customFormat="1">
      <c r="A322" s="18" t="s">
        <v>311</v>
      </c>
      <c r="B322" s="145">
        <v>0</v>
      </c>
      <c r="C322" s="145">
        <v>0</v>
      </c>
      <c r="D322" s="145">
        <v>0</v>
      </c>
      <c r="E322" s="145">
        <v>0</v>
      </c>
      <c r="F322" s="145">
        <v>0</v>
      </c>
      <c r="G322" s="145">
        <v>0</v>
      </c>
      <c r="H322" s="145">
        <v>0</v>
      </c>
      <c r="I322" s="145">
        <v>0</v>
      </c>
      <c r="J322" s="145">
        <v>0</v>
      </c>
      <c r="K322" s="145">
        <v>0</v>
      </c>
      <c r="L322" s="145">
        <v>0</v>
      </c>
      <c r="M322" s="145">
        <v>0</v>
      </c>
      <c r="N322" s="145">
        <v>0</v>
      </c>
      <c r="O322" s="145">
        <v>0</v>
      </c>
      <c r="P322" s="145">
        <v>0</v>
      </c>
      <c r="Q322" s="145">
        <v>0</v>
      </c>
      <c r="R322" s="145">
        <v>-1.39E-3</v>
      </c>
      <c r="S322" s="145">
        <v>0</v>
      </c>
      <c r="T322" s="145">
        <v>0</v>
      </c>
      <c r="U322" s="145">
        <v>0</v>
      </c>
      <c r="V322" s="145">
        <v>0</v>
      </c>
      <c r="W322" s="145">
        <v>0</v>
      </c>
      <c r="X322" s="145">
        <v>0</v>
      </c>
      <c r="Y322" s="145">
        <v>0</v>
      </c>
      <c r="Z322" s="145">
        <v>0</v>
      </c>
      <c r="AA322" s="145">
        <v>0</v>
      </c>
      <c r="AB322" s="145">
        <v>0</v>
      </c>
      <c r="AC322" s="145">
        <v>0</v>
      </c>
      <c r="AD322" s="145">
        <v>0</v>
      </c>
      <c r="AE322" s="145">
        <v>0</v>
      </c>
      <c r="AF322" s="145">
        <v>0</v>
      </c>
      <c r="AG322" s="145">
        <v>0</v>
      </c>
      <c r="AH322" s="145">
        <v>0</v>
      </c>
      <c r="AI322" s="145">
        <v>0</v>
      </c>
      <c r="AJ322" s="145">
        <v>0</v>
      </c>
      <c r="AK322" s="145">
        <v>0</v>
      </c>
      <c r="AL322" s="145">
        <v>0</v>
      </c>
      <c r="AM322" s="145">
        <v>0</v>
      </c>
      <c r="AN322" s="145">
        <v>0</v>
      </c>
      <c r="AO322" s="145">
        <v>0</v>
      </c>
      <c r="AP322" s="145">
        <v>0</v>
      </c>
      <c r="AQ322" s="145">
        <v>-1.39E-3</v>
      </c>
      <c r="AR322" s="1"/>
      <c r="AS322" s="1"/>
    </row>
    <row r="323" spans="1:45" s="430" customFormat="1">
      <c r="A323" s="14" t="s">
        <v>312</v>
      </c>
      <c r="B323" s="703">
        <v>-4489.2334900000005</v>
      </c>
      <c r="C323" s="703">
        <v>1159.3705</v>
      </c>
      <c r="D323" s="703">
        <v>-157.82532999999998</v>
      </c>
      <c r="E323" s="703">
        <v>36.633660000000006</v>
      </c>
      <c r="F323" s="703">
        <v>477.14830999999998</v>
      </c>
      <c r="G323" s="703">
        <v>-1363.7956899999999</v>
      </c>
      <c r="H323" s="703">
        <v>1217.17633</v>
      </c>
      <c r="I323" s="703">
        <v>323.06622999999996</v>
      </c>
      <c r="J323" s="703">
        <v>-2405.6031899999998</v>
      </c>
      <c r="K323" s="703">
        <v>675.54926999999998</v>
      </c>
      <c r="L323" s="703">
        <v>403.16179</v>
      </c>
      <c r="M323" s="703">
        <v>-367.30225000000002</v>
      </c>
      <c r="N323" s="703">
        <v>3191.4311899999998</v>
      </c>
      <c r="O323" s="703">
        <v>-1336.31251</v>
      </c>
      <c r="P323" s="703">
        <v>-1849.51394</v>
      </c>
      <c r="Q323" s="703">
        <v>-886.25267000000008</v>
      </c>
      <c r="R323" s="703">
        <v>-2198.2452699999999</v>
      </c>
      <c r="S323" s="703">
        <v>-431.68545</v>
      </c>
      <c r="T323" s="703">
        <v>-1827.7011299999999</v>
      </c>
      <c r="U323" s="703">
        <v>509.16732000000002</v>
      </c>
      <c r="V323" s="703">
        <v>165.61914999999999</v>
      </c>
      <c r="W323" s="703">
        <v>-1306.8346399999998</v>
      </c>
      <c r="X323" s="703">
        <v>-4086.89329</v>
      </c>
      <c r="Y323" s="703">
        <v>160.69345999999999</v>
      </c>
      <c r="Z323" s="703">
        <v>-3363.5864799999999</v>
      </c>
      <c r="AA323" s="703">
        <v>-989.49662000000001</v>
      </c>
      <c r="AB323" s="703">
        <v>778.17664000000002</v>
      </c>
      <c r="AC323" s="703">
        <v>214.51257000000001</v>
      </c>
      <c r="AD323" s="703">
        <v>106.86011999999999</v>
      </c>
      <c r="AE323" s="703">
        <v>625.72404000000006</v>
      </c>
      <c r="AF323" s="703">
        <v>778.57411999999999</v>
      </c>
      <c r="AG323" s="703">
        <v>132.91122000000001</v>
      </c>
      <c r="AH323" s="703">
        <v>-800.15228000000002</v>
      </c>
      <c r="AI323" s="703">
        <v>-806.44177999999999</v>
      </c>
      <c r="AJ323" s="703">
        <v>-66.477820000000008</v>
      </c>
      <c r="AK323" s="703">
        <v>367.91138000000001</v>
      </c>
      <c r="AL323" s="703">
        <v>-537.61271999999997</v>
      </c>
      <c r="AM323" s="703">
        <v>-872.12765000000002</v>
      </c>
      <c r="AN323" s="703">
        <v>499.41437999999999</v>
      </c>
      <c r="AO323" s="703">
        <v>-742.37338</v>
      </c>
      <c r="AP323" s="703">
        <v>-189.48319000000001</v>
      </c>
      <c r="AQ323" s="703">
        <v>-19251.84909</v>
      </c>
      <c r="AR323" s="30"/>
      <c r="AS323" s="1"/>
    </row>
    <row r="324" spans="1:45" s="430" customFormat="1">
      <c r="A324" s="18" t="s">
        <v>313</v>
      </c>
      <c r="B324" s="145">
        <v>0</v>
      </c>
      <c r="C324" s="145">
        <v>9.84</v>
      </c>
      <c r="D324" s="145">
        <v>0</v>
      </c>
      <c r="E324" s="145">
        <v>0.435</v>
      </c>
      <c r="F324" s="145">
        <v>20.900770000000001</v>
      </c>
      <c r="G324" s="145">
        <v>0</v>
      </c>
      <c r="H324" s="145">
        <v>0</v>
      </c>
      <c r="I324" s="145">
        <v>0</v>
      </c>
      <c r="J324" s="145">
        <v>5.8911899999999999</v>
      </c>
      <c r="K324" s="145">
        <v>0</v>
      </c>
      <c r="L324" s="145">
        <v>0.17399999999999999</v>
      </c>
      <c r="M324" s="145">
        <v>0</v>
      </c>
      <c r="N324" s="145">
        <v>-4.2746400000000007</v>
      </c>
      <c r="O324" s="145">
        <v>0</v>
      </c>
      <c r="P324" s="145">
        <v>3.12439</v>
      </c>
      <c r="Q324" s="145">
        <v>0</v>
      </c>
      <c r="R324" s="145">
        <v>-1.06948</v>
      </c>
      <c r="S324" s="145">
        <v>0</v>
      </c>
      <c r="T324" s="145">
        <v>10.589589999999999</v>
      </c>
      <c r="U324" s="145">
        <v>0</v>
      </c>
      <c r="V324" s="145">
        <v>0</v>
      </c>
      <c r="W324" s="145">
        <v>0.12398000000000001</v>
      </c>
      <c r="X324" s="145">
        <v>-175.73613</v>
      </c>
      <c r="Y324" s="145">
        <v>0</v>
      </c>
      <c r="Z324" s="145">
        <v>-40.05489</v>
      </c>
      <c r="AA324" s="145">
        <v>0</v>
      </c>
      <c r="AB324" s="145">
        <v>4.4999999999999998E-2</v>
      </c>
      <c r="AC324" s="145">
        <v>0</v>
      </c>
      <c r="AD324" s="145">
        <v>9.4075900000000008</v>
      </c>
      <c r="AE324" s="145">
        <v>4.0117500000000001</v>
      </c>
      <c r="AF324" s="145">
        <v>3.4799999999999998E-2</v>
      </c>
      <c r="AG324" s="145">
        <v>0</v>
      </c>
      <c r="AH324" s="145">
        <v>-1.044</v>
      </c>
      <c r="AI324" s="145">
        <v>0</v>
      </c>
      <c r="AJ324" s="145">
        <v>3.4401899999999999</v>
      </c>
      <c r="AK324" s="145">
        <v>0</v>
      </c>
      <c r="AL324" s="145">
        <v>0</v>
      </c>
      <c r="AM324" s="145">
        <v>0</v>
      </c>
      <c r="AN324" s="145">
        <v>0</v>
      </c>
      <c r="AO324" s="145">
        <v>3.7200000000000002E-3</v>
      </c>
      <c r="AP324" s="145">
        <v>0</v>
      </c>
      <c r="AQ324" s="145">
        <v>-154.15717000000001</v>
      </c>
      <c r="AR324" s="1"/>
      <c r="AS324" s="1"/>
    </row>
    <row r="325" spans="1:45" s="430" customFormat="1">
      <c r="A325" s="360" t="s">
        <v>314</v>
      </c>
      <c r="B325" s="703">
        <v>-4489.2334900000005</v>
      </c>
      <c r="C325" s="703">
        <v>1169.2104999999999</v>
      </c>
      <c r="D325" s="703">
        <v>-157.82532999999998</v>
      </c>
      <c r="E325" s="703">
        <v>37.068660000000001</v>
      </c>
      <c r="F325" s="703">
        <v>498.04908</v>
      </c>
      <c r="G325" s="703">
        <v>-1363.7956899999999</v>
      </c>
      <c r="H325" s="703">
        <v>1217.17633</v>
      </c>
      <c r="I325" s="703">
        <v>323.06622999999996</v>
      </c>
      <c r="J325" s="703">
        <v>-2399.712</v>
      </c>
      <c r="K325" s="703">
        <v>675.54926999999998</v>
      </c>
      <c r="L325" s="703">
        <v>403.33578999999997</v>
      </c>
      <c r="M325" s="703">
        <v>-367.30225000000002</v>
      </c>
      <c r="N325" s="703">
        <v>3187.1565499999997</v>
      </c>
      <c r="O325" s="703">
        <v>-1336.31251</v>
      </c>
      <c r="P325" s="703">
        <v>-1846.3895500000001</v>
      </c>
      <c r="Q325" s="703">
        <v>-886.25267000000008</v>
      </c>
      <c r="R325" s="703">
        <v>-2199.31475</v>
      </c>
      <c r="S325" s="703">
        <v>-431.68545</v>
      </c>
      <c r="T325" s="703">
        <v>-1817.1115400000001</v>
      </c>
      <c r="U325" s="703">
        <v>509.16732000000002</v>
      </c>
      <c r="V325" s="703">
        <v>165.61914999999999</v>
      </c>
      <c r="W325" s="703">
        <v>-1306.71066</v>
      </c>
      <c r="X325" s="703">
        <v>-4262.6294200000002</v>
      </c>
      <c r="Y325" s="703">
        <v>160.69345999999999</v>
      </c>
      <c r="Z325" s="703">
        <v>-3403.6413700000003</v>
      </c>
      <c r="AA325" s="703">
        <v>-989.49662000000001</v>
      </c>
      <c r="AB325" s="703">
        <v>778.22163999999998</v>
      </c>
      <c r="AC325" s="703">
        <v>214.51257000000001</v>
      </c>
      <c r="AD325" s="703">
        <v>116.26771000000001</v>
      </c>
      <c r="AE325" s="703">
        <v>629.73579000000007</v>
      </c>
      <c r="AF325" s="703">
        <v>778.60892000000001</v>
      </c>
      <c r="AG325" s="703">
        <v>132.91122000000001</v>
      </c>
      <c r="AH325" s="703">
        <v>-801.19628</v>
      </c>
      <c r="AI325" s="703">
        <v>-806.44177999999999</v>
      </c>
      <c r="AJ325" s="703">
        <v>-63.03763</v>
      </c>
      <c r="AK325" s="703">
        <v>367.91138000000001</v>
      </c>
      <c r="AL325" s="703">
        <v>-537.61271999999997</v>
      </c>
      <c r="AM325" s="703">
        <v>-872.12765000000002</v>
      </c>
      <c r="AN325" s="703">
        <v>499.41437999999999</v>
      </c>
      <c r="AO325" s="703">
        <v>-742.36966000000007</v>
      </c>
      <c r="AP325" s="703">
        <v>-189.48319000000001</v>
      </c>
      <c r="AQ325" s="703">
        <v>-19406.006260000002</v>
      </c>
      <c r="AR325" s="1"/>
      <c r="AS325" s="1"/>
    </row>
    <row r="326" spans="1:45" s="430" customFormat="1">
      <c r="A326" s="18" t="s">
        <v>315</v>
      </c>
      <c r="B326" s="145">
        <v>4631.9369299999998</v>
      </c>
      <c r="C326" s="145">
        <v>-128.91451000000001</v>
      </c>
      <c r="D326" s="145">
        <v>367.74502000000001</v>
      </c>
      <c r="E326" s="145">
        <v>349.00056999999998</v>
      </c>
      <c r="F326" s="145">
        <v>-439.50803000000002</v>
      </c>
      <c r="G326" s="145">
        <v>1092.1399899999999</v>
      </c>
      <c r="H326" s="145">
        <v>136.67881</v>
      </c>
      <c r="I326" s="145">
        <v>-112.96358000000001</v>
      </c>
      <c r="J326" s="145">
        <v>-35.984850000000002</v>
      </c>
      <c r="K326" s="145">
        <v>-39.403179999999999</v>
      </c>
      <c r="L326" s="145">
        <v>-63.167250000000003</v>
      </c>
      <c r="M326" s="145">
        <v>-270.31878</v>
      </c>
      <c r="N326" s="145">
        <v>-178.63076000000001</v>
      </c>
      <c r="O326" s="145">
        <v>2.6463100000000002</v>
      </c>
      <c r="P326" s="145">
        <v>0</v>
      </c>
      <c r="Q326" s="145">
        <v>7.8606300000000005</v>
      </c>
      <c r="R326" s="145">
        <v>-90.104839999999996</v>
      </c>
      <c r="S326" s="145">
        <v>-164.02464000000001</v>
      </c>
      <c r="T326" s="145">
        <v>-345.91662000000002</v>
      </c>
      <c r="U326" s="145">
        <v>4.3515699999999997</v>
      </c>
      <c r="V326" s="145">
        <v>22.110189999999999</v>
      </c>
      <c r="W326" s="145">
        <v>44.479800000000004</v>
      </c>
      <c r="X326" s="145">
        <v>-1.3677600000000001</v>
      </c>
      <c r="Y326" s="145">
        <v>122.75785999999999</v>
      </c>
      <c r="Z326" s="145">
        <v>5.3228</v>
      </c>
      <c r="AA326" s="145">
        <v>0.8022999999999999</v>
      </c>
      <c r="AB326" s="145">
        <v>-8.92943</v>
      </c>
      <c r="AC326" s="145">
        <v>0</v>
      </c>
      <c r="AD326" s="145">
        <v>-1.6537500000000001</v>
      </c>
      <c r="AE326" s="145">
        <v>54.04739</v>
      </c>
      <c r="AF326" s="145">
        <v>-0.90248000000000006</v>
      </c>
      <c r="AG326" s="145">
        <v>56.4529</v>
      </c>
      <c r="AH326" s="145">
        <v>7.8071999999999999</v>
      </c>
      <c r="AI326" s="145">
        <v>-7.9255699999999996</v>
      </c>
      <c r="AJ326" s="145">
        <v>-20.907540000000001</v>
      </c>
      <c r="AK326" s="145">
        <v>-0.35699999999999998</v>
      </c>
      <c r="AL326" s="145">
        <v>-189.77039000000002</v>
      </c>
      <c r="AM326" s="145">
        <v>33.925339999999998</v>
      </c>
      <c r="AN326" s="145">
        <v>-244.71874</v>
      </c>
      <c r="AO326" s="145">
        <v>8.2065999999999999</v>
      </c>
      <c r="AP326" s="145">
        <v>-174.95839000000001</v>
      </c>
      <c r="AQ326" s="145">
        <v>4427.8441199999997</v>
      </c>
      <c r="AR326" s="1"/>
      <c r="AS326" s="1"/>
    </row>
    <row r="327" spans="1:45" s="430" customFormat="1">
      <c r="A327" s="14" t="s">
        <v>316</v>
      </c>
      <c r="B327" s="703">
        <v>142.70344</v>
      </c>
      <c r="C327" s="703">
        <v>1040.2959900000001</v>
      </c>
      <c r="D327" s="703">
        <v>209.91969</v>
      </c>
      <c r="E327" s="703">
        <v>386.06923</v>
      </c>
      <c r="F327" s="703">
        <v>58.541050000000006</v>
      </c>
      <c r="G327" s="703">
        <v>-271.65570000000002</v>
      </c>
      <c r="H327" s="703">
        <v>1353.8551399999999</v>
      </c>
      <c r="I327" s="703">
        <v>210.10264999999998</v>
      </c>
      <c r="J327" s="703">
        <v>-2435.6968500000003</v>
      </c>
      <c r="K327" s="703">
        <v>636.14608999999996</v>
      </c>
      <c r="L327" s="703">
        <v>340.16854000000001</v>
      </c>
      <c r="M327" s="703">
        <v>-637.62103000000002</v>
      </c>
      <c r="N327" s="703">
        <v>3008.5257900000001</v>
      </c>
      <c r="O327" s="703">
        <v>-1333.6661999999999</v>
      </c>
      <c r="P327" s="703">
        <v>-1846.3895500000001</v>
      </c>
      <c r="Q327" s="703">
        <v>-878.39204000000007</v>
      </c>
      <c r="R327" s="703">
        <v>-2289.41959</v>
      </c>
      <c r="S327" s="703">
        <v>-595.71008999999992</v>
      </c>
      <c r="T327" s="703">
        <v>-2163.0281600000003</v>
      </c>
      <c r="U327" s="703">
        <v>513.51889000000006</v>
      </c>
      <c r="V327" s="703">
        <v>187.72934000000001</v>
      </c>
      <c r="W327" s="703">
        <v>-1262.2308600000001</v>
      </c>
      <c r="X327" s="703">
        <v>-4263.9971799999994</v>
      </c>
      <c r="Y327" s="703">
        <v>283.45132000000001</v>
      </c>
      <c r="Z327" s="703">
        <v>-3398.3185699999999</v>
      </c>
      <c r="AA327" s="703">
        <v>-988.69431999999995</v>
      </c>
      <c r="AB327" s="703">
        <v>769.29220999999995</v>
      </c>
      <c r="AC327" s="703">
        <v>214.51257000000001</v>
      </c>
      <c r="AD327" s="703">
        <v>114.61396000000001</v>
      </c>
      <c r="AE327" s="703">
        <v>683.78318000000002</v>
      </c>
      <c r="AF327" s="703">
        <v>777.70643999999993</v>
      </c>
      <c r="AG327" s="703">
        <v>189.36411999999999</v>
      </c>
      <c r="AH327" s="703">
        <v>-793.38907999999992</v>
      </c>
      <c r="AI327" s="703">
        <v>-814.36734999999999</v>
      </c>
      <c r="AJ327" s="703">
        <v>-83.945170000000005</v>
      </c>
      <c r="AK327" s="703">
        <v>367.55437999999998</v>
      </c>
      <c r="AL327" s="703">
        <v>-727.38310999999999</v>
      </c>
      <c r="AM327" s="703">
        <v>-838.20231000000001</v>
      </c>
      <c r="AN327" s="703">
        <v>254.69564000000003</v>
      </c>
      <c r="AO327" s="703">
        <v>-734.16306000000009</v>
      </c>
      <c r="AP327" s="703">
        <v>-364.44158000000004</v>
      </c>
      <c r="AQ327" s="703">
        <v>-14978.16214</v>
      </c>
      <c r="AR327" s="1"/>
      <c r="AS327" s="1"/>
    </row>
    <row r="328" spans="1:45" s="430" customFormat="1">
      <c r="A328" s="18" t="s">
        <v>317</v>
      </c>
      <c r="B328" s="145">
        <v>0</v>
      </c>
      <c r="C328" s="145">
        <v>0</v>
      </c>
      <c r="D328" s="145">
        <v>0</v>
      </c>
      <c r="E328" s="145">
        <v>0</v>
      </c>
      <c r="F328" s="145">
        <v>0</v>
      </c>
      <c r="G328" s="145">
        <v>0</v>
      </c>
      <c r="H328" s="145">
        <v>0</v>
      </c>
      <c r="I328" s="145">
        <v>0</v>
      </c>
      <c r="J328" s="145">
        <v>0</v>
      </c>
      <c r="K328" s="145">
        <v>0</v>
      </c>
      <c r="L328" s="145">
        <v>0</v>
      </c>
      <c r="M328" s="145">
        <v>0</v>
      </c>
      <c r="N328" s="145">
        <v>0</v>
      </c>
      <c r="O328" s="145">
        <v>0</v>
      </c>
      <c r="P328" s="145">
        <v>0</v>
      </c>
      <c r="Q328" s="145">
        <v>0</v>
      </c>
      <c r="R328" s="145">
        <v>0</v>
      </c>
      <c r="S328" s="145">
        <v>0</v>
      </c>
      <c r="T328" s="145">
        <v>0</v>
      </c>
      <c r="U328" s="145">
        <v>0</v>
      </c>
      <c r="V328" s="145">
        <v>0</v>
      </c>
      <c r="W328" s="145">
        <v>0</v>
      </c>
      <c r="X328" s="145">
        <v>0</v>
      </c>
      <c r="Y328" s="145">
        <v>0</v>
      </c>
      <c r="Z328" s="145">
        <v>0</v>
      </c>
      <c r="AA328" s="145">
        <v>0</v>
      </c>
      <c r="AB328" s="145">
        <v>0</v>
      </c>
      <c r="AC328" s="145">
        <v>0</v>
      </c>
      <c r="AD328" s="145">
        <v>0</v>
      </c>
      <c r="AE328" s="145">
        <v>0</v>
      </c>
      <c r="AF328" s="145">
        <v>0</v>
      </c>
      <c r="AG328" s="145">
        <v>0</v>
      </c>
      <c r="AH328" s="145">
        <v>0</v>
      </c>
      <c r="AI328" s="145">
        <v>0</v>
      </c>
      <c r="AJ328" s="145">
        <v>0</v>
      </c>
      <c r="AK328" s="145">
        <v>0</v>
      </c>
      <c r="AL328" s="145">
        <v>0</v>
      </c>
      <c r="AM328" s="145">
        <v>0</v>
      </c>
      <c r="AN328" s="145">
        <v>0</v>
      </c>
      <c r="AO328" s="145">
        <v>0</v>
      </c>
      <c r="AP328" s="145">
        <v>0</v>
      </c>
      <c r="AQ328" s="145">
        <v>0</v>
      </c>
      <c r="AR328" s="1"/>
      <c r="AS328" s="1"/>
    </row>
    <row r="329" spans="1:45" s="430" customFormat="1">
      <c r="A329" s="360" t="s">
        <v>318</v>
      </c>
      <c r="B329" s="703">
        <v>142.70344</v>
      </c>
      <c r="C329" s="703">
        <v>1040.2959900000001</v>
      </c>
      <c r="D329" s="703">
        <v>209.91969</v>
      </c>
      <c r="E329" s="703">
        <v>386.06923</v>
      </c>
      <c r="F329" s="703">
        <v>58.541050000000006</v>
      </c>
      <c r="G329" s="703">
        <v>-271.65570000000002</v>
      </c>
      <c r="H329" s="703">
        <v>1353.8551399999999</v>
      </c>
      <c r="I329" s="703">
        <v>210.10264999999998</v>
      </c>
      <c r="J329" s="703">
        <v>-2435.6968500000003</v>
      </c>
      <c r="K329" s="703">
        <v>636.14608999999996</v>
      </c>
      <c r="L329" s="703">
        <v>340.16854000000001</v>
      </c>
      <c r="M329" s="703">
        <v>-637.62103000000002</v>
      </c>
      <c r="N329" s="703">
        <v>3008.5257900000001</v>
      </c>
      <c r="O329" s="703">
        <v>-1333.6661999999999</v>
      </c>
      <c r="P329" s="703">
        <v>-1846.3895500000001</v>
      </c>
      <c r="Q329" s="703">
        <v>-878.39204000000007</v>
      </c>
      <c r="R329" s="703">
        <v>-2289.41959</v>
      </c>
      <c r="S329" s="703">
        <v>-595.71008999999992</v>
      </c>
      <c r="T329" s="703">
        <v>-2163.0281600000003</v>
      </c>
      <c r="U329" s="703">
        <v>513.51889000000006</v>
      </c>
      <c r="V329" s="703">
        <v>187.72934000000001</v>
      </c>
      <c r="W329" s="703">
        <v>-1262.2308600000001</v>
      </c>
      <c r="X329" s="703">
        <v>-4263.9971799999994</v>
      </c>
      <c r="Y329" s="703">
        <v>283.45132000000001</v>
      </c>
      <c r="Z329" s="703">
        <v>-3398.3185699999999</v>
      </c>
      <c r="AA329" s="703">
        <v>-988.69431999999995</v>
      </c>
      <c r="AB329" s="703">
        <v>769.29220999999995</v>
      </c>
      <c r="AC329" s="703">
        <v>214.51257000000001</v>
      </c>
      <c r="AD329" s="703">
        <v>114.61396000000001</v>
      </c>
      <c r="AE329" s="703">
        <v>683.78318000000002</v>
      </c>
      <c r="AF329" s="703">
        <v>777.70643999999993</v>
      </c>
      <c r="AG329" s="703">
        <v>189.36411999999999</v>
      </c>
      <c r="AH329" s="703">
        <v>-793.38907999999992</v>
      </c>
      <c r="AI329" s="703">
        <v>-814.36734999999999</v>
      </c>
      <c r="AJ329" s="703">
        <v>-83.945170000000005</v>
      </c>
      <c r="AK329" s="703">
        <v>367.55437999999998</v>
      </c>
      <c r="AL329" s="703">
        <v>-727.38310999999999</v>
      </c>
      <c r="AM329" s="703">
        <v>-838.20231000000001</v>
      </c>
      <c r="AN329" s="703">
        <v>254.69564000000003</v>
      </c>
      <c r="AO329" s="703">
        <v>-734.16306000000009</v>
      </c>
      <c r="AP329" s="703">
        <v>-364.44158000000004</v>
      </c>
      <c r="AQ329" s="703">
        <v>-14978.16214</v>
      </c>
      <c r="AR329" s="1"/>
      <c r="AS329" s="1"/>
    </row>
    <row r="330" spans="1:45" s="430" customFormat="1">
      <c r="A330" s="18" t="s">
        <v>319</v>
      </c>
      <c r="B330" s="145">
        <v>0</v>
      </c>
      <c r="C330" s="145">
        <v>-260.07400000000001</v>
      </c>
      <c r="D330" s="145">
        <v>0</v>
      </c>
      <c r="E330" s="145">
        <v>0</v>
      </c>
      <c r="F330" s="145">
        <v>0</v>
      </c>
      <c r="G330" s="145">
        <v>0</v>
      </c>
      <c r="H330" s="145">
        <v>0</v>
      </c>
      <c r="I330" s="145">
        <v>0</v>
      </c>
      <c r="J330" s="145">
        <v>0</v>
      </c>
      <c r="K330" s="145">
        <v>0</v>
      </c>
      <c r="L330" s="145">
        <v>0</v>
      </c>
      <c r="M330" s="145">
        <v>-370.55950000000001</v>
      </c>
      <c r="N330" s="145">
        <v>0</v>
      </c>
      <c r="O330" s="145">
        <v>0</v>
      </c>
      <c r="P330" s="145">
        <v>0</v>
      </c>
      <c r="Q330" s="145">
        <v>0</v>
      </c>
      <c r="R330" s="145">
        <v>0</v>
      </c>
      <c r="S330" s="145">
        <v>0</v>
      </c>
      <c r="T330" s="145">
        <v>0</v>
      </c>
      <c r="U330" s="145">
        <v>0</v>
      </c>
      <c r="V330" s="145">
        <v>0</v>
      </c>
      <c r="W330" s="145">
        <v>0</v>
      </c>
      <c r="X330" s="145">
        <v>0</v>
      </c>
      <c r="Y330" s="145">
        <v>0</v>
      </c>
      <c r="Z330" s="145">
        <v>0</v>
      </c>
      <c r="AA330" s="145">
        <v>0</v>
      </c>
      <c r="AB330" s="145">
        <v>0</v>
      </c>
      <c r="AC330" s="145">
        <v>0</v>
      </c>
      <c r="AD330" s="145">
        <v>0</v>
      </c>
      <c r="AE330" s="145">
        <v>0</v>
      </c>
      <c r="AF330" s="145">
        <v>0</v>
      </c>
      <c r="AG330" s="145">
        <v>0</v>
      </c>
      <c r="AH330" s="145">
        <v>0</v>
      </c>
      <c r="AI330" s="145">
        <v>0</v>
      </c>
      <c r="AJ330" s="145">
        <v>0</v>
      </c>
      <c r="AK330" s="145">
        <v>-66.069999999999993</v>
      </c>
      <c r="AL330" s="145">
        <v>0</v>
      </c>
      <c r="AM330" s="145">
        <v>0</v>
      </c>
      <c r="AN330" s="145">
        <v>0</v>
      </c>
      <c r="AO330" s="145">
        <v>0</v>
      </c>
      <c r="AP330" s="145">
        <v>0</v>
      </c>
      <c r="AQ330" s="145">
        <v>-696.70349999999996</v>
      </c>
      <c r="AR330" s="1"/>
      <c r="AS330" s="1"/>
    </row>
    <row r="331" spans="1:45" s="430" customFormat="1">
      <c r="A331" s="360" t="s">
        <v>320</v>
      </c>
      <c r="B331" s="703">
        <v>142.70344</v>
      </c>
      <c r="C331" s="703">
        <v>780.22199000000001</v>
      </c>
      <c r="D331" s="703">
        <v>209.91969</v>
      </c>
      <c r="E331" s="703">
        <v>386.06923</v>
      </c>
      <c r="F331" s="703">
        <v>58.541050000000006</v>
      </c>
      <c r="G331" s="703">
        <v>-271.65570000000002</v>
      </c>
      <c r="H331" s="703">
        <v>1353.8551399999999</v>
      </c>
      <c r="I331" s="703">
        <v>210.10264999999998</v>
      </c>
      <c r="J331" s="703">
        <v>-2435.6968500000003</v>
      </c>
      <c r="K331" s="703">
        <v>636.14608999999996</v>
      </c>
      <c r="L331" s="703">
        <v>340.16854000000001</v>
      </c>
      <c r="M331" s="703">
        <v>-1008.18053</v>
      </c>
      <c r="N331" s="703">
        <v>3008.5257900000001</v>
      </c>
      <c r="O331" s="703">
        <v>-1333.6661999999999</v>
      </c>
      <c r="P331" s="703">
        <v>-1846.3895500000001</v>
      </c>
      <c r="Q331" s="703">
        <v>-878.39204000000007</v>
      </c>
      <c r="R331" s="703">
        <v>-2289.41959</v>
      </c>
      <c r="S331" s="703">
        <v>-595.71008999999992</v>
      </c>
      <c r="T331" s="703">
        <v>-2163.0281600000003</v>
      </c>
      <c r="U331" s="703">
        <v>513.51889000000006</v>
      </c>
      <c r="V331" s="703">
        <v>187.72934000000001</v>
      </c>
      <c r="W331" s="703">
        <v>-1262.2308600000001</v>
      </c>
      <c r="X331" s="703">
        <v>-4263.9971799999994</v>
      </c>
      <c r="Y331" s="703">
        <v>283.45132000000001</v>
      </c>
      <c r="Z331" s="703">
        <v>-3398.3185699999999</v>
      </c>
      <c r="AA331" s="703">
        <v>-988.69431999999995</v>
      </c>
      <c r="AB331" s="703">
        <v>769.29220999999995</v>
      </c>
      <c r="AC331" s="703">
        <v>214.51257000000001</v>
      </c>
      <c r="AD331" s="703">
        <v>114.61396000000001</v>
      </c>
      <c r="AE331" s="703">
        <v>683.78318000000002</v>
      </c>
      <c r="AF331" s="703">
        <v>777.70643999999993</v>
      </c>
      <c r="AG331" s="703">
        <v>189.36411999999999</v>
      </c>
      <c r="AH331" s="703">
        <v>-793.38907999999992</v>
      </c>
      <c r="AI331" s="703">
        <v>-814.36734999999999</v>
      </c>
      <c r="AJ331" s="703">
        <v>-83.945170000000005</v>
      </c>
      <c r="AK331" s="703">
        <v>301.48437999999999</v>
      </c>
      <c r="AL331" s="703">
        <v>-727.38310999999999</v>
      </c>
      <c r="AM331" s="703">
        <v>-838.20231000000001</v>
      </c>
      <c r="AN331" s="703">
        <v>254.69564000000003</v>
      </c>
      <c r="AO331" s="703">
        <v>-734.16306000000009</v>
      </c>
      <c r="AP331" s="703">
        <v>-364.44158000000004</v>
      </c>
      <c r="AQ331" s="703">
        <v>-15674.86564</v>
      </c>
      <c r="AR331" s="8"/>
      <c r="AS331" s="1"/>
    </row>
    <row r="332" spans="1:45" s="430" customFormat="1" ht="3.75" customHeight="1" thickBot="1">
      <c r="A332" s="147"/>
      <c r="B332" s="148"/>
      <c r="C332" s="148"/>
      <c r="D332" s="148"/>
      <c r="E332" s="148"/>
      <c r="F332" s="148"/>
      <c r="G332" s="148"/>
      <c r="H332" s="148"/>
      <c r="I332" s="148"/>
      <c r="J332" s="148"/>
      <c r="K332" s="148"/>
      <c r="L332" s="148"/>
      <c r="M332" s="148"/>
      <c r="N332" s="148"/>
      <c r="O332" s="148"/>
      <c r="P332" s="148"/>
      <c r="Q332" s="148"/>
      <c r="R332" s="148"/>
      <c r="S332" s="148"/>
      <c r="T332" s="148"/>
      <c r="U332" s="148"/>
      <c r="V332" s="148"/>
      <c r="W332" s="148"/>
      <c r="X332" s="148"/>
      <c r="Y332" s="148"/>
      <c r="Z332" s="148"/>
      <c r="AA332" s="148"/>
      <c r="AB332" s="148"/>
      <c r="AC332" s="148"/>
      <c r="AD332" s="148"/>
      <c r="AE332" s="148"/>
      <c r="AF332" s="148"/>
      <c r="AG332" s="148"/>
      <c r="AH332" s="148"/>
      <c r="AI332" s="148"/>
      <c r="AJ332" s="148"/>
      <c r="AK332" s="148"/>
      <c r="AL332" s="148"/>
      <c r="AM332" s="148"/>
      <c r="AN332" s="148"/>
      <c r="AO332" s="148"/>
      <c r="AP332" s="148"/>
      <c r="AQ332" s="148"/>
    </row>
    <row r="333" spans="1:45" s="430" customFormat="1" ht="15.75" thickTop="1">
      <c r="A333" s="416"/>
      <c r="B333" s="34"/>
      <c r="C333" s="34"/>
      <c r="D333" s="34"/>
      <c r="E333" s="34"/>
      <c r="F333" s="34"/>
      <c r="G333" s="34"/>
      <c r="H333" s="34"/>
      <c r="I333" s="34"/>
      <c r="J333" s="34"/>
      <c r="K333" s="34"/>
      <c r="L333" s="34"/>
      <c r="M333" s="34"/>
      <c r="N333" s="34"/>
      <c r="O333" s="34"/>
      <c r="P333" s="34"/>
      <c r="Q333" s="34"/>
      <c r="R333" s="34"/>
      <c r="S333" s="34"/>
      <c r="T333" s="34"/>
      <c r="U333" s="34"/>
      <c r="V333" s="34"/>
      <c r="W333" s="34"/>
      <c r="X333" s="34"/>
      <c r="Y333" s="34"/>
      <c r="Z333" s="34"/>
      <c r="AA333" s="34"/>
      <c r="AB333" s="34"/>
      <c r="AC333" s="34"/>
      <c r="AD333" s="34"/>
      <c r="AE333" s="34"/>
      <c r="AF333" s="34"/>
      <c r="AG333" s="34"/>
      <c r="AH333" s="34"/>
      <c r="AI333" s="34"/>
      <c r="AJ333" s="34"/>
      <c r="AK333" s="34"/>
      <c r="AL333" s="34"/>
      <c r="AM333" s="34"/>
      <c r="AN333" s="34"/>
      <c r="AO333" s="34"/>
      <c r="AP333" s="34"/>
      <c r="AQ333" s="34"/>
    </row>
  </sheetData>
  <mergeCells count="4">
    <mergeCell ref="A1:AQ1"/>
    <mergeCell ref="A2:AQ2"/>
    <mergeCell ref="A3:AQ3"/>
    <mergeCell ref="A4:AQ4"/>
  </mergeCells>
  <hyperlinks>
    <hyperlink ref="AR1" location="ÍNDICE!A1" display="ÍNDICE!A1"/>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27"/>
  <sheetViews>
    <sheetView topLeftCell="D1" zoomScale="70" zoomScaleNormal="70" workbookViewId="0">
      <selection activeCell="F38" sqref="F38"/>
    </sheetView>
  </sheetViews>
  <sheetFormatPr baseColWidth="10" defaultColWidth="9.140625" defaultRowHeight="15"/>
  <cols>
    <col min="1" max="1" width="99.5703125" customWidth="1"/>
    <col min="2" max="42" width="9.140625" customWidth="1"/>
    <col min="43" max="43" width="11" customWidth="1"/>
    <col min="257" max="257" width="99.5703125" customWidth="1"/>
    <col min="258" max="298" width="9.140625" customWidth="1"/>
    <col min="299" max="299" width="11" customWidth="1"/>
    <col min="513" max="513" width="99.5703125" customWidth="1"/>
    <col min="514" max="554" width="9.140625" customWidth="1"/>
    <col min="555" max="555" width="11" customWidth="1"/>
    <col min="769" max="769" width="99.5703125" customWidth="1"/>
    <col min="770" max="810" width="9.140625" customWidth="1"/>
    <col min="811" max="811" width="11" customWidth="1"/>
    <col min="1025" max="1025" width="99.5703125" customWidth="1"/>
    <col min="1026" max="1066" width="9.140625" customWidth="1"/>
    <col min="1067" max="1067" width="11" customWidth="1"/>
    <col min="1281" max="1281" width="99.5703125" customWidth="1"/>
    <col min="1282" max="1322" width="9.140625" customWidth="1"/>
    <col min="1323" max="1323" width="11" customWidth="1"/>
    <col min="1537" max="1537" width="99.5703125" customWidth="1"/>
    <col min="1538" max="1578" width="9.140625" customWidth="1"/>
    <col min="1579" max="1579" width="11" customWidth="1"/>
    <col min="1793" max="1793" width="99.5703125" customWidth="1"/>
    <col min="1794" max="1834" width="9.140625" customWidth="1"/>
    <col min="1835" max="1835" width="11" customWidth="1"/>
    <col min="2049" max="2049" width="99.5703125" customWidth="1"/>
    <col min="2050" max="2090" width="9.140625" customWidth="1"/>
    <col min="2091" max="2091" width="11" customWidth="1"/>
    <col min="2305" max="2305" width="99.5703125" customWidth="1"/>
    <col min="2306" max="2346" width="9.140625" customWidth="1"/>
    <col min="2347" max="2347" width="11" customWidth="1"/>
    <col min="2561" max="2561" width="99.5703125" customWidth="1"/>
    <col min="2562" max="2602" width="9.140625" customWidth="1"/>
    <col min="2603" max="2603" width="11" customWidth="1"/>
    <col min="2817" max="2817" width="99.5703125" customWidth="1"/>
    <col min="2818" max="2858" width="9.140625" customWidth="1"/>
    <col min="2859" max="2859" width="11" customWidth="1"/>
    <col min="3073" max="3073" width="99.5703125" customWidth="1"/>
    <col min="3074" max="3114" width="9.140625" customWidth="1"/>
    <col min="3115" max="3115" width="11" customWidth="1"/>
    <col min="3329" max="3329" width="99.5703125" customWidth="1"/>
    <col min="3330" max="3370" width="9.140625" customWidth="1"/>
    <col min="3371" max="3371" width="11" customWidth="1"/>
    <col min="3585" max="3585" width="99.5703125" customWidth="1"/>
    <col min="3586" max="3626" width="9.140625" customWidth="1"/>
    <col min="3627" max="3627" width="11" customWidth="1"/>
    <col min="3841" max="3841" width="99.5703125" customWidth="1"/>
    <col min="3842" max="3882" width="9.140625" customWidth="1"/>
    <col min="3883" max="3883" width="11" customWidth="1"/>
    <col min="4097" max="4097" width="99.5703125" customWidth="1"/>
    <col min="4098" max="4138" width="9.140625" customWidth="1"/>
    <col min="4139" max="4139" width="11" customWidth="1"/>
    <col min="4353" max="4353" width="99.5703125" customWidth="1"/>
    <col min="4354" max="4394" width="9.140625" customWidth="1"/>
    <col min="4395" max="4395" width="11" customWidth="1"/>
    <col min="4609" max="4609" width="99.5703125" customWidth="1"/>
    <col min="4610" max="4650" width="9.140625" customWidth="1"/>
    <col min="4651" max="4651" width="11" customWidth="1"/>
    <col min="4865" max="4865" width="99.5703125" customWidth="1"/>
    <col min="4866" max="4906" width="9.140625" customWidth="1"/>
    <col min="4907" max="4907" width="11" customWidth="1"/>
    <col min="5121" max="5121" width="99.5703125" customWidth="1"/>
    <col min="5122" max="5162" width="9.140625" customWidth="1"/>
    <col min="5163" max="5163" width="11" customWidth="1"/>
    <col min="5377" max="5377" width="99.5703125" customWidth="1"/>
    <col min="5378" max="5418" width="9.140625" customWidth="1"/>
    <col min="5419" max="5419" width="11" customWidth="1"/>
    <col min="5633" max="5633" width="99.5703125" customWidth="1"/>
    <col min="5634" max="5674" width="9.140625" customWidth="1"/>
    <col min="5675" max="5675" width="11" customWidth="1"/>
    <col min="5889" max="5889" width="99.5703125" customWidth="1"/>
    <col min="5890" max="5930" width="9.140625" customWidth="1"/>
    <col min="5931" max="5931" width="11" customWidth="1"/>
    <col min="6145" max="6145" width="99.5703125" customWidth="1"/>
    <col min="6146" max="6186" width="9.140625" customWidth="1"/>
    <col min="6187" max="6187" width="11" customWidth="1"/>
    <col min="6401" max="6401" width="99.5703125" customWidth="1"/>
    <col min="6402" max="6442" width="9.140625" customWidth="1"/>
    <col min="6443" max="6443" width="11" customWidth="1"/>
    <col min="6657" max="6657" width="99.5703125" customWidth="1"/>
    <col min="6658" max="6698" width="9.140625" customWidth="1"/>
    <col min="6699" max="6699" width="11" customWidth="1"/>
    <col min="6913" max="6913" width="99.5703125" customWidth="1"/>
    <col min="6914" max="6954" width="9.140625" customWidth="1"/>
    <col min="6955" max="6955" width="11" customWidth="1"/>
    <col min="7169" max="7169" width="99.5703125" customWidth="1"/>
    <col min="7170" max="7210" width="9.140625" customWidth="1"/>
    <col min="7211" max="7211" width="11" customWidth="1"/>
    <col min="7425" max="7425" width="99.5703125" customWidth="1"/>
    <col min="7426" max="7466" width="9.140625" customWidth="1"/>
    <col min="7467" max="7467" width="11" customWidth="1"/>
    <col min="7681" max="7681" width="99.5703125" customWidth="1"/>
    <col min="7682" max="7722" width="9.140625" customWidth="1"/>
    <col min="7723" max="7723" width="11" customWidth="1"/>
    <col min="7937" max="7937" width="99.5703125" customWidth="1"/>
    <col min="7938" max="7978" width="9.140625" customWidth="1"/>
    <col min="7979" max="7979" width="11" customWidth="1"/>
    <col min="8193" max="8193" width="99.5703125" customWidth="1"/>
    <col min="8194" max="8234" width="9.140625" customWidth="1"/>
    <col min="8235" max="8235" width="11" customWidth="1"/>
    <col min="8449" max="8449" width="99.5703125" customWidth="1"/>
    <col min="8450" max="8490" width="9.140625" customWidth="1"/>
    <col min="8491" max="8491" width="11" customWidth="1"/>
    <col min="8705" max="8705" width="99.5703125" customWidth="1"/>
    <col min="8706" max="8746" width="9.140625" customWidth="1"/>
    <col min="8747" max="8747" width="11" customWidth="1"/>
    <col min="8961" max="8961" width="99.5703125" customWidth="1"/>
    <col min="8962" max="9002" width="9.140625" customWidth="1"/>
    <col min="9003" max="9003" width="11" customWidth="1"/>
    <col min="9217" max="9217" width="99.5703125" customWidth="1"/>
    <col min="9218" max="9258" width="9.140625" customWidth="1"/>
    <col min="9259" max="9259" width="11" customWidth="1"/>
    <col min="9473" max="9473" width="99.5703125" customWidth="1"/>
    <col min="9474" max="9514" width="9.140625" customWidth="1"/>
    <col min="9515" max="9515" width="11" customWidth="1"/>
    <col min="9729" max="9729" width="99.5703125" customWidth="1"/>
    <col min="9730" max="9770" width="9.140625" customWidth="1"/>
    <col min="9771" max="9771" width="11" customWidth="1"/>
    <col min="9985" max="9985" width="99.5703125" customWidth="1"/>
    <col min="9986" max="10026" width="9.140625" customWidth="1"/>
    <col min="10027" max="10027" width="11" customWidth="1"/>
    <col min="10241" max="10241" width="99.5703125" customWidth="1"/>
    <col min="10242" max="10282" width="9.140625" customWidth="1"/>
    <col min="10283" max="10283" width="11" customWidth="1"/>
    <col min="10497" max="10497" width="99.5703125" customWidth="1"/>
    <col min="10498" max="10538" width="9.140625" customWidth="1"/>
    <col min="10539" max="10539" width="11" customWidth="1"/>
    <col min="10753" max="10753" width="99.5703125" customWidth="1"/>
    <col min="10754" max="10794" width="9.140625" customWidth="1"/>
    <col min="10795" max="10795" width="11" customWidth="1"/>
    <col min="11009" max="11009" width="99.5703125" customWidth="1"/>
    <col min="11010" max="11050" width="9.140625" customWidth="1"/>
    <col min="11051" max="11051" width="11" customWidth="1"/>
    <col min="11265" max="11265" width="99.5703125" customWidth="1"/>
    <col min="11266" max="11306" width="9.140625" customWidth="1"/>
    <col min="11307" max="11307" width="11" customWidth="1"/>
    <col min="11521" max="11521" width="99.5703125" customWidth="1"/>
    <col min="11522" max="11562" width="9.140625" customWidth="1"/>
    <col min="11563" max="11563" width="11" customWidth="1"/>
    <col min="11777" max="11777" width="99.5703125" customWidth="1"/>
    <col min="11778" max="11818" width="9.140625" customWidth="1"/>
    <col min="11819" max="11819" width="11" customWidth="1"/>
    <col min="12033" max="12033" width="99.5703125" customWidth="1"/>
    <col min="12034" max="12074" width="9.140625" customWidth="1"/>
    <col min="12075" max="12075" width="11" customWidth="1"/>
    <col min="12289" max="12289" width="99.5703125" customWidth="1"/>
    <col min="12290" max="12330" width="9.140625" customWidth="1"/>
    <col min="12331" max="12331" width="11" customWidth="1"/>
    <col min="12545" max="12545" width="99.5703125" customWidth="1"/>
    <col min="12546" max="12586" width="9.140625" customWidth="1"/>
    <col min="12587" max="12587" width="11" customWidth="1"/>
    <col min="12801" max="12801" width="99.5703125" customWidth="1"/>
    <col min="12802" max="12842" width="9.140625" customWidth="1"/>
    <col min="12843" max="12843" width="11" customWidth="1"/>
    <col min="13057" max="13057" width="99.5703125" customWidth="1"/>
    <col min="13058" max="13098" width="9.140625" customWidth="1"/>
    <col min="13099" max="13099" width="11" customWidth="1"/>
    <col min="13313" max="13313" width="99.5703125" customWidth="1"/>
    <col min="13314" max="13354" width="9.140625" customWidth="1"/>
    <col min="13355" max="13355" width="11" customWidth="1"/>
    <col min="13569" max="13569" width="99.5703125" customWidth="1"/>
    <col min="13570" max="13610" width="9.140625" customWidth="1"/>
    <col min="13611" max="13611" width="11" customWidth="1"/>
    <col min="13825" max="13825" width="99.5703125" customWidth="1"/>
    <col min="13826" max="13866" width="9.140625" customWidth="1"/>
    <col min="13867" max="13867" width="11" customWidth="1"/>
    <col min="14081" max="14081" width="99.5703125" customWidth="1"/>
    <col min="14082" max="14122" width="9.140625" customWidth="1"/>
    <col min="14123" max="14123" width="11" customWidth="1"/>
    <col min="14337" max="14337" width="99.5703125" customWidth="1"/>
    <col min="14338" max="14378" width="9.140625" customWidth="1"/>
    <col min="14379" max="14379" width="11" customWidth="1"/>
    <col min="14593" max="14593" width="99.5703125" customWidth="1"/>
    <col min="14594" max="14634" width="9.140625" customWidth="1"/>
    <col min="14635" max="14635" width="11" customWidth="1"/>
    <col min="14849" max="14849" width="99.5703125" customWidth="1"/>
    <col min="14850" max="14890" width="9.140625" customWidth="1"/>
    <col min="14891" max="14891" width="11" customWidth="1"/>
    <col min="15105" max="15105" width="99.5703125" customWidth="1"/>
    <col min="15106" max="15146" width="9.140625" customWidth="1"/>
    <col min="15147" max="15147" width="11" customWidth="1"/>
    <col min="15361" max="15361" width="99.5703125" customWidth="1"/>
    <col min="15362" max="15402" width="9.140625" customWidth="1"/>
    <col min="15403" max="15403" width="11" customWidth="1"/>
    <col min="15617" max="15617" width="99.5703125" customWidth="1"/>
    <col min="15618" max="15658" width="9.140625" customWidth="1"/>
    <col min="15659" max="15659" width="11" customWidth="1"/>
    <col min="15873" max="15873" width="99.5703125" customWidth="1"/>
    <col min="15874" max="15914" width="9.140625" customWidth="1"/>
    <col min="15915" max="15915" width="11" customWidth="1"/>
    <col min="16129" max="16129" width="99.5703125" customWidth="1"/>
    <col min="16130" max="16170" width="9.140625" customWidth="1"/>
    <col min="16171" max="16171" width="11" customWidth="1"/>
  </cols>
  <sheetData>
    <row r="1" spans="1:44" ht="30" customHeight="1">
      <c r="A1" s="894" t="s">
        <v>353</v>
      </c>
      <c r="B1" s="894"/>
      <c r="C1" s="894"/>
      <c r="D1" s="894"/>
      <c r="E1" s="894"/>
      <c r="F1" s="894"/>
      <c r="G1" s="894"/>
      <c r="H1" s="894"/>
      <c r="I1" s="894"/>
      <c r="J1" s="894"/>
      <c r="K1" s="894"/>
      <c r="L1" s="894"/>
      <c r="M1" s="894"/>
      <c r="N1" s="894"/>
      <c r="O1" s="894"/>
      <c r="P1" s="894"/>
      <c r="Q1" s="894"/>
      <c r="R1" s="894"/>
      <c r="S1" s="894"/>
      <c r="T1" s="894"/>
      <c r="U1" s="894"/>
      <c r="V1" s="894"/>
      <c r="W1" s="894"/>
      <c r="X1" s="894"/>
      <c r="Y1" s="894"/>
      <c r="Z1" s="894"/>
      <c r="AA1" s="894"/>
      <c r="AB1" s="894"/>
      <c r="AC1" s="894"/>
      <c r="AD1" s="894"/>
      <c r="AE1" s="894"/>
      <c r="AF1" s="894"/>
      <c r="AG1" s="894"/>
      <c r="AH1" s="894"/>
      <c r="AI1" s="894"/>
      <c r="AJ1" s="894"/>
      <c r="AK1" s="894"/>
      <c r="AL1" s="894"/>
      <c r="AM1" s="894"/>
      <c r="AN1" s="894"/>
      <c r="AO1" s="894"/>
      <c r="AP1" s="894"/>
      <c r="AQ1" s="894"/>
      <c r="AR1" s="429" t="s">
        <v>1442</v>
      </c>
    </row>
    <row r="2" spans="1:44" ht="20.25">
      <c r="A2" s="895" t="s">
        <v>967</v>
      </c>
      <c r="B2" s="895"/>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5"/>
      <c r="AH2" s="895"/>
      <c r="AI2" s="895"/>
      <c r="AJ2" s="895"/>
      <c r="AK2" s="895"/>
      <c r="AL2" s="895"/>
      <c r="AM2" s="895"/>
      <c r="AN2" s="895"/>
      <c r="AO2" s="895"/>
      <c r="AP2" s="895"/>
      <c r="AQ2" s="895"/>
      <c r="AR2" s="149"/>
    </row>
    <row r="3" spans="1:44" ht="20.25">
      <c r="A3" s="901" t="s">
        <v>1443</v>
      </c>
      <c r="B3" s="901"/>
      <c r="C3" s="901"/>
      <c r="D3" s="901"/>
      <c r="E3" s="901"/>
      <c r="F3" s="901"/>
      <c r="G3" s="901"/>
      <c r="H3" s="901"/>
      <c r="I3" s="901"/>
      <c r="J3" s="901"/>
      <c r="K3" s="901"/>
      <c r="L3" s="901"/>
      <c r="M3" s="901"/>
      <c r="N3" s="901"/>
      <c r="O3" s="901"/>
      <c r="P3" s="901"/>
      <c r="Q3" s="901"/>
      <c r="R3" s="901"/>
      <c r="S3" s="901"/>
      <c r="T3" s="901"/>
      <c r="U3" s="901"/>
      <c r="V3" s="901"/>
      <c r="W3" s="901"/>
      <c r="X3" s="901"/>
      <c r="Y3" s="901"/>
      <c r="Z3" s="901"/>
      <c r="AA3" s="901"/>
      <c r="AB3" s="901"/>
      <c r="AC3" s="901"/>
      <c r="AD3" s="901"/>
      <c r="AE3" s="901"/>
      <c r="AF3" s="901"/>
      <c r="AG3" s="901"/>
      <c r="AH3" s="901"/>
      <c r="AI3" s="901"/>
      <c r="AJ3" s="901"/>
      <c r="AK3" s="901"/>
      <c r="AL3" s="901"/>
      <c r="AM3" s="901"/>
      <c r="AN3" s="901"/>
      <c r="AO3" s="901"/>
      <c r="AP3" s="901"/>
      <c r="AQ3" s="901"/>
      <c r="AR3" s="150"/>
    </row>
    <row r="4" spans="1:44">
      <c r="A4" s="76"/>
      <c r="B4" s="77"/>
      <c r="C4" s="77"/>
      <c r="D4" s="77"/>
      <c r="E4" s="77"/>
      <c r="F4" s="77"/>
      <c r="G4" s="77"/>
      <c r="H4" s="77"/>
      <c r="I4" s="77"/>
      <c r="J4" s="77"/>
      <c r="K4" s="1"/>
      <c r="L4" s="1"/>
      <c r="M4" s="1"/>
      <c r="N4" s="1"/>
      <c r="O4" s="1"/>
      <c r="P4" s="1"/>
      <c r="Q4" s="1"/>
      <c r="R4" s="1"/>
      <c r="S4" s="1"/>
      <c r="T4" s="1"/>
      <c r="U4" s="1"/>
      <c r="V4" s="1"/>
      <c r="W4" s="1"/>
      <c r="X4" s="1"/>
      <c r="Y4" s="1"/>
      <c r="Z4" s="65"/>
      <c r="AA4" s="65"/>
      <c r="AB4" s="65"/>
      <c r="AC4" s="65"/>
      <c r="AD4" s="65"/>
      <c r="AE4" s="65"/>
      <c r="AF4" s="65"/>
      <c r="AG4" s="65"/>
      <c r="AH4" s="65"/>
      <c r="AI4" s="65"/>
      <c r="AJ4" s="65"/>
      <c r="AK4" s="65"/>
      <c r="AL4" s="65"/>
      <c r="AM4" s="65"/>
      <c r="AN4" s="65"/>
      <c r="AO4" s="65"/>
      <c r="AP4" s="65"/>
      <c r="AQ4" s="65"/>
      <c r="AR4" s="65"/>
    </row>
    <row r="5" spans="1:44" s="430" customFormat="1" ht="30" customHeight="1">
      <c r="A5" s="78"/>
      <c r="B5" s="79" t="s">
        <v>365</v>
      </c>
      <c r="C5" s="79" t="s">
        <v>379</v>
      </c>
      <c r="D5" s="79" t="s">
        <v>362</v>
      </c>
      <c r="E5" s="79" t="s">
        <v>371</v>
      </c>
      <c r="F5" s="79" t="s">
        <v>380</v>
      </c>
      <c r="G5" s="79" t="s">
        <v>369</v>
      </c>
      <c r="H5" s="79" t="s">
        <v>355</v>
      </c>
      <c r="I5" s="79" t="s">
        <v>378</v>
      </c>
      <c r="J5" s="80" t="s">
        <v>376</v>
      </c>
      <c r="K5" s="79" t="s">
        <v>363</v>
      </c>
      <c r="L5" s="79" t="s">
        <v>377</v>
      </c>
      <c r="M5" s="79" t="s">
        <v>367</v>
      </c>
      <c r="N5" s="79" t="s">
        <v>383</v>
      </c>
      <c r="O5" s="79" t="s">
        <v>358</v>
      </c>
      <c r="P5" s="79" t="s">
        <v>381</v>
      </c>
      <c r="Q5" s="79" t="s">
        <v>382</v>
      </c>
      <c r="R5" s="80" t="s">
        <v>360</v>
      </c>
      <c r="S5" s="79" t="s">
        <v>372</v>
      </c>
      <c r="T5" s="79" t="s">
        <v>373</v>
      </c>
      <c r="U5" s="79" t="s">
        <v>361</v>
      </c>
      <c r="V5" s="79" t="s">
        <v>359</v>
      </c>
      <c r="W5" s="79" t="s">
        <v>354</v>
      </c>
      <c r="X5" s="79" t="s">
        <v>364</v>
      </c>
      <c r="Y5" s="79" t="s">
        <v>374</v>
      </c>
      <c r="Z5" s="80" t="s">
        <v>366</v>
      </c>
      <c r="AA5" s="79" t="s">
        <v>356</v>
      </c>
      <c r="AB5" s="79" t="s">
        <v>357</v>
      </c>
      <c r="AC5" s="79" t="s">
        <v>375</v>
      </c>
      <c r="AD5" s="79" t="s">
        <v>368</v>
      </c>
      <c r="AE5" s="79" t="s">
        <v>370</v>
      </c>
      <c r="AF5" s="79" t="s">
        <v>384</v>
      </c>
      <c r="AG5" s="79" t="s">
        <v>1004</v>
      </c>
      <c r="AH5" s="79" t="s">
        <v>1005</v>
      </c>
      <c r="AI5" s="79" t="s">
        <v>1006</v>
      </c>
      <c r="AJ5" s="79" t="s">
        <v>1007</v>
      </c>
      <c r="AK5" s="79" t="s">
        <v>1008</v>
      </c>
      <c r="AL5" s="79" t="s">
        <v>1009</v>
      </c>
      <c r="AM5" s="79" t="s">
        <v>1010</v>
      </c>
      <c r="AN5" s="79" t="s">
        <v>1011</v>
      </c>
      <c r="AO5" s="79" t="s">
        <v>1012</v>
      </c>
      <c r="AP5" s="79" t="s">
        <v>1013</v>
      </c>
      <c r="AQ5" s="80" t="s">
        <v>443</v>
      </c>
      <c r="AR5" s="65"/>
    </row>
    <row r="6" spans="1:44" s="430" customFormat="1">
      <c r="A6" s="76"/>
      <c r="B6" s="81"/>
      <c r="C6" s="81"/>
      <c r="D6" s="81"/>
      <c r="E6" s="81"/>
      <c r="F6" s="81"/>
      <c r="G6" s="81"/>
      <c r="H6" s="81"/>
      <c r="I6" s="81"/>
      <c r="J6" s="82"/>
      <c r="K6" s="81"/>
      <c r="L6" s="81"/>
      <c r="M6" s="81"/>
      <c r="N6" s="81"/>
      <c r="O6" s="81"/>
      <c r="P6" s="81"/>
      <c r="Q6" s="81"/>
      <c r="R6" s="82"/>
      <c r="S6" s="81"/>
      <c r="T6" s="81"/>
      <c r="U6" s="81"/>
      <c r="V6" s="81"/>
      <c r="W6" s="81"/>
      <c r="X6" s="81"/>
      <c r="Y6" s="81"/>
      <c r="Z6" s="82"/>
      <c r="AA6" s="81"/>
      <c r="AB6" s="81"/>
      <c r="AC6" s="81"/>
      <c r="AD6" s="81"/>
      <c r="AE6" s="81"/>
      <c r="AF6" s="81"/>
      <c r="AG6" s="81"/>
      <c r="AH6" s="81"/>
      <c r="AI6" s="81"/>
      <c r="AJ6" s="81"/>
      <c r="AK6" s="81"/>
      <c r="AL6" s="81"/>
      <c r="AM6" s="81"/>
      <c r="AN6" s="81"/>
      <c r="AO6" s="81"/>
      <c r="AP6" s="81"/>
      <c r="AQ6" s="82"/>
      <c r="AR6" s="65"/>
    </row>
    <row r="7" spans="1:44" s="430" customFormat="1">
      <c r="A7" s="25" t="s">
        <v>445</v>
      </c>
      <c r="B7" s="87"/>
      <c r="C7" s="87"/>
      <c r="D7" s="87"/>
      <c r="E7" s="87"/>
      <c r="F7" s="87"/>
      <c r="G7" s="87"/>
      <c r="H7" s="87"/>
      <c r="I7" s="87"/>
      <c r="J7" s="87"/>
      <c r="K7" s="87"/>
      <c r="L7" s="87"/>
      <c r="M7" s="87"/>
      <c r="N7" s="87"/>
      <c r="O7" s="87"/>
      <c r="P7" s="87"/>
      <c r="Q7" s="87"/>
      <c r="R7" s="87"/>
      <c r="S7" s="87"/>
      <c r="T7" s="87"/>
      <c r="U7" s="87"/>
      <c r="V7" s="87"/>
      <c r="W7" s="87"/>
      <c r="X7" s="87"/>
      <c r="Y7" s="87"/>
      <c r="Z7" s="87"/>
      <c r="AA7" s="87"/>
      <c r="AB7" s="87"/>
      <c r="AC7" s="87"/>
      <c r="AD7" s="87"/>
      <c r="AE7" s="87"/>
      <c r="AF7" s="87"/>
      <c r="AG7" s="87"/>
      <c r="AH7" s="87"/>
      <c r="AI7" s="87"/>
      <c r="AJ7" s="87"/>
      <c r="AK7" s="87"/>
      <c r="AL7" s="87"/>
      <c r="AM7" s="87"/>
      <c r="AN7" s="87"/>
      <c r="AO7" s="87"/>
      <c r="AP7" s="87"/>
      <c r="AQ7" s="87"/>
      <c r="AR7" s="65"/>
    </row>
    <row r="8" spans="1:44" s="430" customFormat="1">
      <c r="A8" s="76" t="s">
        <v>446</v>
      </c>
      <c r="B8" s="688">
        <v>0.18340000000000001</v>
      </c>
      <c r="C8" s="688">
        <v>0.14530000000000001</v>
      </c>
      <c r="D8" s="688">
        <v>8.1199999999999994E-2</v>
      </c>
      <c r="E8" s="688">
        <v>8.0299999999999996E-2</v>
      </c>
      <c r="F8" s="688">
        <v>0.1046</v>
      </c>
      <c r="G8" s="688">
        <v>9.7500000000000003E-2</v>
      </c>
      <c r="H8" s="688">
        <v>6.2E-2</v>
      </c>
      <c r="I8" s="688">
        <v>5.3999999999999999E-2</v>
      </c>
      <c r="J8" s="688">
        <v>6.2399999999999997E-2</v>
      </c>
      <c r="K8" s="688">
        <v>7.2400000000000006E-2</v>
      </c>
      <c r="L8" s="688">
        <v>8.4199999999999997E-2</v>
      </c>
      <c r="M8" s="688">
        <v>8.0600000000000005E-2</v>
      </c>
      <c r="N8" s="688">
        <v>0.1208</v>
      </c>
      <c r="O8" s="688">
        <v>0.1792</v>
      </c>
      <c r="P8" s="688">
        <v>9.5899999999999999E-2</v>
      </c>
      <c r="Q8" s="688">
        <v>9.4200000000000006E-2</v>
      </c>
      <c r="R8" s="688">
        <v>0.15920000000000001</v>
      </c>
      <c r="S8" s="688">
        <v>6.0299999999999999E-2</v>
      </c>
      <c r="T8" s="688">
        <v>6.3399999999999998E-2</v>
      </c>
      <c r="U8" s="688">
        <v>0.11219999999999999</v>
      </c>
      <c r="V8" s="688">
        <v>0.11269999999999999</v>
      </c>
      <c r="W8" s="688">
        <v>0.11</v>
      </c>
      <c r="X8" s="688">
        <v>7.9200000000000007E-2</v>
      </c>
      <c r="Y8" s="688">
        <v>4.9500000000000002E-2</v>
      </c>
      <c r="Z8" s="688">
        <v>0.1096</v>
      </c>
      <c r="AA8" s="688">
        <v>4.8399999999999999E-2</v>
      </c>
      <c r="AB8" s="688">
        <v>8.3599999999999994E-2</v>
      </c>
      <c r="AC8" s="688">
        <v>0.1152</v>
      </c>
      <c r="AD8" s="688">
        <v>5.0099999999999999E-2</v>
      </c>
      <c r="AE8" s="688">
        <v>6.1600000000000002E-2</v>
      </c>
      <c r="AF8" s="688">
        <v>0.11360000000000001</v>
      </c>
      <c r="AG8" s="688">
        <v>7.0199999999999999E-2</v>
      </c>
      <c r="AH8" s="688">
        <v>5.4100000000000002E-2</v>
      </c>
      <c r="AI8" s="688">
        <v>4.8300000000000003E-2</v>
      </c>
      <c r="AJ8" s="688">
        <v>5.9299999999999999E-2</v>
      </c>
      <c r="AK8" s="688">
        <v>5.9499999999999997E-2</v>
      </c>
      <c r="AL8" s="688">
        <v>0.11070000000000001</v>
      </c>
      <c r="AM8" s="688">
        <v>4.24E-2</v>
      </c>
      <c r="AN8" s="688">
        <v>6.2399999999999997E-2</v>
      </c>
      <c r="AO8" s="688">
        <v>0.1069</v>
      </c>
      <c r="AP8" s="688">
        <v>0.16189999999999999</v>
      </c>
      <c r="AQ8" s="688">
        <v>0.1108</v>
      </c>
      <c r="AR8" s="151"/>
    </row>
    <row r="9" spans="1:44" s="430" customFormat="1">
      <c r="A9" s="76" t="s">
        <v>447</v>
      </c>
      <c r="B9" s="688">
        <v>0.68989999999999996</v>
      </c>
      <c r="C9" s="688">
        <v>0.73709999999999998</v>
      </c>
      <c r="D9" s="688">
        <v>0.68679999999999997</v>
      </c>
      <c r="E9" s="688">
        <v>0.78320000000000001</v>
      </c>
      <c r="F9" s="688">
        <v>0.60309999999999997</v>
      </c>
      <c r="G9" s="688">
        <v>0.74109999999999998</v>
      </c>
      <c r="H9" s="688">
        <v>0.75029999999999997</v>
      </c>
      <c r="I9" s="688">
        <v>0.79810000000000003</v>
      </c>
      <c r="J9" s="688">
        <v>0.82889999999999997</v>
      </c>
      <c r="K9" s="688">
        <v>0.75739999999999996</v>
      </c>
      <c r="L9" s="688">
        <v>0.72330000000000005</v>
      </c>
      <c r="M9" s="688">
        <v>0.78710000000000002</v>
      </c>
      <c r="N9" s="688">
        <v>0.76239999999999997</v>
      </c>
      <c r="O9" s="688">
        <v>0.69059999999999999</v>
      </c>
      <c r="P9" s="688">
        <v>0.68289999999999995</v>
      </c>
      <c r="Q9" s="688">
        <v>0.79779999999999995</v>
      </c>
      <c r="R9" s="688">
        <v>0.67930000000000001</v>
      </c>
      <c r="S9" s="688">
        <v>0.77929999999999999</v>
      </c>
      <c r="T9" s="688">
        <v>0.72519999999999996</v>
      </c>
      <c r="U9" s="688">
        <v>0.78820000000000001</v>
      </c>
      <c r="V9" s="688">
        <v>0.77390000000000003</v>
      </c>
      <c r="W9" s="688">
        <v>0.70689999999999997</v>
      </c>
      <c r="X9" s="688">
        <v>0.74029999999999996</v>
      </c>
      <c r="Y9" s="688">
        <v>0.84060000000000001</v>
      </c>
      <c r="Z9" s="688">
        <v>0.75029999999999997</v>
      </c>
      <c r="AA9" s="688">
        <v>0.79959999999999998</v>
      </c>
      <c r="AB9" s="688">
        <v>0.76519999999999999</v>
      </c>
      <c r="AC9" s="688">
        <v>0.75929999999999997</v>
      </c>
      <c r="AD9" s="688">
        <v>0.86729999999999996</v>
      </c>
      <c r="AE9" s="688">
        <v>0.71150000000000002</v>
      </c>
      <c r="AF9" s="688">
        <v>0.74709999999999999</v>
      </c>
      <c r="AG9" s="688">
        <v>0.78220000000000001</v>
      </c>
      <c r="AH9" s="688">
        <v>0.85150000000000003</v>
      </c>
      <c r="AI9" s="688">
        <v>0.76029999999999998</v>
      </c>
      <c r="AJ9" s="688">
        <v>0.70379999999999998</v>
      </c>
      <c r="AK9" s="688">
        <v>0.84309999999999996</v>
      </c>
      <c r="AL9" s="688">
        <v>0.8</v>
      </c>
      <c r="AM9" s="688">
        <v>0.92769999999999997</v>
      </c>
      <c r="AN9" s="688">
        <v>0.79169999999999996</v>
      </c>
      <c r="AO9" s="688">
        <v>0.79179999999999995</v>
      </c>
      <c r="AP9" s="688">
        <v>0.72099999999999997</v>
      </c>
      <c r="AQ9" s="688">
        <v>0.73929999999999996</v>
      </c>
      <c r="AR9" s="65"/>
    </row>
    <row r="10" spans="1:44" s="430" customFormat="1">
      <c r="A10" s="25" t="s">
        <v>448</v>
      </c>
      <c r="B10" s="691"/>
      <c r="C10" s="691"/>
      <c r="D10" s="691"/>
      <c r="E10" s="691"/>
      <c r="F10" s="691"/>
      <c r="G10" s="691"/>
      <c r="H10" s="691"/>
      <c r="I10" s="691"/>
      <c r="J10" s="691"/>
      <c r="K10" s="691"/>
      <c r="L10" s="691"/>
      <c r="M10" s="691"/>
      <c r="N10" s="691"/>
      <c r="O10" s="691"/>
      <c r="P10" s="691"/>
      <c r="Q10" s="691"/>
      <c r="R10" s="691"/>
      <c r="S10" s="691"/>
      <c r="T10" s="691"/>
      <c r="U10" s="691"/>
      <c r="V10" s="691"/>
      <c r="W10" s="691"/>
      <c r="X10" s="691"/>
      <c r="Y10" s="691"/>
      <c r="Z10" s="691"/>
      <c r="AA10" s="691"/>
      <c r="AB10" s="691"/>
      <c r="AC10" s="691"/>
      <c r="AD10" s="691"/>
      <c r="AE10" s="691"/>
      <c r="AF10" s="691"/>
      <c r="AG10" s="691"/>
      <c r="AH10" s="691"/>
      <c r="AI10" s="691"/>
      <c r="AJ10" s="691"/>
      <c r="AK10" s="691"/>
      <c r="AL10" s="691"/>
      <c r="AM10" s="691"/>
      <c r="AN10" s="691"/>
      <c r="AO10" s="691"/>
      <c r="AP10" s="691"/>
      <c r="AQ10" s="691"/>
      <c r="AR10" s="65"/>
    </row>
    <row r="11" spans="1:44" s="430" customFormat="1">
      <c r="A11" s="88" t="s">
        <v>449</v>
      </c>
      <c r="B11" s="688">
        <v>0.59189999999999998</v>
      </c>
      <c r="C11" s="688">
        <v>0.7238</v>
      </c>
      <c r="D11" s="688">
        <v>0.74960000000000004</v>
      </c>
      <c r="E11" s="688">
        <v>0.8135</v>
      </c>
      <c r="F11" s="688">
        <v>0.60599999999999998</v>
      </c>
      <c r="G11" s="688">
        <v>0.68989999999999996</v>
      </c>
      <c r="H11" s="688">
        <v>0.71909999999999996</v>
      </c>
      <c r="I11" s="688">
        <v>0.70660000000000001</v>
      </c>
      <c r="J11" s="688">
        <v>0.74060000000000004</v>
      </c>
      <c r="K11" s="688">
        <v>0.72109999999999996</v>
      </c>
      <c r="L11" s="688">
        <v>0.72850000000000004</v>
      </c>
      <c r="M11" s="688">
        <v>0.73680000000000001</v>
      </c>
      <c r="N11" s="688">
        <v>0.73180000000000001</v>
      </c>
      <c r="O11" s="688">
        <v>0.85750000000000004</v>
      </c>
      <c r="P11" s="688">
        <v>0.81730000000000003</v>
      </c>
      <c r="Q11" s="688">
        <v>0.86880000000000002</v>
      </c>
      <c r="R11" s="688">
        <v>0.80549999999999999</v>
      </c>
      <c r="S11" s="688">
        <v>0.56210000000000004</v>
      </c>
      <c r="T11" s="688">
        <v>0.79430000000000001</v>
      </c>
      <c r="U11" s="688">
        <v>0.79039999999999999</v>
      </c>
      <c r="V11" s="688">
        <v>0.82099999999999995</v>
      </c>
      <c r="W11" s="688">
        <v>0.83069999999999999</v>
      </c>
      <c r="X11" s="688">
        <v>0.75619999999999998</v>
      </c>
      <c r="Y11" s="688">
        <v>0.76390000000000002</v>
      </c>
      <c r="Z11" s="688">
        <v>0.73670000000000002</v>
      </c>
      <c r="AA11" s="688">
        <v>0.76790000000000003</v>
      </c>
      <c r="AB11" s="688">
        <v>0.75409999999999999</v>
      </c>
      <c r="AC11" s="688">
        <v>0.78029999999999999</v>
      </c>
      <c r="AD11" s="688">
        <v>0.68569999999999998</v>
      </c>
      <c r="AE11" s="688">
        <v>0.80679999999999996</v>
      </c>
      <c r="AF11" s="688">
        <v>0.38290000000000002</v>
      </c>
      <c r="AG11" s="688">
        <v>0.75539999999999996</v>
      </c>
      <c r="AH11" s="688">
        <v>0.74909999999999999</v>
      </c>
      <c r="AI11" s="688">
        <v>0.57840000000000003</v>
      </c>
      <c r="AJ11" s="688">
        <v>0.81389999999999996</v>
      </c>
      <c r="AK11" s="688">
        <v>0.2898</v>
      </c>
      <c r="AL11" s="688">
        <v>0.88700000000000001</v>
      </c>
      <c r="AM11" s="688">
        <v>0.77239999999999998</v>
      </c>
      <c r="AN11" s="688">
        <v>0.7944</v>
      </c>
      <c r="AO11" s="688">
        <v>0.68179999999999996</v>
      </c>
      <c r="AP11" s="688">
        <v>0.73199999999999998</v>
      </c>
      <c r="AQ11" s="688">
        <v>0.72660000000000002</v>
      </c>
      <c r="AR11" s="65"/>
    </row>
    <row r="12" spans="1:44" s="430" customFormat="1">
      <c r="A12" s="88" t="s">
        <v>450</v>
      </c>
      <c r="B12" s="688">
        <v>0.59189999999999998</v>
      </c>
      <c r="C12" s="688">
        <v>0.7238</v>
      </c>
      <c r="D12" s="688">
        <v>0.74960000000000004</v>
      </c>
      <c r="E12" s="688">
        <v>0.8135</v>
      </c>
      <c r="F12" s="688">
        <v>0.60729999999999995</v>
      </c>
      <c r="G12" s="688">
        <v>0.69</v>
      </c>
      <c r="H12" s="688">
        <v>0.71909999999999996</v>
      </c>
      <c r="I12" s="688">
        <v>0.70660000000000001</v>
      </c>
      <c r="J12" s="688">
        <v>0.74070000000000003</v>
      </c>
      <c r="K12" s="688">
        <v>0.72109999999999996</v>
      </c>
      <c r="L12" s="688">
        <v>0.72850000000000004</v>
      </c>
      <c r="M12" s="688">
        <v>0.73680000000000001</v>
      </c>
      <c r="N12" s="688">
        <v>0.73260000000000003</v>
      </c>
      <c r="O12" s="688">
        <v>0.85750000000000004</v>
      </c>
      <c r="P12" s="688">
        <v>0.81759999999999999</v>
      </c>
      <c r="Q12" s="688">
        <v>0.86970000000000003</v>
      </c>
      <c r="R12" s="688">
        <v>0.80549999999999999</v>
      </c>
      <c r="S12" s="688">
        <v>0.56210000000000004</v>
      </c>
      <c r="T12" s="688">
        <v>0.7944</v>
      </c>
      <c r="U12" s="688">
        <v>0.79110000000000003</v>
      </c>
      <c r="V12" s="688">
        <v>0.82099999999999995</v>
      </c>
      <c r="W12" s="688">
        <v>0.83320000000000005</v>
      </c>
      <c r="X12" s="688">
        <v>0.75639999999999996</v>
      </c>
      <c r="Y12" s="688">
        <v>0.76419999999999999</v>
      </c>
      <c r="Z12" s="688">
        <v>0.73980000000000001</v>
      </c>
      <c r="AA12" s="688">
        <v>0.76839999999999997</v>
      </c>
      <c r="AB12" s="688">
        <v>0.75490000000000002</v>
      </c>
      <c r="AC12" s="688">
        <v>0.78410000000000002</v>
      </c>
      <c r="AD12" s="688">
        <v>0.68579999999999997</v>
      </c>
      <c r="AE12" s="688">
        <v>0.80679999999999996</v>
      </c>
      <c r="AF12" s="688">
        <v>0.38290000000000002</v>
      </c>
      <c r="AG12" s="688">
        <v>0.75539999999999996</v>
      </c>
      <c r="AH12" s="688">
        <v>0.74909999999999999</v>
      </c>
      <c r="AI12" s="688">
        <v>0.57840000000000003</v>
      </c>
      <c r="AJ12" s="688">
        <v>0.81389999999999996</v>
      </c>
      <c r="AK12" s="688">
        <v>0.2898</v>
      </c>
      <c r="AL12" s="688">
        <v>0.88700000000000001</v>
      </c>
      <c r="AM12" s="688">
        <v>0.77239999999999998</v>
      </c>
      <c r="AN12" s="688">
        <v>0.7944</v>
      </c>
      <c r="AO12" s="688">
        <v>0.68179999999999996</v>
      </c>
      <c r="AP12" s="688">
        <v>0.73199999999999998</v>
      </c>
      <c r="AQ12" s="688">
        <v>0.72689999999999999</v>
      </c>
      <c r="AR12" s="65"/>
    </row>
    <row r="13" spans="1:44" s="430" customFormat="1">
      <c r="A13" s="76" t="s">
        <v>451</v>
      </c>
      <c r="B13" s="688">
        <v>0.15529999999999999</v>
      </c>
      <c r="C13" s="688">
        <v>0.1421</v>
      </c>
      <c r="D13" s="688">
        <v>6.6799999999999998E-2</v>
      </c>
      <c r="E13" s="688">
        <v>6.1899999999999997E-2</v>
      </c>
      <c r="F13" s="688">
        <v>0.2064</v>
      </c>
      <c r="G13" s="688">
        <v>8.72E-2</v>
      </c>
      <c r="H13" s="688">
        <v>5.5800000000000002E-2</v>
      </c>
      <c r="I13" s="688">
        <v>6.2799999999999995E-2</v>
      </c>
      <c r="J13" s="688">
        <v>6.1400000000000003E-2</v>
      </c>
      <c r="K13" s="688">
        <v>3.5999999999999997E-2</v>
      </c>
      <c r="L13" s="688">
        <v>2.7E-2</v>
      </c>
      <c r="M13" s="688">
        <v>1.46E-2</v>
      </c>
      <c r="N13" s="688">
        <v>0.1055</v>
      </c>
      <c r="O13" s="688">
        <v>8.5000000000000006E-3</v>
      </c>
      <c r="P13" s="688">
        <v>7.0999999999999994E-2</v>
      </c>
      <c r="Q13" s="688">
        <v>1.8599999999999998E-2</v>
      </c>
      <c r="R13" s="688">
        <v>0</v>
      </c>
      <c r="S13" s="688">
        <v>2.3E-2</v>
      </c>
      <c r="T13" s="688">
        <v>1.9199999999999998E-2</v>
      </c>
      <c r="U13" s="688">
        <v>7.3899999999999993E-2</v>
      </c>
      <c r="V13" s="688">
        <v>2.92E-2</v>
      </c>
      <c r="W13" s="688">
        <v>3.5999999999999999E-3</v>
      </c>
      <c r="X13" s="688">
        <v>2.6800000000000001E-2</v>
      </c>
      <c r="Y13" s="688">
        <v>5.62E-2</v>
      </c>
      <c r="Z13" s="688">
        <v>0.13070000000000001</v>
      </c>
      <c r="AA13" s="688">
        <v>9.8599999999999993E-2</v>
      </c>
      <c r="AB13" s="688">
        <v>0.11700000000000001</v>
      </c>
      <c r="AC13" s="688">
        <v>4.3900000000000002E-2</v>
      </c>
      <c r="AD13" s="688">
        <v>0.18859999999999999</v>
      </c>
      <c r="AE13" s="688">
        <v>1.5299999999999999E-2</v>
      </c>
      <c r="AF13" s="688">
        <v>0.1807</v>
      </c>
      <c r="AG13" s="688">
        <v>8.48E-2</v>
      </c>
      <c r="AH13" s="688">
        <v>4.8399999999999999E-2</v>
      </c>
      <c r="AI13" s="688">
        <v>3.6900000000000002E-2</v>
      </c>
      <c r="AJ13" s="688">
        <v>4.0300000000000002E-2</v>
      </c>
      <c r="AK13" s="688">
        <v>0</v>
      </c>
      <c r="AL13" s="688">
        <v>1.9400000000000001E-2</v>
      </c>
      <c r="AM13" s="688">
        <v>0</v>
      </c>
      <c r="AN13" s="688">
        <v>0</v>
      </c>
      <c r="AO13" s="688">
        <v>0</v>
      </c>
      <c r="AP13" s="688">
        <v>0</v>
      </c>
      <c r="AQ13" s="688">
        <v>7.9799999999999996E-2</v>
      </c>
      <c r="AR13" s="65"/>
    </row>
    <row r="14" spans="1:44" s="430" customFormat="1">
      <c r="A14" s="88" t="s">
        <v>452</v>
      </c>
      <c r="B14" s="688">
        <v>0</v>
      </c>
      <c r="C14" s="688">
        <v>0</v>
      </c>
      <c r="D14" s="688">
        <v>0</v>
      </c>
      <c r="E14" s="688">
        <v>2.9999999999999997E-4</v>
      </c>
      <c r="F14" s="688">
        <v>0</v>
      </c>
      <c r="G14" s="688">
        <v>0</v>
      </c>
      <c r="H14" s="688">
        <v>1.6000000000000001E-3</v>
      </c>
      <c r="I14" s="688">
        <v>0</v>
      </c>
      <c r="J14" s="688">
        <v>0</v>
      </c>
      <c r="K14" s="688">
        <v>0</v>
      </c>
      <c r="L14" s="688">
        <v>0</v>
      </c>
      <c r="M14" s="688">
        <v>0</v>
      </c>
      <c r="N14" s="688">
        <v>0</v>
      </c>
      <c r="O14" s="688">
        <v>0</v>
      </c>
      <c r="P14" s="688">
        <v>0</v>
      </c>
      <c r="Q14" s="688">
        <v>0</v>
      </c>
      <c r="R14" s="688">
        <v>0</v>
      </c>
      <c r="S14" s="688">
        <v>0</v>
      </c>
      <c r="T14" s="688">
        <v>3.5000000000000001E-3</v>
      </c>
      <c r="U14" s="688">
        <v>0</v>
      </c>
      <c r="V14" s="688">
        <v>0</v>
      </c>
      <c r="W14" s="688">
        <v>0</v>
      </c>
      <c r="X14" s="688">
        <v>0</v>
      </c>
      <c r="Y14" s="688">
        <v>0</v>
      </c>
      <c r="Z14" s="688">
        <v>0</v>
      </c>
      <c r="AA14" s="688">
        <v>2.5999999999999999E-3</v>
      </c>
      <c r="AB14" s="688">
        <v>0</v>
      </c>
      <c r="AC14" s="688">
        <v>2.0000000000000001E-4</v>
      </c>
      <c r="AD14" s="688">
        <v>0</v>
      </c>
      <c r="AE14" s="688">
        <v>0</v>
      </c>
      <c r="AF14" s="688">
        <v>0</v>
      </c>
      <c r="AG14" s="688">
        <v>0</v>
      </c>
      <c r="AH14" s="688">
        <v>6.1999999999999998E-3</v>
      </c>
      <c r="AI14" s="688">
        <v>0</v>
      </c>
      <c r="AJ14" s="688">
        <v>1.8E-3</v>
      </c>
      <c r="AK14" s="688">
        <v>0</v>
      </c>
      <c r="AL14" s="688">
        <v>0</v>
      </c>
      <c r="AM14" s="688">
        <v>0</v>
      </c>
      <c r="AN14" s="688">
        <v>0</v>
      </c>
      <c r="AO14" s="688">
        <v>0</v>
      </c>
      <c r="AP14" s="688">
        <v>1.34E-2</v>
      </c>
      <c r="AQ14" s="688">
        <v>2.0000000000000001E-4</v>
      </c>
      <c r="AR14" s="65"/>
    </row>
    <row r="15" spans="1:44" s="430" customFormat="1">
      <c r="A15" s="89" t="s">
        <v>453</v>
      </c>
      <c r="B15" s="691"/>
      <c r="C15" s="691"/>
      <c r="D15" s="691"/>
      <c r="E15" s="691"/>
      <c r="F15" s="691"/>
      <c r="G15" s="691"/>
      <c r="H15" s="691"/>
      <c r="I15" s="691"/>
      <c r="J15" s="691"/>
      <c r="K15" s="691"/>
      <c r="L15" s="691"/>
      <c r="M15" s="691"/>
      <c r="N15" s="691"/>
      <c r="O15" s="691"/>
      <c r="P15" s="691"/>
      <c r="Q15" s="691"/>
      <c r="R15" s="691"/>
      <c r="S15" s="691"/>
      <c r="T15" s="691"/>
      <c r="U15" s="691"/>
      <c r="V15" s="691"/>
      <c r="W15" s="691"/>
      <c r="X15" s="691"/>
      <c r="Y15" s="691"/>
      <c r="Z15" s="691"/>
      <c r="AA15" s="691"/>
      <c r="AB15" s="691"/>
      <c r="AC15" s="691"/>
      <c r="AD15" s="691"/>
      <c r="AE15" s="691"/>
      <c r="AF15" s="691"/>
      <c r="AG15" s="691"/>
      <c r="AH15" s="691"/>
      <c r="AI15" s="691"/>
      <c r="AJ15" s="691"/>
      <c r="AK15" s="691"/>
      <c r="AL15" s="691"/>
      <c r="AM15" s="691"/>
      <c r="AN15" s="691"/>
      <c r="AO15" s="691"/>
      <c r="AP15" s="691"/>
      <c r="AQ15" s="691"/>
      <c r="AR15" s="65"/>
    </row>
    <row r="16" spans="1:44" s="430" customFormat="1">
      <c r="A16" s="88" t="s">
        <v>454</v>
      </c>
      <c r="B16" s="688">
        <v>7.1300000000000002E-2</v>
      </c>
      <c r="C16" s="688">
        <v>4.7500000000000001E-2</v>
      </c>
      <c r="D16" s="688">
        <v>6.1999999999999998E-3</v>
      </c>
      <c r="E16" s="688">
        <v>2.3800000000000002E-2</v>
      </c>
      <c r="F16" s="688">
        <v>3.7199999999999997E-2</v>
      </c>
      <c r="G16" s="688">
        <v>0.1376</v>
      </c>
      <c r="H16" s="688">
        <v>5.21E-2</v>
      </c>
      <c r="I16" s="688">
        <v>3.1099999999999999E-2</v>
      </c>
      <c r="J16" s="688">
        <v>0.1242</v>
      </c>
      <c r="K16" s="688">
        <v>6.3E-2</v>
      </c>
      <c r="L16" s="688">
        <v>0.15629999999999999</v>
      </c>
      <c r="M16" s="688">
        <v>5.04E-2</v>
      </c>
      <c r="N16" s="688">
        <v>0.06</v>
      </c>
      <c r="O16" s="688">
        <v>9.3799999999999994E-2</v>
      </c>
      <c r="P16" s="688">
        <v>3.9899999999999998E-2</v>
      </c>
      <c r="Q16" s="688">
        <v>1.41E-2</v>
      </c>
      <c r="R16" s="688">
        <v>1.67E-2</v>
      </c>
      <c r="S16" s="688">
        <v>5.3E-3</v>
      </c>
      <c r="T16" s="688">
        <v>5.4000000000000003E-3</v>
      </c>
      <c r="U16" s="688">
        <v>3.2800000000000003E-2</v>
      </c>
      <c r="V16" s="688">
        <v>2.2000000000000001E-3</v>
      </c>
      <c r="W16" s="688">
        <v>6.4999999999999997E-3</v>
      </c>
      <c r="X16" s="688">
        <v>1.1000000000000001E-3</v>
      </c>
      <c r="Y16" s="688">
        <v>3.3E-3</v>
      </c>
      <c r="Z16" s="688">
        <v>5.7799999999999997E-2</v>
      </c>
      <c r="AA16" s="688">
        <v>0.24129999999999999</v>
      </c>
      <c r="AB16" s="688">
        <v>3.56E-2</v>
      </c>
      <c r="AC16" s="688">
        <v>6.8400000000000002E-2</v>
      </c>
      <c r="AD16" s="688">
        <v>1.84E-2</v>
      </c>
      <c r="AE16" s="688">
        <v>3.2099999999999997E-2</v>
      </c>
      <c r="AF16" s="688">
        <v>1.09E-2</v>
      </c>
      <c r="AG16" s="688">
        <v>3.2300000000000002E-2</v>
      </c>
      <c r="AH16" s="688">
        <v>9.9000000000000008E-3</v>
      </c>
      <c r="AI16" s="688">
        <v>2.0999999999999999E-3</v>
      </c>
      <c r="AJ16" s="688">
        <v>0.37109999999999999</v>
      </c>
      <c r="AK16" s="688">
        <v>1E-4</v>
      </c>
      <c r="AL16" s="688">
        <v>6.9999999999999999E-4</v>
      </c>
      <c r="AM16" s="688">
        <v>0.2984</v>
      </c>
      <c r="AN16" s="688">
        <v>0.2099</v>
      </c>
      <c r="AO16" s="688">
        <v>1.95E-2</v>
      </c>
      <c r="AP16" s="688">
        <v>2.8799999999999999E-2</v>
      </c>
      <c r="AQ16" s="688">
        <v>5.1700000000000003E-2</v>
      </c>
      <c r="AR16" s="65"/>
    </row>
    <row r="17" spans="1:44" s="430" customFormat="1">
      <c r="A17" s="88" t="s">
        <v>455</v>
      </c>
      <c r="B17" s="688">
        <v>0.92869999999999997</v>
      </c>
      <c r="C17" s="688">
        <v>0.95250000000000001</v>
      </c>
      <c r="D17" s="688">
        <v>0.99380000000000002</v>
      </c>
      <c r="E17" s="688">
        <v>0.97619999999999996</v>
      </c>
      <c r="F17" s="688">
        <v>0.96279999999999999</v>
      </c>
      <c r="G17" s="688">
        <v>0.86240000000000006</v>
      </c>
      <c r="H17" s="688">
        <v>0.94789999999999996</v>
      </c>
      <c r="I17" s="688">
        <v>0.96889999999999998</v>
      </c>
      <c r="J17" s="688">
        <v>0.87580000000000002</v>
      </c>
      <c r="K17" s="688">
        <v>0.93700000000000006</v>
      </c>
      <c r="L17" s="688">
        <v>0.84370000000000001</v>
      </c>
      <c r="M17" s="688">
        <v>0.9496</v>
      </c>
      <c r="N17" s="688">
        <v>0.94</v>
      </c>
      <c r="O17" s="688">
        <v>0.90620000000000001</v>
      </c>
      <c r="P17" s="688">
        <v>0.96009999999999995</v>
      </c>
      <c r="Q17" s="688">
        <v>0.9859</v>
      </c>
      <c r="R17" s="688">
        <v>0.98329999999999995</v>
      </c>
      <c r="S17" s="688">
        <v>0.99470000000000003</v>
      </c>
      <c r="T17" s="688">
        <v>0.99460000000000004</v>
      </c>
      <c r="U17" s="688">
        <v>0.96719999999999995</v>
      </c>
      <c r="V17" s="688">
        <v>0.99780000000000002</v>
      </c>
      <c r="W17" s="688">
        <v>0.99350000000000005</v>
      </c>
      <c r="X17" s="688">
        <v>0.99890000000000001</v>
      </c>
      <c r="Y17" s="688">
        <v>0.99670000000000003</v>
      </c>
      <c r="Z17" s="688">
        <v>0.94220000000000004</v>
      </c>
      <c r="AA17" s="688">
        <v>0.75870000000000004</v>
      </c>
      <c r="AB17" s="688">
        <v>0.96440000000000003</v>
      </c>
      <c r="AC17" s="688">
        <v>0.93159999999999998</v>
      </c>
      <c r="AD17" s="688">
        <v>0.98160000000000003</v>
      </c>
      <c r="AE17" s="688">
        <v>0.96789999999999998</v>
      </c>
      <c r="AF17" s="688">
        <v>0.98909999999999998</v>
      </c>
      <c r="AG17" s="688">
        <v>0.9677</v>
      </c>
      <c r="AH17" s="688">
        <v>0.99009999999999998</v>
      </c>
      <c r="AI17" s="688">
        <v>0.99790000000000001</v>
      </c>
      <c r="AJ17" s="688">
        <v>0.62890000000000001</v>
      </c>
      <c r="AK17" s="688">
        <v>0.99990000000000001</v>
      </c>
      <c r="AL17" s="688">
        <v>0.99929999999999997</v>
      </c>
      <c r="AM17" s="688">
        <v>0.7016</v>
      </c>
      <c r="AN17" s="688">
        <v>0.79010000000000002</v>
      </c>
      <c r="AO17" s="688">
        <v>0.98050000000000004</v>
      </c>
      <c r="AP17" s="688">
        <v>0.97119999999999995</v>
      </c>
      <c r="AQ17" s="688">
        <v>0.94830000000000003</v>
      </c>
      <c r="AR17" s="65"/>
    </row>
    <row r="18" spans="1:44" s="430" customFormat="1">
      <c r="A18" s="88" t="s">
        <v>456</v>
      </c>
      <c r="B18" s="704">
        <v>725.58699999999999</v>
      </c>
      <c r="C18" s="704">
        <v>676.91</v>
      </c>
      <c r="D18" s="704">
        <v>632.30920000000003</v>
      </c>
      <c r="E18" s="704">
        <v>691.39279999999997</v>
      </c>
      <c r="F18" s="704">
        <v>749.75019999999995</v>
      </c>
      <c r="G18" s="704">
        <v>617.89179999999999</v>
      </c>
      <c r="H18" s="704">
        <v>516.20389999999998</v>
      </c>
      <c r="I18" s="704">
        <v>631.88109999999995</v>
      </c>
      <c r="J18" s="704">
        <v>729.16890000000001</v>
      </c>
      <c r="K18" s="704">
        <v>669.35410000000002</v>
      </c>
      <c r="L18" s="704">
        <v>669.63900000000001</v>
      </c>
      <c r="M18" s="704">
        <v>540.41340000000002</v>
      </c>
      <c r="N18" s="704">
        <v>769.22879999999998</v>
      </c>
      <c r="O18" s="704">
        <v>632.64729999999997</v>
      </c>
      <c r="P18" s="704">
        <v>420.76620000000003</v>
      </c>
      <c r="Q18" s="704">
        <v>860.37879999999996</v>
      </c>
      <c r="R18" s="704">
        <v>705.68190000000004</v>
      </c>
      <c r="S18" s="704">
        <v>584.4796</v>
      </c>
      <c r="T18" s="704">
        <v>463.59570000000002</v>
      </c>
      <c r="U18" s="704">
        <v>583.60569999999996</v>
      </c>
      <c r="V18" s="704">
        <v>517.90009999999995</v>
      </c>
      <c r="W18" s="704">
        <v>574.86500000000001</v>
      </c>
      <c r="X18" s="704">
        <v>476.32819999999998</v>
      </c>
      <c r="Y18" s="704">
        <v>626.2636</v>
      </c>
      <c r="Z18" s="704">
        <v>499.89940000000001</v>
      </c>
      <c r="AA18" s="704">
        <v>829.51660000000004</v>
      </c>
      <c r="AB18" s="704">
        <v>690.14559999999994</v>
      </c>
      <c r="AC18" s="704">
        <v>641.43880000000001</v>
      </c>
      <c r="AD18" s="704">
        <v>537.95740000000001</v>
      </c>
      <c r="AE18" s="704">
        <v>417.00310000000002</v>
      </c>
      <c r="AF18" s="704">
        <v>341.25189999999998</v>
      </c>
      <c r="AG18" s="704">
        <v>611.17920000000004</v>
      </c>
      <c r="AH18" s="704">
        <v>751.11620000000005</v>
      </c>
      <c r="AI18" s="704">
        <v>772.15520000000004</v>
      </c>
      <c r="AJ18" s="704">
        <v>451.83539999999999</v>
      </c>
      <c r="AK18" s="704">
        <v>637.34939999999995</v>
      </c>
      <c r="AL18" s="704">
        <v>740.44060000000002</v>
      </c>
      <c r="AM18" s="704">
        <v>534.26930000000004</v>
      </c>
      <c r="AN18" s="704">
        <v>600.6123</v>
      </c>
      <c r="AO18" s="704">
        <v>689.64520000000005</v>
      </c>
      <c r="AP18" s="704">
        <v>494.78739999999999</v>
      </c>
      <c r="AQ18" s="704">
        <v>634.40269999999998</v>
      </c>
      <c r="AR18" s="65"/>
    </row>
    <row r="19" spans="1:44" s="430" customFormat="1">
      <c r="A19" s="89" t="s">
        <v>457</v>
      </c>
      <c r="B19" s="705"/>
      <c r="C19" s="705"/>
      <c r="D19" s="705"/>
      <c r="E19" s="705"/>
      <c r="F19" s="705"/>
      <c r="G19" s="705"/>
      <c r="H19" s="705"/>
      <c r="I19" s="705"/>
      <c r="J19" s="705"/>
      <c r="K19" s="705"/>
      <c r="L19" s="705"/>
      <c r="M19" s="705"/>
      <c r="N19" s="705"/>
      <c r="O19" s="705"/>
      <c r="P19" s="705"/>
      <c r="Q19" s="705"/>
      <c r="R19" s="705"/>
      <c r="S19" s="705"/>
      <c r="T19" s="705"/>
      <c r="U19" s="705"/>
      <c r="V19" s="705"/>
      <c r="W19" s="705"/>
      <c r="X19" s="705"/>
      <c r="Y19" s="705"/>
      <c r="Z19" s="705"/>
      <c r="AA19" s="705"/>
      <c r="AB19" s="705"/>
      <c r="AC19" s="705"/>
      <c r="AD19" s="705"/>
      <c r="AE19" s="705"/>
      <c r="AF19" s="705"/>
      <c r="AG19" s="705"/>
      <c r="AH19" s="705"/>
      <c r="AI19" s="705"/>
      <c r="AJ19" s="705"/>
      <c r="AK19" s="705"/>
      <c r="AL19" s="705"/>
      <c r="AM19" s="705"/>
      <c r="AN19" s="705"/>
      <c r="AO19" s="705"/>
      <c r="AP19" s="705"/>
      <c r="AQ19" s="705"/>
      <c r="AR19" s="65"/>
    </row>
    <row r="20" spans="1:44" s="430" customFormat="1">
      <c r="A20" s="76" t="s">
        <v>458</v>
      </c>
      <c r="B20" s="688">
        <v>0.95669999999999999</v>
      </c>
      <c r="C20" s="688">
        <v>0.94610000000000005</v>
      </c>
      <c r="D20" s="688">
        <v>0.94910000000000005</v>
      </c>
      <c r="E20" s="688">
        <v>0.97230000000000005</v>
      </c>
      <c r="F20" s="688">
        <v>0.90190000000000003</v>
      </c>
      <c r="G20" s="688">
        <v>0.97950000000000004</v>
      </c>
      <c r="H20" s="688">
        <v>0.93769999999999998</v>
      </c>
      <c r="I20" s="688">
        <v>0.93020000000000003</v>
      </c>
      <c r="J20" s="688">
        <v>0.92510000000000003</v>
      </c>
      <c r="K20" s="688">
        <v>0.92979999999999996</v>
      </c>
      <c r="L20" s="688">
        <v>0.96250000000000002</v>
      </c>
      <c r="M20" s="688">
        <v>0.98650000000000004</v>
      </c>
      <c r="N20" s="688">
        <v>0.90800000000000003</v>
      </c>
      <c r="O20" s="688">
        <v>0.94289999999999996</v>
      </c>
      <c r="P20" s="688">
        <v>0.95120000000000005</v>
      </c>
      <c r="Q20" s="688">
        <v>0.96589999999999998</v>
      </c>
      <c r="R20" s="688">
        <v>0.95850000000000002</v>
      </c>
      <c r="S20" s="688">
        <v>0.91310000000000002</v>
      </c>
      <c r="T20" s="688">
        <v>0.9798</v>
      </c>
      <c r="U20" s="688">
        <v>0.97819999999999996</v>
      </c>
      <c r="V20" s="688">
        <v>0.94489999999999996</v>
      </c>
      <c r="W20" s="688">
        <v>0.97540000000000004</v>
      </c>
      <c r="X20" s="688">
        <v>0.9768</v>
      </c>
      <c r="Y20" s="688">
        <v>0.97950000000000004</v>
      </c>
      <c r="Z20" s="688">
        <v>0.93379999999999996</v>
      </c>
      <c r="AA20" s="688">
        <v>0.95850000000000002</v>
      </c>
      <c r="AB20" s="688">
        <v>0.9768</v>
      </c>
      <c r="AC20" s="688">
        <v>0.94259999999999999</v>
      </c>
      <c r="AD20" s="688">
        <v>0.97689999999999999</v>
      </c>
      <c r="AE20" s="688">
        <v>0.98480000000000001</v>
      </c>
      <c r="AF20" s="688">
        <v>0.96120000000000005</v>
      </c>
      <c r="AG20" s="688">
        <v>0.99570000000000003</v>
      </c>
      <c r="AH20" s="688">
        <v>0.94569999999999999</v>
      </c>
      <c r="AI20" s="688">
        <v>0.94520000000000004</v>
      </c>
      <c r="AJ20" s="688">
        <v>0.98280000000000001</v>
      </c>
      <c r="AK20" s="688">
        <v>0.96940000000000004</v>
      </c>
      <c r="AL20" s="688">
        <v>0.9617</v>
      </c>
      <c r="AM20" s="688">
        <v>0.89490000000000003</v>
      </c>
      <c r="AN20" s="688">
        <v>0.92959999999999998</v>
      </c>
      <c r="AO20" s="688">
        <v>0.83099999999999996</v>
      </c>
      <c r="AP20" s="688">
        <v>0.996</v>
      </c>
      <c r="AQ20" s="688">
        <v>0.95350000000000001</v>
      </c>
      <c r="AR20" s="65"/>
    </row>
    <row r="21" spans="1:44" s="430" customFormat="1">
      <c r="A21" s="76" t="s">
        <v>459</v>
      </c>
      <c r="B21" s="688">
        <v>0.20530000000000001</v>
      </c>
      <c r="C21" s="688">
        <v>0.44269999999999998</v>
      </c>
      <c r="D21" s="688">
        <v>0.47770000000000001</v>
      </c>
      <c r="E21" s="688">
        <v>0.50039999999999996</v>
      </c>
      <c r="F21" s="688">
        <v>0.21890000000000001</v>
      </c>
      <c r="G21" s="688">
        <v>0.315</v>
      </c>
      <c r="H21" s="688">
        <v>0.24610000000000001</v>
      </c>
      <c r="I21" s="688">
        <v>0.33239999999999997</v>
      </c>
      <c r="J21" s="688">
        <v>0.36030000000000001</v>
      </c>
      <c r="K21" s="688">
        <v>0.246</v>
      </c>
      <c r="L21" s="688">
        <v>0.30609999999999998</v>
      </c>
      <c r="M21" s="688">
        <v>6.5199999999999994E-2</v>
      </c>
      <c r="N21" s="688">
        <v>0.26240000000000002</v>
      </c>
      <c r="O21" s="688">
        <v>0.1681</v>
      </c>
      <c r="P21" s="688">
        <v>0.31719999999999998</v>
      </c>
      <c r="Q21" s="688">
        <v>0.49659999999999999</v>
      </c>
      <c r="R21" s="688">
        <v>0.1172</v>
      </c>
      <c r="S21" s="688">
        <v>0.27639999999999998</v>
      </c>
      <c r="T21" s="688">
        <v>0.1404</v>
      </c>
      <c r="U21" s="688">
        <v>0.434</v>
      </c>
      <c r="V21" s="688">
        <v>0.21560000000000001</v>
      </c>
      <c r="W21" s="688">
        <v>5.9499999999999997E-2</v>
      </c>
      <c r="X21" s="688">
        <v>0.29360000000000003</v>
      </c>
      <c r="Y21" s="688">
        <v>0.21240000000000001</v>
      </c>
      <c r="Z21" s="688">
        <v>0.2626</v>
      </c>
      <c r="AA21" s="688">
        <v>0.44450000000000001</v>
      </c>
      <c r="AB21" s="688">
        <v>0.1411</v>
      </c>
      <c r="AC21" s="688">
        <v>0.30259999999999998</v>
      </c>
      <c r="AD21" s="688">
        <v>0.25219999999999998</v>
      </c>
      <c r="AE21" s="688">
        <v>0.18410000000000001</v>
      </c>
      <c r="AF21" s="688">
        <v>0.1731</v>
      </c>
      <c r="AG21" s="688">
        <v>0.1003</v>
      </c>
      <c r="AH21" s="688">
        <v>0.42599999999999999</v>
      </c>
      <c r="AI21" s="688">
        <v>0.28899999999999998</v>
      </c>
      <c r="AJ21" s="688">
        <v>0.13469999999999999</v>
      </c>
      <c r="AK21" s="688">
        <v>0.13089999999999999</v>
      </c>
      <c r="AL21" s="688">
        <v>0.2823</v>
      </c>
      <c r="AM21" s="688">
        <v>0.24360000000000001</v>
      </c>
      <c r="AN21" s="688">
        <v>0.18360000000000001</v>
      </c>
      <c r="AO21" s="688">
        <v>9.2999999999999999E-2</v>
      </c>
      <c r="AP21" s="688">
        <v>2.7900000000000001E-2</v>
      </c>
      <c r="AQ21" s="688">
        <v>0.26619999999999999</v>
      </c>
      <c r="AR21" s="65"/>
    </row>
    <row r="22" spans="1:44" s="430" customFormat="1">
      <c r="A22" s="88" t="s">
        <v>460</v>
      </c>
      <c r="B22" s="688">
        <v>4.3299999999999998E-2</v>
      </c>
      <c r="C22" s="688">
        <v>5.3900000000000003E-2</v>
      </c>
      <c r="D22" s="688">
        <v>5.0900000000000001E-2</v>
      </c>
      <c r="E22" s="688">
        <v>2.7699999999999999E-2</v>
      </c>
      <c r="F22" s="688">
        <v>9.8100000000000007E-2</v>
      </c>
      <c r="G22" s="688">
        <v>2.0500000000000001E-2</v>
      </c>
      <c r="H22" s="688">
        <v>6.2300000000000001E-2</v>
      </c>
      <c r="I22" s="688">
        <v>6.9800000000000001E-2</v>
      </c>
      <c r="J22" s="688">
        <v>7.4899999999999994E-2</v>
      </c>
      <c r="K22" s="688">
        <v>7.0199999999999999E-2</v>
      </c>
      <c r="L22" s="688">
        <v>3.7499999999999999E-2</v>
      </c>
      <c r="M22" s="688">
        <v>1.35E-2</v>
      </c>
      <c r="N22" s="688">
        <v>9.1999999999999998E-2</v>
      </c>
      <c r="O22" s="688">
        <v>5.7099999999999998E-2</v>
      </c>
      <c r="P22" s="688">
        <v>4.8800000000000003E-2</v>
      </c>
      <c r="Q22" s="688">
        <v>3.4099999999999998E-2</v>
      </c>
      <c r="R22" s="688">
        <v>4.1500000000000002E-2</v>
      </c>
      <c r="S22" s="688">
        <v>8.6900000000000005E-2</v>
      </c>
      <c r="T22" s="688">
        <v>2.0199999999999999E-2</v>
      </c>
      <c r="U22" s="688">
        <v>2.18E-2</v>
      </c>
      <c r="V22" s="688">
        <v>5.5100000000000003E-2</v>
      </c>
      <c r="W22" s="688">
        <v>2.46E-2</v>
      </c>
      <c r="X22" s="688">
        <v>2.3199999999999998E-2</v>
      </c>
      <c r="Y22" s="688">
        <v>2.0500000000000001E-2</v>
      </c>
      <c r="Z22" s="688">
        <v>6.6199999999999995E-2</v>
      </c>
      <c r="AA22" s="688">
        <v>4.1500000000000002E-2</v>
      </c>
      <c r="AB22" s="688">
        <v>2.3199999999999998E-2</v>
      </c>
      <c r="AC22" s="688">
        <v>5.74E-2</v>
      </c>
      <c r="AD22" s="688">
        <v>2.3099999999999999E-2</v>
      </c>
      <c r="AE22" s="688">
        <v>1.52E-2</v>
      </c>
      <c r="AF22" s="688">
        <v>3.8800000000000001E-2</v>
      </c>
      <c r="AG22" s="688">
        <v>4.3E-3</v>
      </c>
      <c r="AH22" s="688">
        <v>5.4300000000000001E-2</v>
      </c>
      <c r="AI22" s="688">
        <v>5.4800000000000001E-2</v>
      </c>
      <c r="AJ22" s="688">
        <v>1.72E-2</v>
      </c>
      <c r="AK22" s="688">
        <v>3.0599999999999999E-2</v>
      </c>
      <c r="AL22" s="688">
        <v>3.8300000000000001E-2</v>
      </c>
      <c r="AM22" s="688">
        <v>0.1051</v>
      </c>
      <c r="AN22" s="688">
        <v>7.0400000000000004E-2</v>
      </c>
      <c r="AO22" s="688">
        <v>0.16900000000000001</v>
      </c>
      <c r="AP22" s="688">
        <v>4.0000000000000001E-3</v>
      </c>
      <c r="AQ22" s="688">
        <v>4.65E-2</v>
      </c>
      <c r="AR22" s="65"/>
    </row>
    <row r="23" spans="1:44" s="430" customFormat="1">
      <c r="A23" s="88" t="s">
        <v>461</v>
      </c>
      <c r="B23" s="688">
        <v>0.1867</v>
      </c>
      <c r="C23" s="688">
        <v>0.434</v>
      </c>
      <c r="D23" s="688">
        <v>0.46579999999999999</v>
      </c>
      <c r="E23" s="688">
        <v>0.4995</v>
      </c>
      <c r="F23" s="688">
        <v>0.22509999999999999</v>
      </c>
      <c r="G23" s="688">
        <v>0.31090000000000001</v>
      </c>
      <c r="H23" s="688">
        <v>0.2167</v>
      </c>
      <c r="I23" s="688">
        <v>0.32840000000000003</v>
      </c>
      <c r="J23" s="688">
        <v>0.3266</v>
      </c>
      <c r="K23" s="688">
        <v>0.25240000000000001</v>
      </c>
      <c r="L23" s="688">
        <v>0.31240000000000001</v>
      </c>
      <c r="M23" s="688">
        <v>6.0999999999999999E-2</v>
      </c>
      <c r="N23" s="688">
        <v>0.23780000000000001</v>
      </c>
      <c r="O23" s="688">
        <v>0.1484</v>
      </c>
      <c r="P23" s="688">
        <v>0.30730000000000002</v>
      </c>
      <c r="Q23" s="688">
        <v>0.51049999999999995</v>
      </c>
      <c r="R23" s="688">
        <v>0.1086</v>
      </c>
      <c r="S23" s="688">
        <v>0.27200000000000002</v>
      </c>
      <c r="T23" s="688">
        <v>0.1343</v>
      </c>
      <c r="U23" s="688">
        <v>0.43120000000000003</v>
      </c>
      <c r="V23" s="688">
        <v>0.20050000000000001</v>
      </c>
      <c r="W23" s="688">
        <v>5.8599999999999999E-2</v>
      </c>
      <c r="X23" s="688">
        <v>0.29709999999999998</v>
      </c>
      <c r="Y23" s="688">
        <v>0.20549999999999999</v>
      </c>
      <c r="Z23" s="688">
        <v>0.25719999999999998</v>
      </c>
      <c r="AA23" s="688">
        <v>0.45100000000000001</v>
      </c>
      <c r="AB23" s="688">
        <v>0.1351</v>
      </c>
      <c r="AC23" s="688">
        <v>0.28470000000000001</v>
      </c>
      <c r="AD23" s="688">
        <v>0.2417</v>
      </c>
      <c r="AE23" s="688">
        <v>0.17560000000000001</v>
      </c>
      <c r="AF23" s="688">
        <v>0.156</v>
      </c>
      <c r="AG23" s="688">
        <v>9.8500000000000004E-2</v>
      </c>
      <c r="AH23" s="688">
        <v>0.4204</v>
      </c>
      <c r="AI23" s="688">
        <v>0.28239999999999998</v>
      </c>
      <c r="AJ23" s="688">
        <v>0.1371</v>
      </c>
      <c r="AK23" s="688">
        <v>0.1198</v>
      </c>
      <c r="AL23" s="688">
        <v>0.28370000000000001</v>
      </c>
      <c r="AM23" s="688">
        <v>0.2359</v>
      </c>
      <c r="AN23" s="688">
        <v>0.16830000000000001</v>
      </c>
      <c r="AO23" s="688">
        <v>7.5399999999999995E-2</v>
      </c>
      <c r="AP23" s="688">
        <v>2.8000000000000001E-2</v>
      </c>
      <c r="AQ23" s="688">
        <v>0.25609999999999999</v>
      </c>
      <c r="AR23" s="65"/>
    </row>
    <row r="24" spans="1:44" s="430" customFormat="1">
      <c r="A24" s="88" t="s">
        <v>462</v>
      </c>
      <c r="B24" s="688">
        <v>0.13020000000000001</v>
      </c>
      <c r="C24" s="688">
        <v>7.2499999999999995E-2</v>
      </c>
      <c r="D24" s="688">
        <v>7.46E-2</v>
      </c>
      <c r="E24" s="688">
        <v>2.9499999999999998E-2</v>
      </c>
      <c r="F24" s="688">
        <v>7.2599999999999998E-2</v>
      </c>
      <c r="G24" s="688">
        <v>3.3099999999999997E-2</v>
      </c>
      <c r="H24" s="688">
        <v>0.17419999999999999</v>
      </c>
      <c r="I24" s="688">
        <v>8.1100000000000005E-2</v>
      </c>
      <c r="J24" s="688">
        <v>0.16139999999999999</v>
      </c>
      <c r="K24" s="688">
        <v>4.6100000000000002E-2</v>
      </c>
      <c r="L24" s="688">
        <v>1.77E-2</v>
      </c>
      <c r="M24" s="688">
        <v>7.6899999999999996E-2</v>
      </c>
      <c r="N24" s="688">
        <v>0.1772</v>
      </c>
      <c r="O24" s="688">
        <v>0.16739999999999999</v>
      </c>
      <c r="P24" s="688">
        <v>7.8600000000000003E-2</v>
      </c>
      <c r="Q24" s="688">
        <v>7.1000000000000004E-3</v>
      </c>
      <c r="R24" s="688">
        <v>0.112</v>
      </c>
      <c r="S24" s="688">
        <v>0.10150000000000001</v>
      </c>
      <c r="T24" s="688">
        <v>6.2899999999999998E-2</v>
      </c>
      <c r="U24" s="688">
        <v>2.81E-2</v>
      </c>
      <c r="V24" s="688">
        <v>0.1212</v>
      </c>
      <c r="W24" s="688">
        <v>4.0800000000000003E-2</v>
      </c>
      <c r="X24" s="688">
        <v>1.1599999999999999E-2</v>
      </c>
      <c r="Y24" s="688">
        <v>5.2299999999999999E-2</v>
      </c>
      <c r="Z24" s="688">
        <v>8.5400000000000004E-2</v>
      </c>
      <c r="AA24" s="688">
        <v>2.7400000000000001E-2</v>
      </c>
      <c r="AB24" s="688">
        <v>6.5199999999999994E-2</v>
      </c>
      <c r="AC24" s="688">
        <v>0.113</v>
      </c>
      <c r="AD24" s="688">
        <v>6.3899999999999998E-2</v>
      </c>
      <c r="AE24" s="688">
        <v>6.0600000000000001E-2</v>
      </c>
      <c r="AF24" s="688">
        <v>0.13370000000000001</v>
      </c>
      <c r="AG24" s="688">
        <v>2.2499999999999999E-2</v>
      </c>
      <c r="AH24" s="688">
        <v>6.6799999999999998E-2</v>
      </c>
      <c r="AI24" s="688">
        <v>7.6200000000000004E-2</v>
      </c>
      <c r="AJ24" s="688">
        <v>0</v>
      </c>
      <c r="AK24" s="688">
        <v>0.1128</v>
      </c>
      <c r="AL24" s="688">
        <v>3.3500000000000002E-2</v>
      </c>
      <c r="AM24" s="688">
        <v>0.13339999999999999</v>
      </c>
      <c r="AN24" s="688">
        <v>0.14760000000000001</v>
      </c>
      <c r="AO24" s="688">
        <v>0.32579999999999998</v>
      </c>
      <c r="AP24" s="688">
        <v>0</v>
      </c>
      <c r="AQ24" s="688">
        <v>8.2799999999999999E-2</v>
      </c>
      <c r="AR24" s="65"/>
    </row>
    <row r="25" spans="1:44" s="430" customFormat="1">
      <c r="A25" s="88" t="s">
        <v>463</v>
      </c>
      <c r="B25" s="688">
        <v>6.3100000000000003E-2</v>
      </c>
      <c r="C25" s="688">
        <v>0.13400000000000001</v>
      </c>
      <c r="D25" s="688">
        <v>9.74E-2</v>
      </c>
      <c r="E25" s="688">
        <v>0.19869999999999999</v>
      </c>
      <c r="F25" s="688">
        <v>6.7699999999999996E-2</v>
      </c>
      <c r="G25" s="688">
        <v>0.1118</v>
      </c>
      <c r="H25" s="688">
        <v>8.7599999999999997E-2</v>
      </c>
      <c r="I25" s="688">
        <v>0.1022</v>
      </c>
      <c r="J25" s="688">
        <v>0.1002</v>
      </c>
      <c r="K25" s="688">
        <v>0.1009</v>
      </c>
      <c r="L25" s="688">
        <v>9.5699999999999993E-2</v>
      </c>
      <c r="M25" s="688">
        <v>3.3399999999999999E-2</v>
      </c>
      <c r="N25" s="688">
        <v>9.9000000000000005E-2</v>
      </c>
      <c r="O25" s="688">
        <v>8.1799999999999998E-2</v>
      </c>
      <c r="P25" s="688">
        <v>0.10639999999999999</v>
      </c>
      <c r="Q25" s="688">
        <v>0.2072</v>
      </c>
      <c r="R25" s="688">
        <v>6.0100000000000001E-2</v>
      </c>
      <c r="S25" s="688">
        <v>0.16309999999999999</v>
      </c>
      <c r="T25" s="688">
        <v>6.0999999999999999E-2</v>
      </c>
      <c r="U25" s="688">
        <v>0.16889999999999999</v>
      </c>
      <c r="V25" s="688">
        <v>6.3200000000000006E-2</v>
      </c>
      <c r="W25" s="688">
        <v>4.53E-2</v>
      </c>
      <c r="X25" s="688">
        <v>0.1087</v>
      </c>
      <c r="Y25" s="688">
        <v>9.6500000000000002E-2</v>
      </c>
      <c r="Z25" s="688">
        <v>9.9000000000000005E-2</v>
      </c>
      <c r="AA25" s="688">
        <v>0.16600000000000001</v>
      </c>
      <c r="AB25" s="688">
        <v>6.0900000000000003E-2</v>
      </c>
      <c r="AC25" s="688">
        <v>0.1004</v>
      </c>
      <c r="AD25" s="688">
        <v>9.8400000000000001E-2</v>
      </c>
      <c r="AE25" s="688">
        <v>7.8100000000000003E-2</v>
      </c>
      <c r="AF25" s="688">
        <v>3.9E-2</v>
      </c>
      <c r="AG25" s="688">
        <v>3.8699999999999998E-2</v>
      </c>
      <c r="AH25" s="688">
        <v>0.15820000000000001</v>
      </c>
      <c r="AI25" s="688">
        <v>9.35E-2</v>
      </c>
      <c r="AJ25" s="688">
        <v>0.11269999999999999</v>
      </c>
      <c r="AK25" s="688">
        <v>5.0999999999999997E-2</v>
      </c>
      <c r="AL25" s="688">
        <v>8.8700000000000001E-2</v>
      </c>
      <c r="AM25" s="688">
        <v>0.1007</v>
      </c>
      <c r="AN25" s="688">
        <v>5.11E-2</v>
      </c>
      <c r="AO25" s="688">
        <v>4.6300000000000001E-2</v>
      </c>
      <c r="AP25" s="688">
        <v>2.7E-2</v>
      </c>
      <c r="AQ25" s="688">
        <v>9.0999999999999998E-2</v>
      </c>
      <c r="AR25" s="65"/>
    </row>
    <row r="26" spans="1:44" s="430" customFormat="1">
      <c r="A26" s="88" t="s">
        <v>464</v>
      </c>
      <c r="B26" s="688">
        <v>0.11360000000000001</v>
      </c>
      <c r="C26" s="688">
        <v>7.3999999999999996E-2</v>
      </c>
      <c r="D26" s="688">
        <v>9.9199999999999997E-2</v>
      </c>
      <c r="E26" s="688">
        <v>4.3900000000000002E-2</v>
      </c>
      <c r="F26" s="688">
        <v>0.14030000000000001</v>
      </c>
      <c r="G26" s="688">
        <v>6.0600000000000001E-2</v>
      </c>
      <c r="H26" s="688">
        <v>0.1187</v>
      </c>
      <c r="I26" s="688">
        <v>8.1299999999999997E-2</v>
      </c>
      <c r="J26" s="688">
        <v>9.3700000000000006E-2</v>
      </c>
      <c r="K26" s="688">
        <v>8.6199999999999999E-2</v>
      </c>
      <c r="L26" s="688">
        <v>0.08</v>
      </c>
      <c r="M26" s="688">
        <v>6.5000000000000002E-2</v>
      </c>
      <c r="N26" s="688">
        <v>9.1200000000000003E-2</v>
      </c>
      <c r="O26" s="688">
        <v>0.1061</v>
      </c>
      <c r="P26" s="688">
        <v>8.8099999999999998E-2</v>
      </c>
      <c r="Q26" s="688">
        <v>9.1200000000000003E-2</v>
      </c>
      <c r="R26" s="688">
        <v>0.14360000000000001</v>
      </c>
      <c r="S26" s="688">
        <v>0.20250000000000001</v>
      </c>
      <c r="T26" s="688">
        <v>0.1106</v>
      </c>
      <c r="U26" s="688">
        <v>6.6400000000000001E-2</v>
      </c>
      <c r="V26" s="688">
        <v>0.1019</v>
      </c>
      <c r="W26" s="688">
        <v>0.1258</v>
      </c>
      <c r="X26" s="688">
        <v>8.1600000000000006E-2</v>
      </c>
      <c r="Y26" s="688">
        <v>9.8100000000000007E-2</v>
      </c>
      <c r="Z26" s="688">
        <v>0.1038</v>
      </c>
      <c r="AA26" s="688">
        <v>0.1033</v>
      </c>
      <c r="AB26" s="688">
        <v>8.3199999999999996E-2</v>
      </c>
      <c r="AC26" s="688">
        <v>9.8599999999999993E-2</v>
      </c>
      <c r="AD26" s="688">
        <v>3.7499999999999999E-2</v>
      </c>
      <c r="AE26" s="688">
        <v>9.0399999999999994E-2</v>
      </c>
      <c r="AF26" s="688">
        <v>0.1009</v>
      </c>
      <c r="AG26" s="688">
        <v>4.3900000000000002E-2</v>
      </c>
      <c r="AH26" s="688">
        <v>8.2699999999999996E-2</v>
      </c>
      <c r="AI26" s="688">
        <v>0.192</v>
      </c>
      <c r="AJ26" s="688">
        <v>4.53E-2</v>
      </c>
      <c r="AK26" s="688">
        <v>5.0700000000000002E-2</v>
      </c>
      <c r="AL26" s="688">
        <v>7.9000000000000001E-2</v>
      </c>
      <c r="AM26" s="688">
        <v>0.1142</v>
      </c>
      <c r="AN26" s="688">
        <v>0.13539999999999999</v>
      </c>
      <c r="AO26" s="688">
        <v>0.19</v>
      </c>
      <c r="AP26" s="688">
        <v>6.3500000000000001E-2</v>
      </c>
      <c r="AQ26" s="688">
        <v>9.7600000000000006E-2</v>
      </c>
      <c r="AR26" s="65"/>
    </row>
    <row r="27" spans="1:44" s="430" customFormat="1">
      <c r="A27" s="88" t="s">
        <v>465</v>
      </c>
      <c r="B27" s="688">
        <v>0.93759999999999999</v>
      </c>
      <c r="C27" s="688">
        <v>0.90229999999999999</v>
      </c>
      <c r="D27" s="688">
        <v>0.91410000000000002</v>
      </c>
      <c r="E27" s="688">
        <v>0.95469999999999999</v>
      </c>
      <c r="F27" s="688">
        <v>0.85399999999999998</v>
      </c>
      <c r="G27" s="688">
        <v>0.95860000000000001</v>
      </c>
      <c r="H27" s="688">
        <v>0.91290000000000004</v>
      </c>
      <c r="I27" s="688">
        <v>0.90510000000000002</v>
      </c>
      <c r="J27" s="688">
        <v>0.90329999999999999</v>
      </c>
      <c r="K27" s="688">
        <v>0.89900000000000002</v>
      </c>
      <c r="L27" s="688">
        <v>0.95860000000000001</v>
      </c>
      <c r="M27" s="688">
        <v>0.98309999999999997</v>
      </c>
      <c r="N27" s="688">
        <v>0.91700000000000004</v>
      </c>
      <c r="O27" s="688">
        <v>0.92230000000000001</v>
      </c>
      <c r="P27" s="688">
        <v>0.92059999999999997</v>
      </c>
      <c r="Q27" s="688">
        <v>0.95799999999999996</v>
      </c>
      <c r="R27" s="688">
        <v>0.95009999999999994</v>
      </c>
      <c r="S27" s="688">
        <v>0.89270000000000005</v>
      </c>
      <c r="T27" s="688">
        <v>0.96799999999999997</v>
      </c>
      <c r="U27" s="688">
        <v>0.97399999999999998</v>
      </c>
      <c r="V27" s="688">
        <v>0.93289999999999995</v>
      </c>
      <c r="W27" s="688">
        <v>0.96860000000000002</v>
      </c>
      <c r="X27" s="688">
        <v>0.98080000000000001</v>
      </c>
      <c r="Y27" s="688">
        <v>0.97260000000000002</v>
      </c>
      <c r="Z27" s="688">
        <v>0.91020000000000001</v>
      </c>
      <c r="AA27" s="688">
        <v>0.94430000000000003</v>
      </c>
      <c r="AB27" s="688">
        <v>0.96719999999999995</v>
      </c>
      <c r="AC27" s="688">
        <v>0.93400000000000005</v>
      </c>
      <c r="AD27" s="688">
        <v>0.95979999999999999</v>
      </c>
      <c r="AE27" s="688">
        <v>0.98380000000000001</v>
      </c>
      <c r="AF27" s="688">
        <v>0.9133</v>
      </c>
      <c r="AG27" s="688">
        <v>0.96709999999999996</v>
      </c>
      <c r="AH27" s="688">
        <v>0.92400000000000004</v>
      </c>
      <c r="AI27" s="688">
        <v>0.90300000000000002</v>
      </c>
      <c r="AJ27" s="688">
        <v>0.98260000000000003</v>
      </c>
      <c r="AK27" s="688">
        <v>0.92120000000000002</v>
      </c>
      <c r="AL27" s="688">
        <v>0.93659999999999999</v>
      </c>
      <c r="AM27" s="688">
        <v>0.82099999999999995</v>
      </c>
      <c r="AN27" s="688">
        <v>0.91190000000000004</v>
      </c>
      <c r="AO27" s="688">
        <v>0.80220000000000002</v>
      </c>
      <c r="AP27" s="688">
        <v>0.98950000000000005</v>
      </c>
      <c r="AQ27" s="688">
        <v>0.93320000000000003</v>
      </c>
      <c r="AR27" s="65"/>
    </row>
    <row r="28" spans="1:44" s="430" customFormat="1">
      <c r="A28" s="88" t="s">
        <v>466</v>
      </c>
      <c r="B28" s="688">
        <v>1.1299999999999999E-2</v>
      </c>
      <c r="C28" s="688">
        <v>4.7800000000000002E-2</v>
      </c>
      <c r="D28" s="688">
        <v>3.56E-2</v>
      </c>
      <c r="E28" s="688">
        <v>1.7399999999999999E-2</v>
      </c>
      <c r="F28" s="688">
        <v>5.1200000000000002E-2</v>
      </c>
      <c r="G28" s="688">
        <v>2.01E-2</v>
      </c>
      <c r="H28" s="688">
        <v>2.3E-2</v>
      </c>
      <c r="I28" s="688">
        <v>2.3300000000000001E-2</v>
      </c>
      <c r="J28" s="688">
        <v>1.49E-2</v>
      </c>
      <c r="K28" s="688">
        <v>3.09E-2</v>
      </c>
      <c r="L28" s="688">
        <v>3.8E-3</v>
      </c>
      <c r="M28" s="688">
        <v>2.8E-3</v>
      </c>
      <c r="N28" s="688">
        <v>2.23E-2</v>
      </c>
      <c r="O28" s="688">
        <v>1.5699999999999999E-2</v>
      </c>
      <c r="P28" s="688">
        <v>3.2500000000000001E-2</v>
      </c>
      <c r="Q28" s="688">
        <v>7.6E-3</v>
      </c>
      <c r="R28" s="688">
        <v>9.2999999999999992E-3</v>
      </c>
      <c r="S28" s="688">
        <v>1.9199999999999998E-2</v>
      </c>
      <c r="T28" s="688">
        <v>1.41E-2</v>
      </c>
      <c r="U28" s="688">
        <v>4.1999999999999997E-3</v>
      </c>
      <c r="V28" s="688">
        <v>1.3599999999999999E-2</v>
      </c>
      <c r="W28" s="688">
        <v>5.8999999999999999E-3</v>
      </c>
      <c r="X28" s="688">
        <v>2.3999999999999998E-3</v>
      </c>
      <c r="Y28" s="688">
        <v>6.6E-3</v>
      </c>
      <c r="Z28" s="688">
        <v>2.3E-2</v>
      </c>
      <c r="AA28" s="688">
        <v>1.5599999999999999E-2</v>
      </c>
      <c r="AB28" s="688">
        <v>9.5999999999999992E-3</v>
      </c>
      <c r="AC28" s="688">
        <v>1.03E-2</v>
      </c>
      <c r="AD28" s="688">
        <v>1.9099999999999999E-2</v>
      </c>
      <c r="AE28" s="688">
        <v>8.0000000000000004E-4</v>
      </c>
      <c r="AF28" s="688">
        <v>3.7499999999999999E-2</v>
      </c>
      <c r="AG28" s="688">
        <v>2.7E-2</v>
      </c>
      <c r="AH28" s="688">
        <v>2.2200000000000001E-2</v>
      </c>
      <c r="AI28" s="688">
        <v>4.2099999999999999E-2</v>
      </c>
      <c r="AJ28" s="688">
        <v>2.0000000000000001E-4</v>
      </c>
      <c r="AK28" s="688">
        <v>4.82E-2</v>
      </c>
      <c r="AL28" s="688">
        <v>2.47E-2</v>
      </c>
      <c r="AM28" s="688">
        <v>7.3800000000000004E-2</v>
      </c>
      <c r="AN28" s="688">
        <v>1.77E-2</v>
      </c>
      <c r="AO28" s="688">
        <v>3.39E-2</v>
      </c>
      <c r="AP28" s="688">
        <v>6.4999999999999997E-3</v>
      </c>
      <c r="AQ28" s="688">
        <v>1.95E-2</v>
      </c>
      <c r="AR28" s="65"/>
    </row>
    <row r="29" spans="1:44" s="430" customFormat="1">
      <c r="A29" s="88" t="s">
        <v>467</v>
      </c>
      <c r="B29" s="688">
        <v>7.1000000000000004E-3</v>
      </c>
      <c r="C29" s="688">
        <v>7.9000000000000008E-3</v>
      </c>
      <c r="D29" s="688">
        <v>8.8999999999999999E-3</v>
      </c>
      <c r="E29" s="688">
        <v>1E-3</v>
      </c>
      <c r="F29" s="688">
        <v>7.1000000000000004E-3</v>
      </c>
      <c r="G29" s="688">
        <v>3.3999999999999998E-3</v>
      </c>
      <c r="H29" s="688">
        <v>1.01E-2</v>
      </c>
      <c r="I29" s="688">
        <v>4.4000000000000003E-3</v>
      </c>
      <c r="J29" s="688">
        <v>9.7999999999999997E-3</v>
      </c>
      <c r="K29" s="688">
        <v>2.1299999999999999E-2</v>
      </c>
      <c r="L29" s="688">
        <v>3.0000000000000001E-3</v>
      </c>
      <c r="M29" s="688">
        <v>1.4E-3</v>
      </c>
      <c r="N29" s="688">
        <v>8.6999999999999994E-3</v>
      </c>
      <c r="O29" s="688">
        <v>5.8999999999999999E-3</v>
      </c>
      <c r="P29" s="688">
        <v>1.2200000000000001E-2</v>
      </c>
      <c r="Q29" s="688">
        <v>0</v>
      </c>
      <c r="R29" s="688">
        <v>4.7999999999999996E-3</v>
      </c>
      <c r="S29" s="688">
        <v>1.09E-2</v>
      </c>
      <c r="T29" s="688">
        <v>2.5000000000000001E-3</v>
      </c>
      <c r="U29" s="688">
        <v>5.0000000000000001E-4</v>
      </c>
      <c r="V29" s="688">
        <v>4.5999999999999999E-3</v>
      </c>
      <c r="W29" s="688">
        <v>1.9E-3</v>
      </c>
      <c r="X29" s="688">
        <v>3.0999999999999999E-3</v>
      </c>
      <c r="Y29" s="688">
        <v>2.7000000000000001E-3</v>
      </c>
      <c r="Z29" s="688">
        <v>8.8000000000000005E-3</v>
      </c>
      <c r="AA29" s="688">
        <v>6.8999999999999999E-3</v>
      </c>
      <c r="AB29" s="688">
        <v>1.6000000000000001E-3</v>
      </c>
      <c r="AC29" s="688">
        <v>2.5000000000000001E-3</v>
      </c>
      <c r="AD29" s="688">
        <v>4.7999999999999996E-3</v>
      </c>
      <c r="AE29" s="688">
        <v>1E-4</v>
      </c>
      <c r="AF29" s="688">
        <v>1.38E-2</v>
      </c>
      <c r="AG29" s="688">
        <v>3.7000000000000002E-3</v>
      </c>
      <c r="AH29" s="688">
        <v>1.01E-2</v>
      </c>
      <c r="AI29" s="688">
        <v>6.3E-3</v>
      </c>
      <c r="AJ29" s="688">
        <v>0</v>
      </c>
      <c r="AK29" s="688">
        <v>2.8E-3</v>
      </c>
      <c r="AL29" s="688">
        <v>4.0000000000000001E-3</v>
      </c>
      <c r="AM29" s="688">
        <v>1.0200000000000001E-2</v>
      </c>
      <c r="AN29" s="688">
        <v>3.3E-3</v>
      </c>
      <c r="AO29" s="688">
        <v>3.2000000000000002E-3</v>
      </c>
      <c r="AP29" s="688">
        <v>5.0000000000000001E-4</v>
      </c>
      <c r="AQ29" s="688">
        <v>5.7999999999999996E-3</v>
      </c>
      <c r="AR29" s="65"/>
    </row>
    <row r="30" spans="1:44" s="430" customFormat="1">
      <c r="A30" s="88" t="s">
        <v>468</v>
      </c>
      <c r="B30" s="688">
        <v>8.9999999999999998E-4</v>
      </c>
      <c r="C30" s="688">
        <v>8.9999999999999998E-4</v>
      </c>
      <c r="D30" s="688">
        <v>1E-4</v>
      </c>
      <c r="E30" s="688">
        <v>1.1000000000000001E-3</v>
      </c>
      <c r="F30" s="688">
        <v>7.7000000000000002E-3</v>
      </c>
      <c r="G30" s="688">
        <v>5.0000000000000001E-4</v>
      </c>
      <c r="H30" s="688">
        <v>6.1999999999999998E-3</v>
      </c>
      <c r="I30" s="688">
        <v>5.9999999999999995E-4</v>
      </c>
      <c r="J30" s="688">
        <v>1E-3</v>
      </c>
      <c r="K30" s="688">
        <v>8.0000000000000004E-4</v>
      </c>
      <c r="L30" s="688">
        <v>0</v>
      </c>
      <c r="M30" s="688">
        <v>0</v>
      </c>
      <c r="N30" s="688">
        <v>1.6999999999999999E-3</v>
      </c>
      <c r="O30" s="688">
        <v>7.4999999999999997E-3</v>
      </c>
      <c r="P30" s="688">
        <v>2.2000000000000001E-3</v>
      </c>
      <c r="Q30" s="688">
        <v>6.9999999999999999E-4</v>
      </c>
      <c r="R30" s="688">
        <v>2.5999999999999999E-3</v>
      </c>
      <c r="S30" s="688">
        <v>9.9000000000000008E-3</v>
      </c>
      <c r="T30" s="688">
        <v>4.0000000000000002E-4</v>
      </c>
      <c r="U30" s="688">
        <v>1.9E-3</v>
      </c>
      <c r="V30" s="688">
        <v>5.0000000000000001E-3</v>
      </c>
      <c r="W30" s="688">
        <v>2.5000000000000001E-3</v>
      </c>
      <c r="X30" s="688">
        <v>1E-4</v>
      </c>
      <c r="Y30" s="688">
        <v>1.5E-3</v>
      </c>
      <c r="Z30" s="688">
        <v>5.0000000000000001E-3</v>
      </c>
      <c r="AA30" s="688">
        <v>8.0000000000000004E-4</v>
      </c>
      <c r="AB30" s="688">
        <v>5.9999999999999995E-4</v>
      </c>
      <c r="AC30" s="688">
        <v>3.5999999999999999E-3</v>
      </c>
      <c r="AD30" s="688">
        <v>2.9999999999999997E-4</v>
      </c>
      <c r="AE30" s="688">
        <v>0</v>
      </c>
      <c r="AF30" s="688">
        <v>4.0000000000000001E-3</v>
      </c>
      <c r="AG30" s="688">
        <v>0</v>
      </c>
      <c r="AH30" s="688">
        <v>1.2999999999999999E-3</v>
      </c>
      <c r="AI30" s="688">
        <v>2.5000000000000001E-3</v>
      </c>
      <c r="AJ30" s="688">
        <v>0</v>
      </c>
      <c r="AK30" s="688">
        <v>4.1999999999999997E-3</v>
      </c>
      <c r="AL30" s="688">
        <v>5.0000000000000001E-4</v>
      </c>
      <c r="AM30" s="688">
        <v>1E-3</v>
      </c>
      <c r="AN30" s="688">
        <v>5.9999999999999995E-4</v>
      </c>
      <c r="AO30" s="688">
        <v>1.1000000000000001E-3</v>
      </c>
      <c r="AP30" s="688">
        <v>0</v>
      </c>
      <c r="AQ30" s="688">
        <v>1.6999999999999999E-3</v>
      </c>
      <c r="AR30" s="65"/>
    </row>
    <row r="31" spans="1:44" s="430" customFormat="1">
      <c r="A31" s="88" t="s">
        <v>469</v>
      </c>
      <c r="B31" s="688">
        <v>2.7000000000000001E-3</v>
      </c>
      <c r="C31" s="688">
        <v>1.5E-3</v>
      </c>
      <c r="D31" s="688">
        <v>1.5E-3</v>
      </c>
      <c r="E31" s="688">
        <v>0</v>
      </c>
      <c r="F31" s="688">
        <v>4.4999999999999997E-3</v>
      </c>
      <c r="G31" s="688">
        <v>5.0000000000000001E-4</v>
      </c>
      <c r="H31" s="688">
        <v>1.6000000000000001E-3</v>
      </c>
      <c r="I31" s="688">
        <v>8.9999999999999998E-4</v>
      </c>
      <c r="J31" s="688">
        <v>1.15E-2</v>
      </c>
      <c r="K31" s="688">
        <v>1.6000000000000001E-3</v>
      </c>
      <c r="L31" s="688">
        <v>1.1999999999999999E-3</v>
      </c>
      <c r="M31" s="688">
        <v>5.9999999999999995E-4</v>
      </c>
      <c r="N31" s="688">
        <v>6.1000000000000004E-3</v>
      </c>
      <c r="O31" s="688">
        <v>5.4999999999999997E-3</v>
      </c>
      <c r="P31" s="688">
        <v>1.6999999999999999E-3</v>
      </c>
      <c r="Q31" s="688">
        <v>5.9999999999999995E-4</v>
      </c>
      <c r="R31" s="688">
        <v>3.0000000000000001E-3</v>
      </c>
      <c r="S31" s="688">
        <v>3.0000000000000001E-3</v>
      </c>
      <c r="T31" s="688">
        <v>1E-4</v>
      </c>
      <c r="U31" s="688">
        <v>0</v>
      </c>
      <c r="V31" s="688">
        <v>5.7000000000000002E-3</v>
      </c>
      <c r="W31" s="688">
        <v>5.9999999999999995E-4</v>
      </c>
      <c r="X31" s="688">
        <v>5.5999999999999999E-3</v>
      </c>
      <c r="Y31" s="688">
        <v>6.9999999999999999E-4</v>
      </c>
      <c r="Z31" s="688">
        <v>1.1000000000000001E-3</v>
      </c>
      <c r="AA31" s="688">
        <v>3.0000000000000001E-3</v>
      </c>
      <c r="AB31" s="688">
        <v>6.9999999999999999E-4</v>
      </c>
      <c r="AC31" s="688">
        <v>4.3E-3</v>
      </c>
      <c r="AD31" s="688">
        <v>1.5E-3</v>
      </c>
      <c r="AE31" s="688">
        <v>2.0000000000000001E-4</v>
      </c>
      <c r="AF31" s="688">
        <v>1.9E-3</v>
      </c>
      <c r="AG31" s="688">
        <v>5.0000000000000001E-4</v>
      </c>
      <c r="AH31" s="688">
        <v>6.7000000000000002E-3</v>
      </c>
      <c r="AI31" s="688">
        <v>5.9999999999999995E-4</v>
      </c>
      <c r="AJ31" s="688">
        <v>0</v>
      </c>
      <c r="AK31" s="688">
        <v>5.4999999999999997E-3</v>
      </c>
      <c r="AL31" s="688">
        <v>1E-3</v>
      </c>
      <c r="AM31" s="688">
        <v>4.1999999999999997E-3</v>
      </c>
      <c r="AN31" s="688">
        <v>1.6999999999999999E-3</v>
      </c>
      <c r="AO31" s="688">
        <v>1.1000000000000001E-3</v>
      </c>
      <c r="AP31" s="688">
        <v>2.0999999999999999E-3</v>
      </c>
      <c r="AQ31" s="688">
        <v>2.2000000000000001E-3</v>
      </c>
      <c r="AR31" s="65"/>
    </row>
    <row r="32" spans="1:44" s="430" customFormat="1">
      <c r="A32" s="88" t="s">
        <v>470</v>
      </c>
      <c r="B32" s="688">
        <v>4.0399999999999998E-2</v>
      </c>
      <c r="C32" s="688">
        <v>3.9600000000000003E-2</v>
      </c>
      <c r="D32" s="688">
        <v>3.9800000000000002E-2</v>
      </c>
      <c r="E32" s="688">
        <v>2.58E-2</v>
      </c>
      <c r="F32" s="688">
        <v>7.5499999999999998E-2</v>
      </c>
      <c r="G32" s="688">
        <v>1.6899999999999998E-2</v>
      </c>
      <c r="H32" s="688">
        <v>4.6100000000000002E-2</v>
      </c>
      <c r="I32" s="688">
        <v>6.5699999999999995E-2</v>
      </c>
      <c r="J32" s="688">
        <v>5.9499999999999997E-2</v>
      </c>
      <c r="K32" s="688">
        <v>4.6399999999999997E-2</v>
      </c>
      <c r="L32" s="688">
        <v>3.3300000000000003E-2</v>
      </c>
      <c r="M32" s="688">
        <v>1.2E-2</v>
      </c>
      <c r="N32" s="688">
        <v>4.41E-2</v>
      </c>
      <c r="O32" s="688">
        <v>4.3200000000000002E-2</v>
      </c>
      <c r="P32" s="688">
        <v>3.0800000000000001E-2</v>
      </c>
      <c r="Q32" s="688">
        <v>3.3099999999999997E-2</v>
      </c>
      <c r="R32" s="688">
        <v>3.0200000000000001E-2</v>
      </c>
      <c r="S32" s="688">
        <v>6.4399999999999999E-2</v>
      </c>
      <c r="T32" s="688">
        <v>1.4999999999999999E-2</v>
      </c>
      <c r="U32" s="688">
        <v>1.9400000000000001E-2</v>
      </c>
      <c r="V32" s="688">
        <v>3.8199999999999998E-2</v>
      </c>
      <c r="W32" s="688">
        <v>2.0500000000000001E-2</v>
      </c>
      <c r="X32" s="688">
        <v>8.0999999999999996E-3</v>
      </c>
      <c r="Y32" s="688">
        <v>1.5900000000000001E-2</v>
      </c>
      <c r="Z32" s="688">
        <v>5.1900000000000002E-2</v>
      </c>
      <c r="AA32" s="688">
        <v>2.9399999999999999E-2</v>
      </c>
      <c r="AB32" s="688">
        <v>2.0299999999999999E-2</v>
      </c>
      <c r="AC32" s="688">
        <v>4.53E-2</v>
      </c>
      <c r="AD32" s="688">
        <v>1.44E-2</v>
      </c>
      <c r="AE32" s="688">
        <v>1.52E-2</v>
      </c>
      <c r="AF32" s="688">
        <v>2.9499999999999998E-2</v>
      </c>
      <c r="AG32" s="688">
        <v>1.6999999999999999E-3</v>
      </c>
      <c r="AH32" s="688">
        <v>3.5799999999999998E-2</v>
      </c>
      <c r="AI32" s="688">
        <v>4.5400000000000003E-2</v>
      </c>
      <c r="AJ32" s="688">
        <v>1.72E-2</v>
      </c>
      <c r="AK32" s="688">
        <v>1.8200000000000001E-2</v>
      </c>
      <c r="AL32" s="688">
        <v>3.32E-2</v>
      </c>
      <c r="AM32" s="688">
        <v>8.9800000000000005E-2</v>
      </c>
      <c r="AN32" s="688">
        <v>6.4799999999999996E-2</v>
      </c>
      <c r="AO32" s="688">
        <v>0.1585</v>
      </c>
      <c r="AP32" s="688">
        <v>1.4E-3</v>
      </c>
      <c r="AQ32" s="688">
        <v>3.7600000000000001E-2</v>
      </c>
      <c r="AR32" s="65"/>
    </row>
    <row r="33" spans="1:44" s="430" customFormat="1">
      <c r="A33" s="89" t="s">
        <v>471</v>
      </c>
      <c r="B33" s="691"/>
      <c r="C33" s="691"/>
      <c r="D33" s="691"/>
      <c r="E33" s="691"/>
      <c r="F33" s="691"/>
      <c r="G33" s="691"/>
      <c r="H33" s="691"/>
      <c r="I33" s="691"/>
      <c r="J33" s="691"/>
      <c r="K33" s="691"/>
      <c r="L33" s="691"/>
      <c r="M33" s="691"/>
      <c r="N33" s="691"/>
      <c r="O33" s="691"/>
      <c r="P33" s="691"/>
      <c r="Q33" s="691"/>
      <c r="R33" s="691"/>
      <c r="S33" s="691"/>
      <c r="T33" s="691"/>
      <c r="U33" s="691"/>
      <c r="V33" s="691"/>
      <c r="W33" s="691"/>
      <c r="X33" s="691"/>
      <c r="Y33" s="691"/>
      <c r="Z33" s="691"/>
      <c r="AA33" s="691"/>
      <c r="AB33" s="691"/>
      <c r="AC33" s="691"/>
      <c r="AD33" s="691"/>
      <c r="AE33" s="691"/>
      <c r="AF33" s="691"/>
      <c r="AG33" s="691"/>
      <c r="AH33" s="691"/>
      <c r="AI33" s="691"/>
      <c r="AJ33" s="691"/>
      <c r="AK33" s="691"/>
      <c r="AL33" s="691"/>
      <c r="AM33" s="691"/>
      <c r="AN33" s="691"/>
      <c r="AO33" s="691"/>
      <c r="AP33" s="691"/>
      <c r="AQ33" s="691"/>
      <c r="AR33" s="65"/>
    </row>
    <row r="34" spans="1:44" s="430" customFormat="1">
      <c r="A34" s="88" t="s">
        <v>472</v>
      </c>
      <c r="B34" s="688">
        <v>0.84060000000000001</v>
      </c>
      <c r="C34" s="688">
        <v>0.94179999999999997</v>
      </c>
      <c r="D34" s="688">
        <v>0.43440000000000001</v>
      </c>
      <c r="E34" s="688">
        <v>0.5827</v>
      </c>
      <c r="F34" s="688">
        <v>0.52969999999999995</v>
      </c>
      <c r="G34" s="688">
        <v>0.70220000000000005</v>
      </c>
      <c r="H34" s="688">
        <v>0.29220000000000002</v>
      </c>
      <c r="I34" s="688">
        <v>0.17230000000000001</v>
      </c>
      <c r="J34" s="688">
        <v>0.34689999999999999</v>
      </c>
      <c r="K34" s="688">
        <v>0.4244</v>
      </c>
      <c r="L34" s="688">
        <v>0.47649999999999998</v>
      </c>
      <c r="M34" s="688">
        <v>0.30359999999999998</v>
      </c>
      <c r="N34" s="688">
        <v>0.48270000000000002</v>
      </c>
      <c r="O34" s="688">
        <v>0.61309999999999998</v>
      </c>
      <c r="P34" s="688">
        <v>0.74980000000000002</v>
      </c>
      <c r="Q34" s="688">
        <v>0.29039999999999999</v>
      </c>
      <c r="R34" s="688">
        <v>0.5373</v>
      </c>
      <c r="S34" s="688">
        <v>0.27579999999999999</v>
      </c>
      <c r="T34" s="688">
        <v>0.24410000000000001</v>
      </c>
      <c r="U34" s="688">
        <v>0.54679999999999995</v>
      </c>
      <c r="V34" s="688">
        <v>0.37969999999999998</v>
      </c>
      <c r="W34" s="688">
        <v>0.22900000000000001</v>
      </c>
      <c r="X34" s="688">
        <v>0.31109999999999999</v>
      </c>
      <c r="Y34" s="688">
        <v>0.2281</v>
      </c>
      <c r="Z34" s="688">
        <v>0.49299999999999999</v>
      </c>
      <c r="AA34" s="688">
        <v>0.26440000000000002</v>
      </c>
      <c r="AB34" s="688">
        <v>0.374</v>
      </c>
      <c r="AC34" s="688">
        <v>0.44600000000000001</v>
      </c>
      <c r="AD34" s="688">
        <v>0.27039999999999997</v>
      </c>
      <c r="AE34" s="688">
        <v>0.17649999999999999</v>
      </c>
      <c r="AF34" s="688">
        <v>0.58860000000000001</v>
      </c>
      <c r="AG34" s="688">
        <v>0.19919999999999999</v>
      </c>
      <c r="AH34" s="688">
        <v>0.30130000000000001</v>
      </c>
      <c r="AI34" s="688">
        <v>0.47210000000000002</v>
      </c>
      <c r="AJ34" s="688">
        <v>0.58330000000000004</v>
      </c>
      <c r="AK34" s="688">
        <v>0.55859999999999999</v>
      </c>
      <c r="AL34" s="688">
        <v>0.51949999999999996</v>
      </c>
      <c r="AM34" s="688">
        <v>0.30099999999999999</v>
      </c>
      <c r="AN34" s="688">
        <v>0.16339999999999999</v>
      </c>
      <c r="AO34" s="688">
        <v>0.42759999999999998</v>
      </c>
      <c r="AP34" s="688">
        <v>0.55620000000000003</v>
      </c>
      <c r="AQ34" s="688">
        <v>0.47860000000000003</v>
      </c>
      <c r="AR34" s="65"/>
    </row>
    <row r="35" spans="1:44" s="430" customFormat="1">
      <c r="A35" s="88" t="s">
        <v>473</v>
      </c>
      <c r="B35" s="688">
        <v>0.91779999999999995</v>
      </c>
      <c r="C35" s="688">
        <v>1.0862000000000001</v>
      </c>
      <c r="D35" s="688">
        <v>0.59640000000000004</v>
      </c>
      <c r="E35" s="688">
        <v>0.75109999999999999</v>
      </c>
      <c r="F35" s="688">
        <v>0.98089999999999999</v>
      </c>
      <c r="G35" s="688">
        <v>1.0216000000000001</v>
      </c>
      <c r="H35" s="688">
        <v>0.79269999999999996</v>
      </c>
      <c r="I35" s="688">
        <v>0.45629999999999998</v>
      </c>
      <c r="J35" s="688">
        <v>0.72570000000000001</v>
      </c>
      <c r="K35" s="688">
        <v>1.0980000000000001</v>
      </c>
      <c r="L35" s="688">
        <v>1.2004999999999999</v>
      </c>
      <c r="M35" s="688">
        <v>0.61890000000000001</v>
      </c>
      <c r="N35" s="688">
        <v>0.77439999999999998</v>
      </c>
      <c r="O35" s="688">
        <v>0.87639999999999996</v>
      </c>
      <c r="P35" s="688">
        <v>1.3812</v>
      </c>
      <c r="Q35" s="688">
        <v>0.33350000000000002</v>
      </c>
      <c r="R35" s="688">
        <v>0.85670000000000002</v>
      </c>
      <c r="S35" s="688">
        <v>0.70179999999999998</v>
      </c>
      <c r="T35" s="688">
        <v>0.86470000000000002</v>
      </c>
      <c r="U35" s="688">
        <v>0.75700000000000001</v>
      </c>
      <c r="V35" s="688">
        <v>0.66549999999999998</v>
      </c>
      <c r="W35" s="688">
        <v>0.42749999999999999</v>
      </c>
      <c r="X35" s="688">
        <v>0.57140000000000002</v>
      </c>
      <c r="Y35" s="688">
        <v>0.52829999999999999</v>
      </c>
      <c r="Z35" s="688">
        <v>0.66900000000000004</v>
      </c>
      <c r="AA35" s="688">
        <v>0.90110000000000001</v>
      </c>
      <c r="AB35" s="688">
        <v>0.82379999999999998</v>
      </c>
      <c r="AC35" s="688">
        <v>0.51529999999999998</v>
      </c>
      <c r="AD35" s="688">
        <v>0.50160000000000005</v>
      </c>
      <c r="AE35" s="688">
        <v>0.68779999999999997</v>
      </c>
      <c r="AF35" s="688">
        <v>1.0212000000000001</v>
      </c>
      <c r="AG35" s="688">
        <v>0.52329999999999999</v>
      </c>
      <c r="AH35" s="688">
        <v>0.52710000000000001</v>
      </c>
      <c r="AI35" s="688">
        <v>1.1274999999999999</v>
      </c>
      <c r="AJ35" s="688">
        <v>2.3498999999999999</v>
      </c>
      <c r="AK35" s="688">
        <v>1.2714000000000001</v>
      </c>
      <c r="AL35" s="688">
        <v>0.69620000000000004</v>
      </c>
      <c r="AM35" s="688">
        <v>0.3931</v>
      </c>
      <c r="AN35" s="688">
        <v>0.47299999999999998</v>
      </c>
      <c r="AO35" s="688">
        <v>0.61599999999999999</v>
      </c>
      <c r="AP35" s="688">
        <v>0.82150000000000001</v>
      </c>
      <c r="AQ35" s="688">
        <v>0.75360000000000005</v>
      </c>
      <c r="AR35" s="65"/>
    </row>
    <row r="36" spans="1:44" s="430" customFormat="1">
      <c r="A36" s="88" t="s">
        <v>474</v>
      </c>
      <c r="B36" s="688">
        <v>0.23630000000000001</v>
      </c>
      <c r="C36" s="688">
        <v>0.1893</v>
      </c>
      <c r="D36" s="688">
        <v>0.13139999999999999</v>
      </c>
      <c r="E36" s="688">
        <v>0.115</v>
      </c>
      <c r="F36" s="688">
        <v>0.23180000000000001</v>
      </c>
      <c r="G36" s="688">
        <v>0.17449999999999999</v>
      </c>
      <c r="H36" s="688">
        <v>0.2016</v>
      </c>
      <c r="I36" s="688">
        <v>0.1774</v>
      </c>
      <c r="J36" s="688">
        <v>0.157</v>
      </c>
      <c r="K36" s="688">
        <v>0.24060000000000001</v>
      </c>
      <c r="L36" s="688">
        <v>0.26540000000000002</v>
      </c>
      <c r="M36" s="688">
        <v>0.2087</v>
      </c>
      <c r="N36" s="688">
        <v>0.2225</v>
      </c>
      <c r="O36" s="688">
        <v>0.2868</v>
      </c>
      <c r="P36" s="688">
        <v>0.19189999999999999</v>
      </c>
      <c r="Q36" s="688">
        <v>0.1177</v>
      </c>
      <c r="R36" s="688">
        <v>0.29299999999999998</v>
      </c>
      <c r="S36" s="688">
        <v>0.23139999999999999</v>
      </c>
      <c r="T36" s="688">
        <v>0.2555</v>
      </c>
      <c r="U36" s="688">
        <v>0.17369999999999999</v>
      </c>
      <c r="V36" s="688">
        <v>0.22109999999999999</v>
      </c>
      <c r="W36" s="688">
        <v>0.23169999999999999</v>
      </c>
      <c r="X36" s="688">
        <v>0.17730000000000001</v>
      </c>
      <c r="Y36" s="688">
        <v>0.1326</v>
      </c>
      <c r="Z36" s="688">
        <v>0.1651</v>
      </c>
      <c r="AA36" s="688">
        <v>0.18149999999999999</v>
      </c>
      <c r="AB36" s="688">
        <v>0.19939999999999999</v>
      </c>
      <c r="AC36" s="688">
        <v>0.1535</v>
      </c>
      <c r="AD36" s="688">
        <v>0.1036</v>
      </c>
      <c r="AE36" s="688">
        <v>0.27579999999999999</v>
      </c>
      <c r="AF36" s="688">
        <v>0.3175</v>
      </c>
      <c r="AG36" s="688">
        <v>0.21340000000000001</v>
      </c>
      <c r="AH36" s="688">
        <v>0.1129</v>
      </c>
      <c r="AI36" s="688">
        <v>0.15659999999999999</v>
      </c>
      <c r="AJ36" s="688">
        <v>0.26129999999999998</v>
      </c>
      <c r="AK36" s="688">
        <v>0.34</v>
      </c>
      <c r="AL36" s="688">
        <v>0.1605</v>
      </c>
      <c r="AM36" s="688">
        <v>6.7799999999999999E-2</v>
      </c>
      <c r="AN36" s="688">
        <v>0.2142</v>
      </c>
      <c r="AO36" s="688">
        <v>0.2074</v>
      </c>
      <c r="AP36" s="688">
        <v>0.30170000000000002</v>
      </c>
      <c r="AQ36" s="688">
        <v>0.2039</v>
      </c>
      <c r="AR36" s="65"/>
    </row>
    <row r="37" spans="1:44" s="430" customFormat="1">
      <c r="A37" s="88" t="s">
        <v>475</v>
      </c>
      <c r="B37" s="688">
        <v>0.20030000000000001</v>
      </c>
      <c r="C37" s="688">
        <v>0.1676</v>
      </c>
      <c r="D37" s="688">
        <v>0.1114</v>
      </c>
      <c r="E37" s="688">
        <v>0.10349999999999999</v>
      </c>
      <c r="F37" s="688">
        <v>0.19370000000000001</v>
      </c>
      <c r="G37" s="688">
        <v>0.14180000000000001</v>
      </c>
      <c r="H37" s="688">
        <v>0.16819999999999999</v>
      </c>
      <c r="I37" s="688">
        <v>0.1431</v>
      </c>
      <c r="J37" s="688">
        <v>0.1305</v>
      </c>
      <c r="K37" s="688">
        <v>0.18729999999999999</v>
      </c>
      <c r="L37" s="688">
        <v>0.21210000000000001</v>
      </c>
      <c r="M37" s="688">
        <v>0.16420000000000001</v>
      </c>
      <c r="N37" s="688">
        <v>0.19389999999999999</v>
      </c>
      <c r="O37" s="688">
        <v>0.25609999999999999</v>
      </c>
      <c r="P37" s="688">
        <v>0.1767</v>
      </c>
      <c r="Q37" s="688">
        <v>0.1082</v>
      </c>
      <c r="R37" s="688">
        <v>0.25390000000000001</v>
      </c>
      <c r="S37" s="688">
        <v>0.15359999999999999</v>
      </c>
      <c r="T37" s="688">
        <v>0.22459999999999999</v>
      </c>
      <c r="U37" s="688">
        <v>0.15529999999999999</v>
      </c>
      <c r="V37" s="688">
        <v>0.1976</v>
      </c>
      <c r="W37" s="688">
        <v>0.2054</v>
      </c>
      <c r="X37" s="688">
        <v>0.14549999999999999</v>
      </c>
      <c r="Y37" s="688">
        <v>0.1147</v>
      </c>
      <c r="Z37" s="688">
        <v>0.14879999999999999</v>
      </c>
      <c r="AA37" s="688">
        <v>0.16500000000000001</v>
      </c>
      <c r="AB37" s="688">
        <v>0.18410000000000001</v>
      </c>
      <c r="AC37" s="688">
        <v>0.1331</v>
      </c>
      <c r="AD37" s="688">
        <v>9.2999999999999999E-2</v>
      </c>
      <c r="AE37" s="688">
        <v>0.2402</v>
      </c>
      <c r="AF37" s="688">
        <v>0.1971</v>
      </c>
      <c r="AG37" s="688">
        <v>0.18440000000000001</v>
      </c>
      <c r="AH37" s="688">
        <v>9.4600000000000004E-2</v>
      </c>
      <c r="AI37" s="688">
        <v>0.1153</v>
      </c>
      <c r="AJ37" s="688">
        <v>0.23899999999999999</v>
      </c>
      <c r="AK37" s="688">
        <v>0.13539999999999999</v>
      </c>
      <c r="AL37" s="688">
        <v>0.1484</v>
      </c>
      <c r="AM37" s="688">
        <v>5.5399999999999998E-2</v>
      </c>
      <c r="AN37" s="688">
        <v>0.18049999999999999</v>
      </c>
      <c r="AO37" s="688">
        <v>0.154</v>
      </c>
      <c r="AP37" s="688">
        <v>0.23910000000000001</v>
      </c>
      <c r="AQ37" s="688">
        <v>0.17449999999999999</v>
      </c>
      <c r="AR37" s="65"/>
    </row>
    <row r="38" spans="1:44" s="430" customFormat="1">
      <c r="A38" s="76" t="s">
        <v>476</v>
      </c>
      <c r="B38" s="688">
        <v>0.53259999999999996</v>
      </c>
      <c r="C38" s="688">
        <v>0.6573</v>
      </c>
      <c r="D38" s="688">
        <v>0.59189999999999998</v>
      </c>
      <c r="E38" s="688">
        <v>0.75109999999999999</v>
      </c>
      <c r="F38" s="688">
        <v>0.53349999999999997</v>
      </c>
      <c r="G38" s="688">
        <v>0.60640000000000005</v>
      </c>
      <c r="H38" s="688">
        <v>0.6089</v>
      </c>
      <c r="I38" s="688">
        <v>0.43930000000000002</v>
      </c>
      <c r="J38" s="688">
        <v>0.65839999999999999</v>
      </c>
      <c r="K38" s="688">
        <v>0.96279999999999999</v>
      </c>
      <c r="L38" s="688">
        <v>1.0698000000000001</v>
      </c>
      <c r="M38" s="688">
        <v>0.57769999999999999</v>
      </c>
      <c r="N38" s="688">
        <v>0.74850000000000005</v>
      </c>
      <c r="O38" s="688">
        <v>0.84670000000000001</v>
      </c>
      <c r="P38" s="688">
        <v>1.2726999999999999</v>
      </c>
      <c r="Q38" s="688">
        <v>0.27629999999999999</v>
      </c>
      <c r="R38" s="688">
        <v>0.85670000000000002</v>
      </c>
      <c r="S38" s="688">
        <v>0.63539999999999996</v>
      </c>
      <c r="T38" s="688">
        <v>0.86880000000000002</v>
      </c>
      <c r="U38" s="688">
        <v>0.56889999999999996</v>
      </c>
      <c r="V38" s="688">
        <v>0.66210000000000002</v>
      </c>
      <c r="W38" s="688">
        <v>0.42</v>
      </c>
      <c r="X38" s="688">
        <v>0.4904</v>
      </c>
      <c r="Y38" s="688">
        <v>0.52829999999999999</v>
      </c>
      <c r="Z38" s="688">
        <v>0.55859999999999999</v>
      </c>
      <c r="AA38" s="688">
        <v>0.7157</v>
      </c>
      <c r="AB38" s="688">
        <v>0.64959999999999996</v>
      </c>
      <c r="AC38" s="688">
        <v>0.44569999999999999</v>
      </c>
      <c r="AD38" s="688">
        <v>0.41570000000000001</v>
      </c>
      <c r="AE38" s="688">
        <v>0.68779999999999997</v>
      </c>
      <c r="AF38" s="688">
        <v>1.0212000000000001</v>
      </c>
      <c r="AG38" s="688">
        <v>0.48930000000000001</v>
      </c>
      <c r="AH38" s="688">
        <v>0.42299999999999999</v>
      </c>
      <c r="AI38" s="688">
        <v>1.1214</v>
      </c>
      <c r="AJ38" s="688">
        <v>1.6874</v>
      </c>
      <c r="AK38" s="688">
        <v>1.2714000000000001</v>
      </c>
      <c r="AL38" s="688">
        <v>0.69620000000000004</v>
      </c>
      <c r="AM38" s="688">
        <v>0.3931</v>
      </c>
      <c r="AN38" s="688">
        <v>0.47299999999999998</v>
      </c>
      <c r="AO38" s="688">
        <v>0.60660000000000003</v>
      </c>
      <c r="AP38" s="688">
        <v>0.82150000000000001</v>
      </c>
      <c r="AQ38" s="688">
        <v>0.61599999999999999</v>
      </c>
      <c r="AR38" s="65"/>
    </row>
    <row r="39" spans="1:44" s="430" customFormat="1">
      <c r="A39" s="25" t="s">
        <v>477</v>
      </c>
      <c r="B39" s="691"/>
      <c r="C39" s="691"/>
      <c r="D39" s="691"/>
      <c r="E39" s="691"/>
      <c r="F39" s="691"/>
      <c r="G39" s="691"/>
      <c r="H39" s="691"/>
      <c r="I39" s="691"/>
      <c r="J39" s="691"/>
      <c r="K39" s="691"/>
      <c r="L39" s="691"/>
      <c r="M39" s="691"/>
      <c r="N39" s="691"/>
      <c r="O39" s="691"/>
      <c r="P39" s="691"/>
      <c r="Q39" s="691"/>
      <c r="R39" s="691"/>
      <c r="S39" s="691"/>
      <c r="T39" s="691"/>
      <c r="U39" s="691"/>
      <c r="V39" s="691"/>
      <c r="W39" s="691"/>
      <c r="X39" s="691"/>
      <c r="Y39" s="691"/>
      <c r="Z39" s="691"/>
      <c r="AA39" s="691"/>
      <c r="AB39" s="691"/>
      <c r="AC39" s="691"/>
      <c r="AD39" s="691"/>
      <c r="AE39" s="691"/>
      <c r="AF39" s="691"/>
      <c r="AG39" s="691"/>
      <c r="AH39" s="691"/>
      <c r="AI39" s="691"/>
      <c r="AJ39" s="691"/>
      <c r="AK39" s="691"/>
      <c r="AL39" s="691"/>
      <c r="AM39" s="691"/>
      <c r="AN39" s="691"/>
      <c r="AO39" s="691"/>
      <c r="AP39" s="691"/>
      <c r="AQ39" s="691"/>
      <c r="AR39" s="65"/>
    </row>
    <row r="40" spans="1:44" s="430" customFormat="1">
      <c r="A40" s="88" t="s">
        <v>478</v>
      </c>
      <c r="B40" s="688">
        <v>0.15240000000000001</v>
      </c>
      <c r="C40" s="688">
        <v>0.1144</v>
      </c>
      <c r="D40" s="688">
        <v>0.1517</v>
      </c>
      <c r="E40" s="688">
        <v>0.10059999999999999</v>
      </c>
      <c r="F40" s="688">
        <v>0.16450000000000001</v>
      </c>
      <c r="G40" s="688">
        <v>0.18759999999999999</v>
      </c>
      <c r="H40" s="688">
        <v>0.16569999999999999</v>
      </c>
      <c r="I40" s="688">
        <v>0.19309999999999999</v>
      </c>
      <c r="J40" s="688">
        <v>0.1686</v>
      </c>
      <c r="K40" s="688">
        <v>0.22170000000000001</v>
      </c>
      <c r="L40" s="688">
        <v>0.2009</v>
      </c>
      <c r="M40" s="688">
        <v>0.21290000000000001</v>
      </c>
      <c r="N40" s="688">
        <v>0.1285</v>
      </c>
      <c r="O40" s="688">
        <v>0.1072</v>
      </c>
      <c r="P40" s="688">
        <v>7.9399999999999998E-2</v>
      </c>
      <c r="Q40" s="688">
        <v>8.0799999999999997E-2</v>
      </c>
      <c r="R40" s="688">
        <v>0.13320000000000001</v>
      </c>
      <c r="S40" s="688">
        <v>0.33639999999999998</v>
      </c>
      <c r="T40" s="688">
        <v>0.121</v>
      </c>
      <c r="U40" s="688">
        <v>0.106</v>
      </c>
      <c r="V40" s="688">
        <v>0.10639999999999999</v>
      </c>
      <c r="W40" s="688">
        <v>0.1133</v>
      </c>
      <c r="X40" s="688">
        <v>0.1794</v>
      </c>
      <c r="Y40" s="688">
        <v>0.1351</v>
      </c>
      <c r="Z40" s="688">
        <v>9.9099999999999994E-2</v>
      </c>
      <c r="AA40" s="688">
        <v>9.0899999999999995E-2</v>
      </c>
      <c r="AB40" s="688">
        <v>7.6799999999999993E-2</v>
      </c>
      <c r="AC40" s="688">
        <v>0.13270000000000001</v>
      </c>
      <c r="AD40" s="688">
        <v>0.1021</v>
      </c>
      <c r="AE40" s="688">
        <v>0.12920000000000001</v>
      </c>
      <c r="AF40" s="688">
        <v>0.379</v>
      </c>
      <c r="AG40" s="688">
        <v>0.1361</v>
      </c>
      <c r="AH40" s="688">
        <v>0.16170000000000001</v>
      </c>
      <c r="AI40" s="688">
        <v>0.2636</v>
      </c>
      <c r="AJ40" s="688">
        <v>8.5400000000000004E-2</v>
      </c>
      <c r="AK40" s="688">
        <v>0.60189999999999999</v>
      </c>
      <c r="AL40" s="688">
        <v>7.5499999999999998E-2</v>
      </c>
      <c r="AM40" s="688">
        <v>0.1832</v>
      </c>
      <c r="AN40" s="688">
        <v>0.1573</v>
      </c>
      <c r="AO40" s="688">
        <v>0.25769999999999998</v>
      </c>
      <c r="AP40" s="688">
        <v>0.20749999999999999</v>
      </c>
      <c r="AQ40" s="688">
        <v>0.14430000000000001</v>
      </c>
      <c r="AR40" s="65"/>
    </row>
    <row r="41" spans="1:44" s="430" customFormat="1">
      <c r="A41" s="88" t="s">
        <v>479</v>
      </c>
      <c r="B41" s="688">
        <v>0.1515</v>
      </c>
      <c r="C41" s="688">
        <v>0.1144</v>
      </c>
      <c r="D41" s="688">
        <v>0.1517</v>
      </c>
      <c r="E41" s="688">
        <v>0.10059999999999999</v>
      </c>
      <c r="F41" s="688">
        <v>0.16450000000000001</v>
      </c>
      <c r="G41" s="688">
        <v>0.18759999999999999</v>
      </c>
      <c r="H41" s="688">
        <v>0.16569999999999999</v>
      </c>
      <c r="I41" s="688">
        <v>0.19309999999999999</v>
      </c>
      <c r="J41" s="688">
        <v>0.1686</v>
      </c>
      <c r="K41" s="688">
        <v>0.22170000000000001</v>
      </c>
      <c r="L41" s="688">
        <v>0.2009</v>
      </c>
      <c r="M41" s="688">
        <v>0.21290000000000001</v>
      </c>
      <c r="N41" s="688">
        <v>0.1285</v>
      </c>
      <c r="O41" s="688">
        <v>0.1072</v>
      </c>
      <c r="P41" s="688">
        <v>7.9399999999999998E-2</v>
      </c>
      <c r="Q41" s="688">
        <v>8.0799999999999997E-2</v>
      </c>
      <c r="R41" s="688">
        <v>0.13320000000000001</v>
      </c>
      <c r="S41" s="688">
        <v>0.33639999999999998</v>
      </c>
      <c r="T41" s="688">
        <v>0.121</v>
      </c>
      <c r="U41" s="688">
        <v>0.106</v>
      </c>
      <c r="V41" s="688">
        <v>0.10639999999999999</v>
      </c>
      <c r="W41" s="688">
        <v>0.1133</v>
      </c>
      <c r="X41" s="688">
        <v>0.1794</v>
      </c>
      <c r="Y41" s="688">
        <v>0.1351</v>
      </c>
      <c r="Z41" s="688">
        <v>9.9099999999999994E-2</v>
      </c>
      <c r="AA41" s="688">
        <v>9.0899999999999995E-2</v>
      </c>
      <c r="AB41" s="688">
        <v>7.6799999999999993E-2</v>
      </c>
      <c r="AC41" s="688">
        <v>0.13270000000000001</v>
      </c>
      <c r="AD41" s="688">
        <v>0.1021</v>
      </c>
      <c r="AE41" s="688">
        <v>0.12920000000000001</v>
      </c>
      <c r="AF41" s="688">
        <v>0.379</v>
      </c>
      <c r="AG41" s="688">
        <v>0.1361</v>
      </c>
      <c r="AH41" s="688">
        <v>0.16170000000000001</v>
      </c>
      <c r="AI41" s="688">
        <v>0.2636</v>
      </c>
      <c r="AJ41" s="688">
        <v>8.5400000000000004E-2</v>
      </c>
      <c r="AK41" s="688">
        <v>0.60189999999999999</v>
      </c>
      <c r="AL41" s="688">
        <v>7.5499999999999998E-2</v>
      </c>
      <c r="AM41" s="688">
        <v>0.1832</v>
      </c>
      <c r="AN41" s="688">
        <v>0.1573</v>
      </c>
      <c r="AO41" s="688">
        <v>0.25769999999999998</v>
      </c>
      <c r="AP41" s="688">
        <v>0.20749999999999999</v>
      </c>
      <c r="AQ41" s="688">
        <v>0.14419999999999999</v>
      </c>
      <c r="AR41" s="65"/>
    </row>
    <row r="42" spans="1:44" s="430" customFormat="1">
      <c r="A42" s="88" t="s">
        <v>480</v>
      </c>
      <c r="B42" s="688">
        <v>0.19889999999999999</v>
      </c>
      <c r="C42" s="688">
        <v>0.32629999999999998</v>
      </c>
      <c r="D42" s="688">
        <v>0.2266</v>
      </c>
      <c r="E42" s="688">
        <v>0.187</v>
      </c>
      <c r="F42" s="688">
        <v>0.38629999999999998</v>
      </c>
      <c r="G42" s="688">
        <v>7.6300000000000007E-2</v>
      </c>
      <c r="H42" s="688">
        <v>0.29099999999999998</v>
      </c>
      <c r="I42" s="688">
        <v>0.28260000000000002</v>
      </c>
      <c r="J42" s="688">
        <v>0.36270000000000002</v>
      </c>
      <c r="K42" s="688">
        <v>0.23549999999999999</v>
      </c>
      <c r="L42" s="688">
        <v>0.13289999999999999</v>
      </c>
      <c r="M42" s="688">
        <v>5.1700000000000003E-2</v>
      </c>
      <c r="N42" s="688">
        <v>0.54120000000000001</v>
      </c>
      <c r="O42" s="688">
        <v>0.37380000000000002</v>
      </c>
      <c r="P42" s="688">
        <v>0.40589999999999998</v>
      </c>
      <c r="Q42" s="688">
        <v>0.29730000000000001</v>
      </c>
      <c r="R42" s="688">
        <v>0.21920000000000001</v>
      </c>
      <c r="S42" s="688">
        <v>0.20200000000000001</v>
      </c>
      <c r="T42" s="688">
        <v>0.124</v>
      </c>
      <c r="U42" s="688">
        <v>0.1462</v>
      </c>
      <c r="V42" s="688">
        <v>0.40870000000000001</v>
      </c>
      <c r="W42" s="688">
        <v>0.1628</v>
      </c>
      <c r="X42" s="688">
        <v>9.2399999999999996E-2</v>
      </c>
      <c r="Y42" s="688">
        <v>0.12609999999999999</v>
      </c>
      <c r="Z42" s="688">
        <v>0.50080000000000002</v>
      </c>
      <c r="AA42" s="688">
        <v>0.3367</v>
      </c>
      <c r="AB42" s="688">
        <v>0.2283</v>
      </c>
      <c r="AC42" s="688">
        <v>0.32679999999999998</v>
      </c>
      <c r="AD42" s="688">
        <v>0.18360000000000001</v>
      </c>
      <c r="AE42" s="688">
        <v>8.1799999999999998E-2</v>
      </c>
      <c r="AF42" s="688">
        <v>8.0399999999999999E-2</v>
      </c>
      <c r="AG42" s="688">
        <v>2.4899999999999999E-2</v>
      </c>
      <c r="AH42" s="688">
        <v>0.26529999999999998</v>
      </c>
      <c r="AI42" s="688">
        <v>0.15720000000000001</v>
      </c>
      <c r="AJ42" s="688">
        <v>0.13150000000000001</v>
      </c>
      <c r="AK42" s="688">
        <v>4.2599999999999999E-2</v>
      </c>
      <c r="AL42" s="688">
        <v>0.4012</v>
      </c>
      <c r="AM42" s="688">
        <v>0.53969999999999996</v>
      </c>
      <c r="AN42" s="688">
        <v>0.3755</v>
      </c>
      <c r="AO42" s="688">
        <v>0.60660000000000003</v>
      </c>
      <c r="AP42" s="688">
        <v>1.4500000000000001E-2</v>
      </c>
      <c r="AQ42" s="688">
        <v>0.23549999999999999</v>
      </c>
      <c r="AR42" s="65"/>
    </row>
    <row r="43" spans="1:44" s="430" customFormat="1">
      <c r="A43" s="88" t="s">
        <v>481</v>
      </c>
      <c r="B43" s="688">
        <v>0.12280000000000001</v>
      </c>
      <c r="C43" s="688">
        <v>0.1943</v>
      </c>
      <c r="D43" s="688">
        <v>0.1585</v>
      </c>
      <c r="E43" s="688">
        <v>9.9500000000000005E-2</v>
      </c>
      <c r="F43" s="688">
        <v>6.25E-2</v>
      </c>
      <c r="G43" s="688">
        <v>3.8899999999999997E-2</v>
      </c>
      <c r="H43" s="688">
        <v>0.20039999999999999</v>
      </c>
      <c r="I43" s="688">
        <v>0.1091</v>
      </c>
      <c r="J43" s="688">
        <v>0.28170000000000001</v>
      </c>
      <c r="K43" s="688">
        <v>3.8100000000000002E-2</v>
      </c>
      <c r="L43" s="688">
        <v>1.9199999999999998E-2</v>
      </c>
      <c r="M43" s="688">
        <v>1.9099999999999999E-2</v>
      </c>
      <c r="N43" s="688">
        <v>0.2737</v>
      </c>
      <c r="O43" s="688">
        <v>0.18410000000000001</v>
      </c>
      <c r="P43" s="688">
        <v>0.2074</v>
      </c>
      <c r="Q43" s="688">
        <v>3.0800000000000001E-2</v>
      </c>
      <c r="R43" s="688">
        <v>6.9400000000000003E-2</v>
      </c>
      <c r="S43" s="688">
        <v>6.5199999999999994E-2</v>
      </c>
      <c r="T43" s="688">
        <v>5.4199999999999998E-2</v>
      </c>
      <c r="U43" s="688">
        <v>8.1699999999999995E-2</v>
      </c>
      <c r="V43" s="688">
        <v>0.19370000000000001</v>
      </c>
      <c r="W43" s="688">
        <v>1.61E-2</v>
      </c>
      <c r="X43" s="688">
        <v>1.35E-2</v>
      </c>
      <c r="Y43" s="688">
        <v>6.83E-2</v>
      </c>
      <c r="Z43" s="688">
        <v>0.16950000000000001</v>
      </c>
      <c r="AA43" s="688">
        <v>9.8799999999999999E-2</v>
      </c>
      <c r="AB43" s="688">
        <v>9.0700000000000003E-2</v>
      </c>
      <c r="AC43" s="688">
        <v>0.19470000000000001</v>
      </c>
      <c r="AD43" s="688">
        <v>0.128</v>
      </c>
      <c r="AE43" s="688">
        <v>6.0100000000000001E-2</v>
      </c>
      <c r="AF43" s="688">
        <v>4.8000000000000001E-2</v>
      </c>
      <c r="AG43" s="688">
        <v>1.2999999999999999E-2</v>
      </c>
      <c r="AH43" s="688">
        <v>0.13900000000000001</v>
      </c>
      <c r="AI43" s="688">
        <v>6.3200000000000006E-2</v>
      </c>
      <c r="AJ43" s="688">
        <v>0</v>
      </c>
      <c r="AK43" s="688">
        <v>2.0500000000000001E-2</v>
      </c>
      <c r="AL43" s="688">
        <v>9.9000000000000005E-2</v>
      </c>
      <c r="AM43" s="688">
        <v>0.1668</v>
      </c>
      <c r="AN43" s="688">
        <v>0.14449999999999999</v>
      </c>
      <c r="AO43" s="688">
        <v>0.1087</v>
      </c>
      <c r="AP43" s="688">
        <v>0</v>
      </c>
      <c r="AQ43" s="688">
        <v>0.1118</v>
      </c>
      <c r="AR43" s="65"/>
    </row>
    <row r="44" spans="1:44" s="430" customFormat="1">
      <c r="A44" s="88" t="s">
        <v>482</v>
      </c>
      <c r="B44" s="688">
        <v>7.4800000000000005E-2</v>
      </c>
      <c r="C44" s="688">
        <v>0.12609999999999999</v>
      </c>
      <c r="D44" s="688">
        <v>0.1096</v>
      </c>
      <c r="E44" s="688">
        <v>7.8100000000000003E-2</v>
      </c>
      <c r="F44" s="688">
        <v>0.13250000000000001</v>
      </c>
      <c r="G44" s="688">
        <v>2.69E-2</v>
      </c>
      <c r="H44" s="688">
        <v>8.8999999999999996E-2</v>
      </c>
      <c r="I44" s="688">
        <v>0.1076</v>
      </c>
      <c r="J44" s="688">
        <v>0.18820000000000001</v>
      </c>
      <c r="K44" s="688">
        <v>0.1207</v>
      </c>
      <c r="L44" s="688">
        <v>4.0800000000000003E-2</v>
      </c>
      <c r="M44" s="688">
        <v>1.9599999999999999E-2</v>
      </c>
      <c r="N44" s="688">
        <v>0.2656</v>
      </c>
      <c r="O44" s="688">
        <v>0.1293</v>
      </c>
      <c r="P44" s="688">
        <v>0.16619999999999999</v>
      </c>
      <c r="Q44" s="688">
        <v>7.85E-2</v>
      </c>
      <c r="R44" s="688">
        <v>8.5599999999999996E-2</v>
      </c>
      <c r="S44" s="688">
        <v>8.3400000000000002E-2</v>
      </c>
      <c r="T44" s="688">
        <v>4.0300000000000002E-2</v>
      </c>
      <c r="U44" s="688">
        <v>4.2599999999999999E-2</v>
      </c>
      <c r="V44" s="688">
        <v>0.15429999999999999</v>
      </c>
      <c r="W44" s="688">
        <v>3.2500000000000001E-2</v>
      </c>
      <c r="X44" s="688">
        <v>6.1499999999999999E-2</v>
      </c>
      <c r="Y44" s="688">
        <v>2.5600000000000001E-2</v>
      </c>
      <c r="Z44" s="688">
        <v>0.16300000000000001</v>
      </c>
      <c r="AA44" s="688">
        <v>0.13600000000000001</v>
      </c>
      <c r="AB44" s="688">
        <v>7.4099999999999999E-2</v>
      </c>
      <c r="AC44" s="688">
        <v>0.12559999999999999</v>
      </c>
      <c r="AD44" s="688">
        <v>7.4899999999999994E-2</v>
      </c>
      <c r="AE44" s="688">
        <v>3.1800000000000002E-2</v>
      </c>
      <c r="AF44" s="688">
        <v>0.04</v>
      </c>
      <c r="AG44" s="688">
        <v>1.43E-2</v>
      </c>
      <c r="AH44" s="688">
        <v>0.13300000000000001</v>
      </c>
      <c r="AI44" s="688">
        <v>5.2600000000000001E-2</v>
      </c>
      <c r="AJ44" s="688">
        <v>4.1099999999999998E-2</v>
      </c>
      <c r="AK44" s="688">
        <v>1.14E-2</v>
      </c>
      <c r="AL44" s="688">
        <v>0.14990000000000001</v>
      </c>
      <c r="AM44" s="688">
        <v>0.1085</v>
      </c>
      <c r="AN44" s="688">
        <v>0.17810000000000001</v>
      </c>
      <c r="AO44" s="688">
        <v>0.31690000000000002</v>
      </c>
      <c r="AP44" s="688">
        <v>2.8999999999999998E-3</v>
      </c>
      <c r="AQ44" s="688">
        <v>9.3299999999999994E-2</v>
      </c>
      <c r="AR44" s="65"/>
    </row>
    <row r="45" spans="1:44" s="430" customFormat="1">
      <c r="A45" s="88" t="s">
        <v>483</v>
      </c>
      <c r="B45" s="688">
        <v>0.20660000000000001</v>
      </c>
      <c r="C45" s="688">
        <v>0.1603</v>
      </c>
      <c r="D45" s="688">
        <v>0.24049999999999999</v>
      </c>
      <c r="E45" s="688">
        <v>0.127</v>
      </c>
      <c r="F45" s="688">
        <v>0.27860000000000001</v>
      </c>
      <c r="G45" s="688">
        <v>0.27110000000000001</v>
      </c>
      <c r="H45" s="688">
        <v>0.20330000000000001</v>
      </c>
      <c r="I45" s="688">
        <v>0.24690000000000001</v>
      </c>
      <c r="J45" s="688">
        <v>0.21579999999999999</v>
      </c>
      <c r="K45" s="688">
        <v>0.30120000000000002</v>
      </c>
      <c r="L45" s="688">
        <v>0.2767</v>
      </c>
      <c r="M45" s="688">
        <v>0.2404</v>
      </c>
      <c r="N45" s="688">
        <v>0.1608</v>
      </c>
      <c r="O45" s="688">
        <v>0.1537</v>
      </c>
      <c r="P45" s="688">
        <v>0.12230000000000001</v>
      </c>
      <c r="Q45" s="688">
        <v>0.127</v>
      </c>
      <c r="R45" s="688">
        <v>0.2387</v>
      </c>
      <c r="S45" s="688">
        <v>0.43459999999999999</v>
      </c>
      <c r="T45" s="688">
        <v>0.17760000000000001</v>
      </c>
      <c r="U45" s="688">
        <v>0.1389</v>
      </c>
      <c r="V45" s="688">
        <v>0.17760000000000001</v>
      </c>
      <c r="W45" s="688">
        <v>0.18410000000000001</v>
      </c>
      <c r="X45" s="688">
        <v>0.2296</v>
      </c>
      <c r="Y45" s="688">
        <v>0.16420000000000001</v>
      </c>
      <c r="Z45" s="688">
        <v>0.1414</v>
      </c>
      <c r="AA45" s="688">
        <v>0.1346</v>
      </c>
      <c r="AB45" s="688">
        <v>0.12189999999999999</v>
      </c>
      <c r="AC45" s="688">
        <v>0.16089999999999999</v>
      </c>
      <c r="AD45" s="688">
        <v>0.12379999999999999</v>
      </c>
      <c r="AE45" s="688">
        <v>0.20250000000000001</v>
      </c>
      <c r="AF45" s="688">
        <v>0.51080000000000003</v>
      </c>
      <c r="AG45" s="688">
        <v>0.16270000000000001</v>
      </c>
      <c r="AH45" s="688">
        <v>0.20649999999999999</v>
      </c>
      <c r="AI45" s="688">
        <v>0.41770000000000002</v>
      </c>
      <c r="AJ45" s="688">
        <v>0.11260000000000001</v>
      </c>
      <c r="AK45" s="688">
        <v>0.81179999999999997</v>
      </c>
      <c r="AL45" s="688">
        <v>0.10390000000000001</v>
      </c>
      <c r="AM45" s="688">
        <v>0.21410000000000001</v>
      </c>
      <c r="AN45" s="688">
        <v>0.23330000000000001</v>
      </c>
      <c r="AO45" s="688">
        <v>0.31340000000000001</v>
      </c>
      <c r="AP45" s="688">
        <v>0.27600000000000002</v>
      </c>
      <c r="AQ45" s="688">
        <v>0.2014</v>
      </c>
      <c r="AR45" s="65"/>
    </row>
    <row r="46" spans="1:44" s="430" customFormat="1">
      <c r="A46" s="89" t="s">
        <v>484</v>
      </c>
      <c r="B46" s="691"/>
      <c r="C46" s="691"/>
      <c r="D46" s="691"/>
      <c r="E46" s="691"/>
      <c r="F46" s="691"/>
      <c r="G46" s="691"/>
      <c r="H46" s="691"/>
      <c r="I46" s="691"/>
      <c r="J46" s="691"/>
      <c r="K46" s="691"/>
      <c r="L46" s="691"/>
      <c r="M46" s="691"/>
      <c r="N46" s="691"/>
      <c r="O46" s="691"/>
      <c r="P46" s="691"/>
      <c r="Q46" s="691"/>
      <c r="R46" s="691"/>
      <c r="S46" s="691"/>
      <c r="T46" s="691"/>
      <c r="U46" s="691"/>
      <c r="V46" s="691"/>
      <c r="W46" s="691"/>
      <c r="X46" s="691"/>
      <c r="Y46" s="691"/>
      <c r="Z46" s="691"/>
      <c r="AA46" s="691"/>
      <c r="AB46" s="691"/>
      <c r="AC46" s="691"/>
      <c r="AD46" s="691"/>
      <c r="AE46" s="691"/>
      <c r="AF46" s="691"/>
      <c r="AG46" s="691"/>
      <c r="AH46" s="691"/>
      <c r="AI46" s="691"/>
      <c r="AJ46" s="691"/>
      <c r="AK46" s="691"/>
      <c r="AL46" s="691"/>
      <c r="AM46" s="691"/>
      <c r="AN46" s="691"/>
      <c r="AO46" s="691"/>
      <c r="AP46" s="691"/>
      <c r="AQ46" s="691"/>
      <c r="AR46" s="65"/>
    </row>
    <row r="47" spans="1:44" s="430" customFormat="1">
      <c r="A47" s="88" t="s">
        <v>485</v>
      </c>
      <c r="B47" s="688">
        <v>0.72660000000000002</v>
      </c>
      <c r="C47" s="688">
        <v>0.73129999999999995</v>
      </c>
      <c r="D47" s="688">
        <v>0.82189999999999996</v>
      </c>
      <c r="E47" s="688">
        <v>0.74709999999999999</v>
      </c>
      <c r="F47" s="688">
        <v>0.83799999999999997</v>
      </c>
      <c r="G47" s="688">
        <v>0.81169999999999998</v>
      </c>
      <c r="H47" s="688">
        <v>0.87690000000000001</v>
      </c>
      <c r="I47" s="688">
        <v>0.84719999999999995</v>
      </c>
      <c r="J47" s="688">
        <v>0.83499999999999996</v>
      </c>
      <c r="K47" s="688">
        <v>0.84209999999999996</v>
      </c>
      <c r="L47" s="688">
        <v>0.84189999999999998</v>
      </c>
      <c r="M47" s="688">
        <v>0.90469999999999995</v>
      </c>
      <c r="N47" s="688">
        <v>0.76100000000000001</v>
      </c>
      <c r="O47" s="688">
        <v>0.75260000000000005</v>
      </c>
      <c r="P47" s="688">
        <v>0.81010000000000004</v>
      </c>
      <c r="Q47" s="688">
        <v>0.7379</v>
      </c>
      <c r="R47" s="688">
        <v>0.8125</v>
      </c>
      <c r="S47" s="688">
        <v>0.81220000000000003</v>
      </c>
      <c r="T47" s="688">
        <v>0.90600000000000003</v>
      </c>
      <c r="U47" s="688">
        <v>0.74329999999999996</v>
      </c>
      <c r="V47" s="688">
        <v>0.84150000000000003</v>
      </c>
      <c r="W47" s="688">
        <v>0.87370000000000003</v>
      </c>
      <c r="X47" s="688">
        <v>0.79059999999999997</v>
      </c>
      <c r="Y47" s="688">
        <v>0.88649999999999995</v>
      </c>
      <c r="Z47" s="688">
        <v>0.80159999999999998</v>
      </c>
      <c r="AA47" s="688">
        <v>0.82809999999999995</v>
      </c>
      <c r="AB47" s="688">
        <v>0.87009999999999998</v>
      </c>
      <c r="AC47" s="688">
        <v>0.76739999999999997</v>
      </c>
      <c r="AD47" s="688">
        <v>0.83330000000000004</v>
      </c>
      <c r="AE47" s="688">
        <v>0.88370000000000004</v>
      </c>
      <c r="AF47" s="688">
        <v>0.84730000000000005</v>
      </c>
      <c r="AG47" s="688">
        <v>0.8952</v>
      </c>
      <c r="AH47" s="688">
        <v>0.78779999999999994</v>
      </c>
      <c r="AI47" s="688">
        <v>0.77829999999999999</v>
      </c>
      <c r="AJ47" s="688">
        <v>0.82630000000000003</v>
      </c>
      <c r="AK47" s="688">
        <v>0.88390000000000002</v>
      </c>
      <c r="AL47" s="688">
        <v>0.80579999999999996</v>
      </c>
      <c r="AM47" s="688">
        <v>0.84670000000000001</v>
      </c>
      <c r="AN47" s="688">
        <v>0.88160000000000005</v>
      </c>
      <c r="AO47" s="688">
        <v>0.8</v>
      </c>
      <c r="AP47" s="688">
        <v>0.80589999999999995</v>
      </c>
      <c r="AQ47" s="688">
        <v>0.80300000000000005</v>
      </c>
      <c r="AR47" s="65"/>
    </row>
    <row r="48" spans="1:44" s="430" customFormat="1">
      <c r="A48" s="88" t="s">
        <v>486</v>
      </c>
      <c r="B48" s="688">
        <v>0.8599</v>
      </c>
      <c r="C48" s="688">
        <v>0.94969999999999999</v>
      </c>
      <c r="D48" s="688">
        <v>0.93310000000000004</v>
      </c>
      <c r="E48" s="688">
        <v>0.92810000000000004</v>
      </c>
      <c r="F48" s="688">
        <v>0.93620000000000003</v>
      </c>
      <c r="G48" s="688">
        <v>0.94599999999999995</v>
      </c>
      <c r="H48" s="688">
        <v>0.90300000000000002</v>
      </c>
      <c r="I48" s="688">
        <v>0.92859999999999998</v>
      </c>
      <c r="J48" s="688">
        <v>0.94540000000000002</v>
      </c>
      <c r="K48" s="688">
        <v>0.94230000000000003</v>
      </c>
      <c r="L48" s="688">
        <v>0.91200000000000003</v>
      </c>
      <c r="M48" s="688">
        <v>0.92769999999999997</v>
      </c>
      <c r="N48" s="688">
        <v>0.95440000000000003</v>
      </c>
      <c r="O48" s="688">
        <v>0.94030000000000002</v>
      </c>
      <c r="P48" s="688">
        <v>0.95089999999999997</v>
      </c>
      <c r="Q48" s="688">
        <v>0.94410000000000005</v>
      </c>
      <c r="R48" s="688">
        <v>0.8982</v>
      </c>
      <c r="S48" s="688">
        <v>0.85289999999999999</v>
      </c>
      <c r="T48" s="688">
        <v>0.90880000000000005</v>
      </c>
      <c r="U48" s="688">
        <v>0.94569999999999999</v>
      </c>
      <c r="V48" s="688">
        <v>0.92630000000000001</v>
      </c>
      <c r="W48" s="688">
        <v>0.9264</v>
      </c>
      <c r="X48" s="688">
        <v>0.93489999999999995</v>
      </c>
      <c r="Y48" s="688">
        <v>0.93179999999999996</v>
      </c>
      <c r="Z48" s="688">
        <v>0.95069999999999999</v>
      </c>
      <c r="AA48" s="688">
        <v>0.93179999999999996</v>
      </c>
      <c r="AB48" s="688">
        <v>0.93010000000000004</v>
      </c>
      <c r="AC48" s="688">
        <v>0.93659999999999999</v>
      </c>
      <c r="AD48" s="688">
        <v>0.95379999999999998</v>
      </c>
      <c r="AE48" s="688">
        <v>0.93020000000000003</v>
      </c>
      <c r="AF48" s="688">
        <v>0.88619999999999999</v>
      </c>
      <c r="AG48" s="688">
        <v>0.9496</v>
      </c>
      <c r="AH48" s="688">
        <v>0.93910000000000005</v>
      </c>
      <c r="AI48" s="688">
        <v>0.81499999999999995</v>
      </c>
      <c r="AJ48" s="688">
        <v>0.91749999999999998</v>
      </c>
      <c r="AK48" s="688">
        <v>0.69379999999999997</v>
      </c>
      <c r="AL48" s="688">
        <v>0.95420000000000005</v>
      </c>
      <c r="AM48" s="688">
        <v>0.92749999999999999</v>
      </c>
      <c r="AN48" s="688">
        <v>0.93330000000000002</v>
      </c>
      <c r="AO48" s="688">
        <v>0.9002</v>
      </c>
      <c r="AP48" s="688">
        <v>0.92449999999999999</v>
      </c>
      <c r="AQ48" s="688">
        <v>0.91959999999999997</v>
      </c>
      <c r="AR48" s="65"/>
    </row>
    <row r="49" spans="1:44" s="430" customFormat="1">
      <c r="A49" s="88" t="s">
        <v>487</v>
      </c>
      <c r="B49" s="688">
        <v>-4.3200000000000002E-2</v>
      </c>
      <c r="C49" s="688">
        <v>-0.1305</v>
      </c>
      <c r="D49" s="688">
        <v>3.8300000000000001E-2</v>
      </c>
      <c r="E49" s="688">
        <v>-0.105</v>
      </c>
      <c r="F49" s="688">
        <v>7.1400000000000005E-2</v>
      </c>
      <c r="G49" s="688">
        <v>5.62E-2</v>
      </c>
      <c r="H49" s="688">
        <v>0.16400000000000001</v>
      </c>
      <c r="I49" s="688">
        <v>0.13059999999999999</v>
      </c>
      <c r="J49" s="688">
        <v>6.2399999999999997E-2</v>
      </c>
      <c r="K49" s="688">
        <v>0.1482</v>
      </c>
      <c r="L49" s="688">
        <v>0.1552</v>
      </c>
      <c r="M49" s="688">
        <v>0.23899999999999999</v>
      </c>
      <c r="N49" s="688">
        <v>-8.5099999999999995E-2</v>
      </c>
      <c r="O49" s="688">
        <v>-0.1036</v>
      </c>
      <c r="P49" s="688">
        <v>-7.4700000000000003E-2</v>
      </c>
      <c r="Q49" s="688">
        <v>-0.1497</v>
      </c>
      <c r="R49" s="688">
        <v>4.36E-2</v>
      </c>
      <c r="S49" s="688">
        <v>0.435</v>
      </c>
      <c r="T49" s="688">
        <v>0.13420000000000001</v>
      </c>
      <c r="U49" s="688">
        <v>-0.1208</v>
      </c>
      <c r="V49" s="688">
        <v>1.66E-2</v>
      </c>
      <c r="W49" s="688">
        <v>6.3600000000000004E-2</v>
      </c>
      <c r="X49" s="688">
        <v>3.0599999999999999E-2</v>
      </c>
      <c r="Y49" s="688">
        <v>9.9900000000000003E-2</v>
      </c>
      <c r="Z49" s="688">
        <v>-6.4000000000000001E-2</v>
      </c>
      <c r="AA49" s="688">
        <v>-2.2499999999999999E-2</v>
      </c>
      <c r="AB49" s="688">
        <v>1.3299999999999999E-2</v>
      </c>
      <c r="AC49" s="688">
        <v>-5.5199999999999999E-2</v>
      </c>
      <c r="AD49" s="688">
        <v>-2.69E-2</v>
      </c>
      <c r="AE49" s="688">
        <v>9.0899999999999995E-2</v>
      </c>
      <c r="AF49" s="688">
        <v>0.53969999999999996</v>
      </c>
      <c r="AG49" s="688">
        <v>9.1200000000000003E-2</v>
      </c>
      <c r="AH49" s="688">
        <v>6.9999999999999999E-4</v>
      </c>
      <c r="AI49" s="688">
        <v>0.2969</v>
      </c>
      <c r="AJ49" s="688">
        <v>-1.52E-2</v>
      </c>
      <c r="AK49" s="688">
        <v>2.2004000000000001</v>
      </c>
      <c r="AL49" s="688">
        <v>-8.6599999999999996E-2</v>
      </c>
      <c r="AM49" s="688">
        <v>0.1176</v>
      </c>
      <c r="AN49" s="688">
        <v>0.12089999999999999</v>
      </c>
      <c r="AO49" s="688">
        <v>0.19719999999999999</v>
      </c>
      <c r="AP49" s="688">
        <v>0.1</v>
      </c>
      <c r="AQ49" s="688">
        <v>1.3299999999999999E-2</v>
      </c>
      <c r="AR49" s="65"/>
    </row>
    <row r="50" spans="1:44" s="430" customFormat="1" ht="31.5" customHeight="1" thickBot="1">
      <c r="A50" s="152" t="s">
        <v>488</v>
      </c>
      <c r="B50" s="520">
        <v>1.8051999999999999</v>
      </c>
      <c r="C50" s="520">
        <v>2.3479000000000001</v>
      </c>
      <c r="D50" s="520">
        <v>1.1740999999999999</v>
      </c>
      <c r="E50" s="520">
        <v>2.5133999999999999</v>
      </c>
      <c r="F50" s="520">
        <v>0.98470000000000002</v>
      </c>
      <c r="G50" s="520">
        <v>1.0037</v>
      </c>
      <c r="H50" s="520">
        <v>0.74299999999999999</v>
      </c>
      <c r="I50" s="520">
        <v>0.79159999999999997</v>
      </c>
      <c r="J50" s="520">
        <v>0.97829999999999995</v>
      </c>
      <c r="K50" s="520">
        <v>0.71230000000000004</v>
      </c>
      <c r="L50" s="520">
        <v>0.78700000000000003</v>
      </c>
      <c r="M50" s="520">
        <v>0.44769999999999999</v>
      </c>
      <c r="N50" s="520">
        <v>1.8593</v>
      </c>
      <c r="O50" s="520">
        <v>2.3083999999999998</v>
      </c>
      <c r="P50" s="520">
        <v>2.3925000000000001</v>
      </c>
      <c r="Q50" s="520">
        <v>3.2454000000000001</v>
      </c>
      <c r="R50" s="520">
        <v>1.4074</v>
      </c>
      <c r="S50" s="520">
        <v>0.55830000000000002</v>
      </c>
      <c r="T50" s="520">
        <v>0.77649999999999997</v>
      </c>
      <c r="U50" s="520">
        <v>2.4211</v>
      </c>
      <c r="V50" s="520">
        <v>1.4897</v>
      </c>
      <c r="W50" s="520">
        <v>1.1144000000000001</v>
      </c>
      <c r="X50" s="520">
        <v>1.1671</v>
      </c>
      <c r="Y50" s="520">
        <v>0.84060000000000001</v>
      </c>
      <c r="Z50" s="520">
        <v>2.0013999999999998</v>
      </c>
      <c r="AA50" s="520">
        <v>1.8919999999999999</v>
      </c>
      <c r="AB50" s="520">
        <v>1.6912</v>
      </c>
      <c r="AC50" s="520">
        <v>1.7528999999999999</v>
      </c>
      <c r="AD50" s="520">
        <v>1.6319999999999999</v>
      </c>
      <c r="AE50" s="520">
        <v>0.90039999999999998</v>
      </c>
      <c r="AF50" s="520">
        <v>0.40279999999999999</v>
      </c>
      <c r="AG50" s="520">
        <v>0.77010000000000001</v>
      </c>
      <c r="AH50" s="520">
        <v>1.3120000000000001</v>
      </c>
      <c r="AI50" s="520">
        <v>0.84089999999999998</v>
      </c>
      <c r="AJ50" s="520">
        <v>2.0327999999999999</v>
      </c>
      <c r="AK50" s="520">
        <v>0.19289999999999999</v>
      </c>
      <c r="AL50" s="520">
        <v>2.5727000000000002</v>
      </c>
      <c r="AM50" s="520">
        <v>0.83699999999999997</v>
      </c>
      <c r="AN50" s="520">
        <v>0.75249999999999995</v>
      </c>
      <c r="AO50" s="520">
        <v>0.77629999999999999</v>
      </c>
      <c r="AP50" s="520">
        <v>0.93540000000000001</v>
      </c>
      <c r="AQ50" s="520">
        <v>1.3665</v>
      </c>
      <c r="AR50" s="65"/>
    </row>
    <row r="51" spans="1:44" s="430" customFormat="1" ht="15.75" thickTop="1">
      <c r="A51" s="953" t="s">
        <v>489</v>
      </c>
      <c r="B51" s="953"/>
      <c r="C51" s="953"/>
      <c r="D51" s="953"/>
      <c r="E51" s="953"/>
      <c r="F51" s="953"/>
      <c r="G51" s="953"/>
      <c r="H51" s="953"/>
      <c r="I51" s="953"/>
      <c r="J51" s="953"/>
      <c r="K51" s="953"/>
      <c r="L51" s="953"/>
      <c r="M51" s="953"/>
      <c r="N51" s="953"/>
      <c r="O51" s="953"/>
      <c r="P51" s="953"/>
      <c r="Q51" s="953"/>
      <c r="R51" s="953"/>
      <c r="S51" s="953"/>
      <c r="T51" s="953"/>
      <c r="U51" s="953"/>
      <c r="V51" s="953"/>
      <c r="W51" s="953"/>
      <c r="X51" s="953"/>
      <c r="Y51" s="953"/>
      <c r="Z51" s="953"/>
      <c r="AA51" s="953"/>
      <c r="AB51" s="953"/>
      <c r="AC51" s="953"/>
      <c r="AD51" s="953"/>
      <c r="AE51" s="953"/>
      <c r="AF51" s="953"/>
      <c r="AG51" s="953"/>
      <c r="AH51" s="953"/>
      <c r="AI51" s="953"/>
      <c r="AJ51" s="953"/>
      <c r="AK51" s="953"/>
      <c r="AL51" s="953"/>
      <c r="AM51" s="953"/>
      <c r="AN51" s="953"/>
      <c r="AO51" s="953"/>
      <c r="AP51" s="953"/>
      <c r="AQ51" s="953"/>
      <c r="AR51" s="153"/>
    </row>
    <row r="52" spans="1:44" s="430" customFormat="1" ht="37.5" customHeight="1">
      <c r="A52" s="903" t="s">
        <v>490</v>
      </c>
      <c r="B52" s="903"/>
      <c r="C52" s="903"/>
      <c r="D52" s="903"/>
      <c r="E52" s="903"/>
      <c r="F52" s="903"/>
      <c r="G52" s="903"/>
      <c r="H52" s="903"/>
      <c r="I52" s="903"/>
      <c r="J52" s="903"/>
      <c r="K52" s="903"/>
      <c r="L52" s="903"/>
      <c r="M52" s="903"/>
      <c r="N52" s="903"/>
      <c r="O52" s="903"/>
      <c r="P52" s="903"/>
      <c r="Q52" s="903"/>
      <c r="R52" s="903"/>
      <c r="S52" s="903"/>
      <c r="T52" s="903"/>
      <c r="U52" s="903"/>
      <c r="V52" s="903"/>
      <c r="W52" s="903"/>
      <c r="X52" s="903"/>
      <c r="Y52" s="903"/>
      <c r="Z52" s="903"/>
      <c r="AA52" s="903"/>
      <c r="AB52" s="903"/>
      <c r="AC52" s="903"/>
      <c r="AD52" s="903"/>
      <c r="AE52" s="903"/>
      <c r="AF52" s="903"/>
      <c r="AG52" s="903"/>
      <c r="AH52" s="903"/>
      <c r="AI52" s="903"/>
      <c r="AJ52" s="903"/>
      <c r="AK52" s="903"/>
      <c r="AL52" s="903"/>
      <c r="AM52" s="903"/>
      <c r="AN52" s="903"/>
      <c r="AO52" s="903"/>
      <c r="AP52" s="903"/>
      <c r="AQ52" s="903"/>
      <c r="AR52" s="153"/>
    </row>
    <row r="53" spans="1:44" s="430" customFormat="1" ht="26.25" customHeight="1">
      <c r="A53" s="903" t="s">
        <v>491</v>
      </c>
      <c r="B53" s="903"/>
      <c r="C53" s="903"/>
      <c r="D53" s="903"/>
      <c r="E53" s="903"/>
      <c r="F53" s="903"/>
      <c r="G53" s="903"/>
      <c r="H53" s="903"/>
      <c r="I53" s="903"/>
      <c r="J53" s="903"/>
      <c r="K53" s="903"/>
      <c r="L53" s="903"/>
      <c r="M53" s="903"/>
      <c r="N53" s="903"/>
      <c r="O53" s="903"/>
      <c r="P53" s="903"/>
      <c r="Q53" s="903"/>
      <c r="R53" s="903"/>
      <c r="S53" s="903"/>
      <c r="T53" s="903"/>
      <c r="U53" s="903"/>
      <c r="V53" s="903"/>
      <c r="W53" s="903"/>
      <c r="X53" s="903"/>
      <c r="Y53" s="903"/>
      <c r="Z53" s="903"/>
      <c r="AA53" s="903"/>
      <c r="AB53" s="903"/>
      <c r="AC53" s="903"/>
      <c r="AD53" s="903"/>
      <c r="AE53" s="903"/>
      <c r="AF53" s="903"/>
      <c r="AG53" s="903"/>
      <c r="AH53" s="903"/>
      <c r="AI53" s="903"/>
      <c r="AJ53" s="903"/>
      <c r="AK53" s="903"/>
      <c r="AL53" s="903"/>
      <c r="AM53" s="903"/>
      <c r="AN53" s="903"/>
      <c r="AO53" s="903"/>
      <c r="AP53" s="903"/>
      <c r="AQ53" s="903"/>
      <c r="AR53" s="153"/>
    </row>
    <row r="54" spans="1:44" s="430" customFormat="1">
      <c r="A54" s="905" t="s">
        <v>492</v>
      </c>
      <c r="B54" s="905"/>
      <c r="C54" s="905"/>
      <c r="D54" s="905"/>
      <c r="E54" s="905"/>
      <c r="F54" s="905"/>
      <c r="G54" s="905"/>
      <c r="H54" s="905"/>
      <c r="I54" s="905"/>
      <c r="J54" s="905"/>
      <c r="K54" s="905"/>
      <c r="L54" s="905"/>
      <c r="M54" s="905"/>
      <c r="N54" s="905"/>
      <c r="O54" s="905"/>
      <c r="P54" s="905"/>
      <c r="Q54" s="905"/>
      <c r="R54" s="905"/>
      <c r="S54" s="905"/>
      <c r="T54" s="905"/>
      <c r="U54" s="905"/>
      <c r="V54" s="905"/>
      <c r="W54" s="905"/>
      <c r="X54" s="905"/>
      <c r="Y54" s="905"/>
      <c r="Z54" s="905"/>
      <c r="AA54" s="905"/>
      <c r="AB54" s="905"/>
      <c r="AC54" s="905"/>
      <c r="AD54" s="905"/>
      <c r="AE54" s="905"/>
      <c r="AF54" s="905"/>
      <c r="AG54" s="905"/>
      <c r="AH54" s="905"/>
      <c r="AI54" s="905"/>
      <c r="AJ54" s="905"/>
      <c r="AK54" s="905"/>
      <c r="AL54" s="905"/>
      <c r="AM54" s="905"/>
      <c r="AN54" s="905"/>
      <c r="AO54" s="905"/>
      <c r="AP54" s="905"/>
      <c r="AQ54" s="905"/>
      <c r="AR54" s="65"/>
    </row>
    <row r="55" spans="1:44" s="430" customFormat="1">
      <c r="A55" s="905" t="s">
        <v>493</v>
      </c>
      <c r="B55" s="905"/>
      <c r="C55" s="905"/>
      <c r="D55" s="905"/>
      <c r="E55" s="905"/>
      <c r="F55" s="905"/>
      <c r="G55" s="905"/>
      <c r="H55" s="905"/>
      <c r="I55" s="905"/>
      <c r="J55" s="905"/>
      <c r="K55" s="905"/>
      <c r="L55" s="905"/>
      <c r="M55" s="905"/>
      <c r="N55" s="905"/>
      <c r="O55" s="905"/>
      <c r="P55" s="905"/>
      <c r="Q55" s="905"/>
      <c r="R55" s="905"/>
      <c r="S55" s="905"/>
      <c r="T55" s="905"/>
      <c r="U55" s="905"/>
      <c r="V55" s="905"/>
      <c r="W55" s="905"/>
      <c r="X55" s="905"/>
      <c r="Y55" s="905"/>
      <c r="Z55" s="905"/>
      <c r="AA55" s="905"/>
      <c r="AB55" s="905"/>
      <c r="AC55" s="905"/>
      <c r="AD55" s="905"/>
      <c r="AE55" s="905"/>
      <c r="AF55" s="905"/>
      <c r="AG55" s="905"/>
      <c r="AH55" s="905"/>
      <c r="AI55" s="905"/>
      <c r="AJ55" s="905"/>
      <c r="AK55" s="905"/>
      <c r="AL55" s="905"/>
      <c r="AM55" s="905"/>
      <c r="AN55" s="905"/>
      <c r="AO55" s="905"/>
      <c r="AP55" s="905"/>
      <c r="AQ55" s="905"/>
      <c r="AR55" s="65"/>
    </row>
    <row r="56" spans="1:44" s="430" customFormat="1">
      <c r="A56" s="154" t="s">
        <v>996</v>
      </c>
      <c r="B56" s="1"/>
      <c r="C56" s="1"/>
      <c r="D56" s="1"/>
      <c r="E56" s="1"/>
      <c r="F56" s="1"/>
      <c r="G56" s="1"/>
      <c r="H56" s="1"/>
      <c r="I56" s="1"/>
      <c r="J56" s="1"/>
      <c r="K56" s="1"/>
      <c r="L56" s="1"/>
      <c r="M56" s="1"/>
      <c r="N56" s="1"/>
      <c r="O56" s="1"/>
      <c r="P56" s="1"/>
      <c r="Q56" s="1"/>
      <c r="R56" s="1"/>
      <c r="S56" s="1"/>
      <c r="T56" s="1"/>
      <c r="U56" s="1"/>
      <c r="V56" s="1"/>
      <c r="W56" s="1"/>
      <c r="X56" s="1"/>
      <c r="Y56" s="1"/>
      <c r="Z56" s="65"/>
      <c r="AA56" s="65"/>
      <c r="AB56" s="65"/>
      <c r="AC56" s="65"/>
      <c r="AD56" s="65"/>
      <c r="AE56" s="155"/>
      <c r="AF56" s="65"/>
      <c r="AG56" s="65"/>
      <c r="AH56" s="65"/>
      <c r="AI56" s="65"/>
      <c r="AJ56" s="65"/>
      <c r="AK56" s="65"/>
      <c r="AL56" s="65"/>
      <c r="AM56" s="65"/>
      <c r="AN56" s="65"/>
      <c r="AO56" s="65"/>
      <c r="AP56" s="65"/>
      <c r="AQ56" s="65"/>
      <c r="AR56" s="65"/>
    </row>
    <row r="57" spans="1:44" s="430" customFormat="1" ht="25.5">
      <c r="A57" s="92"/>
      <c r="B57" s="79" t="s">
        <v>365</v>
      </c>
      <c r="C57" s="79" t="s">
        <v>379</v>
      </c>
      <c r="D57" s="79" t="s">
        <v>362</v>
      </c>
      <c r="E57" s="79" t="s">
        <v>371</v>
      </c>
      <c r="F57" s="79" t="s">
        <v>380</v>
      </c>
      <c r="G57" s="79" t="s">
        <v>369</v>
      </c>
      <c r="H57" s="79" t="s">
        <v>355</v>
      </c>
      <c r="I57" s="79" t="s">
        <v>378</v>
      </c>
      <c r="J57" s="80" t="s">
        <v>376</v>
      </c>
      <c r="K57" s="79" t="s">
        <v>363</v>
      </c>
      <c r="L57" s="79" t="s">
        <v>377</v>
      </c>
      <c r="M57" s="79" t="s">
        <v>367</v>
      </c>
      <c r="N57" s="79" t="s">
        <v>383</v>
      </c>
      <c r="O57" s="79" t="s">
        <v>358</v>
      </c>
      <c r="P57" s="79" t="s">
        <v>381</v>
      </c>
      <c r="Q57" s="79" t="s">
        <v>382</v>
      </c>
      <c r="R57" s="80" t="s">
        <v>360</v>
      </c>
      <c r="S57" s="79" t="s">
        <v>372</v>
      </c>
      <c r="T57" s="79" t="s">
        <v>373</v>
      </c>
      <c r="U57" s="79" t="s">
        <v>361</v>
      </c>
      <c r="V57" s="79" t="s">
        <v>359</v>
      </c>
      <c r="W57" s="79" t="s">
        <v>354</v>
      </c>
      <c r="X57" s="79" t="s">
        <v>364</v>
      </c>
      <c r="Y57" s="79" t="s">
        <v>374</v>
      </c>
      <c r="Z57" s="80" t="s">
        <v>366</v>
      </c>
      <c r="AA57" s="79" t="s">
        <v>356</v>
      </c>
      <c r="AB57" s="79" t="s">
        <v>357</v>
      </c>
      <c r="AC57" s="79" t="s">
        <v>375</v>
      </c>
      <c r="AD57" s="79" t="s">
        <v>368</v>
      </c>
      <c r="AE57" s="79" t="s">
        <v>370</v>
      </c>
      <c r="AF57" s="79" t="s">
        <v>384</v>
      </c>
      <c r="AG57" s="79" t="s">
        <v>1004</v>
      </c>
      <c r="AH57" s="79" t="s">
        <v>1005</v>
      </c>
      <c r="AI57" s="79" t="s">
        <v>1006</v>
      </c>
      <c r="AJ57" s="79" t="s">
        <v>1007</v>
      </c>
      <c r="AK57" s="79" t="s">
        <v>1008</v>
      </c>
      <c r="AL57" s="79" t="s">
        <v>1009</v>
      </c>
      <c r="AM57" s="79" t="s">
        <v>1010</v>
      </c>
      <c r="AN57" s="79" t="s">
        <v>1011</v>
      </c>
      <c r="AO57" s="79" t="s">
        <v>1012</v>
      </c>
      <c r="AP57" s="79" t="s">
        <v>1013</v>
      </c>
      <c r="AQ57" s="80" t="s">
        <v>443</v>
      </c>
      <c r="AR57" s="65"/>
    </row>
    <row r="58" spans="1:44" s="430" customFormat="1">
      <c r="A58" s="65"/>
      <c r="B58" s="65"/>
      <c r="C58" s="65"/>
      <c r="D58" s="65"/>
      <c r="E58" s="65"/>
      <c r="F58" s="65"/>
      <c r="G58" s="65"/>
      <c r="H58" s="65"/>
      <c r="I58" s="65"/>
      <c r="J58" s="65"/>
      <c r="K58" s="65"/>
      <c r="L58" s="65"/>
      <c r="M58" s="65"/>
      <c r="N58" s="65"/>
      <c r="O58" s="65"/>
      <c r="P58" s="65"/>
      <c r="Q58" s="65"/>
      <c r="R58" s="65"/>
      <c r="S58" s="65"/>
      <c r="T58" s="65"/>
      <c r="U58" s="65"/>
      <c r="V58" s="65"/>
      <c r="W58" s="65"/>
      <c r="X58" s="65"/>
      <c r="Y58" s="65"/>
      <c r="Z58" s="65"/>
      <c r="AA58" s="65"/>
      <c r="AB58" s="65"/>
      <c r="AC58" s="65"/>
      <c r="AD58" s="65"/>
      <c r="AE58" s="65"/>
      <c r="AF58" s="65"/>
      <c r="AG58" s="65"/>
      <c r="AH58" s="65"/>
      <c r="AI58" s="65"/>
      <c r="AJ58" s="65"/>
      <c r="AK58" s="65"/>
      <c r="AL58" s="65"/>
      <c r="AM58" s="65"/>
      <c r="AN58" s="65"/>
      <c r="AO58" s="65"/>
      <c r="AP58" s="65"/>
      <c r="AQ58" s="65"/>
      <c r="AR58" s="65"/>
    </row>
    <row r="59" spans="1:44" s="430" customFormat="1">
      <c r="A59" s="89" t="s">
        <v>495</v>
      </c>
      <c r="B59" s="93"/>
      <c r="C59" s="93"/>
      <c r="D59" s="93"/>
      <c r="E59" s="93"/>
      <c r="F59" s="93"/>
      <c r="G59" s="93"/>
      <c r="H59" s="94"/>
      <c r="I59" s="94"/>
      <c r="J59" s="94"/>
      <c r="K59" s="93"/>
      <c r="L59" s="93"/>
      <c r="M59" s="93"/>
      <c r="N59" s="93"/>
      <c r="O59" s="93"/>
      <c r="P59" s="94"/>
      <c r="Q59" s="94"/>
      <c r="R59" s="94"/>
      <c r="S59" s="93"/>
      <c r="T59" s="93"/>
      <c r="U59" s="93"/>
      <c r="V59" s="93"/>
      <c r="W59" s="93"/>
      <c r="X59" s="94"/>
      <c r="Y59" s="94"/>
      <c r="Z59" s="94"/>
      <c r="AA59" s="93"/>
      <c r="AB59" s="93"/>
      <c r="AC59" s="93"/>
      <c r="AD59" s="93"/>
      <c r="AE59" s="94"/>
      <c r="AF59" s="94"/>
      <c r="AG59" s="94"/>
      <c r="AH59" s="94"/>
      <c r="AI59" s="94"/>
      <c r="AJ59" s="94"/>
      <c r="AK59" s="94"/>
      <c r="AL59" s="94"/>
      <c r="AM59" s="94"/>
      <c r="AN59" s="94"/>
      <c r="AO59" s="94"/>
      <c r="AP59" s="94"/>
      <c r="AQ59" s="94"/>
      <c r="AR59" s="65"/>
    </row>
    <row r="60" spans="1:44" s="430" customFormat="1">
      <c r="A60" s="98" t="s">
        <v>496</v>
      </c>
      <c r="B60" s="99">
        <v>7.0800000000000002E-2</v>
      </c>
      <c r="C60" s="99">
        <v>6.3600000000000004E-2</v>
      </c>
      <c r="D60" s="99">
        <v>5.74E-2</v>
      </c>
      <c r="E60" s="99">
        <v>5.5100000000000003E-2</v>
      </c>
      <c r="F60" s="99">
        <v>6.2600000000000003E-2</v>
      </c>
      <c r="G60" s="99">
        <v>4.99E-2</v>
      </c>
      <c r="H60" s="99">
        <v>8.3500000000000005E-2</v>
      </c>
      <c r="I60" s="99">
        <v>6.7699999999999996E-2</v>
      </c>
      <c r="J60" s="99">
        <v>6.4899999999999999E-2</v>
      </c>
      <c r="K60" s="99">
        <v>5.7000000000000002E-2</v>
      </c>
      <c r="L60" s="99">
        <v>5.7200000000000001E-2</v>
      </c>
      <c r="M60" s="99">
        <v>8.0299999999999996E-2</v>
      </c>
      <c r="N60" s="99">
        <v>9.6600000000000005E-2</v>
      </c>
      <c r="O60" s="99">
        <v>5.79E-2</v>
      </c>
      <c r="P60" s="99">
        <v>5.62E-2</v>
      </c>
      <c r="Q60" s="99">
        <v>5.8700000000000002E-2</v>
      </c>
      <c r="R60" s="99">
        <v>6.7500000000000004E-2</v>
      </c>
      <c r="S60" s="99">
        <v>0.123</v>
      </c>
      <c r="T60" s="99">
        <v>7.8899999999999998E-2</v>
      </c>
      <c r="U60" s="99">
        <v>8.8599999999999998E-2</v>
      </c>
      <c r="V60" s="99">
        <v>5.7500000000000002E-2</v>
      </c>
      <c r="W60" s="99">
        <v>7.6999999999999999E-2</v>
      </c>
      <c r="X60" s="99">
        <v>6.6500000000000004E-2</v>
      </c>
      <c r="Y60" s="99">
        <v>7.7899999999999997E-2</v>
      </c>
      <c r="Z60" s="99">
        <v>7.3499999999999996E-2</v>
      </c>
      <c r="AA60" s="99">
        <v>5.91E-2</v>
      </c>
      <c r="AB60" s="99">
        <v>5.4300000000000001E-2</v>
      </c>
      <c r="AC60" s="99">
        <v>7.5399999999999995E-2</v>
      </c>
      <c r="AD60" s="99">
        <v>0.12720000000000001</v>
      </c>
      <c r="AE60" s="155">
        <v>7.1999999999999995E-2</v>
      </c>
      <c r="AF60" s="99">
        <v>8.5900000000000004E-2</v>
      </c>
      <c r="AG60" s="99">
        <v>7.8799999999999995E-2</v>
      </c>
      <c r="AH60" s="99">
        <v>7.3899999999999993E-2</v>
      </c>
      <c r="AI60" s="99">
        <v>9.2499999999999999E-2</v>
      </c>
      <c r="AJ60" s="99">
        <v>7.2300000000000003E-2</v>
      </c>
      <c r="AK60" s="99">
        <v>0.1449</v>
      </c>
      <c r="AL60" s="99">
        <v>6.1600000000000002E-2</v>
      </c>
      <c r="AM60" s="99">
        <v>9.69E-2</v>
      </c>
      <c r="AN60" s="99">
        <v>7.3300000000000004E-2</v>
      </c>
      <c r="AO60" s="99">
        <v>8.2400000000000001E-2</v>
      </c>
      <c r="AP60" s="99">
        <v>8.1900000000000001E-2</v>
      </c>
      <c r="AQ60" s="99">
        <v>6.8500000000000005E-2</v>
      </c>
      <c r="AR60" s="65"/>
    </row>
    <row r="61" spans="1:44" s="430" customFormat="1">
      <c r="A61" s="98" t="s">
        <v>497</v>
      </c>
      <c r="B61" s="99">
        <v>7.4800000000000005E-2</v>
      </c>
      <c r="C61" s="99">
        <v>6.4500000000000002E-2</v>
      </c>
      <c r="D61" s="99">
        <v>6.4199999999999993E-2</v>
      </c>
      <c r="E61" s="99">
        <v>5.67E-2</v>
      </c>
      <c r="F61" s="99">
        <v>6.3299999999999995E-2</v>
      </c>
      <c r="G61" s="99">
        <v>5.4300000000000001E-2</v>
      </c>
      <c r="H61" s="99">
        <v>8.3599999999999994E-2</v>
      </c>
      <c r="I61" s="99">
        <v>7.0400000000000004E-2</v>
      </c>
      <c r="J61" s="99">
        <v>6.6699999999999995E-2</v>
      </c>
      <c r="K61" s="99">
        <v>5.8000000000000003E-2</v>
      </c>
      <c r="L61" s="99">
        <v>5.8500000000000003E-2</v>
      </c>
      <c r="M61" s="99">
        <v>8.2799999999999999E-2</v>
      </c>
      <c r="N61" s="99">
        <v>0.1033</v>
      </c>
      <c r="O61" s="99">
        <v>5.9799999999999999E-2</v>
      </c>
      <c r="P61" s="99">
        <v>5.5800000000000002E-2</v>
      </c>
      <c r="Q61" s="99">
        <v>5.91E-2</v>
      </c>
      <c r="R61" s="99">
        <v>6.7699999999999996E-2</v>
      </c>
      <c r="S61" s="99">
        <v>0.11509999999999999</v>
      </c>
      <c r="T61" s="99">
        <v>8.0299999999999996E-2</v>
      </c>
      <c r="U61" s="99">
        <v>8.7099999999999997E-2</v>
      </c>
      <c r="V61" s="99">
        <v>5.7200000000000001E-2</v>
      </c>
      <c r="W61" s="99">
        <v>7.6700000000000004E-2</v>
      </c>
      <c r="X61" s="99">
        <v>6.6600000000000006E-2</v>
      </c>
      <c r="Y61" s="99">
        <v>7.8299999999999995E-2</v>
      </c>
      <c r="Z61" s="99">
        <v>7.5600000000000001E-2</v>
      </c>
      <c r="AA61" s="99">
        <v>6.1499999999999999E-2</v>
      </c>
      <c r="AB61" s="99">
        <v>5.4699999999999999E-2</v>
      </c>
      <c r="AC61" s="99">
        <v>7.5200000000000003E-2</v>
      </c>
      <c r="AD61" s="99">
        <v>0.12970000000000001</v>
      </c>
      <c r="AE61" s="99">
        <v>7.3099999999999998E-2</v>
      </c>
      <c r="AF61" s="99">
        <v>8.1799999999999998E-2</v>
      </c>
      <c r="AG61" s="99">
        <v>7.9699999999999993E-2</v>
      </c>
      <c r="AH61" s="99">
        <v>7.7700000000000005E-2</v>
      </c>
      <c r="AI61" s="99">
        <v>9.1899999999999996E-2</v>
      </c>
      <c r="AJ61" s="99">
        <v>7.7499999999999999E-2</v>
      </c>
      <c r="AK61" s="99">
        <v>0.14580000000000001</v>
      </c>
      <c r="AL61" s="99">
        <v>6.7599999999999993E-2</v>
      </c>
      <c r="AM61" s="99">
        <v>9.64E-2</v>
      </c>
      <c r="AN61" s="99">
        <v>6.8900000000000003E-2</v>
      </c>
      <c r="AO61" s="99">
        <v>8.6800000000000002E-2</v>
      </c>
      <c r="AP61" s="99">
        <v>8.2900000000000001E-2</v>
      </c>
      <c r="AQ61" s="99">
        <v>7.0199999999999999E-2</v>
      </c>
      <c r="AR61" s="65"/>
    </row>
    <row r="62" spans="1:44" s="430" customFormat="1">
      <c r="A62" s="98" t="s">
        <v>498</v>
      </c>
      <c r="B62" s="99">
        <v>5.45E-2</v>
      </c>
      <c r="C62" s="99">
        <v>5.7200000000000001E-2</v>
      </c>
      <c r="D62" s="99">
        <v>5.8299999999999998E-2</v>
      </c>
      <c r="E62" s="99">
        <v>4.5499999999999999E-2</v>
      </c>
      <c r="F62" s="99">
        <v>6.0499999999999998E-2</v>
      </c>
      <c r="G62" s="99">
        <v>4.1200000000000001E-2</v>
      </c>
      <c r="H62" s="99">
        <v>6.4399999999999999E-2</v>
      </c>
      <c r="I62" s="99">
        <v>6.4600000000000005E-2</v>
      </c>
      <c r="J62" s="99">
        <v>3.2500000000000001E-2</v>
      </c>
      <c r="K62" s="99">
        <v>5.2499999999999998E-2</v>
      </c>
      <c r="L62" s="99">
        <v>4.7899999999999998E-2</v>
      </c>
      <c r="M62" s="99">
        <v>8.1299999999999997E-2</v>
      </c>
      <c r="N62" s="99">
        <v>8.0399999999999999E-2</v>
      </c>
      <c r="O62" s="99">
        <v>3.2899999999999999E-2</v>
      </c>
      <c r="P62" s="99">
        <v>1.8100000000000002E-2</v>
      </c>
      <c r="Q62" s="99">
        <v>5.8000000000000003E-2</v>
      </c>
      <c r="R62" s="99">
        <v>5.6500000000000002E-2</v>
      </c>
      <c r="S62" s="99">
        <v>6.4500000000000002E-2</v>
      </c>
      <c r="T62" s="99">
        <v>7.6300000000000007E-2</v>
      </c>
      <c r="U62" s="99">
        <v>4.1799999999999997E-2</v>
      </c>
      <c r="V62" s="99">
        <v>3.5099999999999999E-2</v>
      </c>
      <c r="W62" s="99">
        <v>7.1800000000000003E-2</v>
      </c>
      <c r="X62" s="99">
        <v>6.1199999999999997E-2</v>
      </c>
      <c r="Y62" s="99">
        <v>6.4299999999999996E-2</v>
      </c>
      <c r="Z62" s="99">
        <v>4.2299999999999997E-2</v>
      </c>
      <c r="AA62" s="99">
        <v>5.2900000000000003E-2</v>
      </c>
      <c r="AB62" s="99">
        <v>4.7100000000000003E-2</v>
      </c>
      <c r="AC62" s="99">
        <v>7.4999999999999997E-2</v>
      </c>
      <c r="AD62" s="99">
        <v>0.1087</v>
      </c>
      <c r="AE62" s="99">
        <v>6.7699999999999996E-2</v>
      </c>
      <c r="AF62" s="99">
        <v>6.6400000000000001E-2</v>
      </c>
      <c r="AG62" s="99">
        <v>7.5600000000000001E-2</v>
      </c>
      <c r="AH62" s="99">
        <v>5.79E-2</v>
      </c>
      <c r="AI62" s="99">
        <v>5.6300000000000003E-2</v>
      </c>
      <c r="AJ62" s="99">
        <v>7.0000000000000007E-2</v>
      </c>
      <c r="AK62" s="99">
        <v>0.1231</v>
      </c>
      <c r="AL62" s="99">
        <v>6.13E-2</v>
      </c>
      <c r="AM62" s="99">
        <v>4.8800000000000003E-2</v>
      </c>
      <c r="AN62" s="99">
        <v>6.0199999999999997E-2</v>
      </c>
      <c r="AO62" s="99">
        <v>7.9000000000000001E-2</v>
      </c>
      <c r="AP62" s="99">
        <v>8.09E-2</v>
      </c>
      <c r="AQ62" s="99">
        <v>5.6500000000000002E-2</v>
      </c>
      <c r="AR62" s="65"/>
    </row>
    <row r="63" spans="1:44" s="430" customFormat="1">
      <c r="A63" s="98" t="s">
        <v>499</v>
      </c>
      <c r="B63" s="99">
        <v>-4.8999999999999998E-3</v>
      </c>
      <c r="C63" s="99">
        <v>-2.9999999999999997E-4</v>
      </c>
      <c r="D63" s="99">
        <v>5.7000000000000002E-3</v>
      </c>
      <c r="E63" s="99">
        <v>-2.2100000000000002E-2</v>
      </c>
      <c r="F63" s="99">
        <v>5.5999999999999999E-3</v>
      </c>
      <c r="G63" s="99">
        <v>2.2000000000000001E-3</v>
      </c>
      <c r="H63" s="99">
        <v>-1.7999999999999999E-2</v>
      </c>
      <c r="I63" s="99">
        <v>2.0000000000000001E-4</v>
      </c>
      <c r="J63" s="99">
        <v>-2.0299999999999999E-2</v>
      </c>
      <c r="K63" s="99">
        <v>3.8999999999999998E-3</v>
      </c>
      <c r="L63" s="99">
        <v>-1.24E-2</v>
      </c>
      <c r="M63" s="99">
        <v>1.4800000000000001E-2</v>
      </c>
      <c r="N63" s="99">
        <v>-2.3699999999999999E-2</v>
      </c>
      <c r="O63" s="99">
        <v>-2.0199999999999999E-2</v>
      </c>
      <c r="P63" s="99">
        <v>-2.64E-2</v>
      </c>
      <c r="Q63" s="99">
        <v>-8.9999999999999993E-3</v>
      </c>
      <c r="R63" s="99">
        <v>4.1000000000000003E-3</v>
      </c>
      <c r="S63" s="99">
        <v>-2.7699999999999999E-2</v>
      </c>
      <c r="T63" s="99">
        <v>2.3E-3</v>
      </c>
      <c r="U63" s="99">
        <v>-5.1799999999999999E-2</v>
      </c>
      <c r="V63" s="99">
        <v>-2.0999999999999999E-3</v>
      </c>
      <c r="W63" s="99">
        <v>1.52E-2</v>
      </c>
      <c r="X63" s="99">
        <v>3.8E-3</v>
      </c>
      <c r="Y63" s="99">
        <v>4.7000000000000002E-3</v>
      </c>
      <c r="Z63" s="99">
        <v>-2.1499999999999998E-2</v>
      </c>
      <c r="AA63" s="99">
        <v>-1.47E-2</v>
      </c>
      <c r="AB63" s="99">
        <v>3.8999999999999998E-3</v>
      </c>
      <c r="AC63" s="99">
        <v>1.1999999999999999E-3</v>
      </c>
      <c r="AD63" s="99">
        <v>2.0999999999999999E-3</v>
      </c>
      <c r="AE63" s="99">
        <v>3.5000000000000001E-3</v>
      </c>
      <c r="AF63" s="99">
        <v>1.7299999999999999E-2</v>
      </c>
      <c r="AG63" s="99">
        <v>2.8999999999999998E-3</v>
      </c>
      <c r="AH63" s="99">
        <v>-2.12E-2</v>
      </c>
      <c r="AI63" s="99">
        <v>-5.3800000000000001E-2</v>
      </c>
      <c r="AJ63" s="99">
        <v>-2.3999999999999998E-3</v>
      </c>
      <c r="AK63" s="99">
        <v>3.0200000000000001E-2</v>
      </c>
      <c r="AL63" s="99">
        <v>-7.3000000000000001E-3</v>
      </c>
      <c r="AM63" s="99">
        <v>-5.3800000000000001E-2</v>
      </c>
      <c r="AN63" s="99">
        <v>5.1000000000000004E-3</v>
      </c>
      <c r="AO63" s="99">
        <v>-1.6799999999999999E-2</v>
      </c>
      <c r="AP63" s="99">
        <v>-1.17E-2</v>
      </c>
      <c r="AQ63" s="99">
        <v>-3.7000000000000002E-3</v>
      </c>
      <c r="AR63" s="65"/>
    </row>
    <row r="64" spans="1:44" s="430" customFormat="1">
      <c r="A64" s="98" t="s">
        <v>500</v>
      </c>
      <c r="B64" s="99">
        <v>2.0000000000000001E-4</v>
      </c>
      <c r="C64" s="99">
        <v>4.0000000000000002E-4</v>
      </c>
      <c r="D64" s="99">
        <v>4.1999999999999997E-3</v>
      </c>
      <c r="E64" s="99">
        <v>-2.24E-2</v>
      </c>
      <c r="F64" s="99">
        <v>4.7000000000000002E-3</v>
      </c>
      <c r="G64" s="99">
        <v>1.4E-3</v>
      </c>
      <c r="H64" s="99">
        <v>-1.7899999999999999E-2</v>
      </c>
      <c r="I64" s="99">
        <v>1.9E-3</v>
      </c>
      <c r="J64" s="99">
        <v>-2.06E-2</v>
      </c>
      <c r="K64" s="99">
        <v>5.0000000000000001E-4</v>
      </c>
      <c r="L64" s="99">
        <v>-2.5000000000000001E-3</v>
      </c>
      <c r="M64" s="99">
        <v>1.6500000000000001E-2</v>
      </c>
      <c r="N64" s="99">
        <v>-2.35E-2</v>
      </c>
      <c r="O64" s="99">
        <v>-2.01E-2</v>
      </c>
      <c r="P64" s="99">
        <v>-2.75E-2</v>
      </c>
      <c r="Q64" s="99">
        <v>-1.24E-2</v>
      </c>
      <c r="R64" s="99">
        <v>3.8999999999999998E-3</v>
      </c>
      <c r="S64" s="99">
        <v>-3.2800000000000003E-2</v>
      </c>
      <c r="T64" s="99">
        <v>4.1000000000000003E-3</v>
      </c>
      <c r="U64" s="99">
        <v>-5.3999999999999999E-2</v>
      </c>
      <c r="V64" s="99">
        <v>-3.7000000000000002E-3</v>
      </c>
      <c r="W64" s="99">
        <v>1.43E-2</v>
      </c>
      <c r="X64" s="99">
        <v>4.3E-3</v>
      </c>
      <c r="Y64" s="99">
        <v>4.4999999999999997E-3</v>
      </c>
      <c r="Z64" s="99">
        <v>-2.07E-2</v>
      </c>
      <c r="AA64" s="99">
        <v>-1.4800000000000001E-2</v>
      </c>
      <c r="AB64" s="99">
        <v>3.8999999999999998E-3</v>
      </c>
      <c r="AC64" s="99">
        <v>1.1999999999999999E-3</v>
      </c>
      <c r="AD64" s="99">
        <v>2.2000000000000001E-3</v>
      </c>
      <c r="AE64" s="99">
        <v>3.8E-3</v>
      </c>
      <c r="AF64" s="99">
        <v>1.7299999999999999E-2</v>
      </c>
      <c r="AG64" s="99">
        <v>4.1000000000000003E-3</v>
      </c>
      <c r="AH64" s="99">
        <v>-2.1100000000000001E-2</v>
      </c>
      <c r="AI64" s="99">
        <v>-5.4399999999999997E-2</v>
      </c>
      <c r="AJ64" s="99">
        <v>-3.0999999999999999E-3</v>
      </c>
      <c r="AK64" s="99">
        <v>3.0200000000000001E-2</v>
      </c>
      <c r="AL64" s="99">
        <v>-9.9000000000000008E-3</v>
      </c>
      <c r="AM64" s="99">
        <v>-5.1700000000000003E-2</v>
      </c>
      <c r="AN64" s="99">
        <v>2.5999999999999999E-3</v>
      </c>
      <c r="AO64" s="99">
        <v>-1.66E-2</v>
      </c>
      <c r="AP64" s="99">
        <v>-2.2599999999999999E-2</v>
      </c>
      <c r="AQ64" s="99">
        <v>-2.8999999999999998E-3</v>
      </c>
      <c r="AR64" s="65"/>
    </row>
    <row r="65" spans="1:44" s="430" customFormat="1">
      <c r="A65" s="98" t="s">
        <v>501</v>
      </c>
      <c r="B65" s="99">
        <v>2.0000000000000001E-4</v>
      </c>
      <c r="C65" s="99">
        <v>4.0000000000000002E-4</v>
      </c>
      <c r="D65" s="99">
        <v>3.2000000000000002E-3</v>
      </c>
      <c r="E65" s="99">
        <v>-2.24E-2</v>
      </c>
      <c r="F65" s="99">
        <v>4.7000000000000002E-3</v>
      </c>
      <c r="G65" s="99">
        <v>1.4E-3</v>
      </c>
      <c r="H65" s="99">
        <v>-1.7899999999999999E-2</v>
      </c>
      <c r="I65" s="99">
        <v>1.9E-3</v>
      </c>
      <c r="J65" s="99">
        <v>-2.06E-2</v>
      </c>
      <c r="K65" s="99">
        <v>5.0000000000000001E-4</v>
      </c>
      <c r="L65" s="99">
        <v>-2.5000000000000001E-3</v>
      </c>
      <c r="M65" s="99">
        <v>1.6500000000000001E-2</v>
      </c>
      <c r="N65" s="99">
        <v>-2.35E-2</v>
      </c>
      <c r="O65" s="99">
        <v>-2.01E-2</v>
      </c>
      <c r="P65" s="99">
        <v>-2.75E-2</v>
      </c>
      <c r="Q65" s="99">
        <v>-1.24E-2</v>
      </c>
      <c r="R65" s="99">
        <v>3.8999999999999998E-3</v>
      </c>
      <c r="S65" s="99">
        <v>-3.2800000000000003E-2</v>
      </c>
      <c r="T65" s="99">
        <v>4.1000000000000003E-3</v>
      </c>
      <c r="U65" s="99">
        <v>-5.3999999999999999E-2</v>
      </c>
      <c r="V65" s="99">
        <v>-5.8999999999999999E-3</v>
      </c>
      <c r="W65" s="99">
        <v>1.43E-2</v>
      </c>
      <c r="X65" s="99">
        <v>4.3E-3</v>
      </c>
      <c r="Y65" s="99">
        <v>4.4999999999999997E-3</v>
      </c>
      <c r="Z65" s="99">
        <v>-2.07E-2</v>
      </c>
      <c r="AA65" s="99">
        <v>-1.4800000000000001E-2</v>
      </c>
      <c r="AB65" s="99">
        <v>3.8999999999999998E-3</v>
      </c>
      <c r="AC65" s="99">
        <v>1.1999999999999999E-3</v>
      </c>
      <c r="AD65" s="99">
        <v>2.2000000000000001E-3</v>
      </c>
      <c r="AE65" s="99">
        <v>3.8E-3</v>
      </c>
      <c r="AF65" s="99">
        <v>1.7299999999999999E-2</v>
      </c>
      <c r="AG65" s="99">
        <v>4.1000000000000003E-3</v>
      </c>
      <c r="AH65" s="99">
        <v>-2.1100000000000001E-2</v>
      </c>
      <c r="AI65" s="99">
        <v>-5.4399999999999997E-2</v>
      </c>
      <c r="AJ65" s="99">
        <v>-3.0999999999999999E-3</v>
      </c>
      <c r="AK65" s="99">
        <v>2.4799999999999999E-2</v>
      </c>
      <c r="AL65" s="99">
        <v>-9.9000000000000008E-3</v>
      </c>
      <c r="AM65" s="99">
        <v>-5.1700000000000003E-2</v>
      </c>
      <c r="AN65" s="99">
        <v>2.5999999999999999E-3</v>
      </c>
      <c r="AO65" s="99">
        <v>-1.66E-2</v>
      </c>
      <c r="AP65" s="99">
        <v>-2.2599999999999999E-2</v>
      </c>
      <c r="AQ65" s="99">
        <v>-3.0000000000000001E-3</v>
      </c>
      <c r="AR65" s="65"/>
    </row>
    <row r="66" spans="1:44" s="430" customFormat="1">
      <c r="A66" s="98" t="s">
        <v>502</v>
      </c>
      <c r="B66" s="99">
        <v>1.4E-3</v>
      </c>
      <c r="C66" s="99">
        <v>3.3999999999999998E-3</v>
      </c>
      <c r="D66" s="99">
        <v>2.1000000000000001E-2</v>
      </c>
      <c r="E66" s="99">
        <v>-0.21279999999999999</v>
      </c>
      <c r="F66" s="99">
        <v>2.9100000000000001E-2</v>
      </c>
      <c r="G66" s="99">
        <v>7.7000000000000002E-3</v>
      </c>
      <c r="H66" s="99">
        <v>-0.1071</v>
      </c>
      <c r="I66" s="99">
        <v>9.7999999999999997E-3</v>
      </c>
      <c r="J66" s="99">
        <v>-0.1198</v>
      </c>
      <c r="K66" s="99">
        <v>2.2000000000000001E-3</v>
      </c>
      <c r="L66" s="99">
        <v>-1.2200000000000001E-2</v>
      </c>
      <c r="M66" s="99">
        <v>7.8399999999999997E-2</v>
      </c>
      <c r="N66" s="99">
        <v>-0.17630000000000001</v>
      </c>
      <c r="O66" s="99">
        <v>-0.18129999999999999</v>
      </c>
      <c r="P66" s="99">
        <v>-0.316</v>
      </c>
      <c r="Q66" s="99">
        <v>-0.14940000000000001</v>
      </c>
      <c r="R66" s="99">
        <v>2.8899999999999999E-2</v>
      </c>
      <c r="S66" s="99">
        <v>-9.6299999999999997E-2</v>
      </c>
      <c r="T66" s="99">
        <v>3.4099999999999998E-2</v>
      </c>
      <c r="U66" s="99">
        <v>-0.45500000000000002</v>
      </c>
      <c r="V66" s="99">
        <v>-5.5199999999999999E-2</v>
      </c>
      <c r="W66" s="99">
        <v>0.1278</v>
      </c>
      <c r="X66" s="99">
        <v>2.4400000000000002E-2</v>
      </c>
      <c r="Y66" s="99">
        <v>3.3399999999999999E-2</v>
      </c>
      <c r="Z66" s="99">
        <v>-0.2016</v>
      </c>
      <c r="AA66" s="99">
        <v>-0.1547</v>
      </c>
      <c r="AB66" s="99">
        <v>4.9500000000000002E-2</v>
      </c>
      <c r="AC66" s="99">
        <v>8.8999999999999999E-3</v>
      </c>
      <c r="AD66" s="99">
        <v>2.0899999999999998E-2</v>
      </c>
      <c r="AE66" s="99">
        <v>2.9499999999999998E-2</v>
      </c>
      <c r="AF66" s="99">
        <v>4.5900000000000003E-2</v>
      </c>
      <c r="AG66" s="99">
        <v>3.0599999999999999E-2</v>
      </c>
      <c r="AH66" s="99">
        <v>-0.12970000000000001</v>
      </c>
      <c r="AI66" s="99">
        <v>-0.1973</v>
      </c>
      <c r="AJ66" s="99">
        <v>-3.5000000000000003E-2</v>
      </c>
      <c r="AK66" s="99">
        <v>4.1500000000000002E-2</v>
      </c>
      <c r="AL66" s="99">
        <v>-0.12640000000000001</v>
      </c>
      <c r="AM66" s="99">
        <v>-0.2722</v>
      </c>
      <c r="AN66" s="99">
        <v>1.6500000000000001E-2</v>
      </c>
      <c r="AO66" s="99">
        <v>-6.4000000000000001E-2</v>
      </c>
      <c r="AP66" s="99">
        <v>-0.1062</v>
      </c>
      <c r="AQ66" s="99">
        <v>-2.1999999999999999E-2</v>
      </c>
      <c r="AR66" s="65"/>
    </row>
    <row r="67" spans="1:44" s="430" customFormat="1">
      <c r="A67" s="89" t="s">
        <v>503</v>
      </c>
      <c r="B67" s="93"/>
      <c r="C67" s="93"/>
      <c r="D67" s="93"/>
      <c r="E67" s="93"/>
      <c r="F67" s="93"/>
      <c r="G67" s="93"/>
      <c r="H67" s="94"/>
      <c r="I67" s="94"/>
      <c r="J67" s="94"/>
      <c r="K67" s="93"/>
      <c r="L67" s="93"/>
      <c r="M67" s="93"/>
      <c r="N67" s="93"/>
      <c r="O67" s="93"/>
      <c r="P67" s="94"/>
      <c r="Q67" s="94"/>
      <c r="R67" s="94"/>
      <c r="S67" s="93"/>
      <c r="T67" s="93"/>
      <c r="U67" s="93"/>
      <c r="V67" s="93"/>
      <c r="W67" s="93"/>
      <c r="X67" s="94"/>
      <c r="Y67" s="94"/>
      <c r="Z67" s="94"/>
      <c r="AA67" s="93"/>
      <c r="AB67" s="93"/>
      <c r="AC67" s="93"/>
      <c r="AD67" s="93"/>
      <c r="AE67" s="93"/>
      <c r="AF67" s="94"/>
      <c r="AG67" s="94"/>
      <c r="AH67" s="94"/>
      <c r="AI67" s="94"/>
      <c r="AJ67" s="94"/>
      <c r="AK67" s="94"/>
      <c r="AL67" s="94"/>
      <c r="AM67" s="94"/>
      <c r="AN67" s="94"/>
      <c r="AO67" s="94"/>
      <c r="AP67" s="94"/>
      <c r="AQ67" s="94"/>
      <c r="AR67" s="65"/>
    </row>
    <row r="68" spans="1:44" s="430" customFormat="1">
      <c r="A68" s="98" t="s">
        <v>504</v>
      </c>
      <c r="B68" s="99">
        <v>0.1047</v>
      </c>
      <c r="C68" s="99">
        <v>0.1053</v>
      </c>
      <c r="D68" s="99">
        <v>9.01E-2</v>
      </c>
      <c r="E68" s="99">
        <v>9.9699999999999997E-2</v>
      </c>
      <c r="F68" s="99">
        <v>8.3599999999999994E-2</v>
      </c>
      <c r="G68" s="99">
        <v>8.8200000000000001E-2</v>
      </c>
      <c r="H68" s="99">
        <v>0.1182</v>
      </c>
      <c r="I68" s="99">
        <v>9.8500000000000004E-2</v>
      </c>
      <c r="J68" s="99">
        <v>0.1056</v>
      </c>
      <c r="K68" s="99">
        <v>9.0800000000000006E-2</v>
      </c>
      <c r="L68" s="99">
        <v>9.2399999999999996E-2</v>
      </c>
      <c r="M68" s="99">
        <v>0.11020000000000001</v>
      </c>
      <c r="N68" s="99">
        <v>0.14480000000000001</v>
      </c>
      <c r="O68" s="99">
        <v>9.5200000000000007E-2</v>
      </c>
      <c r="P68" s="99">
        <v>0.1048</v>
      </c>
      <c r="Q68" s="99">
        <v>9.8000000000000004E-2</v>
      </c>
      <c r="R68" s="99">
        <v>0.109</v>
      </c>
      <c r="S68" s="99">
        <v>0.1477</v>
      </c>
      <c r="T68" s="99">
        <v>0.1173</v>
      </c>
      <c r="U68" s="99">
        <v>0.13519999999999999</v>
      </c>
      <c r="V68" s="99">
        <v>9.9900000000000003E-2</v>
      </c>
      <c r="W68" s="99">
        <v>0.1084</v>
      </c>
      <c r="X68" s="99">
        <v>0.1017</v>
      </c>
      <c r="Y68" s="99">
        <v>0.12720000000000001</v>
      </c>
      <c r="Z68" s="99">
        <v>0.1084</v>
      </c>
      <c r="AA68" s="99">
        <v>0.1084</v>
      </c>
      <c r="AB68" s="99">
        <v>9.6100000000000005E-2</v>
      </c>
      <c r="AC68" s="99">
        <v>0.11409999999999999</v>
      </c>
      <c r="AD68" s="99">
        <v>0.1787</v>
      </c>
      <c r="AE68" s="99">
        <v>0.1037</v>
      </c>
      <c r="AF68" s="99">
        <v>0.11799999999999999</v>
      </c>
      <c r="AG68" s="99">
        <v>0.113</v>
      </c>
      <c r="AH68" s="99">
        <v>0.1193</v>
      </c>
      <c r="AI68" s="99">
        <v>0.1293</v>
      </c>
      <c r="AJ68" s="99">
        <v>0.11840000000000001</v>
      </c>
      <c r="AK68" s="99">
        <v>0.16020000000000001</v>
      </c>
      <c r="AL68" s="99">
        <v>0.1047</v>
      </c>
      <c r="AM68" s="99">
        <v>0.14349999999999999</v>
      </c>
      <c r="AN68" s="99">
        <v>0.10390000000000001</v>
      </c>
      <c r="AO68" s="99">
        <v>0.1051</v>
      </c>
      <c r="AP68" s="99">
        <v>0.1094</v>
      </c>
      <c r="AQ68" s="99">
        <v>0.1057</v>
      </c>
      <c r="AR68" s="65"/>
    </row>
    <row r="69" spans="1:44" s="430" customFormat="1">
      <c r="A69" s="98" t="s">
        <v>505</v>
      </c>
      <c r="B69" s="99">
        <v>-3.39E-2</v>
      </c>
      <c r="C69" s="99">
        <v>-4.1700000000000001E-2</v>
      </c>
      <c r="D69" s="99">
        <v>-3.27E-2</v>
      </c>
      <c r="E69" s="99">
        <v>-4.4600000000000001E-2</v>
      </c>
      <c r="F69" s="99">
        <v>-2.1000000000000001E-2</v>
      </c>
      <c r="G69" s="99">
        <v>-3.8300000000000001E-2</v>
      </c>
      <c r="H69" s="99">
        <v>-3.4700000000000002E-2</v>
      </c>
      <c r="I69" s="99">
        <v>-3.0800000000000001E-2</v>
      </c>
      <c r="J69" s="99">
        <v>-4.07E-2</v>
      </c>
      <c r="K69" s="99">
        <v>-3.3799999999999997E-2</v>
      </c>
      <c r="L69" s="99">
        <v>-3.5200000000000002E-2</v>
      </c>
      <c r="M69" s="99">
        <v>-2.9899999999999999E-2</v>
      </c>
      <c r="N69" s="99">
        <v>-4.82E-2</v>
      </c>
      <c r="O69" s="99">
        <v>-3.73E-2</v>
      </c>
      <c r="P69" s="99">
        <v>-4.8599999999999997E-2</v>
      </c>
      <c r="Q69" s="99">
        <v>-3.9300000000000002E-2</v>
      </c>
      <c r="R69" s="99">
        <v>-4.1500000000000002E-2</v>
      </c>
      <c r="S69" s="99">
        <v>-2.47E-2</v>
      </c>
      <c r="T69" s="99">
        <v>-3.85E-2</v>
      </c>
      <c r="U69" s="99">
        <v>-4.6600000000000003E-2</v>
      </c>
      <c r="V69" s="99">
        <v>-4.24E-2</v>
      </c>
      <c r="W69" s="99">
        <v>-3.1300000000000001E-2</v>
      </c>
      <c r="X69" s="99">
        <v>-3.5200000000000002E-2</v>
      </c>
      <c r="Y69" s="99">
        <v>-4.9299999999999997E-2</v>
      </c>
      <c r="Z69" s="99">
        <v>-3.49E-2</v>
      </c>
      <c r="AA69" s="99">
        <v>-4.9299999999999997E-2</v>
      </c>
      <c r="AB69" s="99">
        <v>-4.1799999999999997E-2</v>
      </c>
      <c r="AC69" s="99">
        <v>-3.8699999999999998E-2</v>
      </c>
      <c r="AD69" s="99">
        <v>-5.1499999999999997E-2</v>
      </c>
      <c r="AE69" s="99">
        <v>-3.1699999999999999E-2</v>
      </c>
      <c r="AF69" s="99">
        <v>-3.2099999999999997E-2</v>
      </c>
      <c r="AG69" s="99">
        <v>-3.4200000000000001E-2</v>
      </c>
      <c r="AH69" s="99">
        <v>-4.5400000000000003E-2</v>
      </c>
      <c r="AI69" s="99">
        <v>-3.6700000000000003E-2</v>
      </c>
      <c r="AJ69" s="99">
        <v>-4.6100000000000002E-2</v>
      </c>
      <c r="AK69" s="99">
        <v>-1.52E-2</v>
      </c>
      <c r="AL69" s="99">
        <v>-4.3099999999999999E-2</v>
      </c>
      <c r="AM69" s="99">
        <v>-4.6600000000000003E-2</v>
      </c>
      <c r="AN69" s="99">
        <v>-3.0599999999999999E-2</v>
      </c>
      <c r="AO69" s="99">
        <v>-2.2700000000000001E-2</v>
      </c>
      <c r="AP69" s="99">
        <v>-2.75E-2</v>
      </c>
      <c r="AQ69" s="99">
        <v>-3.73E-2</v>
      </c>
      <c r="AR69" s="65"/>
    </row>
    <row r="70" spans="1:44" s="430" customFormat="1">
      <c r="A70" s="98" t="s">
        <v>506</v>
      </c>
      <c r="B70" s="99">
        <v>4.4200000000000003E-2</v>
      </c>
      <c r="C70" s="99">
        <v>4.9399999999999999E-2</v>
      </c>
      <c r="D70" s="99">
        <v>4.1099999999999998E-2</v>
      </c>
      <c r="E70" s="99">
        <v>5.3100000000000001E-2</v>
      </c>
      <c r="F70" s="99">
        <v>2.64E-2</v>
      </c>
      <c r="G70" s="99">
        <v>4.99E-2</v>
      </c>
      <c r="H70" s="99">
        <v>4.5999999999999999E-2</v>
      </c>
      <c r="I70" s="99">
        <v>4.0899999999999999E-2</v>
      </c>
      <c r="J70" s="99">
        <v>5.1999999999999998E-2</v>
      </c>
      <c r="K70" s="99">
        <v>4.5900000000000003E-2</v>
      </c>
      <c r="L70" s="99">
        <v>4.8300000000000003E-2</v>
      </c>
      <c r="M70" s="99">
        <v>4.0899999999999999E-2</v>
      </c>
      <c r="N70" s="99">
        <v>5.8200000000000002E-2</v>
      </c>
      <c r="O70" s="99">
        <v>4.4499999999999998E-2</v>
      </c>
      <c r="P70" s="99">
        <v>5.6000000000000001E-2</v>
      </c>
      <c r="Q70" s="99">
        <v>4.5400000000000003E-2</v>
      </c>
      <c r="R70" s="99">
        <v>5.33E-2</v>
      </c>
      <c r="S70" s="99">
        <v>4.3999999999999997E-2</v>
      </c>
      <c r="T70" s="99">
        <v>4.82E-2</v>
      </c>
      <c r="U70" s="99">
        <v>5.57E-2</v>
      </c>
      <c r="V70" s="99">
        <v>5.1299999999999998E-2</v>
      </c>
      <c r="W70" s="99">
        <v>3.8100000000000002E-2</v>
      </c>
      <c r="X70" s="99">
        <v>4.5900000000000003E-2</v>
      </c>
      <c r="Y70" s="99">
        <v>6.0999999999999999E-2</v>
      </c>
      <c r="Z70" s="99">
        <v>4.0899999999999999E-2</v>
      </c>
      <c r="AA70" s="99">
        <v>5.8599999999999999E-2</v>
      </c>
      <c r="AB70" s="99">
        <v>4.8800000000000003E-2</v>
      </c>
      <c r="AC70" s="99">
        <v>4.7600000000000003E-2</v>
      </c>
      <c r="AD70" s="99">
        <v>6.0299999999999999E-2</v>
      </c>
      <c r="AE70" s="99">
        <v>3.9100000000000003E-2</v>
      </c>
      <c r="AF70" s="99">
        <v>5.8400000000000001E-2</v>
      </c>
      <c r="AG70" s="99">
        <v>4.1700000000000001E-2</v>
      </c>
      <c r="AH70" s="99">
        <v>5.7700000000000001E-2</v>
      </c>
      <c r="AI70" s="99">
        <v>6.2399999999999997E-2</v>
      </c>
      <c r="AJ70" s="99">
        <v>5.4600000000000003E-2</v>
      </c>
      <c r="AK70" s="99">
        <v>5.4300000000000001E-2</v>
      </c>
      <c r="AL70" s="99">
        <v>4.8899999999999999E-2</v>
      </c>
      <c r="AM70" s="99">
        <v>6.1800000000000001E-2</v>
      </c>
      <c r="AN70" s="99">
        <v>3.8899999999999997E-2</v>
      </c>
      <c r="AO70" s="99">
        <v>3.39E-2</v>
      </c>
      <c r="AP70" s="99">
        <v>3.7699999999999997E-2</v>
      </c>
      <c r="AQ70" s="99">
        <v>4.7E-2</v>
      </c>
      <c r="AR70" s="65"/>
    </row>
    <row r="71" spans="1:44" s="430" customFormat="1">
      <c r="A71" s="98" t="s">
        <v>507</v>
      </c>
      <c r="B71" s="99">
        <v>0</v>
      </c>
      <c r="C71" s="99">
        <v>0</v>
      </c>
      <c r="D71" s="99">
        <v>-1E-3</v>
      </c>
      <c r="E71" s="99">
        <v>0</v>
      </c>
      <c r="F71" s="99">
        <v>0</v>
      </c>
      <c r="G71" s="99">
        <v>0</v>
      </c>
      <c r="H71" s="99">
        <v>0</v>
      </c>
      <c r="I71" s="99">
        <v>0</v>
      </c>
      <c r="J71" s="99">
        <v>0</v>
      </c>
      <c r="K71" s="99">
        <v>0</v>
      </c>
      <c r="L71" s="99">
        <v>0</v>
      </c>
      <c r="M71" s="99">
        <v>0</v>
      </c>
      <c r="N71" s="99">
        <v>0</v>
      </c>
      <c r="O71" s="99">
        <v>0</v>
      </c>
      <c r="P71" s="99">
        <v>0</v>
      </c>
      <c r="Q71" s="99">
        <v>0</v>
      </c>
      <c r="R71" s="99">
        <v>0</v>
      </c>
      <c r="S71" s="99">
        <v>0</v>
      </c>
      <c r="T71" s="99">
        <v>0</v>
      </c>
      <c r="U71" s="99">
        <v>0</v>
      </c>
      <c r="V71" s="99">
        <v>0</v>
      </c>
      <c r="W71" s="99">
        <v>0</v>
      </c>
      <c r="X71" s="99">
        <v>0</v>
      </c>
      <c r="Y71" s="99">
        <v>-2.9999999999999997E-4</v>
      </c>
      <c r="Z71" s="99">
        <v>0</v>
      </c>
      <c r="AA71" s="99">
        <v>0</v>
      </c>
      <c r="AB71" s="99">
        <v>0</v>
      </c>
      <c r="AC71" s="99">
        <v>0</v>
      </c>
      <c r="AD71" s="99">
        <v>0</v>
      </c>
      <c r="AE71" s="99">
        <v>0</v>
      </c>
      <c r="AF71" s="99">
        <v>0</v>
      </c>
      <c r="AG71" s="99">
        <v>0</v>
      </c>
      <c r="AH71" s="99">
        <v>0</v>
      </c>
      <c r="AI71" s="99">
        <v>0</v>
      </c>
      <c r="AJ71" s="99">
        <v>0</v>
      </c>
      <c r="AK71" s="99">
        <v>0</v>
      </c>
      <c r="AL71" s="99">
        <v>0</v>
      </c>
      <c r="AM71" s="99">
        <v>0</v>
      </c>
      <c r="AN71" s="99">
        <v>0</v>
      </c>
      <c r="AO71" s="99">
        <v>0</v>
      </c>
      <c r="AP71" s="99">
        <v>0</v>
      </c>
      <c r="AQ71" s="99">
        <v>0</v>
      </c>
      <c r="AR71" s="65"/>
    </row>
    <row r="72" spans="1:44" s="430" customFormat="1">
      <c r="A72" s="98" t="s">
        <v>508</v>
      </c>
      <c r="B72" s="99">
        <v>-2.0299999999999999E-2</v>
      </c>
      <c r="C72" s="99">
        <v>-7.3000000000000001E-3</v>
      </c>
      <c r="D72" s="99">
        <v>-5.8999999999999999E-3</v>
      </c>
      <c r="E72" s="99">
        <v>-1.12E-2</v>
      </c>
      <c r="F72" s="99">
        <v>-2.8E-3</v>
      </c>
      <c r="G72" s="99">
        <v>-1.3100000000000001E-2</v>
      </c>
      <c r="H72" s="99">
        <v>-1.9199999999999998E-2</v>
      </c>
      <c r="I72" s="99">
        <v>-5.7999999999999996E-3</v>
      </c>
      <c r="J72" s="99">
        <v>-3.4200000000000001E-2</v>
      </c>
      <c r="K72" s="99">
        <v>-5.4999999999999997E-3</v>
      </c>
      <c r="L72" s="99">
        <v>-1.06E-2</v>
      </c>
      <c r="M72" s="99">
        <v>-1.5E-3</v>
      </c>
      <c r="N72" s="99">
        <v>-2.29E-2</v>
      </c>
      <c r="O72" s="99">
        <v>-2.69E-2</v>
      </c>
      <c r="P72" s="99">
        <v>-3.78E-2</v>
      </c>
      <c r="Q72" s="99">
        <v>-1.1000000000000001E-3</v>
      </c>
      <c r="R72" s="99">
        <v>-1.12E-2</v>
      </c>
      <c r="S72" s="99">
        <v>-5.0700000000000002E-2</v>
      </c>
      <c r="T72" s="99">
        <v>-4.0000000000000001E-3</v>
      </c>
      <c r="U72" s="99">
        <v>-4.53E-2</v>
      </c>
      <c r="V72" s="99">
        <v>-2.2100000000000002E-2</v>
      </c>
      <c r="W72" s="99">
        <v>-5.0000000000000001E-3</v>
      </c>
      <c r="X72" s="99">
        <v>-5.4999999999999997E-3</v>
      </c>
      <c r="Y72" s="99">
        <v>-1.4E-2</v>
      </c>
      <c r="Z72" s="99">
        <v>-3.3300000000000003E-2</v>
      </c>
      <c r="AA72" s="99">
        <v>-8.6E-3</v>
      </c>
      <c r="AB72" s="99">
        <v>-7.7000000000000002E-3</v>
      </c>
      <c r="AC72" s="99">
        <v>-1E-4</v>
      </c>
      <c r="AD72" s="99">
        <v>-2.1100000000000001E-2</v>
      </c>
      <c r="AE72" s="99">
        <v>-5.3E-3</v>
      </c>
      <c r="AF72" s="99">
        <v>-1.5299999999999999E-2</v>
      </c>
      <c r="AG72" s="99">
        <v>-4.1000000000000003E-3</v>
      </c>
      <c r="AH72" s="99">
        <v>-1.9800000000000002E-2</v>
      </c>
      <c r="AI72" s="99">
        <v>-3.56E-2</v>
      </c>
      <c r="AJ72" s="99">
        <v>-7.4999999999999997E-3</v>
      </c>
      <c r="AK72" s="99">
        <v>-2.2700000000000001E-2</v>
      </c>
      <c r="AL72" s="99">
        <v>-6.3E-3</v>
      </c>
      <c r="AM72" s="99">
        <v>-4.7500000000000001E-2</v>
      </c>
      <c r="AN72" s="99">
        <v>-8.6999999999999994E-3</v>
      </c>
      <c r="AO72" s="99">
        <v>-7.7999999999999996E-3</v>
      </c>
      <c r="AP72" s="99">
        <v>-2E-3</v>
      </c>
      <c r="AQ72" s="99">
        <v>-1.38E-2</v>
      </c>
      <c r="AR72" s="65"/>
    </row>
    <row r="73" spans="1:44" s="430" customFormat="1">
      <c r="A73" s="98" t="s">
        <v>509</v>
      </c>
      <c r="B73" s="99">
        <v>4.1000000000000003E-3</v>
      </c>
      <c r="C73" s="99">
        <v>8.0000000000000004E-4</v>
      </c>
      <c r="D73" s="99">
        <v>6.7999999999999996E-3</v>
      </c>
      <c r="E73" s="99">
        <v>1.6999999999999999E-3</v>
      </c>
      <c r="F73" s="99">
        <v>6.9999999999999999E-4</v>
      </c>
      <c r="G73" s="99">
        <v>4.4000000000000003E-3</v>
      </c>
      <c r="H73" s="99">
        <v>1E-4</v>
      </c>
      <c r="I73" s="99">
        <v>2.8E-3</v>
      </c>
      <c r="J73" s="99">
        <v>1.6999999999999999E-3</v>
      </c>
      <c r="K73" s="99">
        <v>1E-3</v>
      </c>
      <c r="L73" s="99">
        <v>1.2999999999999999E-3</v>
      </c>
      <c r="M73" s="99">
        <v>2.5000000000000001E-3</v>
      </c>
      <c r="N73" s="99">
        <v>6.7000000000000002E-3</v>
      </c>
      <c r="O73" s="99">
        <v>1.9E-3</v>
      </c>
      <c r="P73" s="99">
        <v>-2.9999999999999997E-4</v>
      </c>
      <c r="Q73" s="99">
        <v>4.0000000000000002E-4</v>
      </c>
      <c r="R73" s="99">
        <v>2.0000000000000001E-4</v>
      </c>
      <c r="S73" s="99">
        <v>-7.9000000000000008E-3</v>
      </c>
      <c r="T73" s="99">
        <v>1.5E-3</v>
      </c>
      <c r="U73" s="99">
        <v>-1.5E-3</v>
      </c>
      <c r="V73" s="99">
        <v>-2.9999999999999997E-4</v>
      </c>
      <c r="W73" s="99">
        <v>-2.9999999999999997E-4</v>
      </c>
      <c r="X73" s="99">
        <v>1E-4</v>
      </c>
      <c r="Y73" s="99">
        <v>4.0000000000000002E-4</v>
      </c>
      <c r="Z73" s="99">
        <v>2.2000000000000001E-3</v>
      </c>
      <c r="AA73" s="99">
        <v>2.3999999999999998E-3</v>
      </c>
      <c r="AB73" s="99">
        <v>4.0000000000000002E-4</v>
      </c>
      <c r="AC73" s="99">
        <v>-2.9999999999999997E-4</v>
      </c>
      <c r="AD73" s="99">
        <v>2.5999999999999999E-3</v>
      </c>
      <c r="AE73" s="99">
        <v>1E-3</v>
      </c>
      <c r="AF73" s="99">
        <v>-4.1000000000000003E-3</v>
      </c>
      <c r="AG73" s="99">
        <v>8.9999999999999998E-4</v>
      </c>
      <c r="AH73" s="99">
        <v>3.8E-3</v>
      </c>
      <c r="AI73" s="99">
        <v>-5.9999999999999995E-4</v>
      </c>
      <c r="AJ73" s="99">
        <v>5.1999999999999998E-3</v>
      </c>
      <c r="AK73" s="99">
        <v>8.9999999999999998E-4</v>
      </c>
      <c r="AL73" s="99">
        <v>6.0000000000000001E-3</v>
      </c>
      <c r="AM73" s="99">
        <v>-5.0000000000000001E-4</v>
      </c>
      <c r="AN73" s="99">
        <v>-4.3E-3</v>
      </c>
      <c r="AO73" s="99">
        <v>4.4000000000000003E-3</v>
      </c>
      <c r="AP73" s="99">
        <v>1E-3</v>
      </c>
      <c r="AQ73" s="99">
        <v>1.6999999999999999E-3</v>
      </c>
      <c r="AR73" s="65"/>
    </row>
    <row r="74" spans="1:44" s="430" customFormat="1">
      <c r="A74" s="98" t="s">
        <v>510</v>
      </c>
      <c r="B74" s="99">
        <v>-5.9400000000000001E-2</v>
      </c>
      <c r="C74" s="99">
        <v>-5.7500000000000002E-2</v>
      </c>
      <c r="D74" s="99">
        <v>-5.2699999999999997E-2</v>
      </c>
      <c r="E74" s="99">
        <v>-6.7599999999999993E-2</v>
      </c>
      <c r="F74" s="99">
        <v>-5.4899999999999997E-2</v>
      </c>
      <c r="G74" s="99">
        <v>-3.9E-2</v>
      </c>
      <c r="H74" s="99">
        <v>-8.2400000000000001E-2</v>
      </c>
      <c r="I74" s="99">
        <v>-6.4399999999999999E-2</v>
      </c>
      <c r="J74" s="99">
        <v>-5.28E-2</v>
      </c>
      <c r="K74" s="99">
        <v>-4.8599999999999997E-2</v>
      </c>
      <c r="L74" s="99">
        <v>-6.0299999999999999E-2</v>
      </c>
      <c r="M74" s="99">
        <v>-6.6500000000000004E-2</v>
      </c>
      <c r="N74" s="99">
        <v>-0.1041</v>
      </c>
      <c r="O74" s="99">
        <v>-5.3100000000000001E-2</v>
      </c>
      <c r="P74" s="99">
        <v>-4.4499999999999998E-2</v>
      </c>
      <c r="Q74" s="99">
        <v>-6.7100000000000007E-2</v>
      </c>
      <c r="R74" s="99">
        <v>-5.2400000000000002E-2</v>
      </c>
      <c r="S74" s="99">
        <v>-9.2200000000000004E-2</v>
      </c>
      <c r="T74" s="99">
        <v>-7.3999999999999996E-2</v>
      </c>
      <c r="U74" s="99">
        <v>-9.3600000000000003E-2</v>
      </c>
      <c r="V74" s="99">
        <v>-3.7199999999999997E-2</v>
      </c>
      <c r="W74" s="99">
        <v>-5.6599999999999998E-2</v>
      </c>
      <c r="X74" s="99">
        <v>-5.7299999999999997E-2</v>
      </c>
      <c r="Y74" s="99">
        <v>-5.9499999999999997E-2</v>
      </c>
      <c r="Z74" s="99">
        <v>-6.3799999999999996E-2</v>
      </c>
      <c r="AA74" s="99">
        <v>-6.7699999999999996E-2</v>
      </c>
      <c r="AB74" s="99">
        <v>-4.3099999999999999E-2</v>
      </c>
      <c r="AC74" s="99">
        <v>-7.3899999999999993E-2</v>
      </c>
      <c r="AD74" s="99">
        <v>-0.1066</v>
      </c>
      <c r="AE74" s="99">
        <v>-6.4299999999999996E-2</v>
      </c>
      <c r="AF74" s="99">
        <v>-4.9099999999999998E-2</v>
      </c>
      <c r="AG74" s="99">
        <v>-7.2700000000000001E-2</v>
      </c>
      <c r="AH74" s="99">
        <v>-7.9100000000000004E-2</v>
      </c>
      <c r="AI74" s="99">
        <v>-0.1101</v>
      </c>
      <c r="AJ74" s="99">
        <v>-7.2400000000000006E-2</v>
      </c>
      <c r="AK74" s="99">
        <v>-9.2899999999999996E-2</v>
      </c>
      <c r="AL74" s="99">
        <v>-6.8599999999999994E-2</v>
      </c>
      <c r="AM74" s="99">
        <v>-0.1026</v>
      </c>
      <c r="AN74" s="99">
        <v>-5.5199999999999999E-2</v>
      </c>
      <c r="AO74" s="99">
        <v>-9.5799999999999996E-2</v>
      </c>
      <c r="AP74" s="99">
        <v>-9.2700000000000005E-2</v>
      </c>
      <c r="AQ74" s="99">
        <v>-6.0100000000000001E-2</v>
      </c>
      <c r="AR74" s="65"/>
    </row>
    <row r="75" spans="1:44" s="430" customFormat="1">
      <c r="A75" s="98" t="s">
        <v>511</v>
      </c>
      <c r="B75" s="99">
        <v>5.0000000000000001E-3</v>
      </c>
      <c r="C75" s="99">
        <v>6.9999999999999999E-4</v>
      </c>
      <c r="D75" s="99">
        <v>-5.0000000000000001E-4</v>
      </c>
      <c r="E75" s="99">
        <v>-2.0000000000000001E-4</v>
      </c>
      <c r="F75" s="99">
        <v>-8.9999999999999998E-4</v>
      </c>
      <c r="G75" s="99">
        <v>-8.0000000000000004E-4</v>
      </c>
      <c r="H75" s="99">
        <v>0</v>
      </c>
      <c r="I75" s="99">
        <v>1.6999999999999999E-3</v>
      </c>
      <c r="J75" s="99">
        <v>-2.9999999999999997E-4</v>
      </c>
      <c r="K75" s="99">
        <v>-3.5000000000000001E-3</v>
      </c>
      <c r="L75" s="99">
        <v>9.9000000000000008E-3</v>
      </c>
      <c r="M75" s="99">
        <v>1.6999999999999999E-3</v>
      </c>
      <c r="N75" s="99">
        <v>2.0000000000000001E-4</v>
      </c>
      <c r="O75" s="99">
        <v>0</v>
      </c>
      <c r="P75" s="99">
        <v>-1.1000000000000001E-3</v>
      </c>
      <c r="Q75" s="99">
        <v>-3.3999999999999998E-3</v>
      </c>
      <c r="R75" s="99">
        <v>-2.0000000000000001E-4</v>
      </c>
      <c r="S75" s="99">
        <v>-5.1000000000000004E-3</v>
      </c>
      <c r="T75" s="99">
        <v>1.8E-3</v>
      </c>
      <c r="U75" s="99">
        <v>-2.2000000000000001E-3</v>
      </c>
      <c r="V75" s="99">
        <v>-1.6000000000000001E-3</v>
      </c>
      <c r="W75" s="99">
        <v>-8.9999999999999998E-4</v>
      </c>
      <c r="X75" s="99">
        <v>5.0000000000000001E-4</v>
      </c>
      <c r="Y75" s="99">
        <v>0</v>
      </c>
      <c r="Z75" s="99">
        <v>6.9999999999999999E-4</v>
      </c>
      <c r="AA75" s="99">
        <v>0</v>
      </c>
      <c r="AB75" s="99">
        <v>0</v>
      </c>
      <c r="AC75" s="99">
        <v>0</v>
      </c>
      <c r="AD75" s="99">
        <v>1E-4</v>
      </c>
      <c r="AE75" s="99">
        <v>2.9999999999999997E-4</v>
      </c>
      <c r="AF75" s="99">
        <v>0</v>
      </c>
      <c r="AG75" s="99">
        <v>1.1999999999999999E-3</v>
      </c>
      <c r="AH75" s="99">
        <v>2.0000000000000001E-4</v>
      </c>
      <c r="AI75" s="99">
        <v>-5.0000000000000001E-4</v>
      </c>
      <c r="AJ75" s="99">
        <v>-5.9999999999999995E-4</v>
      </c>
      <c r="AK75" s="99">
        <v>0</v>
      </c>
      <c r="AL75" s="99">
        <v>-2.5999999999999999E-3</v>
      </c>
      <c r="AM75" s="99">
        <v>2.0999999999999999E-3</v>
      </c>
      <c r="AN75" s="99">
        <v>-2.5000000000000001E-3</v>
      </c>
      <c r="AO75" s="99">
        <v>2.0000000000000001E-4</v>
      </c>
      <c r="AP75" s="99">
        <v>-1.09E-2</v>
      </c>
      <c r="AQ75" s="99">
        <v>8.0000000000000004E-4</v>
      </c>
      <c r="AR75" s="65"/>
    </row>
    <row r="76" spans="1:44" s="430" customFormat="1">
      <c r="A76" s="98" t="s">
        <v>512</v>
      </c>
      <c r="B76" s="99">
        <v>8.5900000000000004E-2</v>
      </c>
      <c r="C76" s="99">
        <v>0.16930000000000001</v>
      </c>
      <c r="D76" s="99">
        <v>9.2700000000000005E-2</v>
      </c>
      <c r="E76" s="99">
        <v>9.8199999999999996E-2</v>
      </c>
      <c r="F76" s="99">
        <v>8.4099999999999994E-2</v>
      </c>
      <c r="G76" s="99">
        <v>0.2029</v>
      </c>
      <c r="H76" s="99">
        <v>0.28599999999999998</v>
      </c>
      <c r="I76" s="99">
        <v>0.26629999999999998</v>
      </c>
      <c r="J76" s="99">
        <v>0.19739999999999999</v>
      </c>
      <c r="K76" s="99">
        <v>0.18029999999999999</v>
      </c>
      <c r="L76" s="99">
        <v>0.1241</v>
      </c>
      <c r="M76" s="99">
        <v>0.1938</v>
      </c>
      <c r="N76" s="99">
        <v>0.13109999999999999</v>
      </c>
      <c r="O76" s="99">
        <v>0.18090000000000001</v>
      </c>
      <c r="P76" s="99">
        <v>0.10979999999999999</v>
      </c>
      <c r="Q76" s="99">
        <v>0.23619999999999999</v>
      </c>
      <c r="R76" s="99">
        <v>0.22140000000000001</v>
      </c>
      <c r="S76" s="99">
        <v>0.2094</v>
      </c>
      <c r="T76" s="99">
        <v>0.38929999999999998</v>
      </c>
      <c r="U76" s="99">
        <v>0.16700000000000001</v>
      </c>
      <c r="V76" s="99">
        <v>0.1724</v>
      </c>
      <c r="W76" s="99">
        <v>7.9600000000000004E-2</v>
      </c>
      <c r="X76" s="99">
        <v>4.8800000000000003E-2</v>
      </c>
      <c r="Y76" s="99">
        <v>0.19539999999999999</v>
      </c>
      <c r="Z76" s="99">
        <v>0.1221</v>
      </c>
      <c r="AA76" s="99">
        <v>0.24640000000000001</v>
      </c>
      <c r="AB76" s="99">
        <v>0.1037</v>
      </c>
      <c r="AC76" s="99">
        <v>8.6699999999999999E-2</v>
      </c>
      <c r="AD76" s="99">
        <v>0.26369999999999999</v>
      </c>
      <c r="AE76" s="99">
        <v>0.25800000000000001</v>
      </c>
      <c r="AF76" s="99">
        <v>0.1371</v>
      </c>
      <c r="AG76" s="99">
        <v>0.1898</v>
      </c>
      <c r="AH76" s="99">
        <v>0.15260000000000001</v>
      </c>
      <c r="AI76" s="99">
        <v>7.1999999999999995E-2</v>
      </c>
      <c r="AJ76" s="99">
        <v>0.10970000000000001</v>
      </c>
      <c r="AK76" s="99">
        <v>0.28949999999999998</v>
      </c>
      <c r="AL76" s="99">
        <v>0.1087</v>
      </c>
      <c r="AM76" s="99">
        <v>0.22209999999999999</v>
      </c>
      <c r="AN76" s="99">
        <v>0.20519999999999999</v>
      </c>
      <c r="AO76" s="99">
        <v>0.25190000000000001</v>
      </c>
      <c r="AP76" s="99">
        <v>9.3799999999999994E-2</v>
      </c>
      <c r="AQ76" s="99">
        <v>0.12820000000000001</v>
      </c>
      <c r="AR76" s="65"/>
    </row>
    <row r="77" spans="1:44" s="430" customFormat="1">
      <c r="A77" s="89" t="s">
        <v>513</v>
      </c>
      <c r="B77" s="93"/>
      <c r="C77" s="93"/>
      <c r="D77" s="93"/>
      <c r="E77" s="93"/>
      <c r="F77" s="93"/>
      <c r="G77" s="93"/>
      <c r="H77" s="94"/>
      <c r="I77" s="94"/>
      <c r="J77" s="94"/>
      <c r="K77" s="93"/>
      <c r="L77" s="93"/>
      <c r="M77" s="93"/>
      <c r="N77" s="93"/>
      <c r="O77" s="93"/>
      <c r="P77" s="94"/>
      <c r="Q77" s="94"/>
      <c r="R77" s="94"/>
      <c r="S77" s="93"/>
      <c r="T77" s="93"/>
      <c r="U77" s="93"/>
      <c r="V77" s="93"/>
      <c r="W77" s="93"/>
      <c r="X77" s="94"/>
      <c r="Y77" s="94"/>
      <c r="Z77" s="94"/>
      <c r="AA77" s="93"/>
      <c r="AB77" s="93"/>
      <c r="AC77" s="93"/>
      <c r="AD77" s="93"/>
      <c r="AE77" s="93"/>
      <c r="AF77" s="94"/>
      <c r="AG77" s="94"/>
      <c r="AH77" s="94"/>
      <c r="AI77" s="94"/>
      <c r="AJ77" s="94"/>
      <c r="AK77" s="94"/>
      <c r="AL77" s="94"/>
      <c r="AM77" s="94"/>
      <c r="AN77" s="94"/>
      <c r="AO77" s="94"/>
      <c r="AP77" s="94"/>
      <c r="AQ77" s="94"/>
      <c r="AR77" s="65"/>
    </row>
    <row r="78" spans="1:44" s="430" customFormat="1">
      <c r="A78" s="98" t="s">
        <v>514</v>
      </c>
      <c r="B78" s="99">
        <v>0.15390000000000001</v>
      </c>
      <c r="C78" s="99">
        <v>0.16300000000000001</v>
      </c>
      <c r="D78" s="99">
        <v>0.1303</v>
      </c>
      <c r="E78" s="99">
        <v>0.1512</v>
      </c>
      <c r="F78" s="99">
        <v>0.1701</v>
      </c>
      <c r="G78" s="99">
        <v>0.1666</v>
      </c>
      <c r="H78" s="99">
        <v>0.15989999999999999</v>
      </c>
      <c r="I78" s="99">
        <v>0.1394</v>
      </c>
      <c r="J78" s="99">
        <v>0.16470000000000001</v>
      </c>
      <c r="K78" s="99">
        <v>0.1275</v>
      </c>
      <c r="L78" s="99">
        <v>0.15690000000000001</v>
      </c>
      <c r="M78" s="99">
        <v>0.1336</v>
      </c>
      <c r="N78" s="99">
        <v>0.193</v>
      </c>
      <c r="O78" s="99">
        <v>0.15939999999999999</v>
      </c>
      <c r="P78" s="99">
        <v>0.2165</v>
      </c>
      <c r="Q78" s="99">
        <v>0.14829999999999999</v>
      </c>
      <c r="R78" s="99">
        <v>0.14430000000000001</v>
      </c>
      <c r="S78" s="99">
        <v>0.1978</v>
      </c>
      <c r="T78" s="99">
        <v>0.15870000000000001</v>
      </c>
      <c r="U78" s="99">
        <v>0.15459999999999999</v>
      </c>
      <c r="V78" s="99">
        <v>0.1638</v>
      </c>
      <c r="W78" s="99">
        <v>0.1469</v>
      </c>
      <c r="X78" s="99">
        <v>0.1522</v>
      </c>
      <c r="Y78" s="99">
        <v>0.16109999999999999</v>
      </c>
      <c r="Z78" s="99">
        <v>0.14369999999999999</v>
      </c>
      <c r="AA78" s="99">
        <v>0.15759999999999999</v>
      </c>
      <c r="AB78" s="99">
        <v>0.1255</v>
      </c>
      <c r="AC78" s="99">
        <v>0.15920000000000001</v>
      </c>
      <c r="AD78" s="99">
        <v>0.22070000000000001</v>
      </c>
      <c r="AE78" s="99">
        <v>0.1444</v>
      </c>
      <c r="AF78" s="99">
        <v>0.17899999999999999</v>
      </c>
      <c r="AG78" s="99">
        <v>0.1447</v>
      </c>
      <c r="AH78" s="99">
        <v>0.1799</v>
      </c>
      <c r="AI78" s="99">
        <v>0.1729</v>
      </c>
      <c r="AJ78" s="99">
        <v>0.18029999999999999</v>
      </c>
      <c r="AK78" s="99">
        <v>0.17960000000000001</v>
      </c>
      <c r="AL78" s="99">
        <v>0.13150000000000001</v>
      </c>
      <c r="AM78" s="99">
        <v>0.2104</v>
      </c>
      <c r="AN78" s="99">
        <v>0.1507</v>
      </c>
      <c r="AO78" s="99">
        <v>0.13120000000000001</v>
      </c>
      <c r="AP78" s="99">
        <v>0.1409</v>
      </c>
      <c r="AQ78" s="99">
        <v>0.1547</v>
      </c>
      <c r="AR78" s="65"/>
    </row>
    <row r="79" spans="1:44" s="430" customFormat="1">
      <c r="A79" s="98" t="s">
        <v>515</v>
      </c>
      <c r="B79" s="99">
        <v>0.15340000000000001</v>
      </c>
      <c r="C79" s="99">
        <v>0.12590000000000001</v>
      </c>
      <c r="D79" s="99">
        <v>0.1135</v>
      </c>
      <c r="E79" s="99">
        <v>0.1406</v>
      </c>
      <c r="F79" s="99">
        <v>0</v>
      </c>
      <c r="G79" s="99">
        <v>0</v>
      </c>
      <c r="H79" s="99">
        <v>0.13089999999999999</v>
      </c>
      <c r="I79" s="99">
        <v>9.0800000000000006E-2</v>
      </c>
      <c r="J79" s="99">
        <v>7.7799999999999994E-2</v>
      </c>
      <c r="K79" s="99">
        <v>0.1091</v>
      </c>
      <c r="L79" s="99">
        <v>4.4699999999999997E-2</v>
      </c>
      <c r="M79" s="99">
        <v>9.1300000000000006E-2</v>
      </c>
      <c r="N79" s="99">
        <v>0.14410000000000001</v>
      </c>
      <c r="O79" s="99">
        <v>0</v>
      </c>
      <c r="P79" s="99">
        <v>2.0999999999999999E-3</v>
      </c>
      <c r="Q79" s="99">
        <v>0.1336</v>
      </c>
      <c r="R79" s="99">
        <v>0.151</v>
      </c>
      <c r="S79" s="99">
        <v>0.17330000000000001</v>
      </c>
      <c r="T79" s="99">
        <v>0.12809999999999999</v>
      </c>
      <c r="U79" s="99">
        <v>0.14410000000000001</v>
      </c>
      <c r="V79" s="99">
        <v>0</v>
      </c>
      <c r="W79" s="99">
        <v>0</v>
      </c>
      <c r="X79" s="99">
        <v>0.1217</v>
      </c>
      <c r="Y79" s="99">
        <v>0.14000000000000001</v>
      </c>
      <c r="Z79" s="99">
        <v>0.14399999999999999</v>
      </c>
      <c r="AA79" s="99">
        <v>0.12180000000000001</v>
      </c>
      <c r="AB79" s="99">
        <v>0.10290000000000001</v>
      </c>
      <c r="AC79" s="99">
        <v>9.64E-2</v>
      </c>
      <c r="AD79" s="99">
        <v>0.2026</v>
      </c>
      <c r="AE79" s="99">
        <v>0.1351</v>
      </c>
      <c r="AF79" s="99">
        <v>1.4E-3</v>
      </c>
      <c r="AG79" s="99">
        <v>0.11070000000000001</v>
      </c>
      <c r="AH79" s="99">
        <v>0.1119</v>
      </c>
      <c r="AI79" s="99">
        <v>0.13950000000000001</v>
      </c>
      <c r="AJ79" s="99">
        <v>0.129</v>
      </c>
      <c r="AK79" s="99">
        <v>0.1225</v>
      </c>
      <c r="AL79" s="99">
        <v>0.115</v>
      </c>
      <c r="AM79" s="99">
        <v>6.7999999999999996E-3</v>
      </c>
      <c r="AN79" s="99">
        <v>0</v>
      </c>
      <c r="AO79" s="99">
        <v>1.7299999999999999E-2</v>
      </c>
      <c r="AP79" s="99">
        <v>0.11459999999999999</v>
      </c>
      <c r="AQ79" s="99">
        <v>0.1046</v>
      </c>
      <c r="AR79" s="65"/>
    </row>
    <row r="80" spans="1:44" s="430" customFormat="1">
      <c r="A80" s="98" t="s">
        <v>516</v>
      </c>
      <c r="B80" s="99">
        <v>0.1618</v>
      </c>
      <c r="C80" s="99">
        <v>0.1147</v>
      </c>
      <c r="D80" s="99">
        <v>0.2288</v>
      </c>
      <c r="E80" s="99">
        <v>0.12529999999999999</v>
      </c>
      <c r="F80" s="99">
        <v>6.7599999999999993E-2</v>
      </c>
      <c r="G80" s="99">
        <v>1.3217000000000001</v>
      </c>
      <c r="H80" s="99">
        <v>9.2200000000000004E-2</v>
      </c>
      <c r="I80" s="99">
        <v>9.4500000000000001E-2</v>
      </c>
      <c r="J80" s="99">
        <v>0.14269999999999999</v>
      </c>
      <c r="K80" s="99">
        <v>5.7000000000000002E-2</v>
      </c>
      <c r="L80" s="99">
        <v>4.36E-2</v>
      </c>
      <c r="M80" s="99">
        <v>0.21</v>
      </c>
      <c r="N80" s="99">
        <v>0.36120000000000002</v>
      </c>
      <c r="O80" s="99">
        <v>6.0999999999999999E-2</v>
      </c>
      <c r="P80" s="99">
        <v>0.27950000000000003</v>
      </c>
      <c r="Q80" s="99">
        <v>8.2299999999999998E-2</v>
      </c>
      <c r="R80" s="99">
        <v>8.3599999999999994E-2</v>
      </c>
      <c r="S80" s="99">
        <v>0.2016</v>
      </c>
      <c r="T80" s="99">
        <v>2.5399999999999999E-2</v>
      </c>
      <c r="U80" s="99">
        <v>0.19489999999999999</v>
      </c>
      <c r="V80" s="99">
        <v>5.9999999999999995E-4</v>
      </c>
      <c r="W80" s="99">
        <v>0.1366</v>
      </c>
      <c r="X80" s="99">
        <v>7.46E-2</v>
      </c>
      <c r="Y80" s="99">
        <v>0</v>
      </c>
      <c r="Z80" s="99">
        <v>6.6299999999999998E-2</v>
      </c>
      <c r="AA80" s="99">
        <v>2.2100000000000002E-2</v>
      </c>
      <c r="AB80" s="99">
        <v>9.4700000000000006E-2</v>
      </c>
      <c r="AC80" s="99">
        <v>0.20880000000000001</v>
      </c>
      <c r="AD80" s="99">
        <v>0.54900000000000004</v>
      </c>
      <c r="AE80" s="99">
        <v>1.9E-2</v>
      </c>
      <c r="AF80" s="99">
        <v>0.23930000000000001</v>
      </c>
      <c r="AG80" s="99">
        <v>0.31090000000000001</v>
      </c>
      <c r="AH80" s="99">
        <v>9.1300000000000006E-2</v>
      </c>
      <c r="AI80" s="99">
        <v>0.16889999999999999</v>
      </c>
      <c r="AJ80" s="99">
        <v>1.2E-2</v>
      </c>
      <c r="AK80" s="99">
        <v>0.99180000000000001</v>
      </c>
      <c r="AL80" s="99">
        <v>6.88E-2</v>
      </c>
      <c r="AM80" s="99">
        <v>9.5699999999999993E-2</v>
      </c>
      <c r="AN80" s="99">
        <v>0.10059999999999999</v>
      </c>
      <c r="AO80" s="99">
        <v>0.05</v>
      </c>
      <c r="AP80" s="99">
        <v>0.45600000000000002</v>
      </c>
      <c r="AQ80" s="99">
        <v>0.12859999999999999</v>
      </c>
      <c r="AR80" s="65"/>
    </row>
    <row r="81" spans="1:44" s="430" customFormat="1">
      <c r="A81" s="98" t="s">
        <v>517</v>
      </c>
      <c r="B81" s="99">
        <v>9.3899999999999997E-2</v>
      </c>
      <c r="C81" s="99">
        <v>0.24479999999999999</v>
      </c>
      <c r="D81" s="99">
        <v>0.2157</v>
      </c>
      <c r="E81" s="99">
        <v>8.4599999999999995E-2</v>
      </c>
      <c r="F81" s="99">
        <v>0</v>
      </c>
      <c r="G81" s="99">
        <v>0</v>
      </c>
      <c r="H81" s="99">
        <v>0.12709999999999999</v>
      </c>
      <c r="I81" s="99">
        <v>4.7E-2</v>
      </c>
      <c r="J81" s="99">
        <v>2.3199999999999998E-2</v>
      </c>
      <c r="K81" s="99">
        <v>9.1700000000000004E-2</v>
      </c>
      <c r="L81" s="99">
        <v>4.0099999999999997E-2</v>
      </c>
      <c r="M81" s="99">
        <v>8.2699999999999996E-2</v>
      </c>
      <c r="N81" s="99">
        <v>0.23499999999999999</v>
      </c>
      <c r="O81" s="99">
        <v>0.14649999999999999</v>
      </c>
      <c r="P81" s="99">
        <v>0.1081</v>
      </c>
      <c r="Q81" s="99">
        <v>4.5999999999999999E-3</v>
      </c>
      <c r="R81" s="99">
        <v>0.1094</v>
      </c>
      <c r="S81" s="99">
        <v>7.7600000000000002E-2</v>
      </c>
      <c r="T81" s="99">
        <v>0.49480000000000002</v>
      </c>
      <c r="U81" s="99">
        <v>4.9189999999999996</v>
      </c>
      <c r="V81" s="99">
        <v>0</v>
      </c>
      <c r="W81" s="99">
        <v>0</v>
      </c>
      <c r="X81" s="99">
        <v>5.1000000000000004E-3</v>
      </c>
      <c r="Y81" s="99">
        <v>0</v>
      </c>
      <c r="Z81" s="99">
        <v>2.69E-2</v>
      </c>
      <c r="AA81" s="99">
        <v>0.15709999999999999</v>
      </c>
      <c r="AB81" s="99">
        <v>3.4500000000000003E-2</v>
      </c>
      <c r="AC81" s="99">
        <v>0.33229999999999998</v>
      </c>
      <c r="AD81" s="99">
        <v>4.3799999999999999E-2</v>
      </c>
      <c r="AE81" s="99">
        <v>4.6100000000000002E-2</v>
      </c>
      <c r="AF81" s="99">
        <v>0.15490000000000001</v>
      </c>
      <c r="AG81" s="99">
        <v>0.21970000000000001</v>
      </c>
      <c r="AH81" s="99">
        <v>0.20849999999999999</v>
      </c>
      <c r="AI81" s="99">
        <v>0.46639999999999998</v>
      </c>
      <c r="AJ81" s="99">
        <v>0</v>
      </c>
      <c r="AK81" s="99">
        <v>0.4723</v>
      </c>
      <c r="AL81" s="99">
        <v>0.44590000000000002</v>
      </c>
      <c r="AM81" s="99">
        <v>5.1700000000000003E-2</v>
      </c>
      <c r="AN81" s="99">
        <v>4.7000000000000002E-3</v>
      </c>
      <c r="AO81" s="99">
        <v>0.16819999999999999</v>
      </c>
      <c r="AP81" s="99">
        <v>0</v>
      </c>
      <c r="AQ81" s="99">
        <v>0.14779999999999999</v>
      </c>
      <c r="AR81" s="65"/>
    </row>
    <row r="82" spans="1:44" s="430" customFormat="1">
      <c r="A82" s="98" t="s">
        <v>518</v>
      </c>
      <c r="B82" s="99">
        <v>6.0000000000000001E-3</v>
      </c>
      <c r="C82" s="99">
        <v>0</v>
      </c>
      <c r="D82" s="99">
        <v>1.6000000000000001E-3</v>
      </c>
      <c r="E82" s="99">
        <v>1.6999999999999999E-3</v>
      </c>
      <c r="F82" s="99">
        <v>0</v>
      </c>
      <c r="G82" s="99">
        <v>0</v>
      </c>
      <c r="H82" s="99">
        <v>8.0000000000000004E-4</v>
      </c>
      <c r="I82" s="99">
        <v>0</v>
      </c>
      <c r="J82" s="99">
        <v>4.0000000000000001E-3</v>
      </c>
      <c r="K82" s="99">
        <v>0</v>
      </c>
      <c r="L82" s="99">
        <v>0</v>
      </c>
      <c r="M82" s="99">
        <v>2.0999999999999999E-3</v>
      </c>
      <c r="N82" s="99">
        <v>8.0999999999999996E-3</v>
      </c>
      <c r="O82" s="99">
        <v>2.8E-3</v>
      </c>
      <c r="P82" s="99">
        <v>0</v>
      </c>
      <c r="Q82" s="99">
        <v>0</v>
      </c>
      <c r="R82" s="99">
        <v>1.1000000000000001E-3</v>
      </c>
      <c r="S82" s="99">
        <v>2E-3</v>
      </c>
      <c r="T82" s="99">
        <v>1.1999999999999999E-3</v>
      </c>
      <c r="U82" s="99">
        <v>5.4000000000000003E-3</v>
      </c>
      <c r="V82" s="99">
        <v>1</v>
      </c>
      <c r="W82" s="99">
        <v>6.6E-3</v>
      </c>
      <c r="X82" s="99">
        <v>1.5E-3</v>
      </c>
      <c r="Y82" s="99">
        <v>0</v>
      </c>
      <c r="Z82" s="99">
        <v>7.6E-3</v>
      </c>
      <c r="AA82" s="99">
        <v>1.6999999999999999E-3</v>
      </c>
      <c r="AB82" s="99">
        <v>3.0000000000000001E-3</v>
      </c>
      <c r="AC82" s="99">
        <v>1.9E-3</v>
      </c>
      <c r="AD82" s="99">
        <v>0.26150000000000001</v>
      </c>
      <c r="AE82" s="99">
        <v>1.7899999999999999E-2</v>
      </c>
      <c r="AF82" s="99">
        <v>0</v>
      </c>
      <c r="AG82" s="99">
        <v>0.37680000000000002</v>
      </c>
      <c r="AH82" s="99">
        <v>8.0000000000000004E-4</v>
      </c>
      <c r="AI82" s="99">
        <v>1.4E-3</v>
      </c>
      <c r="AJ82" s="99">
        <v>4.1999999999999997E-3</v>
      </c>
      <c r="AK82" s="99">
        <v>4.1000000000000003E-3</v>
      </c>
      <c r="AL82" s="99">
        <v>5.7999999999999996E-3</v>
      </c>
      <c r="AM82" s="99">
        <v>1E-3</v>
      </c>
      <c r="AN82" s="99">
        <v>5.9999999999999995E-4</v>
      </c>
      <c r="AO82" s="99">
        <v>7.1999999999999998E-3</v>
      </c>
      <c r="AP82" s="99">
        <v>1.2999999999999999E-2</v>
      </c>
      <c r="AQ82" s="99">
        <v>7.1000000000000004E-3</v>
      </c>
      <c r="AR82" s="65"/>
    </row>
    <row r="83" spans="1:44" s="430" customFormat="1">
      <c r="A83" s="98" t="s">
        <v>519</v>
      </c>
      <c r="B83" s="99">
        <v>2.3400000000000001E-2</v>
      </c>
      <c r="C83" s="99">
        <v>0</v>
      </c>
      <c r="D83" s="99">
        <v>3.5999999999999999E-3</v>
      </c>
      <c r="E83" s="99">
        <v>5.8999999999999999E-3</v>
      </c>
      <c r="F83" s="99">
        <v>0</v>
      </c>
      <c r="G83" s="99">
        <v>0</v>
      </c>
      <c r="H83" s="99">
        <v>3.2000000000000002E-3</v>
      </c>
      <c r="I83" s="99">
        <v>0</v>
      </c>
      <c r="J83" s="99">
        <v>7.3000000000000001E-3</v>
      </c>
      <c r="K83" s="99">
        <v>0</v>
      </c>
      <c r="L83" s="99">
        <v>0</v>
      </c>
      <c r="M83" s="99">
        <v>1.2999999999999999E-3</v>
      </c>
      <c r="N83" s="99">
        <v>0.1182</v>
      </c>
      <c r="O83" s="99">
        <v>1.6999999999999999E-3</v>
      </c>
      <c r="P83" s="99">
        <v>0</v>
      </c>
      <c r="Q83" s="99">
        <v>0</v>
      </c>
      <c r="R83" s="99">
        <v>0</v>
      </c>
      <c r="S83" s="99">
        <v>2.1600000000000001E-2</v>
      </c>
      <c r="T83" s="99">
        <v>2.9999999999999997E-4</v>
      </c>
      <c r="U83" s="99">
        <v>1.1000000000000001E-3</v>
      </c>
      <c r="V83" s="99">
        <v>1</v>
      </c>
      <c r="W83" s="99">
        <v>2.8299999999999999E-2</v>
      </c>
      <c r="X83" s="99">
        <v>0.35070000000000001</v>
      </c>
      <c r="Y83" s="99">
        <v>0</v>
      </c>
      <c r="Z83" s="99">
        <v>1.8E-3</v>
      </c>
      <c r="AA83" s="99">
        <v>6.7999999999999996E-3</v>
      </c>
      <c r="AB83" s="99">
        <v>2.4500000000000001E-2</v>
      </c>
      <c r="AC83" s="99">
        <v>0</v>
      </c>
      <c r="AD83" s="99">
        <v>0</v>
      </c>
      <c r="AE83" s="99">
        <v>8.0999999999999996E-3</v>
      </c>
      <c r="AF83" s="99">
        <v>0</v>
      </c>
      <c r="AG83" s="99">
        <v>0.46189999999999998</v>
      </c>
      <c r="AH83" s="99">
        <v>0.1042</v>
      </c>
      <c r="AI83" s="99">
        <v>5.1999999999999998E-3</v>
      </c>
      <c r="AJ83" s="99">
        <v>1</v>
      </c>
      <c r="AK83" s="99">
        <v>0</v>
      </c>
      <c r="AL83" s="99">
        <v>4.0000000000000002E-4</v>
      </c>
      <c r="AM83" s="99">
        <v>9.2999999999999992E-3</v>
      </c>
      <c r="AN83" s="99">
        <v>0</v>
      </c>
      <c r="AO83" s="99">
        <v>1E-4</v>
      </c>
      <c r="AP83" s="99">
        <v>0</v>
      </c>
      <c r="AQ83" s="99">
        <v>9.1999999999999998E-3</v>
      </c>
      <c r="AR83" s="65"/>
    </row>
    <row r="84" spans="1:44" s="430" customFormat="1">
      <c r="A84" s="98" t="s">
        <v>520</v>
      </c>
      <c r="B84" s="99">
        <v>1.6299999999999999E-2</v>
      </c>
      <c r="C84" s="99">
        <v>0</v>
      </c>
      <c r="D84" s="99">
        <v>3.0000000000000001E-3</v>
      </c>
      <c r="E84" s="99">
        <v>2.5000000000000001E-3</v>
      </c>
      <c r="F84" s="99">
        <v>0</v>
      </c>
      <c r="G84" s="99">
        <v>0</v>
      </c>
      <c r="H84" s="99">
        <v>1.6000000000000001E-3</v>
      </c>
      <c r="I84" s="99">
        <v>0</v>
      </c>
      <c r="J84" s="99">
        <v>5.5999999999999999E-3</v>
      </c>
      <c r="K84" s="99">
        <v>0</v>
      </c>
      <c r="L84" s="99">
        <v>0</v>
      </c>
      <c r="M84" s="99">
        <v>1.4E-3</v>
      </c>
      <c r="N84" s="99">
        <v>8.3000000000000001E-3</v>
      </c>
      <c r="O84" s="99">
        <v>2.2000000000000001E-3</v>
      </c>
      <c r="P84" s="99">
        <v>0</v>
      </c>
      <c r="Q84" s="99">
        <v>0</v>
      </c>
      <c r="R84" s="99">
        <v>5.0000000000000001E-4</v>
      </c>
      <c r="S84" s="99">
        <v>1.7500000000000002E-2</v>
      </c>
      <c r="T84" s="99">
        <v>5.0000000000000001E-4</v>
      </c>
      <c r="U84" s="99">
        <v>1.2999999999999999E-3</v>
      </c>
      <c r="V84" s="99">
        <v>1</v>
      </c>
      <c r="W84" s="99">
        <v>2.1499999999999998E-2</v>
      </c>
      <c r="X84" s="99">
        <v>6.8900000000000003E-2</v>
      </c>
      <c r="Y84" s="99">
        <v>0</v>
      </c>
      <c r="Z84" s="99">
        <v>4.5999999999999999E-3</v>
      </c>
      <c r="AA84" s="99">
        <v>4.4000000000000003E-3</v>
      </c>
      <c r="AB84" s="99">
        <v>1.52E-2</v>
      </c>
      <c r="AC84" s="99">
        <v>1.2999999999999999E-3</v>
      </c>
      <c r="AD84" s="99">
        <v>0.24679999999999999</v>
      </c>
      <c r="AE84" s="99">
        <v>9.9000000000000008E-3</v>
      </c>
      <c r="AF84" s="99">
        <v>0</v>
      </c>
      <c r="AG84" s="99">
        <v>0.40820000000000001</v>
      </c>
      <c r="AH84" s="99">
        <v>1.6E-2</v>
      </c>
      <c r="AI84" s="99">
        <v>3.7000000000000002E-3</v>
      </c>
      <c r="AJ84" s="99">
        <v>4.4699999999999997E-2</v>
      </c>
      <c r="AK84" s="99">
        <v>3.8999999999999998E-3</v>
      </c>
      <c r="AL84" s="99">
        <v>1.8E-3</v>
      </c>
      <c r="AM84" s="99">
        <v>2E-3</v>
      </c>
      <c r="AN84" s="99">
        <v>5.9999999999999995E-4</v>
      </c>
      <c r="AO84" s="99">
        <v>5.0000000000000001E-3</v>
      </c>
      <c r="AP84" s="99">
        <v>1.29E-2</v>
      </c>
      <c r="AQ84" s="99">
        <v>8.0000000000000002E-3</v>
      </c>
      <c r="AR84" s="65"/>
    </row>
    <row r="85" spans="1:44" s="430" customFormat="1">
      <c r="A85" s="98" t="s">
        <v>521</v>
      </c>
      <c r="B85" s="99">
        <v>0</v>
      </c>
      <c r="C85" s="99">
        <v>1.1299999999999999E-2</v>
      </c>
      <c r="D85" s="99">
        <v>0</v>
      </c>
      <c r="E85" s="99">
        <v>0</v>
      </c>
      <c r="F85" s="99">
        <v>0</v>
      </c>
      <c r="G85" s="99">
        <v>0</v>
      </c>
      <c r="H85" s="99">
        <v>0</v>
      </c>
      <c r="I85" s="99">
        <v>0</v>
      </c>
      <c r="J85" s="99">
        <v>0</v>
      </c>
      <c r="K85" s="99">
        <v>0</v>
      </c>
      <c r="L85" s="99">
        <v>0</v>
      </c>
      <c r="M85" s="99">
        <v>0</v>
      </c>
      <c r="N85" s="99">
        <v>0</v>
      </c>
      <c r="O85" s="99">
        <v>0</v>
      </c>
      <c r="P85" s="99">
        <v>0</v>
      </c>
      <c r="Q85" s="99">
        <v>0</v>
      </c>
      <c r="R85" s="99">
        <v>0</v>
      </c>
      <c r="S85" s="99">
        <v>0</v>
      </c>
      <c r="T85" s="99">
        <v>0</v>
      </c>
      <c r="U85" s="99">
        <v>0</v>
      </c>
      <c r="V85" s="99">
        <v>0</v>
      </c>
      <c r="W85" s="99">
        <v>0</v>
      </c>
      <c r="X85" s="99">
        <v>0</v>
      </c>
      <c r="Y85" s="99">
        <v>0</v>
      </c>
      <c r="Z85" s="99">
        <v>0</v>
      </c>
      <c r="AA85" s="99">
        <v>0</v>
      </c>
      <c r="AB85" s="99">
        <v>0</v>
      </c>
      <c r="AC85" s="99">
        <v>0</v>
      </c>
      <c r="AD85" s="99">
        <v>0</v>
      </c>
      <c r="AE85" s="99">
        <v>0</v>
      </c>
      <c r="AF85" s="99">
        <v>0</v>
      </c>
      <c r="AG85" s="99">
        <v>0</v>
      </c>
      <c r="AH85" s="99">
        <v>0</v>
      </c>
      <c r="AI85" s="99">
        <v>0</v>
      </c>
      <c r="AJ85" s="99">
        <v>0</v>
      </c>
      <c r="AK85" s="99">
        <v>0</v>
      </c>
      <c r="AL85" s="99">
        <v>0</v>
      </c>
      <c r="AM85" s="99">
        <v>0</v>
      </c>
      <c r="AN85" s="99">
        <v>0</v>
      </c>
      <c r="AO85" s="99">
        <v>0</v>
      </c>
      <c r="AP85" s="99">
        <v>0</v>
      </c>
      <c r="AQ85" s="99">
        <v>6.4000000000000003E-3</v>
      </c>
      <c r="AR85" s="65"/>
    </row>
    <row r="86" spans="1:44" s="430" customFormat="1">
      <c r="A86" s="98" t="s">
        <v>522</v>
      </c>
      <c r="B86" s="99">
        <v>1.24E-2</v>
      </c>
      <c r="C86" s="99">
        <v>3.78E-2</v>
      </c>
      <c r="D86" s="99">
        <v>8.6E-3</v>
      </c>
      <c r="E86" s="99">
        <v>0.01</v>
      </c>
      <c r="F86" s="99">
        <v>9.7999999999999997E-3</v>
      </c>
      <c r="G86" s="99">
        <v>1.4500000000000001E-2</v>
      </c>
      <c r="H86" s="99">
        <v>1.43E-2</v>
      </c>
      <c r="I86" s="99">
        <v>2.2499999999999999E-2</v>
      </c>
      <c r="J86" s="99">
        <v>1.6E-2</v>
      </c>
      <c r="K86" s="99">
        <v>1.6299999999999999E-2</v>
      </c>
      <c r="L86" s="99">
        <v>1.55E-2</v>
      </c>
      <c r="M86" s="99">
        <v>1.7000000000000001E-2</v>
      </c>
      <c r="N86" s="99">
        <v>0.02</v>
      </c>
      <c r="O86" s="99">
        <v>7.7999999999999996E-3</v>
      </c>
      <c r="P86" s="99">
        <v>3.2199999999999999E-2</v>
      </c>
      <c r="Q86" s="99">
        <v>7.7000000000000002E-3</v>
      </c>
      <c r="R86" s="99">
        <v>1.5800000000000002E-2</v>
      </c>
      <c r="S86" s="99">
        <v>1.8700000000000001E-2</v>
      </c>
      <c r="T86" s="99">
        <v>1.9800000000000002E-2</v>
      </c>
      <c r="U86" s="99">
        <v>1.5900000000000001E-2</v>
      </c>
      <c r="V86" s="99">
        <v>1.6500000000000001E-2</v>
      </c>
      <c r="W86" s="99">
        <v>2.18E-2</v>
      </c>
      <c r="X86" s="99">
        <v>1.2E-2</v>
      </c>
      <c r="Y86" s="99">
        <v>2.4299999999999999E-2</v>
      </c>
      <c r="Z86" s="99">
        <v>1.77E-2</v>
      </c>
      <c r="AA86" s="99">
        <v>3.3099999999999997E-2</v>
      </c>
      <c r="AB86" s="99">
        <v>3.27E-2</v>
      </c>
      <c r="AC86" s="99">
        <v>1.6799999999999999E-2</v>
      </c>
      <c r="AD86" s="99">
        <v>0.05</v>
      </c>
      <c r="AE86" s="99">
        <v>1.83E-2</v>
      </c>
      <c r="AF86" s="99">
        <v>2.6700000000000002E-2</v>
      </c>
      <c r="AG86" s="99">
        <v>1.67E-2</v>
      </c>
      <c r="AH86" s="99">
        <v>2.0199999999999999E-2</v>
      </c>
      <c r="AI86" s="99">
        <v>1.5599999999999999E-2</v>
      </c>
      <c r="AJ86" s="99">
        <v>1.5599999999999999E-2</v>
      </c>
      <c r="AK86" s="99">
        <v>3.2599999999999997E-2</v>
      </c>
      <c r="AL86" s="99">
        <v>1.8499999999999999E-2</v>
      </c>
      <c r="AM86" s="99">
        <v>2.5399999999999999E-2</v>
      </c>
      <c r="AN86" s="99">
        <v>1.6400000000000001E-2</v>
      </c>
      <c r="AO86" s="99">
        <v>7.7999999999999996E-3</v>
      </c>
      <c r="AP86" s="99">
        <v>1.32E-2</v>
      </c>
      <c r="AQ86" s="99">
        <v>1.8700000000000001E-2</v>
      </c>
      <c r="AR86" s="65"/>
    </row>
    <row r="87" spans="1:44" s="430" customFormat="1">
      <c r="A87" s="98" t="s">
        <v>523</v>
      </c>
      <c r="B87" s="99">
        <v>5.3900000000000003E-2</v>
      </c>
      <c r="C87" s="99">
        <v>5.74E-2</v>
      </c>
      <c r="D87" s="99">
        <v>5.7299999999999997E-2</v>
      </c>
      <c r="E87" s="99">
        <v>6.4299999999999996E-2</v>
      </c>
      <c r="F87" s="99">
        <v>4.2900000000000001E-2</v>
      </c>
      <c r="G87" s="99">
        <v>6.4399999999999999E-2</v>
      </c>
      <c r="H87" s="99">
        <v>6.08E-2</v>
      </c>
      <c r="I87" s="99">
        <v>5.5E-2</v>
      </c>
      <c r="J87" s="99">
        <v>6.3100000000000003E-2</v>
      </c>
      <c r="K87" s="99">
        <v>5.9499999999999997E-2</v>
      </c>
      <c r="L87" s="99">
        <v>5.8900000000000001E-2</v>
      </c>
      <c r="M87" s="99">
        <v>5.45E-2</v>
      </c>
      <c r="N87" s="99">
        <v>7.6100000000000001E-2</v>
      </c>
      <c r="O87" s="99">
        <v>6.7199999999999996E-2</v>
      </c>
      <c r="P87" s="99">
        <v>6.2899999999999998E-2</v>
      </c>
      <c r="Q87" s="99">
        <v>6.7400000000000002E-2</v>
      </c>
      <c r="R87" s="99">
        <v>7.4499999999999997E-2</v>
      </c>
      <c r="S87" s="99">
        <v>5.7099999999999998E-2</v>
      </c>
      <c r="T87" s="99">
        <v>6.2199999999999998E-2</v>
      </c>
      <c r="U87" s="99">
        <v>7.7200000000000005E-2</v>
      </c>
      <c r="V87" s="99">
        <v>7.0199999999999999E-2</v>
      </c>
      <c r="W87" s="99">
        <v>5.9900000000000002E-2</v>
      </c>
      <c r="X87" s="99">
        <v>7.0400000000000004E-2</v>
      </c>
      <c r="Y87" s="99">
        <v>6.7100000000000007E-2</v>
      </c>
      <c r="Z87" s="99">
        <v>5.2699999999999997E-2</v>
      </c>
      <c r="AA87" s="99">
        <v>7.0599999999999996E-2</v>
      </c>
      <c r="AB87" s="99">
        <v>5.91E-2</v>
      </c>
      <c r="AC87" s="99">
        <v>6.2300000000000001E-2</v>
      </c>
      <c r="AD87" s="99">
        <v>7.4399999999999994E-2</v>
      </c>
      <c r="AE87" s="99">
        <v>5.5599999999999997E-2</v>
      </c>
      <c r="AF87" s="99">
        <v>6.7299999999999999E-2</v>
      </c>
      <c r="AG87" s="99">
        <v>6.0999999999999999E-2</v>
      </c>
      <c r="AH87" s="99">
        <v>7.0699999999999999E-2</v>
      </c>
      <c r="AI87" s="99">
        <v>7.3599999999999999E-2</v>
      </c>
      <c r="AJ87" s="99">
        <v>5.96E-2</v>
      </c>
      <c r="AK87" s="99">
        <v>6.7299999999999999E-2</v>
      </c>
      <c r="AL87" s="99">
        <v>5.7200000000000001E-2</v>
      </c>
      <c r="AM87" s="99">
        <v>6.9199999999999998E-2</v>
      </c>
      <c r="AN87" s="99">
        <v>6.0199999999999997E-2</v>
      </c>
      <c r="AO87" s="99">
        <v>4.6800000000000001E-2</v>
      </c>
      <c r="AP87" s="99">
        <v>5.4399999999999997E-2</v>
      </c>
      <c r="AQ87" s="99">
        <v>6.0600000000000001E-2</v>
      </c>
      <c r="AR87" s="65"/>
    </row>
    <row r="88" spans="1:44" s="430" customFormat="1">
      <c r="A88" s="98" t="s">
        <v>524</v>
      </c>
      <c r="B88" s="99">
        <v>0</v>
      </c>
      <c r="C88" s="99">
        <v>0</v>
      </c>
      <c r="D88" s="99">
        <v>3.7000000000000002E-3</v>
      </c>
      <c r="E88" s="99">
        <v>3.3E-3</v>
      </c>
      <c r="F88" s="99">
        <v>0</v>
      </c>
      <c r="G88" s="99">
        <v>5.45E-2</v>
      </c>
      <c r="H88" s="99">
        <v>0</v>
      </c>
      <c r="I88" s="99">
        <v>0</v>
      </c>
      <c r="J88" s="99">
        <v>1.01E-2</v>
      </c>
      <c r="K88" s="99">
        <v>0</v>
      </c>
      <c r="L88" s="99">
        <v>0</v>
      </c>
      <c r="M88" s="99">
        <v>0</v>
      </c>
      <c r="N88" s="99">
        <v>6.1999999999999998E-3</v>
      </c>
      <c r="O88" s="99">
        <v>0</v>
      </c>
      <c r="P88" s="99">
        <v>5.1000000000000004E-3</v>
      </c>
      <c r="Q88" s="99">
        <v>0</v>
      </c>
      <c r="R88" s="99">
        <v>1.1000000000000001E-3</v>
      </c>
      <c r="S88" s="99">
        <v>1E-4</v>
      </c>
      <c r="T88" s="99">
        <v>0</v>
      </c>
      <c r="U88" s="99">
        <v>1.3100000000000001E-2</v>
      </c>
      <c r="V88" s="99">
        <v>0</v>
      </c>
      <c r="W88" s="99">
        <v>1E-4</v>
      </c>
      <c r="X88" s="99">
        <v>1.8E-3</v>
      </c>
      <c r="Y88" s="99">
        <v>0</v>
      </c>
      <c r="Z88" s="99">
        <v>5.1000000000000004E-3</v>
      </c>
      <c r="AA88" s="99">
        <v>0</v>
      </c>
      <c r="AB88" s="99">
        <v>0</v>
      </c>
      <c r="AC88" s="99">
        <v>0</v>
      </c>
      <c r="AD88" s="99">
        <v>0</v>
      </c>
      <c r="AE88" s="99">
        <v>0</v>
      </c>
      <c r="AF88" s="99">
        <v>0</v>
      </c>
      <c r="AG88" s="99">
        <v>0</v>
      </c>
      <c r="AH88" s="99">
        <v>0</v>
      </c>
      <c r="AI88" s="99">
        <v>0</v>
      </c>
      <c r="AJ88" s="99">
        <v>0</v>
      </c>
      <c r="AK88" s="99">
        <v>0</v>
      </c>
      <c r="AL88" s="99">
        <v>0</v>
      </c>
      <c r="AM88" s="99">
        <v>0</v>
      </c>
      <c r="AN88" s="99">
        <v>0</v>
      </c>
      <c r="AO88" s="99">
        <v>0</v>
      </c>
      <c r="AP88" s="99">
        <v>0</v>
      </c>
      <c r="AQ88" s="99">
        <v>1.8E-3</v>
      </c>
      <c r="AR88" s="65"/>
    </row>
    <row r="89" spans="1:44" s="430" customFormat="1">
      <c r="A89" s="98" t="s">
        <v>525</v>
      </c>
      <c r="B89" s="99">
        <v>0</v>
      </c>
      <c r="C89" s="99">
        <v>0</v>
      </c>
      <c r="D89" s="99">
        <v>0</v>
      </c>
      <c r="E89" s="99">
        <v>4.1000000000000003E-3</v>
      </c>
      <c r="F89" s="99">
        <v>1.06E-2</v>
      </c>
      <c r="G89" s="99">
        <v>1.21E-2</v>
      </c>
      <c r="H89" s="99">
        <v>0.01</v>
      </c>
      <c r="I89" s="99">
        <v>0</v>
      </c>
      <c r="J89" s="99">
        <v>0</v>
      </c>
      <c r="K89" s="99">
        <v>0</v>
      </c>
      <c r="L89" s="99">
        <v>0</v>
      </c>
      <c r="M89" s="99">
        <v>0</v>
      </c>
      <c r="N89" s="99">
        <v>0</v>
      </c>
      <c r="O89" s="99">
        <v>1.2800000000000001E-2</v>
      </c>
      <c r="P89" s="99">
        <v>0</v>
      </c>
      <c r="Q89" s="99">
        <v>0</v>
      </c>
      <c r="R89" s="99">
        <v>0</v>
      </c>
      <c r="S89" s="99">
        <v>0</v>
      </c>
      <c r="T89" s="99">
        <v>1.2999999999999999E-3</v>
      </c>
      <c r="U89" s="99">
        <v>4.0000000000000001E-3</v>
      </c>
      <c r="V89" s="99">
        <v>0</v>
      </c>
      <c r="W89" s="99">
        <v>0</v>
      </c>
      <c r="X89" s="99">
        <v>0</v>
      </c>
      <c r="Y89" s="99">
        <v>0</v>
      </c>
      <c r="Z89" s="99">
        <v>8.6E-3</v>
      </c>
      <c r="AA89" s="99">
        <v>3.5000000000000001E-3</v>
      </c>
      <c r="AB89" s="99">
        <v>6.7999999999999996E-3</v>
      </c>
      <c r="AC89" s="99">
        <v>5.1200000000000002E-2</v>
      </c>
      <c r="AD89" s="99">
        <v>0</v>
      </c>
      <c r="AE89" s="99">
        <v>0</v>
      </c>
      <c r="AF89" s="99">
        <v>0</v>
      </c>
      <c r="AG89" s="99">
        <v>0</v>
      </c>
      <c r="AH89" s="99">
        <v>0</v>
      </c>
      <c r="AI89" s="99">
        <v>0</v>
      </c>
      <c r="AJ89" s="99">
        <v>5.57E-2</v>
      </c>
      <c r="AK89" s="99">
        <v>0</v>
      </c>
      <c r="AL89" s="99">
        <v>3.73E-2</v>
      </c>
      <c r="AM89" s="99">
        <v>0</v>
      </c>
      <c r="AN89" s="99">
        <v>0</v>
      </c>
      <c r="AO89" s="99">
        <v>0</v>
      </c>
      <c r="AP89" s="99">
        <v>0</v>
      </c>
      <c r="AQ89" s="99">
        <v>3.3999999999999998E-3</v>
      </c>
      <c r="AR89" s="65"/>
    </row>
    <row r="90" spans="1:44" s="430" customFormat="1">
      <c r="A90" s="89" t="s">
        <v>526</v>
      </c>
      <c r="B90" s="93"/>
      <c r="C90" s="93"/>
      <c r="D90" s="93"/>
      <c r="E90" s="93"/>
      <c r="F90" s="93"/>
      <c r="G90" s="93"/>
      <c r="H90" s="94"/>
      <c r="I90" s="94"/>
      <c r="J90" s="94"/>
      <c r="K90" s="93"/>
      <c r="L90" s="93"/>
      <c r="M90" s="93"/>
      <c r="N90" s="93"/>
      <c r="O90" s="93"/>
      <c r="P90" s="94"/>
      <c r="Q90" s="94"/>
      <c r="R90" s="94"/>
      <c r="S90" s="93"/>
      <c r="T90" s="93"/>
      <c r="U90" s="93"/>
      <c r="V90" s="93"/>
      <c r="W90" s="93"/>
      <c r="X90" s="94"/>
      <c r="Y90" s="94"/>
      <c r="Z90" s="94"/>
      <c r="AA90" s="93"/>
      <c r="AB90" s="93"/>
      <c r="AC90" s="93"/>
      <c r="AD90" s="93"/>
      <c r="AE90" s="93"/>
      <c r="AF90" s="94"/>
      <c r="AG90" s="94"/>
      <c r="AH90" s="94"/>
      <c r="AI90" s="94"/>
      <c r="AJ90" s="94"/>
      <c r="AK90" s="94"/>
      <c r="AL90" s="94"/>
      <c r="AM90" s="94"/>
      <c r="AN90" s="94"/>
      <c r="AO90" s="94"/>
      <c r="AP90" s="94"/>
      <c r="AQ90" s="94"/>
      <c r="AR90" s="65"/>
    </row>
    <row r="91" spans="1:44" s="430" customFormat="1">
      <c r="A91" s="89" t="s">
        <v>527</v>
      </c>
      <c r="B91" s="93"/>
      <c r="C91" s="93"/>
      <c r="D91" s="93"/>
      <c r="E91" s="93"/>
      <c r="F91" s="93"/>
      <c r="G91" s="93"/>
      <c r="H91" s="94"/>
      <c r="I91" s="94"/>
      <c r="J91" s="94"/>
      <c r="K91" s="93"/>
      <c r="L91" s="93"/>
      <c r="M91" s="93"/>
      <c r="N91" s="93"/>
      <c r="O91" s="93"/>
      <c r="P91" s="94"/>
      <c r="Q91" s="94"/>
      <c r="R91" s="94"/>
      <c r="S91" s="93"/>
      <c r="T91" s="93"/>
      <c r="U91" s="93"/>
      <c r="V91" s="93"/>
      <c r="W91" s="93"/>
      <c r="X91" s="94"/>
      <c r="Y91" s="94"/>
      <c r="Z91" s="94"/>
      <c r="AA91" s="93"/>
      <c r="AB91" s="93"/>
      <c r="AC91" s="93"/>
      <c r="AD91" s="93"/>
      <c r="AE91" s="93"/>
      <c r="AF91" s="94"/>
      <c r="AG91" s="94"/>
      <c r="AH91" s="94"/>
      <c r="AI91" s="94"/>
      <c r="AJ91" s="94"/>
      <c r="AK91" s="94"/>
      <c r="AL91" s="94"/>
      <c r="AM91" s="94"/>
      <c r="AN91" s="94"/>
      <c r="AO91" s="94"/>
      <c r="AP91" s="94"/>
      <c r="AQ91" s="94"/>
      <c r="AR91" s="65"/>
    </row>
    <row r="92" spans="1:44" s="430" customFormat="1">
      <c r="A92" s="98" t="s">
        <v>528</v>
      </c>
      <c r="B92" s="99">
        <v>5.9400000000000001E-2</v>
      </c>
      <c r="C92" s="99">
        <v>5.7500000000000002E-2</v>
      </c>
      <c r="D92" s="99">
        <v>5.2699999999999997E-2</v>
      </c>
      <c r="E92" s="99">
        <v>6.7599999999999993E-2</v>
      </c>
      <c r="F92" s="99">
        <v>5.4899999999999997E-2</v>
      </c>
      <c r="G92" s="99">
        <v>3.9E-2</v>
      </c>
      <c r="H92" s="99">
        <v>8.2400000000000001E-2</v>
      </c>
      <c r="I92" s="99">
        <v>6.4399999999999999E-2</v>
      </c>
      <c r="J92" s="99">
        <v>5.28E-2</v>
      </c>
      <c r="K92" s="99">
        <v>4.8599999999999997E-2</v>
      </c>
      <c r="L92" s="99">
        <v>6.0299999999999999E-2</v>
      </c>
      <c r="M92" s="99">
        <v>6.6500000000000004E-2</v>
      </c>
      <c r="N92" s="99">
        <v>0.1041</v>
      </c>
      <c r="O92" s="99">
        <v>5.3100000000000001E-2</v>
      </c>
      <c r="P92" s="99">
        <v>4.4499999999999998E-2</v>
      </c>
      <c r="Q92" s="99">
        <v>6.7100000000000007E-2</v>
      </c>
      <c r="R92" s="99">
        <v>5.2400000000000002E-2</v>
      </c>
      <c r="S92" s="99">
        <v>9.2200000000000004E-2</v>
      </c>
      <c r="T92" s="99">
        <v>7.3999999999999996E-2</v>
      </c>
      <c r="U92" s="99">
        <v>9.3600000000000003E-2</v>
      </c>
      <c r="V92" s="99">
        <v>3.7199999999999997E-2</v>
      </c>
      <c r="W92" s="99">
        <v>5.6599999999999998E-2</v>
      </c>
      <c r="X92" s="99">
        <v>5.7299999999999997E-2</v>
      </c>
      <c r="Y92" s="99">
        <v>5.9499999999999997E-2</v>
      </c>
      <c r="Z92" s="99">
        <v>6.3799999999999996E-2</v>
      </c>
      <c r="AA92" s="99">
        <v>6.7699999999999996E-2</v>
      </c>
      <c r="AB92" s="99">
        <v>4.3099999999999999E-2</v>
      </c>
      <c r="AC92" s="99">
        <v>7.3899999999999993E-2</v>
      </c>
      <c r="AD92" s="99">
        <v>0.1066</v>
      </c>
      <c r="AE92" s="99">
        <v>6.4299999999999996E-2</v>
      </c>
      <c r="AF92" s="99">
        <v>4.9099999999999998E-2</v>
      </c>
      <c r="AG92" s="99">
        <v>7.2700000000000001E-2</v>
      </c>
      <c r="AH92" s="99">
        <v>7.9100000000000004E-2</v>
      </c>
      <c r="AI92" s="99">
        <v>0.1101</v>
      </c>
      <c r="AJ92" s="99">
        <v>7.2400000000000006E-2</v>
      </c>
      <c r="AK92" s="99">
        <v>9.2899999999999996E-2</v>
      </c>
      <c r="AL92" s="99">
        <v>6.8599999999999994E-2</v>
      </c>
      <c r="AM92" s="99">
        <v>0.1026</v>
      </c>
      <c r="AN92" s="99">
        <v>5.5199999999999999E-2</v>
      </c>
      <c r="AO92" s="99">
        <v>9.5799999999999996E-2</v>
      </c>
      <c r="AP92" s="99">
        <v>9.2700000000000005E-2</v>
      </c>
      <c r="AQ92" s="99">
        <v>6.0100000000000001E-2</v>
      </c>
      <c r="AR92" s="65"/>
    </row>
    <row r="93" spans="1:44" s="430" customFormat="1">
      <c r="A93" s="98" t="s">
        <v>529</v>
      </c>
      <c r="B93" s="99">
        <v>8.3599999999999994E-2</v>
      </c>
      <c r="C93" s="99">
        <v>7.7700000000000005E-2</v>
      </c>
      <c r="D93" s="99">
        <v>6.3799999999999996E-2</v>
      </c>
      <c r="E93" s="99">
        <v>8.9700000000000002E-2</v>
      </c>
      <c r="F93" s="99">
        <v>6.5299999999999997E-2</v>
      </c>
      <c r="G93" s="99">
        <v>4.7899999999999998E-2</v>
      </c>
      <c r="H93" s="99">
        <v>9.4500000000000001E-2</v>
      </c>
      <c r="I93" s="99">
        <v>7.6300000000000007E-2</v>
      </c>
      <c r="J93" s="99">
        <v>6.3399999999999998E-2</v>
      </c>
      <c r="K93" s="99">
        <v>5.74E-2</v>
      </c>
      <c r="L93" s="99">
        <v>7.0599999999999996E-2</v>
      </c>
      <c r="M93" s="99">
        <v>7.2800000000000004E-2</v>
      </c>
      <c r="N93" s="99">
        <v>0.13420000000000001</v>
      </c>
      <c r="O93" s="99">
        <v>7.0199999999999999E-2</v>
      </c>
      <c r="P93" s="99">
        <v>5.3600000000000002E-2</v>
      </c>
      <c r="Q93" s="99">
        <v>9.0700000000000003E-2</v>
      </c>
      <c r="R93" s="99">
        <v>6.3200000000000006E-2</v>
      </c>
      <c r="S93" s="99">
        <v>0.11459999999999999</v>
      </c>
      <c r="T93" s="99">
        <v>8.1799999999999998E-2</v>
      </c>
      <c r="U93" s="99">
        <v>0.1255</v>
      </c>
      <c r="V93" s="99">
        <v>4.41E-2</v>
      </c>
      <c r="W93" s="99">
        <v>6.4100000000000004E-2</v>
      </c>
      <c r="X93" s="99">
        <v>7.2999999999999995E-2</v>
      </c>
      <c r="Y93" s="99">
        <v>6.7500000000000004E-2</v>
      </c>
      <c r="Z93" s="99">
        <v>7.7100000000000002E-2</v>
      </c>
      <c r="AA93" s="99">
        <v>8.14E-2</v>
      </c>
      <c r="AB93" s="99">
        <v>4.9200000000000001E-2</v>
      </c>
      <c r="AC93" s="99">
        <v>9.5600000000000004E-2</v>
      </c>
      <c r="AD93" s="99">
        <v>0.1285</v>
      </c>
      <c r="AE93" s="99">
        <v>7.3200000000000001E-2</v>
      </c>
      <c r="AF93" s="99">
        <v>5.8500000000000003E-2</v>
      </c>
      <c r="AG93" s="99">
        <v>8.1000000000000003E-2</v>
      </c>
      <c r="AH93" s="99">
        <v>0.1003</v>
      </c>
      <c r="AI93" s="99">
        <v>0.14119999999999999</v>
      </c>
      <c r="AJ93" s="99">
        <v>8.8099999999999998E-2</v>
      </c>
      <c r="AK93" s="99">
        <v>0.1047</v>
      </c>
      <c r="AL93" s="99">
        <v>8.3000000000000004E-2</v>
      </c>
      <c r="AM93" s="99">
        <v>0.1202</v>
      </c>
      <c r="AN93" s="99">
        <v>6.2899999999999998E-2</v>
      </c>
      <c r="AO93" s="99">
        <v>0.1192</v>
      </c>
      <c r="AP93" s="99">
        <v>0.1143</v>
      </c>
      <c r="AQ93" s="99">
        <v>7.4899999999999994E-2</v>
      </c>
      <c r="AR93" s="65"/>
    </row>
    <row r="94" spans="1:44" s="430" customFormat="1">
      <c r="A94" s="98" t="s">
        <v>530</v>
      </c>
      <c r="B94" s="99">
        <v>8.6300000000000002E-2</v>
      </c>
      <c r="C94" s="99">
        <v>8.2500000000000004E-2</v>
      </c>
      <c r="D94" s="99">
        <v>7.7499999999999999E-2</v>
      </c>
      <c r="E94" s="99">
        <v>9.9199999999999997E-2</v>
      </c>
      <c r="F94" s="99">
        <v>8.4699999999999998E-2</v>
      </c>
      <c r="G94" s="99">
        <v>5.6300000000000003E-2</v>
      </c>
      <c r="H94" s="99">
        <v>0.10639999999999999</v>
      </c>
      <c r="I94" s="99">
        <v>8.2199999999999995E-2</v>
      </c>
      <c r="J94" s="99">
        <v>6.5000000000000002E-2</v>
      </c>
      <c r="K94" s="99">
        <v>6.4799999999999996E-2</v>
      </c>
      <c r="L94" s="99">
        <v>8.2500000000000004E-2</v>
      </c>
      <c r="M94" s="99">
        <v>8.09E-2</v>
      </c>
      <c r="N94" s="99">
        <v>0.13789999999999999</v>
      </c>
      <c r="O94" s="99">
        <v>7.6700000000000004E-2</v>
      </c>
      <c r="P94" s="99">
        <v>6.6500000000000004E-2</v>
      </c>
      <c r="Q94" s="99">
        <v>9.5200000000000007E-2</v>
      </c>
      <c r="R94" s="99">
        <v>7.2599999999999998E-2</v>
      </c>
      <c r="S94" s="99">
        <v>0.1198</v>
      </c>
      <c r="T94" s="99">
        <v>9.9500000000000005E-2</v>
      </c>
      <c r="U94" s="99">
        <v>0.13059999999999999</v>
      </c>
      <c r="V94" s="99">
        <v>4.7E-2</v>
      </c>
      <c r="W94" s="99">
        <v>7.5800000000000006E-2</v>
      </c>
      <c r="X94" s="99">
        <v>7.9799999999999996E-2</v>
      </c>
      <c r="Y94" s="99">
        <v>7.2900000000000006E-2</v>
      </c>
      <c r="Z94" s="99">
        <v>8.2799999999999999E-2</v>
      </c>
      <c r="AA94" s="99">
        <v>8.8200000000000001E-2</v>
      </c>
      <c r="AB94" s="99">
        <v>5.6399999999999999E-2</v>
      </c>
      <c r="AC94" s="99">
        <v>9.7299999999999998E-2</v>
      </c>
      <c r="AD94" s="99">
        <v>0.13009999999999999</v>
      </c>
      <c r="AE94" s="99">
        <v>9.2100000000000001E-2</v>
      </c>
      <c r="AF94" s="99">
        <v>6.2600000000000003E-2</v>
      </c>
      <c r="AG94" s="99">
        <v>9.3399999999999997E-2</v>
      </c>
      <c r="AH94" s="99">
        <v>0.1013</v>
      </c>
      <c r="AI94" s="99">
        <v>0.14649999999999999</v>
      </c>
      <c r="AJ94" s="99">
        <v>0.10589999999999999</v>
      </c>
      <c r="AK94" s="99">
        <v>0.1135</v>
      </c>
      <c r="AL94" s="99">
        <v>8.4900000000000003E-2</v>
      </c>
      <c r="AM94" s="99">
        <v>0.10970000000000001</v>
      </c>
      <c r="AN94" s="99">
        <v>6.54E-2</v>
      </c>
      <c r="AO94" s="99">
        <v>0.1036</v>
      </c>
      <c r="AP94" s="99">
        <v>0.1217</v>
      </c>
      <c r="AQ94" s="99">
        <v>8.2100000000000006E-2</v>
      </c>
      <c r="AR94" s="65"/>
    </row>
    <row r="95" spans="1:44" s="430" customFormat="1">
      <c r="A95" s="98" t="s">
        <v>531</v>
      </c>
      <c r="B95" s="99">
        <v>0.1115</v>
      </c>
      <c r="C95" s="99">
        <v>8.7499999999999994E-2</v>
      </c>
      <c r="D95" s="99">
        <v>7.4200000000000002E-2</v>
      </c>
      <c r="E95" s="99">
        <v>8.9099999999999999E-2</v>
      </c>
      <c r="F95" s="99">
        <v>9.6000000000000002E-2</v>
      </c>
      <c r="G95" s="99">
        <v>5.8500000000000003E-2</v>
      </c>
      <c r="H95" s="99">
        <v>0.12089999999999999</v>
      </c>
      <c r="I95" s="99">
        <v>9.5899999999999999E-2</v>
      </c>
      <c r="J95" s="99">
        <v>7.5700000000000003E-2</v>
      </c>
      <c r="K95" s="99">
        <v>7.1599999999999997E-2</v>
      </c>
      <c r="L95" s="99">
        <v>8.7499999999999994E-2</v>
      </c>
      <c r="M95" s="99">
        <v>9.3399999999999997E-2</v>
      </c>
      <c r="N95" s="99">
        <v>0.1464</v>
      </c>
      <c r="O95" s="99">
        <v>6.6000000000000003E-2</v>
      </c>
      <c r="P95" s="99">
        <v>5.6500000000000002E-2</v>
      </c>
      <c r="Q95" s="99">
        <v>8.1500000000000003E-2</v>
      </c>
      <c r="R95" s="99">
        <v>7.1599999999999997E-2</v>
      </c>
      <c r="S95" s="99">
        <v>0.1721</v>
      </c>
      <c r="T95" s="99">
        <v>9.8400000000000001E-2</v>
      </c>
      <c r="U95" s="99">
        <v>0.13009999999999999</v>
      </c>
      <c r="V95" s="99">
        <v>4.7600000000000003E-2</v>
      </c>
      <c r="W95" s="99">
        <v>6.9400000000000003E-2</v>
      </c>
      <c r="X95" s="99">
        <v>8.5400000000000004E-2</v>
      </c>
      <c r="Y95" s="99">
        <v>8.0600000000000005E-2</v>
      </c>
      <c r="Z95" s="99">
        <v>9.1600000000000001E-2</v>
      </c>
      <c r="AA95" s="99">
        <v>9.2399999999999996E-2</v>
      </c>
      <c r="AB95" s="99">
        <v>6.0199999999999997E-2</v>
      </c>
      <c r="AC95" s="99">
        <v>9.9599999999999994E-2</v>
      </c>
      <c r="AD95" s="99">
        <v>0.16400000000000001</v>
      </c>
      <c r="AE95" s="99">
        <v>8.14E-2</v>
      </c>
      <c r="AF95" s="99">
        <v>0.13730000000000001</v>
      </c>
      <c r="AG95" s="99">
        <v>9.8599999999999993E-2</v>
      </c>
      <c r="AH95" s="99">
        <v>0.1195</v>
      </c>
      <c r="AI95" s="99">
        <v>0.2127</v>
      </c>
      <c r="AJ95" s="99">
        <v>9.4100000000000003E-2</v>
      </c>
      <c r="AK95" s="99">
        <v>0.33810000000000001</v>
      </c>
      <c r="AL95" s="99">
        <v>8.0199999999999994E-2</v>
      </c>
      <c r="AM95" s="99">
        <v>0.13589999999999999</v>
      </c>
      <c r="AN95" s="99">
        <v>7.1800000000000003E-2</v>
      </c>
      <c r="AO95" s="99">
        <v>0.14299999999999999</v>
      </c>
      <c r="AP95" s="99">
        <v>0.13150000000000001</v>
      </c>
      <c r="AQ95" s="99">
        <v>8.8300000000000003E-2</v>
      </c>
      <c r="AR95" s="65"/>
    </row>
    <row r="96" spans="1:44" s="430" customFormat="1">
      <c r="A96" s="89" t="s">
        <v>532</v>
      </c>
      <c r="B96" s="93"/>
      <c r="C96" s="93"/>
      <c r="D96" s="93"/>
      <c r="E96" s="93"/>
      <c r="F96" s="93"/>
      <c r="G96" s="93"/>
      <c r="H96" s="94"/>
      <c r="I96" s="94"/>
      <c r="J96" s="94"/>
      <c r="K96" s="93"/>
      <c r="L96" s="93"/>
      <c r="M96" s="93"/>
      <c r="N96" s="93"/>
      <c r="O96" s="93"/>
      <c r="P96" s="94"/>
      <c r="Q96" s="94"/>
      <c r="R96" s="94"/>
      <c r="S96" s="93"/>
      <c r="T96" s="93"/>
      <c r="U96" s="93"/>
      <c r="V96" s="93"/>
      <c r="W96" s="93"/>
      <c r="X96" s="94"/>
      <c r="Y96" s="94"/>
      <c r="Z96" s="94"/>
      <c r="AA96" s="93"/>
      <c r="AB96" s="93"/>
      <c r="AC96" s="93"/>
      <c r="AD96" s="93"/>
      <c r="AE96" s="93"/>
      <c r="AF96" s="94"/>
      <c r="AG96" s="94"/>
      <c r="AH96" s="94"/>
      <c r="AI96" s="94"/>
      <c r="AJ96" s="94"/>
      <c r="AK96" s="94"/>
      <c r="AL96" s="94"/>
      <c r="AM96" s="94"/>
      <c r="AN96" s="94"/>
      <c r="AO96" s="94"/>
      <c r="AP96" s="94"/>
      <c r="AQ96" s="94"/>
      <c r="AR96" s="65"/>
    </row>
    <row r="97" spans="1:44" s="430" customFormat="1">
      <c r="A97" s="98" t="s">
        <v>533</v>
      </c>
      <c r="B97" s="99">
        <v>0.49580000000000002</v>
      </c>
      <c r="C97" s="99">
        <v>0.53080000000000005</v>
      </c>
      <c r="D97" s="99">
        <v>0.55679999999999996</v>
      </c>
      <c r="E97" s="99">
        <v>0.54769999999999996</v>
      </c>
      <c r="F97" s="99">
        <v>0.62019999999999997</v>
      </c>
      <c r="G97" s="99">
        <v>0.49530000000000002</v>
      </c>
      <c r="H97" s="99">
        <v>0.71509999999999996</v>
      </c>
      <c r="I97" s="99">
        <v>0.56040000000000001</v>
      </c>
      <c r="J97" s="99">
        <v>0.54759999999999998</v>
      </c>
      <c r="K97" s="99">
        <v>0.63360000000000005</v>
      </c>
      <c r="L97" s="99">
        <v>0.57940000000000003</v>
      </c>
      <c r="M97" s="99">
        <v>0.64480000000000004</v>
      </c>
      <c r="N97" s="99">
        <v>0.61370000000000002</v>
      </c>
      <c r="O97" s="99">
        <v>0.59079999999999999</v>
      </c>
      <c r="P97" s="99">
        <v>0.58040000000000003</v>
      </c>
      <c r="Q97" s="99">
        <v>0.54820000000000002</v>
      </c>
      <c r="R97" s="99">
        <v>0.57589999999999997</v>
      </c>
      <c r="S97" s="99">
        <v>0.63719999999999999</v>
      </c>
      <c r="T97" s="99">
        <v>0.66410000000000002</v>
      </c>
      <c r="U97" s="99">
        <v>0.63229999999999997</v>
      </c>
      <c r="V97" s="99">
        <v>0.62309999999999999</v>
      </c>
      <c r="W97" s="99">
        <v>0.45900000000000002</v>
      </c>
      <c r="X97" s="99">
        <v>0.64329999999999998</v>
      </c>
      <c r="Y97" s="99">
        <v>0.58699999999999997</v>
      </c>
      <c r="Z97" s="99">
        <v>0.58940000000000003</v>
      </c>
      <c r="AA97" s="99">
        <v>0.5998</v>
      </c>
      <c r="AB97" s="99">
        <v>0.6</v>
      </c>
      <c r="AC97" s="99">
        <v>0.59099999999999997</v>
      </c>
      <c r="AD97" s="99">
        <v>0.62080000000000002</v>
      </c>
      <c r="AE97" s="99">
        <v>0.5575</v>
      </c>
      <c r="AF97" s="99">
        <v>0.63849999999999996</v>
      </c>
      <c r="AG97" s="99">
        <v>0.65169999999999995</v>
      </c>
      <c r="AH97" s="99">
        <v>0.61450000000000005</v>
      </c>
      <c r="AI97" s="99">
        <v>0.63670000000000004</v>
      </c>
      <c r="AJ97" s="99">
        <v>0.72150000000000003</v>
      </c>
      <c r="AK97" s="99">
        <v>0.67659999999999998</v>
      </c>
      <c r="AL97" s="99">
        <v>0.63429999999999997</v>
      </c>
      <c r="AM97" s="99">
        <v>0.67330000000000001</v>
      </c>
      <c r="AN97" s="99">
        <v>0.56169999999999998</v>
      </c>
      <c r="AO97" s="99">
        <v>0.55789999999999995</v>
      </c>
      <c r="AP97" s="99">
        <v>0.75480000000000003</v>
      </c>
      <c r="AQ97" s="99">
        <v>0.56669999999999998</v>
      </c>
      <c r="AR97" s="65"/>
    </row>
    <row r="98" spans="1:44" s="430" customFormat="1">
      <c r="A98" s="98" t="s">
        <v>534</v>
      </c>
      <c r="B98" s="99">
        <v>3.5200000000000002E-2</v>
      </c>
      <c r="C98" s="99">
        <v>4.65E-2</v>
      </c>
      <c r="D98" s="99">
        <v>4.7100000000000003E-2</v>
      </c>
      <c r="E98" s="99">
        <v>3.3300000000000003E-2</v>
      </c>
      <c r="F98" s="99">
        <v>3.0700000000000002E-2</v>
      </c>
      <c r="G98" s="99">
        <v>5.04E-2</v>
      </c>
      <c r="H98" s="99">
        <v>3.4000000000000002E-2</v>
      </c>
      <c r="I98" s="99">
        <v>2.3E-2</v>
      </c>
      <c r="J98" s="99">
        <v>4.9599999999999998E-2</v>
      </c>
      <c r="K98" s="99">
        <v>2.5399999999999999E-2</v>
      </c>
      <c r="L98" s="99">
        <v>3.56E-2</v>
      </c>
      <c r="M98" s="99">
        <v>4.1000000000000002E-2</v>
      </c>
      <c r="N98" s="99">
        <v>3.4599999999999999E-2</v>
      </c>
      <c r="O98" s="99">
        <v>4.6899999999999997E-2</v>
      </c>
      <c r="P98" s="99">
        <v>2.75E-2</v>
      </c>
      <c r="Q98" s="99">
        <v>4.5699999999999998E-2</v>
      </c>
      <c r="R98" s="99">
        <v>4.6100000000000002E-2</v>
      </c>
      <c r="S98" s="99">
        <v>8.43E-2</v>
      </c>
      <c r="T98" s="99">
        <v>2.8500000000000001E-2</v>
      </c>
      <c r="U98" s="99">
        <v>5.0900000000000001E-2</v>
      </c>
      <c r="V98" s="99">
        <v>3.5200000000000002E-2</v>
      </c>
      <c r="W98" s="99">
        <v>2.1899999999999999E-2</v>
      </c>
      <c r="X98" s="99">
        <v>4.4200000000000003E-2</v>
      </c>
      <c r="Y98" s="99">
        <v>2.5899999999999999E-2</v>
      </c>
      <c r="Z98" s="99">
        <v>3.5999999999999997E-2</v>
      </c>
      <c r="AA98" s="99">
        <v>3.44E-2</v>
      </c>
      <c r="AB98" s="99">
        <v>2.4299999999999999E-2</v>
      </c>
      <c r="AC98" s="99">
        <v>4.3799999999999999E-2</v>
      </c>
      <c r="AD98" s="99">
        <v>4.9399999999999999E-2</v>
      </c>
      <c r="AE98" s="99">
        <v>3.7100000000000001E-2</v>
      </c>
      <c r="AF98" s="99">
        <v>6.2700000000000006E-2</v>
      </c>
      <c r="AG98" s="99">
        <v>5.1700000000000003E-2</v>
      </c>
      <c r="AH98" s="99">
        <v>5.3999999999999999E-2</v>
      </c>
      <c r="AI98" s="99">
        <v>5.4800000000000001E-2</v>
      </c>
      <c r="AJ98" s="99">
        <v>2.3900000000000001E-2</v>
      </c>
      <c r="AK98" s="99">
        <v>4.9500000000000002E-2</v>
      </c>
      <c r="AL98" s="99">
        <v>6.1400000000000003E-2</v>
      </c>
      <c r="AM98" s="99">
        <v>1.52E-2</v>
      </c>
      <c r="AN98" s="99">
        <v>6.3E-2</v>
      </c>
      <c r="AO98" s="99">
        <v>3.9899999999999998E-2</v>
      </c>
      <c r="AP98" s="99">
        <v>3.3599999999999998E-2</v>
      </c>
      <c r="AQ98" s="99">
        <v>3.9399999999999998E-2</v>
      </c>
      <c r="AR98" s="65"/>
    </row>
    <row r="99" spans="1:44" s="430" customFormat="1">
      <c r="A99" s="98" t="s">
        <v>535</v>
      </c>
      <c r="B99" s="99">
        <v>0.46889999999999998</v>
      </c>
      <c r="C99" s="99">
        <v>0.42270000000000002</v>
      </c>
      <c r="D99" s="99">
        <v>0.39610000000000001</v>
      </c>
      <c r="E99" s="99">
        <v>0.41899999999999998</v>
      </c>
      <c r="F99" s="99">
        <v>0.34910000000000002</v>
      </c>
      <c r="G99" s="99">
        <v>0.45429999999999998</v>
      </c>
      <c r="H99" s="99">
        <v>0.25090000000000001</v>
      </c>
      <c r="I99" s="99">
        <v>0.41660000000000003</v>
      </c>
      <c r="J99" s="99">
        <v>0.40279999999999999</v>
      </c>
      <c r="K99" s="99">
        <v>0.34100000000000003</v>
      </c>
      <c r="L99" s="99">
        <v>0.38500000000000001</v>
      </c>
      <c r="M99" s="99">
        <v>0.31419999999999998</v>
      </c>
      <c r="N99" s="99">
        <v>0.35160000000000002</v>
      </c>
      <c r="O99" s="99">
        <v>0.36220000000000002</v>
      </c>
      <c r="P99" s="99">
        <v>0.3921</v>
      </c>
      <c r="Q99" s="99">
        <v>0.40610000000000002</v>
      </c>
      <c r="R99" s="99">
        <v>0.378</v>
      </c>
      <c r="S99" s="99">
        <v>0.27850000000000003</v>
      </c>
      <c r="T99" s="99">
        <v>0.3075</v>
      </c>
      <c r="U99" s="99">
        <v>0.31680000000000003</v>
      </c>
      <c r="V99" s="99">
        <v>0.3417</v>
      </c>
      <c r="W99" s="99">
        <v>0.51910000000000001</v>
      </c>
      <c r="X99" s="99">
        <v>0.3125</v>
      </c>
      <c r="Y99" s="99">
        <v>0.3871</v>
      </c>
      <c r="Z99" s="99">
        <v>0.3745</v>
      </c>
      <c r="AA99" s="99">
        <v>0.36570000000000003</v>
      </c>
      <c r="AB99" s="99">
        <v>0.37569999999999998</v>
      </c>
      <c r="AC99" s="99">
        <v>0.36520000000000002</v>
      </c>
      <c r="AD99" s="99">
        <v>0.32969999999999999</v>
      </c>
      <c r="AE99" s="99">
        <v>0.40539999999999998</v>
      </c>
      <c r="AF99" s="99">
        <v>0.29880000000000001</v>
      </c>
      <c r="AG99" s="99">
        <v>0.29659999999999997</v>
      </c>
      <c r="AH99" s="99">
        <v>0.33160000000000001</v>
      </c>
      <c r="AI99" s="99">
        <v>0.3085</v>
      </c>
      <c r="AJ99" s="99">
        <v>0.25459999999999999</v>
      </c>
      <c r="AK99" s="99">
        <v>0.27400000000000002</v>
      </c>
      <c r="AL99" s="99">
        <v>0.30430000000000001</v>
      </c>
      <c r="AM99" s="99">
        <v>0.3115</v>
      </c>
      <c r="AN99" s="99">
        <v>0.37530000000000002</v>
      </c>
      <c r="AO99" s="99">
        <v>0.4022</v>
      </c>
      <c r="AP99" s="99">
        <v>0.21160000000000001</v>
      </c>
      <c r="AQ99" s="99">
        <v>0.39389999999999997</v>
      </c>
      <c r="AR99" s="65"/>
    </row>
    <row r="100" spans="1:44" s="430" customFormat="1">
      <c r="A100" s="98" t="s">
        <v>536</v>
      </c>
      <c r="B100" s="99">
        <v>0.4269</v>
      </c>
      <c r="C100" s="99">
        <v>0.37290000000000001</v>
      </c>
      <c r="D100" s="99">
        <v>0.3952</v>
      </c>
      <c r="E100" s="99">
        <v>0.4642</v>
      </c>
      <c r="F100" s="99">
        <v>0.36280000000000001</v>
      </c>
      <c r="G100" s="99">
        <v>0.38069999999999998</v>
      </c>
      <c r="H100" s="99">
        <v>0.48309999999999997</v>
      </c>
      <c r="I100" s="99">
        <v>0.56510000000000005</v>
      </c>
      <c r="J100" s="99">
        <v>0.35139999999999999</v>
      </c>
      <c r="K100" s="99">
        <v>0.42530000000000001</v>
      </c>
      <c r="L100" s="99">
        <v>0.54720000000000002</v>
      </c>
      <c r="M100" s="99">
        <v>0.56430000000000002</v>
      </c>
      <c r="N100" s="99">
        <v>0.57879999999999998</v>
      </c>
      <c r="O100" s="99">
        <v>0.34279999999999999</v>
      </c>
      <c r="P100" s="99">
        <v>0.2298</v>
      </c>
      <c r="Q100" s="99">
        <v>0.56200000000000006</v>
      </c>
      <c r="R100" s="99">
        <v>0.38850000000000001</v>
      </c>
      <c r="S100" s="99">
        <v>0.47510000000000002</v>
      </c>
      <c r="T100" s="99">
        <v>0.51349999999999996</v>
      </c>
      <c r="U100" s="99">
        <v>0.32879999999999998</v>
      </c>
      <c r="V100" s="99">
        <v>0.29370000000000002</v>
      </c>
      <c r="W100" s="99">
        <v>0.55110000000000003</v>
      </c>
      <c r="X100" s="99">
        <v>0.54210000000000003</v>
      </c>
      <c r="Y100" s="99">
        <v>0.45069999999999999</v>
      </c>
      <c r="Z100" s="99">
        <v>0.31640000000000001</v>
      </c>
      <c r="AA100" s="99">
        <v>0.47539999999999999</v>
      </c>
      <c r="AB100" s="99">
        <v>0.33189999999999997</v>
      </c>
      <c r="AC100" s="99">
        <v>0.40239999999999998</v>
      </c>
      <c r="AD100" s="99">
        <v>0.54490000000000005</v>
      </c>
      <c r="AE100" s="99">
        <v>0.58909999999999996</v>
      </c>
      <c r="AF100" s="99">
        <v>0.33210000000000001</v>
      </c>
      <c r="AG100" s="99">
        <v>0.61099999999999999</v>
      </c>
      <c r="AH100" s="99">
        <v>0.50639999999999996</v>
      </c>
      <c r="AI100" s="99">
        <v>0.40210000000000001</v>
      </c>
      <c r="AJ100" s="99">
        <v>0.55530000000000002</v>
      </c>
      <c r="AK100" s="99">
        <v>0.26619999999999999</v>
      </c>
      <c r="AL100" s="99">
        <v>0.36599999999999999</v>
      </c>
      <c r="AM100" s="99">
        <v>0.49430000000000002</v>
      </c>
      <c r="AN100" s="99">
        <v>0.51139999999999997</v>
      </c>
      <c r="AO100" s="99">
        <v>0.4476</v>
      </c>
      <c r="AP100" s="99">
        <v>0.66039999999999999</v>
      </c>
      <c r="AQ100" s="99">
        <v>0.42130000000000001</v>
      </c>
      <c r="AR100" s="65"/>
    </row>
    <row r="101" spans="1:44" s="430" customFormat="1">
      <c r="A101" s="89" t="s">
        <v>537</v>
      </c>
      <c r="B101" s="93"/>
      <c r="C101" s="93"/>
      <c r="D101" s="93"/>
      <c r="E101" s="93"/>
      <c r="F101" s="93"/>
      <c r="G101" s="93"/>
      <c r="H101" s="94"/>
      <c r="I101" s="94"/>
      <c r="J101" s="94"/>
      <c r="K101" s="93"/>
      <c r="L101" s="93"/>
      <c r="M101" s="93"/>
      <c r="N101" s="93"/>
      <c r="O101" s="93"/>
      <c r="P101" s="94"/>
      <c r="Q101" s="94"/>
      <c r="R101" s="94"/>
      <c r="S101" s="93"/>
      <c r="T101" s="93"/>
      <c r="U101" s="93"/>
      <c r="V101" s="93"/>
      <c r="W101" s="93"/>
      <c r="X101" s="94"/>
      <c r="Y101" s="94"/>
      <c r="Z101" s="94"/>
      <c r="AA101" s="93"/>
      <c r="AB101" s="93"/>
      <c r="AC101" s="93"/>
      <c r="AD101" s="93"/>
      <c r="AE101" s="93"/>
      <c r="AF101" s="94"/>
      <c r="AG101" s="94"/>
      <c r="AH101" s="94"/>
      <c r="AI101" s="94"/>
      <c r="AJ101" s="94"/>
      <c r="AK101" s="94"/>
      <c r="AL101" s="94"/>
      <c r="AM101" s="94"/>
      <c r="AN101" s="94"/>
      <c r="AO101" s="94"/>
      <c r="AP101" s="94"/>
      <c r="AQ101" s="94"/>
      <c r="AR101" s="65"/>
    </row>
    <row r="102" spans="1:44" s="430" customFormat="1">
      <c r="A102" s="88" t="s">
        <v>538</v>
      </c>
      <c r="B102" s="99">
        <v>5.8599999999999999E-2</v>
      </c>
      <c r="C102" s="99">
        <v>4.53E-2</v>
      </c>
      <c r="D102" s="99">
        <v>3.8199999999999998E-2</v>
      </c>
      <c r="E102" s="99">
        <v>4.7600000000000003E-2</v>
      </c>
      <c r="F102" s="99">
        <v>3.0099999999999998E-2</v>
      </c>
      <c r="G102" s="99">
        <v>4.3999999999999997E-2</v>
      </c>
      <c r="H102" s="99">
        <v>6.5699999999999995E-2</v>
      </c>
      <c r="I102" s="99">
        <v>6.5000000000000002E-2</v>
      </c>
      <c r="J102" s="99">
        <v>4.82E-2</v>
      </c>
      <c r="K102" s="99">
        <v>5.5E-2</v>
      </c>
      <c r="L102" s="99">
        <v>5.5800000000000002E-2</v>
      </c>
      <c r="M102" s="99">
        <v>7.8700000000000006E-2</v>
      </c>
      <c r="N102" s="99">
        <v>0.10050000000000001</v>
      </c>
      <c r="O102" s="99">
        <v>5.7799999999999997E-2</v>
      </c>
      <c r="P102" s="99">
        <v>2.35E-2</v>
      </c>
      <c r="Q102" s="99">
        <v>5.91E-2</v>
      </c>
      <c r="R102" s="99">
        <v>6.4799999999999996E-2</v>
      </c>
      <c r="S102" s="99">
        <v>8.6099999999999996E-2</v>
      </c>
      <c r="T102" s="99">
        <v>7.7100000000000002E-2</v>
      </c>
      <c r="U102" s="99">
        <v>5.6599999999999998E-2</v>
      </c>
      <c r="V102" s="99">
        <v>5.67E-2</v>
      </c>
      <c r="W102" s="99">
        <v>7.3300000000000004E-2</v>
      </c>
      <c r="X102" s="99">
        <v>6.6600000000000006E-2</v>
      </c>
      <c r="Y102" s="99">
        <v>6.6400000000000001E-2</v>
      </c>
      <c r="Z102" s="99">
        <v>3.49E-2</v>
      </c>
      <c r="AA102" s="99">
        <v>6.0400000000000002E-2</v>
      </c>
      <c r="AB102" s="99">
        <v>3.56E-2</v>
      </c>
      <c r="AC102" s="99">
        <v>6.0100000000000001E-2</v>
      </c>
      <c r="AD102" s="99">
        <v>0.1229</v>
      </c>
      <c r="AE102" s="99">
        <v>7.1900000000000006E-2</v>
      </c>
      <c r="AF102" s="99">
        <v>6.9000000000000006E-2</v>
      </c>
      <c r="AG102" s="99">
        <v>7.9200000000000007E-2</v>
      </c>
      <c r="AH102" s="99">
        <v>7.2599999999999998E-2</v>
      </c>
      <c r="AI102" s="99">
        <v>3.8100000000000002E-2</v>
      </c>
      <c r="AJ102" s="99">
        <v>7.6600000000000001E-2</v>
      </c>
      <c r="AK102" s="99">
        <v>0.12509999999999999</v>
      </c>
      <c r="AL102" s="99">
        <v>4.8500000000000001E-2</v>
      </c>
      <c r="AM102" s="99">
        <v>9.2299999999999993E-2</v>
      </c>
      <c r="AN102" s="99">
        <v>6.8900000000000003E-2</v>
      </c>
      <c r="AO102" s="99">
        <v>0.08</v>
      </c>
      <c r="AP102" s="99">
        <v>8.2900000000000001E-2</v>
      </c>
      <c r="AQ102" s="99">
        <v>5.7200000000000001E-2</v>
      </c>
      <c r="AR102" s="65"/>
    </row>
    <row r="103" spans="1:44" s="430" customFormat="1">
      <c r="A103" s="88" t="s">
        <v>539</v>
      </c>
      <c r="B103" s="99">
        <v>5.7799999999999997E-2</v>
      </c>
      <c r="C103" s="99">
        <v>4.4499999999999998E-2</v>
      </c>
      <c r="D103" s="99">
        <v>3.1399999999999997E-2</v>
      </c>
      <c r="E103" s="99">
        <v>4.5900000000000003E-2</v>
      </c>
      <c r="F103" s="99">
        <v>2.9600000000000001E-2</v>
      </c>
      <c r="G103" s="99">
        <v>3.9600000000000003E-2</v>
      </c>
      <c r="H103" s="99">
        <v>6.5699999999999995E-2</v>
      </c>
      <c r="I103" s="99">
        <v>6.2300000000000001E-2</v>
      </c>
      <c r="J103" s="99">
        <v>4.6600000000000003E-2</v>
      </c>
      <c r="K103" s="99">
        <v>5.4100000000000002E-2</v>
      </c>
      <c r="L103" s="99">
        <v>5.4600000000000003E-2</v>
      </c>
      <c r="M103" s="99">
        <v>7.6200000000000004E-2</v>
      </c>
      <c r="N103" s="99">
        <v>9.3799999999999994E-2</v>
      </c>
      <c r="O103" s="99">
        <v>5.5899999999999998E-2</v>
      </c>
      <c r="P103" s="99">
        <v>2.3800000000000002E-2</v>
      </c>
      <c r="Q103" s="99">
        <v>5.8700000000000002E-2</v>
      </c>
      <c r="R103" s="99">
        <v>6.4699999999999994E-2</v>
      </c>
      <c r="S103" s="99">
        <v>9.4200000000000006E-2</v>
      </c>
      <c r="T103" s="99">
        <v>7.5600000000000001E-2</v>
      </c>
      <c r="U103" s="99">
        <v>5.8200000000000002E-2</v>
      </c>
      <c r="V103" s="99">
        <v>5.7099999999999998E-2</v>
      </c>
      <c r="W103" s="99">
        <v>7.3700000000000002E-2</v>
      </c>
      <c r="X103" s="99">
        <v>6.6500000000000004E-2</v>
      </c>
      <c r="Y103" s="99">
        <v>6.6000000000000003E-2</v>
      </c>
      <c r="Z103" s="99">
        <v>3.27E-2</v>
      </c>
      <c r="AA103" s="99">
        <v>5.8000000000000003E-2</v>
      </c>
      <c r="AB103" s="99">
        <v>3.5200000000000002E-2</v>
      </c>
      <c r="AC103" s="99">
        <v>6.0400000000000002E-2</v>
      </c>
      <c r="AD103" s="99">
        <v>0.1203</v>
      </c>
      <c r="AE103" s="99">
        <v>7.0800000000000002E-2</v>
      </c>
      <c r="AF103" s="99">
        <v>7.3099999999999998E-2</v>
      </c>
      <c r="AG103" s="99">
        <v>7.85E-2</v>
      </c>
      <c r="AH103" s="99">
        <v>6.88E-2</v>
      </c>
      <c r="AI103" s="99">
        <v>3.8800000000000001E-2</v>
      </c>
      <c r="AJ103" s="99">
        <v>7.1599999999999997E-2</v>
      </c>
      <c r="AK103" s="99">
        <v>0.12429999999999999</v>
      </c>
      <c r="AL103" s="99">
        <v>4.2500000000000003E-2</v>
      </c>
      <c r="AM103" s="99">
        <v>9.2799999999999994E-2</v>
      </c>
      <c r="AN103" s="99">
        <v>7.3300000000000004E-2</v>
      </c>
      <c r="AO103" s="99">
        <v>7.5600000000000001E-2</v>
      </c>
      <c r="AP103" s="99">
        <v>8.1900000000000001E-2</v>
      </c>
      <c r="AQ103" s="99">
        <v>5.6099999999999997E-2</v>
      </c>
      <c r="AR103" s="65"/>
    </row>
    <row r="104" spans="1:44" s="430" customFormat="1">
      <c r="A104" s="76" t="s">
        <v>540</v>
      </c>
      <c r="B104" s="99">
        <v>8.8800000000000004E-2</v>
      </c>
      <c r="C104" s="99">
        <v>6.5000000000000002E-2</v>
      </c>
      <c r="D104" s="99">
        <v>3.5900000000000001E-2</v>
      </c>
      <c r="E104" s="99">
        <v>7.2599999999999998E-2</v>
      </c>
      <c r="F104" s="99">
        <v>3.49E-2</v>
      </c>
      <c r="G104" s="99">
        <v>4.7300000000000002E-2</v>
      </c>
      <c r="H104" s="99">
        <v>7.4800000000000005E-2</v>
      </c>
      <c r="I104" s="99">
        <v>7.4399999999999994E-2</v>
      </c>
      <c r="J104" s="99">
        <v>6.0900000000000003E-2</v>
      </c>
      <c r="K104" s="99">
        <v>6.6500000000000004E-2</v>
      </c>
      <c r="L104" s="99">
        <v>6.8699999999999997E-2</v>
      </c>
      <c r="M104" s="99">
        <v>8.4000000000000005E-2</v>
      </c>
      <c r="N104" s="99">
        <v>0.113</v>
      </c>
      <c r="O104" s="99">
        <v>8.1600000000000006E-2</v>
      </c>
      <c r="P104" s="99">
        <v>3.27E-2</v>
      </c>
      <c r="Q104" s="99">
        <v>9.0899999999999995E-2</v>
      </c>
      <c r="R104" s="99">
        <v>8.2100000000000006E-2</v>
      </c>
      <c r="S104" s="99">
        <v>0.1113</v>
      </c>
      <c r="T104" s="99">
        <v>8.4099999999999994E-2</v>
      </c>
      <c r="U104" s="99">
        <v>5.5199999999999999E-2</v>
      </c>
      <c r="V104" s="99">
        <v>7.46E-2</v>
      </c>
      <c r="W104" s="99">
        <v>8.5000000000000006E-2</v>
      </c>
      <c r="X104" s="99">
        <v>9.3299999999999994E-2</v>
      </c>
      <c r="Y104" s="99">
        <v>8.14E-2</v>
      </c>
      <c r="Z104" s="99">
        <v>4.4200000000000003E-2</v>
      </c>
      <c r="AA104" s="99">
        <v>7.8E-2</v>
      </c>
      <c r="AB104" s="99">
        <v>4.4499999999999998E-2</v>
      </c>
      <c r="AC104" s="99">
        <v>7.5499999999999998E-2</v>
      </c>
      <c r="AD104" s="99">
        <v>0.15060000000000001</v>
      </c>
      <c r="AE104" s="99">
        <v>8.4199999999999997E-2</v>
      </c>
      <c r="AF104" s="99">
        <v>8.7800000000000003E-2</v>
      </c>
      <c r="AG104" s="99">
        <v>8.9899999999999994E-2</v>
      </c>
      <c r="AH104" s="99">
        <v>9.2999999999999999E-2</v>
      </c>
      <c r="AI104" s="99">
        <v>4.5699999999999998E-2</v>
      </c>
      <c r="AJ104" s="99">
        <v>9.7000000000000003E-2</v>
      </c>
      <c r="AK104" s="99">
        <v>0.1234</v>
      </c>
      <c r="AL104" s="99">
        <v>5.4800000000000001E-2</v>
      </c>
      <c r="AM104" s="99">
        <v>0.10780000000000001</v>
      </c>
      <c r="AN104" s="99">
        <v>8.4000000000000005E-2</v>
      </c>
      <c r="AO104" s="99">
        <v>8.5800000000000001E-2</v>
      </c>
      <c r="AP104" s="99">
        <v>0.10639999999999999</v>
      </c>
      <c r="AQ104" s="99">
        <v>7.3200000000000001E-2</v>
      </c>
      <c r="AR104" s="65"/>
    </row>
    <row r="105" spans="1:44" s="430" customFormat="1">
      <c r="A105" s="76" t="s">
        <v>541</v>
      </c>
      <c r="B105" s="99">
        <v>0.1196</v>
      </c>
      <c r="C105" s="99">
        <v>0.1066</v>
      </c>
      <c r="D105" s="99">
        <v>6.8599999999999994E-2</v>
      </c>
      <c r="E105" s="99">
        <v>0.1172</v>
      </c>
      <c r="F105" s="99">
        <v>5.57E-2</v>
      </c>
      <c r="G105" s="99">
        <v>8.5599999999999996E-2</v>
      </c>
      <c r="H105" s="99">
        <v>0.1095</v>
      </c>
      <c r="I105" s="99">
        <v>0.1052</v>
      </c>
      <c r="J105" s="99">
        <v>0.1014</v>
      </c>
      <c r="K105" s="99">
        <v>0.1002</v>
      </c>
      <c r="L105" s="99">
        <v>0.1038</v>
      </c>
      <c r="M105" s="99">
        <v>0.114</v>
      </c>
      <c r="N105" s="99">
        <v>0.16120000000000001</v>
      </c>
      <c r="O105" s="99">
        <v>0.11890000000000001</v>
      </c>
      <c r="P105" s="99">
        <v>8.1299999999999997E-2</v>
      </c>
      <c r="Q105" s="99">
        <v>0.13020000000000001</v>
      </c>
      <c r="R105" s="99">
        <v>0.1235</v>
      </c>
      <c r="S105" s="99">
        <v>0.13569999999999999</v>
      </c>
      <c r="T105" s="99">
        <v>0.1226</v>
      </c>
      <c r="U105" s="99">
        <v>0.1018</v>
      </c>
      <c r="V105" s="99">
        <v>0.11700000000000001</v>
      </c>
      <c r="W105" s="99">
        <v>0.1163</v>
      </c>
      <c r="X105" s="99">
        <v>0.1285</v>
      </c>
      <c r="Y105" s="99">
        <v>0.1308</v>
      </c>
      <c r="Z105" s="99">
        <v>7.9100000000000004E-2</v>
      </c>
      <c r="AA105" s="99">
        <v>0.12720000000000001</v>
      </c>
      <c r="AB105" s="99">
        <v>8.6300000000000002E-2</v>
      </c>
      <c r="AC105" s="99">
        <v>0.11409999999999999</v>
      </c>
      <c r="AD105" s="99">
        <v>0.20219999999999999</v>
      </c>
      <c r="AE105" s="99">
        <v>0.1158</v>
      </c>
      <c r="AF105" s="99">
        <v>0.11990000000000001</v>
      </c>
      <c r="AG105" s="99">
        <v>0.12379999999999999</v>
      </c>
      <c r="AH105" s="99">
        <v>0.1384</v>
      </c>
      <c r="AI105" s="99">
        <v>8.2500000000000004E-2</v>
      </c>
      <c r="AJ105" s="99">
        <v>0.14299999999999999</v>
      </c>
      <c r="AK105" s="99">
        <v>0.1386</v>
      </c>
      <c r="AL105" s="99">
        <v>9.7799999999999998E-2</v>
      </c>
      <c r="AM105" s="99">
        <v>0.15440000000000001</v>
      </c>
      <c r="AN105" s="99">
        <v>0.11459999999999999</v>
      </c>
      <c r="AO105" s="99">
        <v>0.1084</v>
      </c>
      <c r="AP105" s="99">
        <v>0.13389999999999999</v>
      </c>
      <c r="AQ105" s="99">
        <v>0.1099</v>
      </c>
      <c r="AR105" s="65"/>
    </row>
    <row r="106" spans="1:44" s="430" customFormat="1">
      <c r="A106" s="76" t="s">
        <v>542</v>
      </c>
      <c r="B106" s="99">
        <v>-3.09E-2</v>
      </c>
      <c r="C106" s="99">
        <v>-4.1700000000000001E-2</v>
      </c>
      <c r="D106" s="99">
        <v>-3.27E-2</v>
      </c>
      <c r="E106" s="99">
        <v>-4.4600000000000001E-2</v>
      </c>
      <c r="F106" s="99">
        <v>-2.0799999999999999E-2</v>
      </c>
      <c r="G106" s="99">
        <v>-3.8300000000000001E-2</v>
      </c>
      <c r="H106" s="99">
        <v>-3.4700000000000002E-2</v>
      </c>
      <c r="I106" s="99">
        <v>-3.0800000000000001E-2</v>
      </c>
      <c r="J106" s="99">
        <v>-4.0500000000000001E-2</v>
      </c>
      <c r="K106" s="99">
        <v>-3.3700000000000001E-2</v>
      </c>
      <c r="L106" s="99">
        <v>-3.5099999999999999E-2</v>
      </c>
      <c r="M106" s="99">
        <v>-2.9899999999999999E-2</v>
      </c>
      <c r="N106" s="99">
        <v>-4.82E-2</v>
      </c>
      <c r="O106" s="99">
        <v>-3.73E-2</v>
      </c>
      <c r="P106" s="99">
        <v>-4.8599999999999997E-2</v>
      </c>
      <c r="Q106" s="99">
        <v>-3.9300000000000002E-2</v>
      </c>
      <c r="R106" s="99">
        <v>-4.1399999999999999E-2</v>
      </c>
      <c r="S106" s="99">
        <v>-2.4400000000000002E-2</v>
      </c>
      <c r="T106" s="99">
        <v>-3.85E-2</v>
      </c>
      <c r="U106" s="99">
        <v>-4.6600000000000003E-2</v>
      </c>
      <c r="V106" s="99">
        <v>-4.24E-2</v>
      </c>
      <c r="W106" s="99">
        <v>-3.1300000000000001E-2</v>
      </c>
      <c r="X106" s="99">
        <v>-3.5200000000000002E-2</v>
      </c>
      <c r="Y106" s="99">
        <v>-4.9299999999999997E-2</v>
      </c>
      <c r="Z106" s="99">
        <v>-3.49E-2</v>
      </c>
      <c r="AA106" s="99">
        <v>-4.9299999999999997E-2</v>
      </c>
      <c r="AB106" s="99">
        <v>-4.1799999999999997E-2</v>
      </c>
      <c r="AC106" s="99">
        <v>-3.8699999999999998E-2</v>
      </c>
      <c r="AD106" s="99">
        <v>-5.1499999999999997E-2</v>
      </c>
      <c r="AE106" s="99">
        <v>-3.1699999999999999E-2</v>
      </c>
      <c r="AF106" s="99">
        <v>-3.2099999999999997E-2</v>
      </c>
      <c r="AG106" s="99">
        <v>-3.4000000000000002E-2</v>
      </c>
      <c r="AH106" s="99">
        <v>-4.5400000000000003E-2</v>
      </c>
      <c r="AI106" s="99">
        <v>-3.6700000000000003E-2</v>
      </c>
      <c r="AJ106" s="99">
        <v>-4.5999999999999999E-2</v>
      </c>
      <c r="AK106" s="99">
        <v>-1.52E-2</v>
      </c>
      <c r="AL106" s="99">
        <v>-4.3099999999999999E-2</v>
      </c>
      <c r="AM106" s="99">
        <v>-4.6600000000000003E-2</v>
      </c>
      <c r="AN106" s="99">
        <v>-3.0599999999999999E-2</v>
      </c>
      <c r="AO106" s="99">
        <v>-2.2700000000000001E-2</v>
      </c>
      <c r="AP106" s="99">
        <v>-2.75E-2</v>
      </c>
      <c r="AQ106" s="99">
        <v>-3.6700000000000003E-2</v>
      </c>
      <c r="AR106" s="65"/>
    </row>
    <row r="107" spans="1:44" s="430" customFormat="1">
      <c r="A107" s="76" t="s">
        <v>543</v>
      </c>
      <c r="B107" s="99">
        <v>-3.1E-2</v>
      </c>
      <c r="C107" s="99">
        <v>-2.0500000000000001E-2</v>
      </c>
      <c r="D107" s="99">
        <v>-4.4999999999999997E-3</v>
      </c>
      <c r="E107" s="99">
        <v>-2.6700000000000002E-2</v>
      </c>
      <c r="F107" s="99">
        <v>-5.3E-3</v>
      </c>
      <c r="G107" s="99">
        <v>-7.7000000000000002E-3</v>
      </c>
      <c r="H107" s="99">
        <v>-9.1000000000000004E-3</v>
      </c>
      <c r="I107" s="99">
        <v>-1.21E-2</v>
      </c>
      <c r="J107" s="99">
        <v>-1.43E-2</v>
      </c>
      <c r="K107" s="99">
        <v>-1.24E-2</v>
      </c>
      <c r="L107" s="99">
        <v>-1.4200000000000001E-2</v>
      </c>
      <c r="M107" s="99">
        <v>-7.9000000000000008E-3</v>
      </c>
      <c r="N107" s="99">
        <v>-1.9199999999999998E-2</v>
      </c>
      <c r="O107" s="99">
        <v>-2.5700000000000001E-2</v>
      </c>
      <c r="P107" s="99">
        <v>-8.8000000000000005E-3</v>
      </c>
      <c r="Q107" s="99">
        <v>-3.2199999999999999E-2</v>
      </c>
      <c r="R107" s="99">
        <v>-1.7399999999999999E-2</v>
      </c>
      <c r="S107" s="99">
        <v>-1.7000000000000001E-2</v>
      </c>
      <c r="T107" s="99">
        <v>-8.5000000000000006E-3</v>
      </c>
      <c r="U107" s="99">
        <v>2.8999999999999998E-3</v>
      </c>
      <c r="V107" s="99">
        <v>-1.7500000000000002E-2</v>
      </c>
      <c r="W107" s="99">
        <v>-1.1299999999999999E-2</v>
      </c>
      <c r="X107" s="99">
        <v>-2.6800000000000001E-2</v>
      </c>
      <c r="Y107" s="99">
        <v>-1.54E-2</v>
      </c>
      <c r="Z107" s="99">
        <v>-1.15E-2</v>
      </c>
      <c r="AA107" s="99">
        <v>-1.9900000000000001E-2</v>
      </c>
      <c r="AB107" s="99">
        <v>-9.1999999999999998E-3</v>
      </c>
      <c r="AC107" s="99">
        <v>-1.5100000000000001E-2</v>
      </c>
      <c r="AD107" s="99">
        <v>-3.0300000000000001E-2</v>
      </c>
      <c r="AE107" s="99">
        <v>-1.3299999999999999E-2</v>
      </c>
      <c r="AF107" s="99">
        <v>-1.47E-2</v>
      </c>
      <c r="AG107" s="99">
        <v>-1.14E-2</v>
      </c>
      <c r="AH107" s="99">
        <v>-2.4199999999999999E-2</v>
      </c>
      <c r="AI107" s="99">
        <v>-7.0000000000000001E-3</v>
      </c>
      <c r="AJ107" s="99">
        <v>-2.5399999999999999E-2</v>
      </c>
      <c r="AK107" s="99">
        <v>8.9999999999999998E-4</v>
      </c>
      <c r="AL107" s="99">
        <v>-1.23E-2</v>
      </c>
      <c r="AM107" s="99">
        <v>-1.4999999999999999E-2</v>
      </c>
      <c r="AN107" s="99">
        <v>-1.0699999999999999E-2</v>
      </c>
      <c r="AO107" s="99">
        <v>-1.0200000000000001E-2</v>
      </c>
      <c r="AP107" s="99">
        <v>-2.4500000000000001E-2</v>
      </c>
      <c r="AQ107" s="99">
        <v>-1.72E-2</v>
      </c>
      <c r="AR107" s="65"/>
    </row>
    <row r="108" spans="1:44" s="430" customFormat="1">
      <c r="A108" s="76" t="s">
        <v>544</v>
      </c>
      <c r="B108" s="99">
        <v>8.0000000000000004E-4</v>
      </c>
      <c r="C108" s="99">
        <v>8.0000000000000004E-4</v>
      </c>
      <c r="D108" s="99">
        <v>6.7999999999999996E-3</v>
      </c>
      <c r="E108" s="99">
        <v>1.6999999999999999E-3</v>
      </c>
      <c r="F108" s="99">
        <v>5.9999999999999995E-4</v>
      </c>
      <c r="G108" s="99">
        <v>4.4000000000000003E-3</v>
      </c>
      <c r="H108" s="99">
        <v>1E-4</v>
      </c>
      <c r="I108" s="99">
        <v>2.8E-3</v>
      </c>
      <c r="J108" s="99">
        <v>1.5E-3</v>
      </c>
      <c r="K108" s="99">
        <v>8.9999999999999998E-4</v>
      </c>
      <c r="L108" s="99">
        <v>1.1999999999999999E-3</v>
      </c>
      <c r="M108" s="99">
        <v>2.5000000000000001E-3</v>
      </c>
      <c r="N108" s="99">
        <v>6.7000000000000002E-3</v>
      </c>
      <c r="O108" s="99">
        <v>1.9E-3</v>
      </c>
      <c r="P108" s="99">
        <v>-2.9999999999999997E-4</v>
      </c>
      <c r="Q108" s="99">
        <v>4.0000000000000002E-4</v>
      </c>
      <c r="R108" s="99">
        <v>1E-4</v>
      </c>
      <c r="S108" s="99">
        <v>-8.2000000000000007E-3</v>
      </c>
      <c r="T108" s="99">
        <v>1.5E-3</v>
      </c>
      <c r="U108" s="99">
        <v>-1.5E-3</v>
      </c>
      <c r="V108" s="99">
        <v>-2.9999999999999997E-4</v>
      </c>
      <c r="W108" s="99">
        <v>-4.0000000000000002E-4</v>
      </c>
      <c r="X108" s="99">
        <v>1E-4</v>
      </c>
      <c r="Y108" s="99">
        <v>4.0000000000000002E-4</v>
      </c>
      <c r="Z108" s="99">
        <v>2.2000000000000001E-3</v>
      </c>
      <c r="AA108" s="99">
        <v>2.3999999999999998E-3</v>
      </c>
      <c r="AB108" s="99">
        <v>4.0000000000000002E-4</v>
      </c>
      <c r="AC108" s="99">
        <v>-2.9999999999999997E-4</v>
      </c>
      <c r="AD108" s="99">
        <v>2.5999999999999999E-3</v>
      </c>
      <c r="AE108" s="99">
        <v>1E-3</v>
      </c>
      <c r="AF108" s="99">
        <v>-4.1000000000000003E-3</v>
      </c>
      <c r="AG108" s="99">
        <v>6.9999999999999999E-4</v>
      </c>
      <c r="AH108" s="99">
        <v>3.8E-3</v>
      </c>
      <c r="AI108" s="99">
        <v>-5.9999999999999995E-4</v>
      </c>
      <c r="AJ108" s="99">
        <v>5.0000000000000001E-3</v>
      </c>
      <c r="AK108" s="99">
        <v>8.9999999999999998E-4</v>
      </c>
      <c r="AL108" s="99">
        <v>6.0000000000000001E-3</v>
      </c>
      <c r="AM108" s="99">
        <v>-5.0000000000000001E-4</v>
      </c>
      <c r="AN108" s="99">
        <v>-4.3E-3</v>
      </c>
      <c r="AO108" s="99">
        <v>4.4000000000000003E-3</v>
      </c>
      <c r="AP108" s="99">
        <v>1E-3</v>
      </c>
      <c r="AQ108" s="99">
        <v>1.1000000000000001E-3</v>
      </c>
      <c r="AR108" s="65"/>
    </row>
    <row r="109" spans="1:44" s="430" customFormat="1">
      <c r="A109" s="89" t="s">
        <v>545</v>
      </c>
      <c r="B109" s="93"/>
      <c r="C109" s="93"/>
      <c r="D109" s="93"/>
      <c r="E109" s="93"/>
      <c r="F109" s="93"/>
      <c r="G109" s="93"/>
      <c r="H109" s="94"/>
      <c r="I109" s="94"/>
      <c r="J109" s="94"/>
      <c r="K109" s="93"/>
      <c r="L109" s="93"/>
      <c r="M109" s="93"/>
      <c r="N109" s="93"/>
      <c r="O109" s="93"/>
      <c r="P109" s="94"/>
      <c r="Q109" s="94"/>
      <c r="R109" s="94"/>
      <c r="S109" s="93"/>
      <c r="T109" s="93"/>
      <c r="U109" s="93"/>
      <c r="V109" s="93"/>
      <c r="W109" s="93"/>
      <c r="X109" s="94"/>
      <c r="Y109" s="94"/>
      <c r="Z109" s="94"/>
      <c r="AA109" s="93"/>
      <c r="AB109" s="93"/>
      <c r="AC109" s="93"/>
      <c r="AD109" s="93"/>
      <c r="AE109" s="93"/>
      <c r="AF109" s="94"/>
      <c r="AG109" s="94"/>
      <c r="AH109" s="94"/>
      <c r="AI109" s="94"/>
      <c r="AJ109" s="94"/>
      <c r="AK109" s="94"/>
      <c r="AL109" s="94"/>
      <c r="AM109" s="94"/>
      <c r="AN109" s="94"/>
      <c r="AO109" s="94"/>
      <c r="AP109" s="94"/>
      <c r="AQ109" s="94"/>
      <c r="AR109" s="65"/>
    </row>
    <row r="110" spans="1:44" s="430" customFormat="1">
      <c r="A110" s="76" t="s">
        <v>538</v>
      </c>
      <c r="B110" s="99">
        <v>5.8599999999999999E-2</v>
      </c>
      <c r="C110" s="99">
        <v>4.53E-2</v>
      </c>
      <c r="D110" s="99">
        <v>3.8199999999999998E-2</v>
      </c>
      <c r="E110" s="99">
        <v>4.7600000000000003E-2</v>
      </c>
      <c r="F110" s="99">
        <v>3.0099999999999998E-2</v>
      </c>
      <c r="G110" s="99">
        <v>4.3999999999999997E-2</v>
      </c>
      <c r="H110" s="99">
        <v>6.5699999999999995E-2</v>
      </c>
      <c r="I110" s="99">
        <v>6.5000000000000002E-2</v>
      </c>
      <c r="J110" s="99">
        <v>4.82E-2</v>
      </c>
      <c r="K110" s="99">
        <v>5.5E-2</v>
      </c>
      <c r="L110" s="99">
        <v>5.5800000000000002E-2</v>
      </c>
      <c r="M110" s="99">
        <v>7.8700000000000006E-2</v>
      </c>
      <c r="N110" s="99">
        <v>0.10050000000000001</v>
      </c>
      <c r="O110" s="99">
        <v>5.7799999999999997E-2</v>
      </c>
      <c r="P110" s="99">
        <v>2.35E-2</v>
      </c>
      <c r="Q110" s="99">
        <v>5.91E-2</v>
      </c>
      <c r="R110" s="99">
        <v>6.4799999999999996E-2</v>
      </c>
      <c r="S110" s="99">
        <v>8.6099999999999996E-2</v>
      </c>
      <c r="T110" s="99">
        <v>7.7100000000000002E-2</v>
      </c>
      <c r="U110" s="99">
        <v>5.6599999999999998E-2</v>
      </c>
      <c r="V110" s="99">
        <v>5.67E-2</v>
      </c>
      <c r="W110" s="99">
        <v>7.3300000000000004E-2</v>
      </c>
      <c r="X110" s="99">
        <v>6.6600000000000006E-2</v>
      </c>
      <c r="Y110" s="99">
        <v>6.6400000000000001E-2</v>
      </c>
      <c r="Z110" s="99">
        <v>3.49E-2</v>
      </c>
      <c r="AA110" s="99">
        <v>6.0400000000000002E-2</v>
      </c>
      <c r="AB110" s="99">
        <v>3.56E-2</v>
      </c>
      <c r="AC110" s="99">
        <v>6.0100000000000001E-2</v>
      </c>
      <c r="AD110" s="99">
        <v>0.1229</v>
      </c>
      <c r="AE110" s="99">
        <v>7.1900000000000006E-2</v>
      </c>
      <c r="AF110" s="99">
        <v>6.9000000000000006E-2</v>
      </c>
      <c r="AG110" s="99">
        <v>7.9200000000000007E-2</v>
      </c>
      <c r="AH110" s="99">
        <v>7.2599999999999998E-2</v>
      </c>
      <c r="AI110" s="99">
        <v>3.8100000000000002E-2</v>
      </c>
      <c r="AJ110" s="99">
        <v>7.6600000000000001E-2</v>
      </c>
      <c r="AK110" s="99">
        <v>0.12509999999999999</v>
      </c>
      <c r="AL110" s="99">
        <v>4.8500000000000001E-2</v>
      </c>
      <c r="AM110" s="99">
        <v>9.2299999999999993E-2</v>
      </c>
      <c r="AN110" s="99">
        <v>6.8900000000000003E-2</v>
      </c>
      <c r="AO110" s="99">
        <v>0.08</v>
      </c>
      <c r="AP110" s="99">
        <v>8.2900000000000001E-2</v>
      </c>
      <c r="AQ110" s="99">
        <v>5.7200000000000001E-2</v>
      </c>
      <c r="AR110" s="65"/>
    </row>
    <row r="111" spans="1:44" s="430" customFormat="1">
      <c r="A111" s="76" t="s">
        <v>546</v>
      </c>
      <c r="B111" s="99">
        <v>-3.7000000000000002E-3</v>
      </c>
      <c r="C111" s="99">
        <v>1.1900000000000001E-2</v>
      </c>
      <c r="D111" s="99">
        <v>2.01E-2</v>
      </c>
      <c r="E111" s="99">
        <v>-2.0999999999999999E-3</v>
      </c>
      <c r="F111" s="99">
        <v>3.04E-2</v>
      </c>
      <c r="G111" s="99">
        <v>-2.8E-3</v>
      </c>
      <c r="H111" s="99">
        <v>-1.4E-3</v>
      </c>
      <c r="I111" s="99">
        <v>-4.0000000000000002E-4</v>
      </c>
      <c r="J111" s="99">
        <v>-1.5699999999999999E-2</v>
      </c>
      <c r="K111" s="99">
        <v>-2.5000000000000001E-3</v>
      </c>
      <c r="L111" s="99">
        <v>-7.9000000000000008E-3</v>
      </c>
      <c r="M111" s="99">
        <v>2.5999999999999999E-3</v>
      </c>
      <c r="N111" s="99">
        <v>-2.0199999999999999E-2</v>
      </c>
      <c r="O111" s="99">
        <v>-2.4899999999999999E-2</v>
      </c>
      <c r="P111" s="99">
        <v>-5.4000000000000003E-3</v>
      </c>
      <c r="Q111" s="99">
        <v>-1.1000000000000001E-3</v>
      </c>
      <c r="R111" s="99">
        <v>-8.3000000000000001E-3</v>
      </c>
      <c r="S111" s="99">
        <v>-2.1600000000000001E-2</v>
      </c>
      <c r="T111" s="99">
        <v>-8.0000000000000004E-4</v>
      </c>
      <c r="U111" s="99">
        <v>-1.4800000000000001E-2</v>
      </c>
      <c r="V111" s="99">
        <v>-2.1700000000000001E-2</v>
      </c>
      <c r="W111" s="99">
        <v>-1.6000000000000001E-3</v>
      </c>
      <c r="X111" s="99">
        <v>-5.4999999999999997E-3</v>
      </c>
      <c r="Y111" s="99">
        <v>-2.0999999999999999E-3</v>
      </c>
      <c r="Z111" s="99">
        <v>7.4000000000000003E-3</v>
      </c>
      <c r="AA111" s="99">
        <v>-7.4999999999999997E-3</v>
      </c>
      <c r="AB111" s="99">
        <v>1.14E-2</v>
      </c>
      <c r="AC111" s="99">
        <v>1.49E-2</v>
      </c>
      <c r="AD111" s="99">
        <v>-1.4200000000000001E-2</v>
      </c>
      <c r="AE111" s="99">
        <v>-4.1000000000000003E-3</v>
      </c>
      <c r="AF111" s="99">
        <v>-2.5999999999999999E-3</v>
      </c>
      <c r="AG111" s="99">
        <v>-3.5999999999999999E-3</v>
      </c>
      <c r="AH111" s="99">
        <v>-1.47E-2</v>
      </c>
      <c r="AI111" s="99">
        <v>1.8100000000000002E-2</v>
      </c>
      <c r="AJ111" s="99">
        <v>-6.7000000000000002E-3</v>
      </c>
      <c r="AK111" s="99">
        <v>-2E-3</v>
      </c>
      <c r="AL111" s="99">
        <v>1.2800000000000001E-2</v>
      </c>
      <c r="AM111" s="99">
        <v>-4.3499999999999997E-2</v>
      </c>
      <c r="AN111" s="99">
        <v>-8.6999999999999994E-3</v>
      </c>
      <c r="AO111" s="99">
        <v>-1E-3</v>
      </c>
      <c r="AP111" s="99">
        <v>-2E-3</v>
      </c>
      <c r="AQ111" s="99">
        <v>-6.9999999999999999E-4</v>
      </c>
      <c r="AR111" s="65"/>
    </row>
    <row r="112" spans="1:44" s="430" customFormat="1">
      <c r="A112" s="76" t="s">
        <v>547</v>
      </c>
      <c r="B112" s="99">
        <v>-5.9799999999999999E-2</v>
      </c>
      <c r="C112" s="99">
        <v>-5.7500000000000002E-2</v>
      </c>
      <c r="D112" s="99">
        <v>-5.2699999999999997E-2</v>
      </c>
      <c r="E112" s="99">
        <v>-6.7599999999999993E-2</v>
      </c>
      <c r="F112" s="99">
        <v>-5.4899999999999997E-2</v>
      </c>
      <c r="G112" s="99">
        <v>-3.9E-2</v>
      </c>
      <c r="H112" s="99">
        <v>-8.2400000000000001E-2</v>
      </c>
      <c r="I112" s="99">
        <v>-6.4399999999999999E-2</v>
      </c>
      <c r="J112" s="99">
        <v>-5.28E-2</v>
      </c>
      <c r="K112" s="99">
        <v>-4.8599999999999997E-2</v>
      </c>
      <c r="L112" s="99">
        <v>-6.0299999999999999E-2</v>
      </c>
      <c r="M112" s="99">
        <v>-6.6500000000000004E-2</v>
      </c>
      <c r="N112" s="99">
        <v>-0.1041</v>
      </c>
      <c r="O112" s="99">
        <v>-5.3100000000000001E-2</v>
      </c>
      <c r="P112" s="99">
        <v>-4.4499999999999998E-2</v>
      </c>
      <c r="Q112" s="99">
        <v>-6.7100000000000007E-2</v>
      </c>
      <c r="R112" s="99">
        <v>-5.2400000000000002E-2</v>
      </c>
      <c r="S112" s="99">
        <v>-9.2200000000000004E-2</v>
      </c>
      <c r="T112" s="99">
        <v>-7.3999999999999996E-2</v>
      </c>
      <c r="U112" s="99">
        <v>-9.3600000000000003E-2</v>
      </c>
      <c r="V112" s="99">
        <v>-3.7199999999999997E-2</v>
      </c>
      <c r="W112" s="99">
        <v>-5.6599999999999998E-2</v>
      </c>
      <c r="X112" s="99">
        <v>-5.7299999999999997E-2</v>
      </c>
      <c r="Y112" s="99">
        <v>-5.9499999999999997E-2</v>
      </c>
      <c r="Z112" s="99">
        <v>-6.3799999999999996E-2</v>
      </c>
      <c r="AA112" s="99">
        <v>-6.7699999999999996E-2</v>
      </c>
      <c r="AB112" s="99">
        <v>-4.3099999999999999E-2</v>
      </c>
      <c r="AC112" s="99">
        <v>-7.3899999999999993E-2</v>
      </c>
      <c r="AD112" s="99">
        <v>-0.1066</v>
      </c>
      <c r="AE112" s="99">
        <v>-6.4299999999999996E-2</v>
      </c>
      <c r="AF112" s="99">
        <v>-4.9099999999999998E-2</v>
      </c>
      <c r="AG112" s="99">
        <v>-7.2700000000000001E-2</v>
      </c>
      <c r="AH112" s="99">
        <v>-7.9100000000000004E-2</v>
      </c>
      <c r="AI112" s="99">
        <v>-0.1101</v>
      </c>
      <c r="AJ112" s="99">
        <v>-7.2400000000000006E-2</v>
      </c>
      <c r="AK112" s="99">
        <v>-9.2899999999999996E-2</v>
      </c>
      <c r="AL112" s="99">
        <v>-6.8599999999999994E-2</v>
      </c>
      <c r="AM112" s="99">
        <v>-0.1026</v>
      </c>
      <c r="AN112" s="99">
        <v>-5.5199999999999999E-2</v>
      </c>
      <c r="AO112" s="99">
        <v>-9.5799999999999996E-2</v>
      </c>
      <c r="AP112" s="99">
        <v>-9.2700000000000005E-2</v>
      </c>
      <c r="AQ112" s="99">
        <v>-6.0199999999999997E-2</v>
      </c>
      <c r="AR112" s="65"/>
    </row>
    <row r="113" spans="1:44" s="430" customFormat="1">
      <c r="A113" s="76" t="s">
        <v>548</v>
      </c>
      <c r="B113" s="99">
        <v>0</v>
      </c>
      <c r="C113" s="99">
        <v>0</v>
      </c>
      <c r="D113" s="99">
        <v>0</v>
      </c>
      <c r="E113" s="99">
        <v>-2.9999999999999997E-4</v>
      </c>
      <c r="F113" s="99">
        <v>0</v>
      </c>
      <c r="G113" s="99">
        <v>0</v>
      </c>
      <c r="H113" s="99">
        <v>0</v>
      </c>
      <c r="I113" s="99">
        <v>0</v>
      </c>
      <c r="J113" s="99">
        <v>0</v>
      </c>
      <c r="K113" s="99">
        <v>2.0000000000000001E-4</v>
      </c>
      <c r="L113" s="99">
        <v>0</v>
      </c>
      <c r="M113" s="99">
        <v>0</v>
      </c>
      <c r="N113" s="99">
        <v>0</v>
      </c>
      <c r="O113" s="99">
        <v>0</v>
      </c>
      <c r="P113" s="99">
        <v>-1.1000000000000001E-3</v>
      </c>
      <c r="Q113" s="99">
        <v>0</v>
      </c>
      <c r="R113" s="99">
        <v>0</v>
      </c>
      <c r="S113" s="99">
        <v>2.0000000000000001E-4</v>
      </c>
      <c r="T113" s="99">
        <v>0</v>
      </c>
      <c r="U113" s="99">
        <v>0</v>
      </c>
      <c r="V113" s="99">
        <v>0</v>
      </c>
      <c r="W113" s="99">
        <v>0</v>
      </c>
      <c r="X113" s="99">
        <v>0</v>
      </c>
      <c r="Y113" s="99">
        <v>0</v>
      </c>
      <c r="Z113" s="99">
        <v>0</v>
      </c>
      <c r="AA113" s="99">
        <v>0</v>
      </c>
      <c r="AB113" s="99">
        <v>0</v>
      </c>
      <c r="AC113" s="99">
        <v>0</v>
      </c>
      <c r="AD113" s="99">
        <v>2.0000000000000001E-4</v>
      </c>
      <c r="AE113" s="99">
        <v>0</v>
      </c>
      <c r="AF113" s="99">
        <v>0</v>
      </c>
      <c r="AG113" s="99">
        <v>0</v>
      </c>
      <c r="AH113" s="99">
        <v>0</v>
      </c>
      <c r="AI113" s="99">
        <v>0</v>
      </c>
      <c r="AJ113" s="99">
        <v>1E-4</v>
      </c>
      <c r="AK113" s="99">
        <v>0</v>
      </c>
      <c r="AL113" s="99">
        <v>0</v>
      </c>
      <c r="AM113" s="99">
        <v>0</v>
      </c>
      <c r="AN113" s="99">
        <v>0</v>
      </c>
      <c r="AO113" s="99">
        <v>0</v>
      </c>
      <c r="AP113" s="99">
        <v>0</v>
      </c>
      <c r="AQ113" s="99">
        <v>0</v>
      </c>
      <c r="AR113" s="65"/>
    </row>
    <row r="114" spans="1:44" s="430" customFormat="1">
      <c r="A114" s="76" t="s">
        <v>549</v>
      </c>
      <c r="B114" s="99">
        <v>5.0000000000000001E-3</v>
      </c>
      <c r="C114" s="99">
        <v>6.9999999999999999E-4</v>
      </c>
      <c r="D114" s="99">
        <v>-5.0000000000000001E-4</v>
      </c>
      <c r="E114" s="99">
        <v>0</v>
      </c>
      <c r="F114" s="99">
        <v>-8.9999999999999998E-4</v>
      </c>
      <c r="G114" s="99">
        <v>-8.0000000000000004E-4</v>
      </c>
      <c r="H114" s="99">
        <v>0</v>
      </c>
      <c r="I114" s="99">
        <v>1.6999999999999999E-3</v>
      </c>
      <c r="J114" s="99">
        <v>-2.9999999999999997E-4</v>
      </c>
      <c r="K114" s="99">
        <v>-3.5999999999999999E-3</v>
      </c>
      <c r="L114" s="99">
        <v>9.9000000000000008E-3</v>
      </c>
      <c r="M114" s="99">
        <v>1.6999999999999999E-3</v>
      </c>
      <c r="N114" s="99">
        <v>2.0000000000000001E-4</v>
      </c>
      <c r="O114" s="99">
        <v>0</v>
      </c>
      <c r="P114" s="99">
        <v>0</v>
      </c>
      <c r="Q114" s="99">
        <v>-3.3999999999999998E-3</v>
      </c>
      <c r="R114" s="99">
        <v>-2.0000000000000001E-4</v>
      </c>
      <c r="S114" s="99">
        <v>-5.1999999999999998E-3</v>
      </c>
      <c r="T114" s="99">
        <v>1.8E-3</v>
      </c>
      <c r="U114" s="99">
        <v>-2.0999999999999999E-3</v>
      </c>
      <c r="V114" s="99">
        <v>-1.6000000000000001E-3</v>
      </c>
      <c r="W114" s="99">
        <v>-8.0000000000000004E-4</v>
      </c>
      <c r="X114" s="99">
        <v>5.0000000000000001E-4</v>
      </c>
      <c r="Y114" s="99">
        <v>0</v>
      </c>
      <c r="Z114" s="99">
        <v>6.9999999999999999E-4</v>
      </c>
      <c r="AA114" s="99">
        <v>0</v>
      </c>
      <c r="AB114" s="99">
        <v>0</v>
      </c>
      <c r="AC114" s="99">
        <v>0</v>
      </c>
      <c r="AD114" s="99">
        <v>0</v>
      </c>
      <c r="AE114" s="99">
        <v>2.9999999999999997E-4</v>
      </c>
      <c r="AF114" s="99">
        <v>0</v>
      </c>
      <c r="AG114" s="99">
        <v>1.1999999999999999E-3</v>
      </c>
      <c r="AH114" s="99">
        <v>2.0000000000000001E-4</v>
      </c>
      <c r="AI114" s="99">
        <v>-5.0000000000000001E-4</v>
      </c>
      <c r="AJ114" s="99">
        <v>-8.0000000000000004E-4</v>
      </c>
      <c r="AK114" s="99">
        <v>0</v>
      </c>
      <c r="AL114" s="99">
        <v>-2.5999999999999999E-3</v>
      </c>
      <c r="AM114" s="99">
        <v>2.0999999999999999E-3</v>
      </c>
      <c r="AN114" s="99">
        <v>-2.5000000000000001E-3</v>
      </c>
      <c r="AO114" s="99">
        <v>2.0000000000000001E-4</v>
      </c>
      <c r="AP114" s="99">
        <v>-1.09E-2</v>
      </c>
      <c r="AQ114" s="99">
        <v>8.9999999999999998E-4</v>
      </c>
      <c r="AR114" s="65"/>
    </row>
    <row r="115" spans="1:44" s="430" customFormat="1">
      <c r="A115" s="76" t="s">
        <v>550</v>
      </c>
      <c r="B115" s="99">
        <v>0</v>
      </c>
      <c r="C115" s="99">
        <v>0</v>
      </c>
      <c r="D115" s="99">
        <v>-1E-3</v>
      </c>
      <c r="E115" s="99">
        <v>0</v>
      </c>
      <c r="F115" s="99">
        <v>0</v>
      </c>
      <c r="G115" s="99">
        <v>0</v>
      </c>
      <c r="H115" s="99">
        <v>0</v>
      </c>
      <c r="I115" s="99">
        <v>0</v>
      </c>
      <c r="J115" s="99">
        <v>0</v>
      </c>
      <c r="K115" s="99">
        <v>0</v>
      </c>
      <c r="L115" s="99">
        <v>0</v>
      </c>
      <c r="M115" s="99">
        <v>0</v>
      </c>
      <c r="N115" s="99">
        <v>0</v>
      </c>
      <c r="O115" s="99">
        <v>0</v>
      </c>
      <c r="P115" s="99">
        <v>0</v>
      </c>
      <c r="Q115" s="99">
        <v>0</v>
      </c>
      <c r="R115" s="99">
        <v>0</v>
      </c>
      <c r="S115" s="99">
        <v>0</v>
      </c>
      <c r="T115" s="99">
        <v>0</v>
      </c>
      <c r="U115" s="99">
        <v>0</v>
      </c>
      <c r="V115" s="99">
        <v>0</v>
      </c>
      <c r="W115" s="99">
        <v>0</v>
      </c>
      <c r="X115" s="99">
        <v>0</v>
      </c>
      <c r="Y115" s="99">
        <v>-2.9999999999999997E-4</v>
      </c>
      <c r="Z115" s="99">
        <v>0</v>
      </c>
      <c r="AA115" s="99">
        <v>0</v>
      </c>
      <c r="AB115" s="99">
        <v>0</v>
      </c>
      <c r="AC115" s="99">
        <v>0</v>
      </c>
      <c r="AD115" s="99">
        <v>0</v>
      </c>
      <c r="AE115" s="99">
        <v>0</v>
      </c>
      <c r="AF115" s="99">
        <v>0</v>
      </c>
      <c r="AG115" s="99">
        <v>0</v>
      </c>
      <c r="AH115" s="99">
        <v>0</v>
      </c>
      <c r="AI115" s="99">
        <v>0</v>
      </c>
      <c r="AJ115" s="99">
        <v>0</v>
      </c>
      <c r="AK115" s="99">
        <v>0</v>
      </c>
      <c r="AL115" s="99">
        <v>0</v>
      </c>
      <c r="AM115" s="99">
        <v>0</v>
      </c>
      <c r="AN115" s="99">
        <v>0</v>
      </c>
      <c r="AO115" s="99">
        <v>0</v>
      </c>
      <c r="AP115" s="99">
        <v>0</v>
      </c>
      <c r="AQ115" s="99">
        <v>0</v>
      </c>
      <c r="AR115" s="65"/>
    </row>
    <row r="116" spans="1:44" s="430" customFormat="1">
      <c r="A116" s="25" t="s">
        <v>551</v>
      </c>
      <c r="B116" s="102">
        <v>2.0000000000000001E-4</v>
      </c>
      <c r="C116" s="102">
        <v>4.0000000000000002E-4</v>
      </c>
      <c r="D116" s="102">
        <v>4.1999999999999997E-3</v>
      </c>
      <c r="E116" s="102">
        <v>-2.24E-2</v>
      </c>
      <c r="F116" s="102">
        <v>4.7000000000000002E-3</v>
      </c>
      <c r="G116" s="102">
        <v>1.4E-3</v>
      </c>
      <c r="H116" s="102">
        <v>-1.7899999999999999E-2</v>
      </c>
      <c r="I116" s="102">
        <v>1.9E-3</v>
      </c>
      <c r="J116" s="102">
        <v>-2.06E-2</v>
      </c>
      <c r="K116" s="102">
        <v>5.0000000000000001E-4</v>
      </c>
      <c r="L116" s="102">
        <v>-2.5000000000000001E-3</v>
      </c>
      <c r="M116" s="102">
        <v>1.6500000000000001E-2</v>
      </c>
      <c r="N116" s="102">
        <v>-2.35E-2</v>
      </c>
      <c r="O116" s="102">
        <v>-2.01E-2</v>
      </c>
      <c r="P116" s="102">
        <v>-2.75E-2</v>
      </c>
      <c r="Q116" s="102">
        <v>-1.24E-2</v>
      </c>
      <c r="R116" s="102">
        <v>3.8999999999999998E-3</v>
      </c>
      <c r="S116" s="102">
        <v>-3.2800000000000003E-2</v>
      </c>
      <c r="T116" s="102">
        <v>4.1000000000000003E-3</v>
      </c>
      <c r="U116" s="102">
        <v>-5.3999999999999999E-2</v>
      </c>
      <c r="V116" s="102">
        <v>-3.7000000000000002E-3</v>
      </c>
      <c r="W116" s="102">
        <v>1.43E-2</v>
      </c>
      <c r="X116" s="102">
        <v>4.3E-3</v>
      </c>
      <c r="Y116" s="102">
        <v>4.4999999999999997E-3</v>
      </c>
      <c r="Z116" s="102">
        <v>-2.07E-2</v>
      </c>
      <c r="AA116" s="102">
        <v>-1.4800000000000001E-2</v>
      </c>
      <c r="AB116" s="102">
        <v>3.8999999999999998E-3</v>
      </c>
      <c r="AC116" s="102">
        <v>1.1999999999999999E-3</v>
      </c>
      <c r="AD116" s="102">
        <v>2.2000000000000001E-3</v>
      </c>
      <c r="AE116" s="102">
        <v>3.8E-3</v>
      </c>
      <c r="AF116" s="102">
        <v>1.7299999999999999E-2</v>
      </c>
      <c r="AG116" s="102">
        <v>4.1000000000000003E-3</v>
      </c>
      <c r="AH116" s="102">
        <v>-2.1100000000000001E-2</v>
      </c>
      <c r="AI116" s="102">
        <v>-5.4399999999999997E-2</v>
      </c>
      <c r="AJ116" s="102">
        <v>-3.0999999999999999E-3</v>
      </c>
      <c r="AK116" s="102">
        <v>3.0200000000000001E-2</v>
      </c>
      <c r="AL116" s="102">
        <v>-9.9000000000000008E-3</v>
      </c>
      <c r="AM116" s="102">
        <v>-5.1700000000000003E-2</v>
      </c>
      <c r="AN116" s="102">
        <v>2.5999999999999999E-3</v>
      </c>
      <c r="AO116" s="102">
        <v>-1.66E-2</v>
      </c>
      <c r="AP116" s="102">
        <v>-2.2599999999999999E-2</v>
      </c>
      <c r="AQ116" s="102">
        <v>-2.8999999999999998E-3</v>
      </c>
      <c r="AR116" s="65"/>
    </row>
    <row r="117" spans="1:44" s="430" customFormat="1" ht="3.75" customHeight="1" thickBot="1">
      <c r="A117" s="156"/>
      <c r="B117" s="157"/>
      <c r="C117" s="157"/>
      <c r="D117" s="157"/>
      <c r="E117" s="157"/>
      <c r="F117" s="157"/>
      <c r="G117" s="157"/>
      <c r="H117" s="157"/>
      <c r="I117" s="157"/>
      <c r="J117" s="157"/>
      <c r="K117" s="158"/>
      <c r="L117" s="158"/>
      <c r="M117" s="158"/>
      <c r="N117" s="158"/>
      <c r="O117" s="158"/>
      <c r="P117" s="158"/>
      <c r="Q117" s="158"/>
      <c r="R117" s="158"/>
      <c r="S117" s="159"/>
      <c r="T117" s="159"/>
      <c r="U117" s="159"/>
      <c r="V117" s="159"/>
      <c r="W117" s="159"/>
      <c r="X117" s="159"/>
      <c r="Y117" s="159"/>
      <c r="Z117" s="160"/>
      <c r="AA117" s="160"/>
      <c r="AB117" s="160"/>
      <c r="AC117" s="160"/>
      <c r="AD117" s="160"/>
      <c r="AE117" s="160"/>
      <c r="AF117" s="160"/>
      <c r="AG117" s="160"/>
      <c r="AH117" s="160"/>
      <c r="AI117" s="160"/>
      <c r="AJ117" s="160"/>
      <c r="AK117" s="160"/>
      <c r="AL117" s="160"/>
      <c r="AM117" s="160"/>
      <c r="AN117" s="160"/>
      <c r="AO117" s="160"/>
      <c r="AP117" s="160"/>
      <c r="AQ117" s="160"/>
      <c r="AR117" s="65"/>
    </row>
    <row r="118" spans="1:44" s="430" customFormat="1" ht="15.75" thickTop="1">
      <c r="A118" s="952" t="s">
        <v>552</v>
      </c>
      <c r="B118" s="952"/>
      <c r="C118" s="952"/>
      <c r="D118" s="952"/>
      <c r="E118" s="952"/>
      <c r="F118" s="952"/>
      <c r="G118" s="952"/>
      <c r="H118" s="952"/>
      <c r="I118" s="952"/>
      <c r="J118" s="952"/>
      <c r="K118" s="952"/>
      <c r="L118" s="952"/>
      <c r="M118" s="952"/>
      <c r="N118" s="952"/>
      <c r="O118" s="952"/>
      <c r="P118" s="952"/>
      <c r="Q118" s="952"/>
      <c r="R118" s="952"/>
      <c r="S118" s="952"/>
      <c r="T118" s="952"/>
      <c r="U118" s="952"/>
      <c r="V118" s="952"/>
      <c r="W118" s="952"/>
      <c r="X118" s="952"/>
      <c r="Y118" s="952"/>
      <c r="Z118" s="952"/>
      <c r="AA118" s="952"/>
      <c r="AB118" s="952"/>
      <c r="AC118" s="952"/>
      <c r="AD118" s="952"/>
      <c r="AE118" s="952"/>
      <c r="AF118" s="952"/>
      <c r="AG118" s="952"/>
      <c r="AH118" s="952"/>
      <c r="AI118" s="952"/>
      <c r="AJ118" s="952"/>
      <c r="AK118" s="952"/>
      <c r="AL118" s="952"/>
      <c r="AM118" s="952"/>
      <c r="AN118" s="952"/>
      <c r="AO118" s="952"/>
      <c r="AP118" s="952"/>
      <c r="AQ118" s="952"/>
      <c r="AR118" s="65"/>
    </row>
    <row r="119" spans="1:44" s="430" customFormat="1">
      <c r="A119" s="900" t="s">
        <v>553</v>
      </c>
      <c r="B119" s="900"/>
      <c r="C119" s="900"/>
      <c r="D119" s="900"/>
      <c r="E119" s="900"/>
      <c r="F119" s="900"/>
      <c r="G119" s="900"/>
      <c r="H119" s="900"/>
      <c r="I119" s="900"/>
      <c r="J119" s="900"/>
      <c r="K119" s="900"/>
      <c r="L119" s="900"/>
      <c r="M119" s="900"/>
      <c r="N119" s="900"/>
      <c r="O119" s="900"/>
      <c r="P119" s="900"/>
      <c r="Q119" s="900"/>
      <c r="R119" s="900"/>
      <c r="S119" s="900"/>
      <c r="T119" s="900"/>
      <c r="U119" s="900"/>
      <c r="V119" s="900"/>
      <c r="W119" s="900"/>
      <c r="X119" s="900"/>
      <c r="Y119" s="900"/>
      <c r="Z119" s="900"/>
      <c r="AA119" s="900"/>
      <c r="AB119" s="900"/>
      <c r="AC119" s="900"/>
      <c r="AD119" s="900"/>
      <c r="AE119" s="900"/>
      <c r="AF119" s="900"/>
      <c r="AG119" s="900"/>
      <c r="AH119" s="900"/>
      <c r="AI119" s="900"/>
      <c r="AJ119" s="900"/>
      <c r="AK119" s="900"/>
      <c r="AL119" s="900"/>
      <c r="AM119" s="900"/>
      <c r="AN119" s="900"/>
      <c r="AO119" s="900"/>
      <c r="AP119" s="900"/>
      <c r="AQ119" s="900"/>
      <c r="AR119" s="65"/>
    </row>
    <row r="120" spans="1:44" s="430" customFormat="1">
      <c r="A120" s="900" t="s">
        <v>554</v>
      </c>
      <c r="B120" s="900"/>
      <c r="C120" s="900"/>
      <c r="D120" s="900"/>
      <c r="E120" s="900"/>
      <c r="F120" s="900"/>
      <c r="G120" s="900"/>
      <c r="H120" s="900"/>
      <c r="I120" s="900"/>
      <c r="J120" s="900"/>
      <c r="K120" s="900"/>
      <c r="L120" s="900"/>
      <c r="M120" s="900"/>
      <c r="N120" s="900"/>
      <c r="O120" s="900"/>
      <c r="P120" s="900"/>
      <c r="Q120" s="900"/>
      <c r="R120" s="900"/>
      <c r="S120" s="900"/>
      <c r="T120" s="900"/>
      <c r="U120" s="900"/>
      <c r="V120" s="900"/>
      <c r="W120" s="900"/>
      <c r="X120" s="900"/>
      <c r="Y120" s="900"/>
      <c r="Z120" s="900"/>
      <c r="AA120" s="900"/>
      <c r="AB120" s="900"/>
      <c r="AC120" s="900"/>
      <c r="AD120" s="900"/>
      <c r="AE120" s="900"/>
      <c r="AF120" s="900"/>
      <c r="AG120" s="900"/>
      <c r="AH120" s="900"/>
      <c r="AI120" s="900"/>
      <c r="AJ120" s="900"/>
      <c r="AK120" s="900"/>
      <c r="AL120" s="900"/>
      <c r="AM120" s="900"/>
      <c r="AN120" s="900"/>
      <c r="AO120" s="900"/>
      <c r="AP120" s="900"/>
      <c r="AQ120" s="900"/>
      <c r="AR120" s="65"/>
    </row>
    <row r="121" spans="1:44" s="430" customFormat="1">
      <c r="A121" s="900" t="s">
        <v>555</v>
      </c>
      <c r="B121" s="900"/>
      <c r="C121" s="900"/>
      <c r="D121" s="900"/>
      <c r="E121" s="900"/>
      <c r="F121" s="900"/>
      <c r="G121" s="900"/>
      <c r="H121" s="900"/>
      <c r="I121" s="900"/>
      <c r="J121" s="900"/>
      <c r="K121" s="900"/>
      <c r="L121" s="900"/>
      <c r="M121" s="900"/>
      <c r="N121" s="900"/>
      <c r="O121" s="900"/>
      <c r="P121" s="900"/>
      <c r="Q121" s="900"/>
      <c r="R121" s="900"/>
      <c r="S121" s="900"/>
      <c r="T121" s="900"/>
      <c r="U121" s="900"/>
      <c r="V121" s="900"/>
      <c r="W121" s="900"/>
      <c r="X121" s="900"/>
      <c r="Y121" s="900"/>
      <c r="Z121" s="900"/>
      <c r="AA121" s="900"/>
      <c r="AB121" s="900"/>
      <c r="AC121" s="900"/>
      <c r="AD121" s="900"/>
      <c r="AE121" s="900"/>
      <c r="AF121" s="900"/>
      <c r="AG121" s="900"/>
      <c r="AH121" s="900"/>
      <c r="AI121" s="900"/>
      <c r="AJ121" s="900"/>
      <c r="AK121" s="900"/>
      <c r="AL121" s="900"/>
      <c r="AM121" s="900"/>
      <c r="AN121" s="900"/>
      <c r="AO121" s="900"/>
      <c r="AP121" s="900"/>
      <c r="AQ121" s="900"/>
      <c r="AR121" s="65"/>
    </row>
    <row r="122" spans="1:44" s="430" customFormat="1">
      <c r="A122" s="900" t="s">
        <v>556</v>
      </c>
      <c r="B122" s="900"/>
      <c r="C122" s="900"/>
      <c r="D122" s="900"/>
      <c r="E122" s="900"/>
      <c r="F122" s="900"/>
      <c r="G122" s="900"/>
      <c r="H122" s="900"/>
      <c r="I122" s="900"/>
      <c r="J122" s="900"/>
      <c r="K122" s="900"/>
      <c r="L122" s="900"/>
      <c r="M122" s="900"/>
      <c r="N122" s="900"/>
      <c r="O122" s="900"/>
      <c r="P122" s="900"/>
      <c r="Q122" s="900"/>
      <c r="R122" s="900"/>
      <c r="S122" s="900"/>
      <c r="T122" s="900"/>
      <c r="U122" s="900"/>
      <c r="V122" s="900"/>
      <c r="W122" s="900"/>
      <c r="X122" s="900"/>
      <c r="Y122" s="900"/>
      <c r="Z122" s="900"/>
      <c r="AA122" s="900"/>
      <c r="AB122" s="900"/>
      <c r="AC122" s="900"/>
      <c r="AD122" s="900"/>
      <c r="AE122" s="900"/>
      <c r="AF122" s="900"/>
      <c r="AG122" s="900"/>
      <c r="AH122" s="900"/>
      <c r="AI122" s="900"/>
      <c r="AJ122" s="900"/>
      <c r="AK122" s="900"/>
      <c r="AL122" s="900"/>
      <c r="AM122" s="900"/>
      <c r="AN122" s="900"/>
      <c r="AO122" s="900"/>
      <c r="AP122" s="900"/>
      <c r="AQ122" s="900"/>
      <c r="AR122" s="65"/>
    </row>
    <row r="123" spans="1:44" s="430" customFormat="1">
      <c r="A123" s="908" t="s">
        <v>557</v>
      </c>
      <c r="B123" s="908"/>
      <c r="C123" s="908"/>
      <c r="D123" s="908"/>
      <c r="E123" s="908"/>
      <c r="F123" s="908"/>
      <c r="G123" s="908"/>
      <c r="H123" s="908"/>
      <c r="I123" s="908"/>
      <c r="J123" s="908"/>
      <c r="K123" s="908"/>
      <c r="L123" s="908"/>
      <c r="M123" s="908"/>
      <c r="N123" s="908"/>
      <c r="O123" s="908"/>
      <c r="P123" s="908"/>
      <c r="Q123" s="908"/>
      <c r="R123" s="908"/>
      <c r="S123" s="908"/>
      <c r="T123" s="908"/>
      <c r="U123" s="908"/>
      <c r="V123" s="908"/>
      <c r="W123" s="908"/>
      <c r="X123" s="908"/>
      <c r="Y123" s="908"/>
      <c r="Z123" s="908"/>
      <c r="AA123" s="908"/>
      <c r="AB123" s="908"/>
      <c r="AC123" s="908"/>
      <c r="AD123" s="908"/>
      <c r="AE123" s="908"/>
      <c r="AF123" s="908"/>
      <c r="AG123" s="908"/>
      <c r="AH123" s="908"/>
      <c r="AI123" s="908"/>
      <c r="AJ123" s="908"/>
      <c r="AK123" s="908"/>
      <c r="AL123" s="908"/>
      <c r="AM123" s="908"/>
      <c r="AN123" s="908"/>
      <c r="AO123" s="908"/>
      <c r="AP123" s="908"/>
      <c r="AQ123" s="908"/>
      <c r="AR123" s="65"/>
    </row>
    <row r="124" spans="1:44" s="430" customFormat="1">
      <c r="A124" s="900" t="s">
        <v>558</v>
      </c>
      <c r="B124" s="900"/>
      <c r="C124" s="900"/>
      <c r="D124" s="900"/>
      <c r="E124" s="900"/>
      <c r="F124" s="900"/>
      <c r="G124" s="900"/>
      <c r="H124" s="900"/>
      <c r="I124" s="900"/>
      <c r="J124" s="900"/>
      <c r="K124" s="900"/>
      <c r="L124" s="900"/>
      <c r="M124" s="900"/>
      <c r="N124" s="900"/>
      <c r="O124" s="900"/>
      <c r="P124" s="900"/>
      <c r="Q124" s="900"/>
      <c r="R124" s="900"/>
      <c r="S124" s="900"/>
      <c r="T124" s="900"/>
      <c r="U124" s="900"/>
      <c r="V124" s="900"/>
      <c r="W124" s="900"/>
      <c r="X124" s="900"/>
      <c r="Y124" s="900"/>
      <c r="Z124" s="900"/>
      <c r="AA124" s="900"/>
      <c r="AB124" s="900"/>
      <c r="AC124" s="900"/>
      <c r="AD124" s="900"/>
      <c r="AE124" s="900"/>
      <c r="AF124" s="900"/>
      <c r="AG124" s="900"/>
      <c r="AH124" s="900"/>
      <c r="AI124" s="900"/>
      <c r="AJ124" s="900"/>
      <c r="AK124" s="900"/>
      <c r="AL124" s="900"/>
      <c r="AM124" s="900"/>
      <c r="AN124" s="900"/>
      <c r="AO124" s="900"/>
      <c r="AP124" s="900"/>
      <c r="AQ124" s="900"/>
      <c r="AR124" s="65"/>
    </row>
    <row r="125" spans="1:44" s="430" customFormat="1">
      <c r="A125" s="908" t="s">
        <v>559</v>
      </c>
      <c r="B125" s="908"/>
      <c r="C125" s="908"/>
      <c r="D125" s="908"/>
      <c r="E125" s="908"/>
      <c r="F125" s="908"/>
      <c r="G125" s="908"/>
      <c r="H125" s="908"/>
      <c r="I125" s="908"/>
      <c r="J125" s="908"/>
      <c r="K125" s="908"/>
      <c r="L125" s="908"/>
      <c r="M125" s="908"/>
      <c r="N125" s="908"/>
      <c r="O125" s="908"/>
      <c r="P125" s="908"/>
      <c r="Q125" s="908"/>
      <c r="R125" s="908"/>
      <c r="S125" s="908"/>
      <c r="T125" s="908"/>
      <c r="U125" s="908"/>
      <c r="V125" s="908"/>
      <c r="W125" s="908"/>
      <c r="X125" s="908"/>
      <c r="Y125" s="908"/>
      <c r="Z125" s="908"/>
      <c r="AA125" s="908"/>
      <c r="AB125" s="908"/>
      <c r="AC125" s="908"/>
      <c r="AD125" s="908"/>
      <c r="AE125" s="908"/>
      <c r="AF125" s="908"/>
      <c r="AG125" s="908"/>
      <c r="AH125" s="908"/>
      <c r="AI125" s="908"/>
      <c r="AJ125" s="908"/>
      <c r="AK125" s="908"/>
      <c r="AL125" s="908"/>
      <c r="AM125" s="908"/>
      <c r="AN125" s="908"/>
      <c r="AO125" s="908"/>
      <c r="AP125" s="908"/>
      <c r="AQ125" s="908"/>
      <c r="AR125" s="65"/>
    </row>
    <row r="126" spans="1:44" s="430" customFormat="1"/>
    <row r="127" spans="1:44" s="430" customFormat="1"/>
  </sheetData>
  <mergeCells count="16">
    <mergeCell ref="A53:AQ53"/>
    <mergeCell ref="A1:AQ1"/>
    <mergeCell ref="A2:AQ2"/>
    <mergeCell ref="A3:AQ3"/>
    <mergeCell ref="A51:AQ51"/>
    <mergeCell ref="A52:AQ52"/>
    <mergeCell ref="A122:AQ122"/>
    <mergeCell ref="A123:AQ123"/>
    <mergeCell ref="A124:AQ124"/>
    <mergeCell ref="A125:AQ125"/>
    <mergeCell ref="A54:AQ54"/>
    <mergeCell ref="A55:AQ55"/>
    <mergeCell ref="A118:AQ118"/>
    <mergeCell ref="A119:AQ119"/>
    <mergeCell ref="A120:AQ120"/>
    <mergeCell ref="A121:AQ121"/>
  </mergeCells>
  <hyperlinks>
    <hyperlink ref="AR1" location="ÍNDICE!A1" display="ÍNDICE!A1"/>
  </hyperlinks>
  <pageMargins left="0.7" right="0.7" top="0.75" bottom="0.75" header="0.3" footer="0.3"/>
  <pageSetup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5"/>
  <sheetViews>
    <sheetView zoomScaleNormal="100" workbookViewId="0">
      <selection activeCell="F38" sqref="F38"/>
    </sheetView>
  </sheetViews>
  <sheetFormatPr baseColWidth="10" defaultColWidth="9.140625" defaultRowHeight="18"/>
  <cols>
    <col min="1" max="1" width="89.85546875" style="271" bestFit="1" customWidth="1"/>
    <col min="2" max="8" width="10.7109375" style="271" bestFit="1" customWidth="1"/>
    <col min="9" max="9" width="10.7109375" style="271" customWidth="1"/>
    <col min="10" max="10" width="10.7109375" style="271" bestFit="1" customWidth="1"/>
    <col min="11" max="12" width="10.7109375" style="271" customWidth="1"/>
    <col min="13" max="13" width="10.7109375" style="276" bestFit="1" customWidth="1"/>
    <col min="14" max="256" width="9.140625" style="271"/>
    <col min="257" max="257" width="89.85546875" style="271" bestFit="1" customWidth="1"/>
    <col min="258" max="264" width="10.7109375" style="271" bestFit="1" customWidth="1"/>
    <col min="265" max="265" width="10.7109375" style="271" customWidth="1"/>
    <col min="266" max="266" width="10.7109375" style="271" bestFit="1" customWidth="1"/>
    <col min="267" max="268" width="10.7109375" style="271" customWidth="1"/>
    <col min="269" max="269" width="10.7109375" style="271" bestFit="1" customWidth="1"/>
    <col min="270" max="512" width="9.140625" style="271"/>
    <col min="513" max="513" width="89.85546875" style="271" bestFit="1" customWidth="1"/>
    <col min="514" max="520" width="10.7109375" style="271" bestFit="1" customWidth="1"/>
    <col min="521" max="521" width="10.7109375" style="271" customWidth="1"/>
    <col min="522" max="522" width="10.7109375" style="271" bestFit="1" customWidth="1"/>
    <col min="523" max="524" width="10.7109375" style="271" customWidth="1"/>
    <col min="525" max="525" width="10.7109375" style="271" bestFit="1" customWidth="1"/>
    <col min="526" max="768" width="9.140625" style="271"/>
    <col min="769" max="769" width="89.85546875" style="271" bestFit="1" customWidth="1"/>
    <col min="770" max="776" width="10.7109375" style="271" bestFit="1" customWidth="1"/>
    <col min="777" max="777" width="10.7109375" style="271" customWidth="1"/>
    <col min="778" max="778" width="10.7109375" style="271" bestFit="1" customWidth="1"/>
    <col min="779" max="780" width="10.7109375" style="271" customWidth="1"/>
    <col min="781" max="781" width="10.7109375" style="271" bestFit="1" customWidth="1"/>
    <col min="782" max="1024" width="9.140625" style="271"/>
    <col min="1025" max="1025" width="89.85546875" style="271" bestFit="1" customWidth="1"/>
    <col min="1026" max="1032" width="10.7109375" style="271" bestFit="1" customWidth="1"/>
    <col min="1033" max="1033" width="10.7109375" style="271" customWidth="1"/>
    <col min="1034" max="1034" width="10.7109375" style="271" bestFit="1" customWidth="1"/>
    <col min="1035" max="1036" width="10.7109375" style="271" customWidth="1"/>
    <col min="1037" max="1037" width="10.7109375" style="271" bestFit="1" customWidth="1"/>
    <col min="1038" max="1280" width="9.140625" style="271"/>
    <col min="1281" max="1281" width="89.85546875" style="271" bestFit="1" customWidth="1"/>
    <col min="1282" max="1288" width="10.7109375" style="271" bestFit="1" customWidth="1"/>
    <col min="1289" max="1289" width="10.7109375" style="271" customWidth="1"/>
    <col min="1290" max="1290" width="10.7109375" style="271" bestFit="1" customWidth="1"/>
    <col min="1291" max="1292" width="10.7109375" style="271" customWidth="1"/>
    <col min="1293" max="1293" width="10.7109375" style="271" bestFit="1" customWidth="1"/>
    <col min="1294" max="1536" width="9.140625" style="271"/>
    <col min="1537" max="1537" width="89.85546875" style="271" bestFit="1" customWidth="1"/>
    <col min="1538" max="1544" width="10.7109375" style="271" bestFit="1" customWidth="1"/>
    <col min="1545" max="1545" width="10.7109375" style="271" customWidth="1"/>
    <col min="1546" max="1546" width="10.7109375" style="271" bestFit="1" customWidth="1"/>
    <col min="1547" max="1548" width="10.7109375" style="271" customWidth="1"/>
    <col min="1549" max="1549" width="10.7109375" style="271" bestFit="1" customWidth="1"/>
    <col min="1550" max="1792" width="9.140625" style="271"/>
    <col min="1793" max="1793" width="89.85546875" style="271" bestFit="1" customWidth="1"/>
    <col min="1794" max="1800" width="10.7109375" style="271" bestFit="1" customWidth="1"/>
    <col min="1801" max="1801" width="10.7109375" style="271" customWidth="1"/>
    <col min="1802" max="1802" width="10.7109375" style="271" bestFit="1" customWidth="1"/>
    <col min="1803" max="1804" width="10.7109375" style="271" customWidth="1"/>
    <col min="1805" max="1805" width="10.7109375" style="271" bestFit="1" customWidth="1"/>
    <col min="1806" max="2048" width="9.140625" style="271"/>
    <col min="2049" max="2049" width="89.85546875" style="271" bestFit="1" customWidth="1"/>
    <col min="2050" max="2056" width="10.7109375" style="271" bestFit="1" customWidth="1"/>
    <col min="2057" max="2057" width="10.7109375" style="271" customWidth="1"/>
    <col min="2058" max="2058" width="10.7109375" style="271" bestFit="1" customWidth="1"/>
    <col min="2059" max="2060" width="10.7109375" style="271" customWidth="1"/>
    <col min="2061" max="2061" width="10.7109375" style="271" bestFit="1" customWidth="1"/>
    <col min="2062" max="2304" width="9.140625" style="271"/>
    <col min="2305" max="2305" width="89.85546875" style="271" bestFit="1" customWidth="1"/>
    <col min="2306" max="2312" width="10.7109375" style="271" bestFit="1" customWidth="1"/>
    <col min="2313" max="2313" width="10.7109375" style="271" customWidth="1"/>
    <col min="2314" max="2314" width="10.7109375" style="271" bestFit="1" customWidth="1"/>
    <col min="2315" max="2316" width="10.7109375" style="271" customWidth="1"/>
    <col min="2317" max="2317" width="10.7109375" style="271" bestFit="1" customWidth="1"/>
    <col min="2318" max="2560" width="9.140625" style="271"/>
    <col min="2561" max="2561" width="89.85546875" style="271" bestFit="1" customWidth="1"/>
    <col min="2562" max="2568" width="10.7109375" style="271" bestFit="1" customWidth="1"/>
    <col min="2569" max="2569" width="10.7109375" style="271" customWidth="1"/>
    <col min="2570" max="2570" width="10.7109375" style="271" bestFit="1" customWidth="1"/>
    <col min="2571" max="2572" width="10.7109375" style="271" customWidth="1"/>
    <col min="2573" max="2573" width="10.7109375" style="271" bestFit="1" customWidth="1"/>
    <col min="2574" max="2816" width="9.140625" style="271"/>
    <col min="2817" max="2817" width="89.85546875" style="271" bestFit="1" customWidth="1"/>
    <col min="2818" max="2824" width="10.7109375" style="271" bestFit="1" customWidth="1"/>
    <col min="2825" max="2825" width="10.7109375" style="271" customWidth="1"/>
    <col min="2826" max="2826" width="10.7109375" style="271" bestFit="1" customWidth="1"/>
    <col min="2827" max="2828" width="10.7109375" style="271" customWidth="1"/>
    <col min="2829" max="2829" width="10.7109375" style="271" bestFit="1" customWidth="1"/>
    <col min="2830" max="3072" width="9.140625" style="271"/>
    <col min="3073" max="3073" width="89.85546875" style="271" bestFit="1" customWidth="1"/>
    <col min="3074" max="3080" width="10.7109375" style="271" bestFit="1" customWidth="1"/>
    <col min="3081" max="3081" width="10.7109375" style="271" customWidth="1"/>
    <col min="3082" max="3082" width="10.7109375" style="271" bestFit="1" customWidth="1"/>
    <col min="3083" max="3084" width="10.7109375" style="271" customWidth="1"/>
    <col min="3085" max="3085" width="10.7109375" style="271" bestFit="1" customWidth="1"/>
    <col min="3086" max="3328" width="9.140625" style="271"/>
    <col min="3329" max="3329" width="89.85546875" style="271" bestFit="1" customWidth="1"/>
    <col min="3330" max="3336" width="10.7109375" style="271" bestFit="1" customWidth="1"/>
    <col min="3337" max="3337" width="10.7109375" style="271" customWidth="1"/>
    <col min="3338" max="3338" width="10.7109375" style="271" bestFit="1" customWidth="1"/>
    <col min="3339" max="3340" width="10.7109375" style="271" customWidth="1"/>
    <col min="3341" max="3341" width="10.7109375" style="271" bestFit="1" customWidth="1"/>
    <col min="3342" max="3584" width="9.140625" style="271"/>
    <col min="3585" max="3585" width="89.85546875" style="271" bestFit="1" customWidth="1"/>
    <col min="3586" max="3592" width="10.7109375" style="271" bestFit="1" customWidth="1"/>
    <col min="3593" max="3593" width="10.7109375" style="271" customWidth="1"/>
    <col min="3594" max="3594" width="10.7109375" style="271" bestFit="1" customWidth="1"/>
    <col min="3595" max="3596" width="10.7109375" style="271" customWidth="1"/>
    <col min="3597" max="3597" width="10.7109375" style="271" bestFit="1" customWidth="1"/>
    <col min="3598" max="3840" width="9.140625" style="271"/>
    <col min="3841" max="3841" width="89.85546875" style="271" bestFit="1" customWidth="1"/>
    <col min="3842" max="3848" width="10.7109375" style="271" bestFit="1" customWidth="1"/>
    <col min="3849" max="3849" width="10.7109375" style="271" customWidth="1"/>
    <col min="3850" max="3850" width="10.7109375" style="271" bestFit="1" customWidth="1"/>
    <col min="3851" max="3852" width="10.7109375" style="271" customWidth="1"/>
    <col min="3853" max="3853" width="10.7109375" style="271" bestFit="1" customWidth="1"/>
    <col min="3854" max="4096" width="9.140625" style="271"/>
    <col min="4097" max="4097" width="89.85546875" style="271" bestFit="1" customWidth="1"/>
    <col min="4098" max="4104" width="10.7109375" style="271" bestFit="1" customWidth="1"/>
    <col min="4105" max="4105" width="10.7109375" style="271" customWidth="1"/>
    <col min="4106" max="4106" width="10.7109375" style="271" bestFit="1" customWidth="1"/>
    <col min="4107" max="4108" width="10.7109375" style="271" customWidth="1"/>
    <col min="4109" max="4109" width="10.7109375" style="271" bestFit="1" customWidth="1"/>
    <col min="4110" max="4352" width="9.140625" style="271"/>
    <col min="4353" max="4353" width="89.85546875" style="271" bestFit="1" customWidth="1"/>
    <col min="4354" max="4360" width="10.7109375" style="271" bestFit="1" customWidth="1"/>
    <col min="4361" max="4361" width="10.7109375" style="271" customWidth="1"/>
    <col min="4362" max="4362" width="10.7109375" style="271" bestFit="1" customWidth="1"/>
    <col min="4363" max="4364" width="10.7109375" style="271" customWidth="1"/>
    <col min="4365" max="4365" width="10.7109375" style="271" bestFit="1" customWidth="1"/>
    <col min="4366" max="4608" width="9.140625" style="271"/>
    <col min="4609" max="4609" width="89.85546875" style="271" bestFit="1" customWidth="1"/>
    <col min="4610" max="4616" width="10.7109375" style="271" bestFit="1" customWidth="1"/>
    <col min="4617" max="4617" width="10.7109375" style="271" customWidth="1"/>
    <col min="4618" max="4618" width="10.7109375" style="271" bestFit="1" customWidth="1"/>
    <col min="4619" max="4620" width="10.7109375" style="271" customWidth="1"/>
    <col min="4621" max="4621" width="10.7109375" style="271" bestFit="1" customWidth="1"/>
    <col min="4622" max="4864" width="9.140625" style="271"/>
    <col min="4865" max="4865" width="89.85546875" style="271" bestFit="1" customWidth="1"/>
    <col min="4866" max="4872" width="10.7109375" style="271" bestFit="1" customWidth="1"/>
    <col min="4873" max="4873" width="10.7109375" style="271" customWidth="1"/>
    <col min="4874" max="4874" width="10.7109375" style="271" bestFit="1" customWidth="1"/>
    <col min="4875" max="4876" width="10.7109375" style="271" customWidth="1"/>
    <col min="4877" max="4877" width="10.7109375" style="271" bestFit="1" customWidth="1"/>
    <col min="4878" max="5120" width="9.140625" style="271"/>
    <col min="5121" max="5121" width="89.85546875" style="271" bestFit="1" customWidth="1"/>
    <col min="5122" max="5128" width="10.7109375" style="271" bestFit="1" customWidth="1"/>
    <col min="5129" max="5129" width="10.7109375" style="271" customWidth="1"/>
    <col min="5130" max="5130" width="10.7109375" style="271" bestFit="1" customWidth="1"/>
    <col min="5131" max="5132" width="10.7109375" style="271" customWidth="1"/>
    <col min="5133" max="5133" width="10.7109375" style="271" bestFit="1" customWidth="1"/>
    <col min="5134" max="5376" width="9.140625" style="271"/>
    <col min="5377" max="5377" width="89.85546875" style="271" bestFit="1" customWidth="1"/>
    <col min="5378" max="5384" width="10.7109375" style="271" bestFit="1" customWidth="1"/>
    <col min="5385" max="5385" width="10.7109375" style="271" customWidth="1"/>
    <col min="5386" max="5386" width="10.7109375" style="271" bestFit="1" customWidth="1"/>
    <col min="5387" max="5388" width="10.7109375" style="271" customWidth="1"/>
    <col min="5389" max="5389" width="10.7109375" style="271" bestFit="1" customWidth="1"/>
    <col min="5390" max="5632" width="9.140625" style="271"/>
    <col min="5633" max="5633" width="89.85546875" style="271" bestFit="1" customWidth="1"/>
    <col min="5634" max="5640" width="10.7109375" style="271" bestFit="1" customWidth="1"/>
    <col min="5641" max="5641" width="10.7109375" style="271" customWidth="1"/>
    <col min="5642" max="5642" width="10.7109375" style="271" bestFit="1" customWidth="1"/>
    <col min="5643" max="5644" width="10.7109375" style="271" customWidth="1"/>
    <col min="5645" max="5645" width="10.7109375" style="271" bestFit="1" customWidth="1"/>
    <col min="5646" max="5888" width="9.140625" style="271"/>
    <col min="5889" max="5889" width="89.85546875" style="271" bestFit="1" customWidth="1"/>
    <col min="5890" max="5896" width="10.7109375" style="271" bestFit="1" customWidth="1"/>
    <col min="5897" max="5897" width="10.7109375" style="271" customWidth="1"/>
    <col min="5898" max="5898" width="10.7109375" style="271" bestFit="1" customWidth="1"/>
    <col min="5899" max="5900" width="10.7109375" style="271" customWidth="1"/>
    <col min="5901" max="5901" width="10.7109375" style="271" bestFit="1" customWidth="1"/>
    <col min="5902" max="6144" width="9.140625" style="271"/>
    <col min="6145" max="6145" width="89.85546875" style="271" bestFit="1" customWidth="1"/>
    <col min="6146" max="6152" width="10.7109375" style="271" bestFit="1" customWidth="1"/>
    <col min="6153" max="6153" width="10.7109375" style="271" customWidth="1"/>
    <col min="6154" max="6154" width="10.7109375" style="271" bestFit="1" customWidth="1"/>
    <col min="6155" max="6156" width="10.7109375" style="271" customWidth="1"/>
    <col min="6157" max="6157" width="10.7109375" style="271" bestFit="1" customWidth="1"/>
    <col min="6158" max="6400" width="9.140625" style="271"/>
    <col min="6401" max="6401" width="89.85546875" style="271" bestFit="1" customWidth="1"/>
    <col min="6402" max="6408" width="10.7109375" style="271" bestFit="1" customWidth="1"/>
    <col min="6409" max="6409" width="10.7109375" style="271" customWidth="1"/>
    <col min="6410" max="6410" width="10.7109375" style="271" bestFit="1" customWidth="1"/>
    <col min="6411" max="6412" width="10.7109375" style="271" customWidth="1"/>
    <col min="6413" max="6413" width="10.7109375" style="271" bestFit="1" customWidth="1"/>
    <col min="6414" max="6656" width="9.140625" style="271"/>
    <col min="6657" max="6657" width="89.85546875" style="271" bestFit="1" customWidth="1"/>
    <col min="6658" max="6664" width="10.7109375" style="271" bestFit="1" customWidth="1"/>
    <col min="6665" max="6665" width="10.7109375" style="271" customWidth="1"/>
    <col min="6666" max="6666" width="10.7109375" style="271" bestFit="1" customWidth="1"/>
    <col min="6667" max="6668" width="10.7109375" style="271" customWidth="1"/>
    <col min="6669" max="6669" width="10.7109375" style="271" bestFit="1" customWidth="1"/>
    <col min="6670" max="6912" width="9.140625" style="271"/>
    <col min="6913" max="6913" width="89.85546875" style="271" bestFit="1" customWidth="1"/>
    <col min="6914" max="6920" width="10.7109375" style="271" bestFit="1" customWidth="1"/>
    <col min="6921" max="6921" width="10.7109375" style="271" customWidth="1"/>
    <col min="6922" max="6922" width="10.7109375" style="271" bestFit="1" customWidth="1"/>
    <col min="6923" max="6924" width="10.7109375" style="271" customWidth="1"/>
    <col min="6925" max="6925" width="10.7109375" style="271" bestFit="1" customWidth="1"/>
    <col min="6926" max="7168" width="9.140625" style="271"/>
    <col min="7169" max="7169" width="89.85546875" style="271" bestFit="1" customWidth="1"/>
    <col min="7170" max="7176" width="10.7109375" style="271" bestFit="1" customWidth="1"/>
    <col min="7177" max="7177" width="10.7109375" style="271" customWidth="1"/>
    <col min="7178" max="7178" width="10.7109375" style="271" bestFit="1" customWidth="1"/>
    <col min="7179" max="7180" width="10.7109375" style="271" customWidth="1"/>
    <col min="7181" max="7181" width="10.7109375" style="271" bestFit="1" customWidth="1"/>
    <col min="7182" max="7424" width="9.140625" style="271"/>
    <col min="7425" max="7425" width="89.85546875" style="271" bestFit="1" customWidth="1"/>
    <col min="7426" max="7432" width="10.7109375" style="271" bestFit="1" customWidth="1"/>
    <col min="7433" max="7433" width="10.7109375" style="271" customWidth="1"/>
    <col min="7434" max="7434" width="10.7109375" style="271" bestFit="1" customWidth="1"/>
    <col min="7435" max="7436" width="10.7109375" style="271" customWidth="1"/>
    <col min="7437" max="7437" width="10.7109375" style="271" bestFit="1" customWidth="1"/>
    <col min="7438" max="7680" width="9.140625" style="271"/>
    <col min="7681" max="7681" width="89.85546875" style="271" bestFit="1" customWidth="1"/>
    <col min="7682" max="7688" width="10.7109375" style="271" bestFit="1" customWidth="1"/>
    <col min="7689" max="7689" width="10.7109375" style="271" customWidth="1"/>
    <col min="7690" max="7690" width="10.7109375" style="271" bestFit="1" customWidth="1"/>
    <col min="7691" max="7692" width="10.7109375" style="271" customWidth="1"/>
    <col min="7693" max="7693" width="10.7109375" style="271" bestFit="1" customWidth="1"/>
    <col min="7694" max="7936" width="9.140625" style="271"/>
    <col min="7937" max="7937" width="89.85546875" style="271" bestFit="1" customWidth="1"/>
    <col min="7938" max="7944" width="10.7109375" style="271" bestFit="1" customWidth="1"/>
    <col min="7945" max="7945" width="10.7109375" style="271" customWidth="1"/>
    <col min="7946" max="7946" width="10.7109375" style="271" bestFit="1" customWidth="1"/>
    <col min="7947" max="7948" width="10.7109375" style="271" customWidth="1"/>
    <col min="7949" max="7949" width="10.7109375" style="271" bestFit="1" customWidth="1"/>
    <col min="7950" max="8192" width="9.140625" style="271"/>
    <col min="8193" max="8193" width="89.85546875" style="271" bestFit="1" customWidth="1"/>
    <col min="8194" max="8200" width="10.7109375" style="271" bestFit="1" customWidth="1"/>
    <col min="8201" max="8201" width="10.7109375" style="271" customWidth="1"/>
    <col min="8202" max="8202" width="10.7109375" style="271" bestFit="1" customWidth="1"/>
    <col min="8203" max="8204" width="10.7109375" style="271" customWidth="1"/>
    <col min="8205" max="8205" width="10.7109375" style="271" bestFit="1" customWidth="1"/>
    <col min="8206" max="8448" width="9.140625" style="271"/>
    <col min="8449" max="8449" width="89.85546875" style="271" bestFit="1" customWidth="1"/>
    <col min="8450" max="8456" width="10.7109375" style="271" bestFit="1" customWidth="1"/>
    <col min="8457" max="8457" width="10.7109375" style="271" customWidth="1"/>
    <col min="8458" max="8458" width="10.7109375" style="271" bestFit="1" customWidth="1"/>
    <col min="8459" max="8460" width="10.7109375" style="271" customWidth="1"/>
    <col min="8461" max="8461" width="10.7109375" style="271" bestFit="1" customWidth="1"/>
    <col min="8462" max="8704" width="9.140625" style="271"/>
    <col min="8705" max="8705" width="89.85546875" style="271" bestFit="1" customWidth="1"/>
    <col min="8706" max="8712" width="10.7109375" style="271" bestFit="1" customWidth="1"/>
    <col min="8713" max="8713" width="10.7109375" style="271" customWidth="1"/>
    <col min="8714" max="8714" width="10.7109375" style="271" bestFit="1" customWidth="1"/>
    <col min="8715" max="8716" width="10.7109375" style="271" customWidth="1"/>
    <col min="8717" max="8717" width="10.7109375" style="271" bestFit="1" customWidth="1"/>
    <col min="8718" max="8960" width="9.140625" style="271"/>
    <col min="8961" max="8961" width="89.85546875" style="271" bestFit="1" customWidth="1"/>
    <col min="8962" max="8968" width="10.7109375" style="271" bestFit="1" customWidth="1"/>
    <col min="8969" max="8969" width="10.7109375" style="271" customWidth="1"/>
    <col min="8970" max="8970" width="10.7109375" style="271" bestFit="1" customWidth="1"/>
    <col min="8971" max="8972" width="10.7109375" style="271" customWidth="1"/>
    <col min="8973" max="8973" width="10.7109375" style="271" bestFit="1" customWidth="1"/>
    <col min="8974" max="9216" width="9.140625" style="271"/>
    <col min="9217" max="9217" width="89.85546875" style="271" bestFit="1" customWidth="1"/>
    <col min="9218" max="9224" width="10.7109375" style="271" bestFit="1" customWidth="1"/>
    <col min="9225" max="9225" width="10.7109375" style="271" customWidth="1"/>
    <col min="9226" max="9226" width="10.7109375" style="271" bestFit="1" customWidth="1"/>
    <col min="9227" max="9228" width="10.7109375" style="271" customWidth="1"/>
    <col min="9229" max="9229" width="10.7109375" style="271" bestFit="1" customWidth="1"/>
    <col min="9230" max="9472" width="9.140625" style="271"/>
    <col min="9473" max="9473" width="89.85546875" style="271" bestFit="1" customWidth="1"/>
    <col min="9474" max="9480" width="10.7109375" style="271" bestFit="1" customWidth="1"/>
    <col min="9481" max="9481" width="10.7109375" style="271" customWidth="1"/>
    <col min="9482" max="9482" width="10.7109375" style="271" bestFit="1" customWidth="1"/>
    <col min="9483" max="9484" width="10.7109375" style="271" customWidth="1"/>
    <col min="9485" max="9485" width="10.7109375" style="271" bestFit="1" customWidth="1"/>
    <col min="9486" max="9728" width="9.140625" style="271"/>
    <col min="9729" max="9729" width="89.85546875" style="271" bestFit="1" customWidth="1"/>
    <col min="9730" max="9736" width="10.7109375" style="271" bestFit="1" customWidth="1"/>
    <col min="9737" max="9737" width="10.7109375" style="271" customWidth="1"/>
    <col min="9738" max="9738" width="10.7109375" style="271" bestFit="1" customWidth="1"/>
    <col min="9739" max="9740" width="10.7109375" style="271" customWidth="1"/>
    <col min="9741" max="9741" width="10.7109375" style="271" bestFit="1" customWidth="1"/>
    <col min="9742" max="9984" width="9.140625" style="271"/>
    <col min="9985" max="9985" width="89.85546875" style="271" bestFit="1" customWidth="1"/>
    <col min="9986" max="9992" width="10.7109375" style="271" bestFit="1" customWidth="1"/>
    <col min="9993" max="9993" width="10.7109375" style="271" customWidth="1"/>
    <col min="9994" max="9994" width="10.7109375" style="271" bestFit="1" customWidth="1"/>
    <col min="9995" max="9996" width="10.7109375" style="271" customWidth="1"/>
    <col min="9997" max="9997" width="10.7109375" style="271" bestFit="1" customWidth="1"/>
    <col min="9998" max="10240" width="9.140625" style="271"/>
    <col min="10241" max="10241" width="89.85546875" style="271" bestFit="1" customWidth="1"/>
    <col min="10242" max="10248" width="10.7109375" style="271" bestFit="1" customWidth="1"/>
    <col min="10249" max="10249" width="10.7109375" style="271" customWidth="1"/>
    <col min="10250" max="10250" width="10.7109375" style="271" bestFit="1" customWidth="1"/>
    <col min="10251" max="10252" width="10.7109375" style="271" customWidth="1"/>
    <col min="10253" max="10253" width="10.7109375" style="271" bestFit="1" customWidth="1"/>
    <col min="10254" max="10496" width="9.140625" style="271"/>
    <col min="10497" max="10497" width="89.85546875" style="271" bestFit="1" customWidth="1"/>
    <col min="10498" max="10504" width="10.7109375" style="271" bestFit="1" customWidth="1"/>
    <col min="10505" max="10505" width="10.7109375" style="271" customWidth="1"/>
    <col min="10506" max="10506" width="10.7109375" style="271" bestFit="1" customWidth="1"/>
    <col min="10507" max="10508" width="10.7109375" style="271" customWidth="1"/>
    <col min="10509" max="10509" width="10.7109375" style="271" bestFit="1" customWidth="1"/>
    <col min="10510" max="10752" width="9.140625" style="271"/>
    <col min="10753" max="10753" width="89.85546875" style="271" bestFit="1" customWidth="1"/>
    <col min="10754" max="10760" width="10.7109375" style="271" bestFit="1" customWidth="1"/>
    <col min="10761" max="10761" width="10.7109375" style="271" customWidth="1"/>
    <col min="10762" max="10762" width="10.7109375" style="271" bestFit="1" customWidth="1"/>
    <col min="10763" max="10764" width="10.7109375" style="271" customWidth="1"/>
    <col min="10765" max="10765" width="10.7109375" style="271" bestFit="1" customWidth="1"/>
    <col min="10766" max="11008" width="9.140625" style="271"/>
    <col min="11009" max="11009" width="89.85546875" style="271" bestFit="1" customWidth="1"/>
    <col min="11010" max="11016" width="10.7109375" style="271" bestFit="1" customWidth="1"/>
    <col min="11017" max="11017" width="10.7109375" style="271" customWidth="1"/>
    <col min="11018" max="11018" width="10.7109375" style="271" bestFit="1" customWidth="1"/>
    <col min="11019" max="11020" width="10.7109375" style="271" customWidth="1"/>
    <col min="11021" max="11021" width="10.7109375" style="271" bestFit="1" customWidth="1"/>
    <col min="11022" max="11264" width="9.140625" style="271"/>
    <col min="11265" max="11265" width="89.85546875" style="271" bestFit="1" customWidth="1"/>
    <col min="11266" max="11272" width="10.7109375" style="271" bestFit="1" customWidth="1"/>
    <col min="11273" max="11273" width="10.7109375" style="271" customWidth="1"/>
    <col min="11274" max="11274" width="10.7109375" style="271" bestFit="1" customWidth="1"/>
    <col min="11275" max="11276" width="10.7109375" style="271" customWidth="1"/>
    <col min="11277" max="11277" width="10.7109375" style="271" bestFit="1" customWidth="1"/>
    <col min="11278" max="11520" width="9.140625" style="271"/>
    <col min="11521" max="11521" width="89.85546875" style="271" bestFit="1" customWidth="1"/>
    <col min="11522" max="11528" width="10.7109375" style="271" bestFit="1" customWidth="1"/>
    <col min="11529" max="11529" width="10.7109375" style="271" customWidth="1"/>
    <col min="11530" max="11530" width="10.7109375" style="271" bestFit="1" customWidth="1"/>
    <col min="11531" max="11532" width="10.7109375" style="271" customWidth="1"/>
    <col min="11533" max="11533" width="10.7109375" style="271" bestFit="1" customWidth="1"/>
    <col min="11534" max="11776" width="9.140625" style="271"/>
    <col min="11777" max="11777" width="89.85546875" style="271" bestFit="1" customWidth="1"/>
    <col min="11778" max="11784" width="10.7109375" style="271" bestFit="1" customWidth="1"/>
    <col min="11785" max="11785" width="10.7109375" style="271" customWidth="1"/>
    <col min="11786" max="11786" width="10.7109375" style="271" bestFit="1" customWidth="1"/>
    <col min="11787" max="11788" width="10.7109375" style="271" customWidth="1"/>
    <col min="11789" max="11789" width="10.7109375" style="271" bestFit="1" customWidth="1"/>
    <col min="11790" max="12032" width="9.140625" style="271"/>
    <col min="12033" max="12033" width="89.85546875" style="271" bestFit="1" customWidth="1"/>
    <col min="12034" max="12040" width="10.7109375" style="271" bestFit="1" customWidth="1"/>
    <col min="12041" max="12041" width="10.7109375" style="271" customWidth="1"/>
    <col min="12042" max="12042" width="10.7109375" style="271" bestFit="1" customWidth="1"/>
    <col min="12043" max="12044" width="10.7109375" style="271" customWidth="1"/>
    <col min="12045" max="12045" width="10.7109375" style="271" bestFit="1" customWidth="1"/>
    <col min="12046" max="12288" width="9.140625" style="271"/>
    <col min="12289" max="12289" width="89.85546875" style="271" bestFit="1" customWidth="1"/>
    <col min="12290" max="12296" width="10.7109375" style="271" bestFit="1" customWidth="1"/>
    <col min="12297" max="12297" width="10.7109375" style="271" customWidth="1"/>
    <col min="12298" max="12298" width="10.7109375" style="271" bestFit="1" customWidth="1"/>
    <col min="12299" max="12300" width="10.7109375" style="271" customWidth="1"/>
    <col min="12301" max="12301" width="10.7109375" style="271" bestFit="1" customWidth="1"/>
    <col min="12302" max="12544" width="9.140625" style="271"/>
    <col min="12545" max="12545" width="89.85546875" style="271" bestFit="1" customWidth="1"/>
    <col min="12546" max="12552" width="10.7109375" style="271" bestFit="1" customWidth="1"/>
    <col min="12553" max="12553" width="10.7109375" style="271" customWidth="1"/>
    <col min="12554" max="12554" width="10.7109375" style="271" bestFit="1" customWidth="1"/>
    <col min="12555" max="12556" width="10.7109375" style="271" customWidth="1"/>
    <col min="12557" max="12557" width="10.7109375" style="271" bestFit="1" customWidth="1"/>
    <col min="12558" max="12800" width="9.140625" style="271"/>
    <col min="12801" max="12801" width="89.85546875" style="271" bestFit="1" customWidth="1"/>
    <col min="12802" max="12808" width="10.7109375" style="271" bestFit="1" customWidth="1"/>
    <col min="12809" max="12809" width="10.7109375" style="271" customWidth="1"/>
    <col min="12810" max="12810" width="10.7109375" style="271" bestFit="1" customWidth="1"/>
    <col min="12811" max="12812" width="10.7109375" style="271" customWidth="1"/>
    <col min="12813" max="12813" width="10.7109375" style="271" bestFit="1" customWidth="1"/>
    <col min="12814" max="13056" width="9.140625" style="271"/>
    <col min="13057" max="13057" width="89.85546875" style="271" bestFit="1" customWidth="1"/>
    <col min="13058" max="13064" width="10.7109375" style="271" bestFit="1" customWidth="1"/>
    <col min="13065" max="13065" width="10.7109375" style="271" customWidth="1"/>
    <col min="13066" max="13066" width="10.7109375" style="271" bestFit="1" customWidth="1"/>
    <col min="13067" max="13068" width="10.7109375" style="271" customWidth="1"/>
    <col min="13069" max="13069" width="10.7109375" style="271" bestFit="1" customWidth="1"/>
    <col min="13070" max="13312" width="9.140625" style="271"/>
    <col min="13313" max="13313" width="89.85546875" style="271" bestFit="1" customWidth="1"/>
    <col min="13314" max="13320" width="10.7109375" style="271" bestFit="1" customWidth="1"/>
    <col min="13321" max="13321" width="10.7109375" style="271" customWidth="1"/>
    <col min="13322" max="13322" width="10.7109375" style="271" bestFit="1" customWidth="1"/>
    <col min="13323" max="13324" width="10.7109375" style="271" customWidth="1"/>
    <col min="13325" max="13325" width="10.7109375" style="271" bestFit="1" customWidth="1"/>
    <col min="13326" max="13568" width="9.140625" style="271"/>
    <col min="13569" max="13569" width="89.85546875" style="271" bestFit="1" customWidth="1"/>
    <col min="13570" max="13576" width="10.7109375" style="271" bestFit="1" customWidth="1"/>
    <col min="13577" max="13577" width="10.7109375" style="271" customWidth="1"/>
    <col min="13578" max="13578" width="10.7109375" style="271" bestFit="1" customWidth="1"/>
    <col min="13579" max="13580" width="10.7109375" style="271" customWidth="1"/>
    <col min="13581" max="13581" width="10.7109375" style="271" bestFit="1" customWidth="1"/>
    <col min="13582" max="13824" width="9.140625" style="271"/>
    <col min="13825" max="13825" width="89.85546875" style="271" bestFit="1" customWidth="1"/>
    <col min="13826" max="13832" width="10.7109375" style="271" bestFit="1" customWidth="1"/>
    <col min="13833" max="13833" width="10.7109375" style="271" customWidth="1"/>
    <col min="13834" max="13834" width="10.7109375" style="271" bestFit="1" customWidth="1"/>
    <col min="13835" max="13836" width="10.7109375" style="271" customWidth="1"/>
    <col min="13837" max="13837" width="10.7109375" style="271" bestFit="1" customWidth="1"/>
    <col min="13838" max="14080" width="9.140625" style="271"/>
    <col min="14081" max="14081" width="89.85546875" style="271" bestFit="1" customWidth="1"/>
    <col min="14082" max="14088" width="10.7109375" style="271" bestFit="1" customWidth="1"/>
    <col min="14089" max="14089" width="10.7109375" style="271" customWidth="1"/>
    <col min="14090" max="14090" width="10.7109375" style="271" bestFit="1" customWidth="1"/>
    <col min="14091" max="14092" width="10.7109375" style="271" customWidth="1"/>
    <col min="14093" max="14093" width="10.7109375" style="271" bestFit="1" customWidth="1"/>
    <col min="14094" max="14336" width="9.140625" style="271"/>
    <col min="14337" max="14337" width="89.85546875" style="271" bestFit="1" customWidth="1"/>
    <col min="14338" max="14344" width="10.7109375" style="271" bestFit="1" customWidth="1"/>
    <col min="14345" max="14345" width="10.7109375" style="271" customWidth="1"/>
    <col min="14346" max="14346" width="10.7109375" style="271" bestFit="1" customWidth="1"/>
    <col min="14347" max="14348" width="10.7109375" style="271" customWidth="1"/>
    <col min="14349" max="14349" width="10.7109375" style="271" bestFit="1" customWidth="1"/>
    <col min="14350" max="14592" width="9.140625" style="271"/>
    <col min="14593" max="14593" width="89.85546875" style="271" bestFit="1" customWidth="1"/>
    <col min="14594" max="14600" width="10.7109375" style="271" bestFit="1" customWidth="1"/>
    <col min="14601" max="14601" width="10.7109375" style="271" customWidth="1"/>
    <col min="14602" max="14602" width="10.7109375" style="271" bestFit="1" customWidth="1"/>
    <col min="14603" max="14604" width="10.7109375" style="271" customWidth="1"/>
    <col min="14605" max="14605" width="10.7109375" style="271" bestFit="1" customWidth="1"/>
    <col min="14606" max="14848" width="9.140625" style="271"/>
    <col min="14849" max="14849" width="89.85546875" style="271" bestFit="1" customWidth="1"/>
    <col min="14850" max="14856" width="10.7109375" style="271" bestFit="1" customWidth="1"/>
    <col min="14857" max="14857" width="10.7109375" style="271" customWidth="1"/>
    <col min="14858" max="14858" width="10.7109375" style="271" bestFit="1" customWidth="1"/>
    <col min="14859" max="14860" width="10.7109375" style="271" customWidth="1"/>
    <col min="14861" max="14861" width="10.7109375" style="271" bestFit="1" customWidth="1"/>
    <col min="14862" max="15104" width="9.140625" style="271"/>
    <col min="15105" max="15105" width="89.85546875" style="271" bestFit="1" customWidth="1"/>
    <col min="15106" max="15112" width="10.7109375" style="271" bestFit="1" customWidth="1"/>
    <col min="15113" max="15113" width="10.7109375" style="271" customWidth="1"/>
    <col min="15114" max="15114" width="10.7109375" style="271" bestFit="1" customWidth="1"/>
    <col min="15115" max="15116" width="10.7109375" style="271" customWidth="1"/>
    <col min="15117" max="15117" width="10.7109375" style="271" bestFit="1" customWidth="1"/>
    <col min="15118" max="15360" width="9.140625" style="271"/>
    <col min="15361" max="15361" width="89.85546875" style="271" bestFit="1" customWidth="1"/>
    <col min="15362" max="15368" width="10.7109375" style="271" bestFit="1" customWidth="1"/>
    <col min="15369" max="15369" width="10.7109375" style="271" customWidth="1"/>
    <col min="15370" max="15370" width="10.7109375" style="271" bestFit="1" customWidth="1"/>
    <col min="15371" max="15372" width="10.7109375" style="271" customWidth="1"/>
    <col min="15373" max="15373" width="10.7109375" style="271" bestFit="1" customWidth="1"/>
    <col min="15374" max="15616" width="9.140625" style="271"/>
    <col min="15617" max="15617" width="89.85546875" style="271" bestFit="1" customWidth="1"/>
    <col min="15618" max="15624" width="10.7109375" style="271" bestFit="1" customWidth="1"/>
    <col min="15625" max="15625" width="10.7109375" style="271" customWidth="1"/>
    <col min="15626" max="15626" width="10.7109375" style="271" bestFit="1" customWidth="1"/>
    <col min="15627" max="15628" width="10.7109375" style="271" customWidth="1"/>
    <col min="15629" max="15629" width="10.7109375" style="271" bestFit="1" customWidth="1"/>
    <col min="15630" max="15872" width="9.140625" style="271"/>
    <col min="15873" max="15873" width="89.85546875" style="271" bestFit="1" customWidth="1"/>
    <col min="15874" max="15880" width="10.7109375" style="271" bestFit="1" customWidth="1"/>
    <col min="15881" max="15881" width="10.7109375" style="271" customWidth="1"/>
    <col min="15882" max="15882" width="10.7109375" style="271" bestFit="1" customWidth="1"/>
    <col min="15883" max="15884" width="10.7109375" style="271" customWidth="1"/>
    <col min="15885" max="15885" width="10.7109375" style="271" bestFit="1" customWidth="1"/>
    <col min="15886" max="16128" width="9.140625" style="271"/>
    <col min="16129" max="16129" width="89.85546875" style="271" bestFit="1" customWidth="1"/>
    <col min="16130" max="16136" width="10.7109375" style="271" bestFit="1" customWidth="1"/>
    <col min="16137" max="16137" width="10.7109375" style="271" customWidth="1"/>
    <col min="16138" max="16138" width="10.7109375" style="271" bestFit="1" customWidth="1"/>
    <col min="16139" max="16140" width="10.7109375" style="271" customWidth="1"/>
    <col min="16141" max="16141" width="10.7109375" style="271" bestFit="1" customWidth="1"/>
    <col min="16142" max="16384" width="9.140625" style="271"/>
  </cols>
  <sheetData>
    <row r="1" spans="1:14" ht="30" customHeight="1">
      <c r="A1" s="910" t="s">
        <v>353</v>
      </c>
      <c r="B1" s="910"/>
      <c r="C1" s="910"/>
      <c r="D1" s="910"/>
      <c r="E1" s="910"/>
      <c r="F1" s="910"/>
      <c r="G1" s="910"/>
      <c r="H1" s="910"/>
      <c r="I1" s="910"/>
      <c r="J1" s="910"/>
      <c r="K1" s="910"/>
      <c r="L1" s="910"/>
      <c r="M1" s="910"/>
      <c r="N1" s="429" t="s">
        <v>1442</v>
      </c>
    </row>
    <row r="2" spans="1:14" ht="15" customHeight="1">
      <c r="A2" s="911" t="s">
        <v>560</v>
      </c>
      <c r="B2" s="911"/>
      <c r="C2" s="911"/>
      <c r="D2" s="911"/>
      <c r="E2" s="911"/>
      <c r="F2" s="911"/>
      <c r="G2" s="911"/>
      <c r="H2" s="911"/>
      <c r="I2" s="911"/>
      <c r="J2" s="911"/>
      <c r="K2" s="911"/>
      <c r="L2" s="911"/>
      <c r="M2" s="911"/>
    </row>
    <row r="3" spans="1:14" ht="30" customHeight="1">
      <c r="A3" s="912" t="s">
        <v>2</v>
      </c>
      <c r="B3" s="912"/>
      <c r="C3" s="912"/>
      <c r="D3" s="912"/>
      <c r="E3" s="912"/>
      <c r="F3" s="912"/>
      <c r="G3" s="912"/>
      <c r="H3" s="912"/>
      <c r="I3" s="912"/>
      <c r="J3" s="912"/>
      <c r="K3" s="912"/>
      <c r="L3" s="912"/>
      <c r="M3" s="912"/>
    </row>
    <row r="4" spans="1:14" ht="3.75" customHeight="1" thickBot="1">
      <c r="M4" s="271"/>
    </row>
    <row r="5" spans="1:14" s="439" customFormat="1" ht="30" customHeight="1" thickTop="1" thickBot="1">
      <c r="A5" s="436"/>
      <c r="B5" s="437" t="s">
        <v>561</v>
      </c>
      <c r="C5" s="437" t="s">
        <v>562</v>
      </c>
      <c r="D5" s="437" t="s">
        <v>563</v>
      </c>
      <c r="E5" s="437" t="s">
        <v>564</v>
      </c>
      <c r="F5" s="437" t="s">
        <v>565</v>
      </c>
      <c r="G5" s="437" t="s">
        <v>566</v>
      </c>
      <c r="H5" s="437" t="s">
        <v>567</v>
      </c>
      <c r="I5" s="437" t="s">
        <v>568</v>
      </c>
      <c r="J5" s="437" t="s">
        <v>569</v>
      </c>
      <c r="K5" s="437" t="s">
        <v>1444</v>
      </c>
      <c r="L5" s="437" t="s">
        <v>570</v>
      </c>
      <c r="M5" s="437" t="s">
        <v>1445</v>
      </c>
    </row>
    <row r="6" spans="1:14" s="444" customFormat="1" ht="15" customHeight="1" thickTop="1" thickBot="1">
      <c r="A6" s="440" t="s">
        <v>571</v>
      </c>
      <c r="B6" s="706">
        <v>6346780.98649</v>
      </c>
      <c r="C6" s="706">
        <v>6742531.6573100006</v>
      </c>
      <c r="D6" s="706">
        <v>7463390.9307899997</v>
      </c>
      <c r="E6" s="706">
        <v>8097442.2818599995</v>
      </c>
      <c r="F6" s="706">
        <v>8600157.797770001</v>
      </c>
      <c r="G6" s="706">
        <v>8634880.4145400003</v>
      </c>
      <c r="H6" s="706">
        <v>8819705.0921800006</v>
      </c>
      <c r="I6" s="706">
        <v>9465708.483860001</v>
      </c>
      <c r="J6" s="706">
        <v>9940948.9231599998</v>
      </c>
      <c r="K6" s="706">
        <v>10429582.271229999</v>
      </c>
      <c r="L6" s="706">
        <v>10431805.55242</v>
      </c>
      <c r="M6" s="706">
        <v>10239138.22219</v>
      </c>
    </row>
    <row r="7" spans="1:14" s="447" customFormat="1" ht="15" customHeight="1" thickTop="1">
      <c r="A7" s="445" t="s">
        <v>9</v>
      </c>
      <c r="B7" s="707">
        <v>750530.69742999994</v>
      </c>
      <c r="C7" s="707">
        <v>778856.65601000004</v>
      </c>
      <c r="D7" s="707">
        <v>849076.53466</v>
      </c>
      <c r="E7" s="707">
        <v>863346.04076999996</v>
      </c>
      <c r="F7" s="707">
        <v>1085860.4016</v>
      </c>
      <c r="G7" s="707">
        <v>994148.4328200001</v>
      </c>
      <c r="H7" s="707">
        <v>923398.25358999998</v>
      </c>
      <c r="I7" s="707">
        <v>1027842.21364</v>
      </c>
      <c r="J7" s="707">
        <v>1010315.8893500001</v>
      </c>
      <c r="K7" s="707">
        <v>1177011.3978499998</v>
      </c>
      <c r="L7" s="707">
        <v>1141031.8021600002</v>
      </c>
      <c r="M7" s="707">
        <v>1134532.67028</v>
      </c>
    </row>
    <row r="8" spans="1:14" s="447" customFormat="1" ht="15" customHeight="1">
      <c r="A8" s="445" t="s">
        <v>18</v>
      </c>
      <c r="B8" s="707">
        <v>869450.23566000001</v>
      </c>
      <c r="C8" s="707">
        <v>988389.44837999996</v>
      </c>
      <c r="D8" s="707">
        <v>1048799.8753200001</v>
      </c>
      <c r="E8" s="707">
        <v>968267.01883000007</v>
      </c>
      <c r="F8" s="707">
        <v>802684.07961000002</v>
      </c>
      <c r="G8" s="707">
        <v>616261.01666999992</v>
      </c>
      <c r="H8" s="707">
        <v>572181.70239999995</v>
      </c>
      <c r="I8" s="707">
        <v>724111.34905999992</v>
      </c>
      <c r="J8" s="707">
        <v>645928.62775999994</v>
      </c>
      <c r="K8" s="707">
        <v>601922.69256</v>
      </c>
      <c r="L8" s="707">
        <v>618894.13202999998</v>
      </c>
      <c r="M8" s="707">
        <v>651847.78665999998</v>
      </c>
    </row>
    <row r="9" spans="1:14" s="447" customFormat="1" ht="15" customHeight="1">
      <c r="A9" s="445" t="s">
        <v>27</v>
      </c>
      <c r="B9" s="707">
        <v>4453567.6606099997</v>
      </c>
      <c r="C9" s="707">
        <v>4697583.0869899997</v>
      </c>
      <c r="D9" s="707">
        <v>5280072.1117099999</v>
      </c>
      <c r="E9" s="707">
        <v>5801649.3040899998</v>
      </c>
      <c r="F9" s="707">
        <v>6218344.7975600008</v>
      </c>
      <c r="G9" s="707">
        <v>6411317.9907099996</v>
      </c>
      <c r="H9" s="707">
        <v>6608542.7707799999</v>
      </c>
      <c r="I9" s="707">
        <v>6995371.3027799996</v>
      </c>
      <c r="J9" s="707">
        <v>7402765.1412500003</v>
      </c>
      <c r="K9" s="707">
        <v>7749274.9847400002</v>
      </c>
      <c r="L9" s="707">
        <v>7792437.3786499994</v>
      </c>
      <c r="M9" s="707">
        <v>7569534.4504899997</v>
      </c>
    </row>
    <row r="10" spans="1:14" s="447" customFormat="1" ht="15" customHeight="1">
      <c r="A10" s="448" t="s">
        <v>572</v>
      </c>
      <c r="B10" s="707">
        <v>4589945.4798400002</v>
      </c>
      <c r="C10" s="707">
        <v>4839511.4438500004</v>
      </c>
      <c r="D10" s="707">
        <v>5439687.8013999993</v>
      </c>
      <c r="E10" s="707">
        <v>5971091.7822399996</v>
      </c>
      <c r="F10" s="707">
        <v>6382419.5136899995</v>
      </c>
      <c r="G10" s="707">
        <v>6584271.8021400003</v>
      </c>
      <c r="H10" s="707">
        <v>6351438.1310299998</v>
      </c>
      <c r="I10" s="707">
        <v>6531950.9309799997</v>
      </c>
      <c r="J10" s="707">
        <v>6921310.0936000003</v>
      </c>
      <c r="K10" s="707">
        <v>7266380.1242500003</v>
      </c>
      <c r="L10" s="707">
        <v>7358164.6468900004</v>
      </c>
      <c r="M10" s="707">
        <v>7142519.9674700005</v>
      </c>
    </row>
    <row r="11" spans="1:14" s="447" customFormat="1" ht="15" customHeight="1">
      <c r="A11" s="448" t="s">
        <v>573</v>
      </c>
      <c r="B11" s="707">
        <v>4484628.2372500002</v>
      </c>
      <c r="C11" s="707">
        <v>4719942.1965699997</v>
      </c>
      <c r="D11" s="707">
        <v>5273702.9245299995</v>
      </c>
      <c r="E11" s="707">
        <v>5773500.9840600006</v>
      </c>
      <c r="F11" s="707">
        <v>6132043.5630000001</v>
      </c>
      <c r="G11" s="707">
        <v>6295073.0187400002</v>
      </c>
      <c r="H11" s="707">
        <v>6008049.9428500002</v>
      </c>
      <c r="I11" s="707">
        <v>4618358.3792599998</v>
      </c>
      <c r="J11" s="707">
        <v>4909999.5833799997</v>
      </c>
      <c r="K11" s="707">
        <v>5270899.5217899997</v>
      </c>
      <c r="L11" s="707">
        <v>5409551.3865299998</v>
      </c>
      <c r="M11" s="707">
        <v>5313385.7755399998</v>
      </c>
    </row>
    <row r="12" spans="1:14" s="447" customFormat="1" ht="15" customHeight="1">
      <c r="A12" s="448" t="s">
        <v>574</v>
      </c>
      <c r="B12" s="707">
        <v>105317.24259000001</v>
      </c>
      <c r="C12" s="707">
        <v>119569.24728</v>
      </c>
      <c r="D12" s="707">
        <v>165984.87687000001</v>
      </c>
      <c r="E12" s="707">
        <v>197590.79818000001</v>
      </c>
      <c r="F12" s="707">
        <v>250375.95069</v>
      </c>
      <c r="G12" s="707">
        <v>289198.78339999996</v>
      </c>
      <c r="H12" s="707">
        <v>343388.18818</v>
      </c>
      <c r="I12" s="707">
        <v>1913592.5517200001</v>
      </c>
      <c r="J12" s="707">
        <v>2011310.5102200001</v>
      </c>
      <c r="K12" s="707">
        <v>1995480.60246</v>
      </c>
      <c r="L12" s="707">
        <v>1948613.26036</v>
      </c>
      <c r="M12" s="707">
        <v>1829134.19193</v>
      </c>
    </row>
    <row r="13" spans="1:14" s="447" customFormat="1" ht="15" customHeight="1">
      <c r="A13" s="448" t="s">
        <v>575</v>
      </c>
      <c r="B13" s="707">
        <v>28520.864960000003</v>
      </c>
      <c r="C13" s="707">
        <v>25788.206249999999</v>
      </c>
      <c r="D13" s="707">
        <v>38478.044320000001</v>
      </c>
      <c r="E13" s="707">
        <v>49061.826869999997</v>
      </c>
      <c r="F13" s="707">
        <v>58189.964599999999</v>
      </c>
      <c r="G13" s="707">
        <v>64683.643299999996</v>
      </c>
      <c r="H13" s="707">
        <v>21124.274649999999</v>
      </c>
      <c r="I13" s="707">
        <v>32410.119730000002</v>
      </c>
      <c r="J13" s="707">
        <v>61807.300609999998</v>
      </c>
      <c r="K13" s="707">
        <v>86708.049900000013</v>
      </c>
      <c r="L13" s="707">
        <v>66686.429810000001</v>
      </c>
      <c r="M13" s="707">
        <v>87297.994480000008</v>
      </c>
    </row>
    <row r="14" spans="1:14" s="447" customFormat="1" ht="15" customHeight="1">
      <c r="A14" s="448" t="s">
        <v>576</v>
      </c>
      <c r="B14" s="707">
        <v>24186.194230000001</v>
      </c>
      <c r="C14" s="707">
        <v>22100.38782</v>
      </c>
      <c r="D14" s="707">
        <v>28902.98647</v>
      </c>
      <c r="E14" s="707">
        <v>35671.100610000001</v>
      </c>
      <c r="F14" s="707">
        <v>42710.330179999997</v>
      </c>
      <c r="G14" s="707">
        <v>49039.407090000001</v>
      </c>
      <c r="H14" s="707">
        <v>15469.651760000001</v>
      </c>
      <c r="I14" s="707">
        <v>17278.79349</v>
      </c>
      <c r="J14" s="707">
        <v>26085.65278</v>
      </c>
      <c r="K14" s="707">
        <v>34179.373490000005</v>
      </c>
      <c r="L14" s="707">
        <v>28268.005069999999</v>
      </c>
      <c r="M14" s="707">
        <v>41075.217649999999</v>
      </c>
    </row>
    <row r="15" spans="1:14" s="447" customFormat="1" ht="15" customHeight="1">
      <c r="A15" s="448" t="s">
        <v>577</v>
      </c>
      <c r="B15" s="707">
        <v>4334.6707300000007</v>
      </c>
      <c r="C15" s="707">
        <v>3687.8184300000003</v>
      </c>
      <c r="D15" s="707">
        <v>9575.0578499999992</v>
      </c>
      <c r="E15" s="707">
        <v>13390.726259999999</v>
      </c>
      <c r="F15" s="707">
        <v>15479.63442</v>
      </c>
      <c r="G15" s="707">
        <v>15644.236210000001</v>
      </c>
      <c r="H15" s="707">
        <v>5654.6228899999996</v>
      </c>
      <c r="I15" s="707">
        <v>15131.32624</v>
      </c>
      <c r="J15" s="707">
        <v>35721.647830000002</v>
      </c>
      <c r="K15" s="707">
        <v>52528.67641</v>
      </c>
      <c r="L15" s="707">
        <v>38418.424740000002</v>
      </c>
      <c r="M15" s="707">
        <v>46222.776829999995</v>
      </c>
    </row>
    <row r="16" spans="1:14" s="447" customFormat="1" ht="15" customHeight="1">
      <c r="A16" s="448" t="s">
        <v>578</v>
      </c>
      <c r="B16" s="707">
        <v>57004.357790000002</v>
      </c>
      <c r="C16" s="707">
        <v>67303.963199999998</v>
      </c>
      <c r="D16" s="707">
        <v>82506.288610000003</v>
      </c>
      <c r="E16" s="707">
        <v>102422.6743</v>
      </c>
      <c r="F16" s="707">
        <v>119352.26256</v>
      </c>
      <c r="G16" s="707">
        <v>160835.57756000001</v>
      </c>
      <c r="H16" s="707">
        <v>156915.12161999999</v>
      </c>
      <c r="I16" s="707">
        <v>133323.87591</v>
      </c>
      <c r="J16" s="707">
        <v>156064.73616</v>
      </c>
      <c r="K16" s="707">
        <v>203940.53969000001</v>
      </c>
      <c r="L16" s="707">
        <v>209455.56498</v>
      </c>
      <c r="M16" s="707">
        <v>260706.65200999999</v>
      </c>
    </row>
    <row r="17" spans="1:13" s="447" customFormat="1" ht="15" customHeight="1">
      <c r="A17" s="448" t="s">
        <v>579</v>
      </c>
      <c r="B17" s="707">
        <v>48108.372900000002</v>
      </c>
      <c r="C17" s="707">
        <v>53984.914270000001</v>
      </c>
      <c r="D17" s="707">
        <v>69363.83851999999</v>
      </c>
      <c r="E17" s="707">
        <v>80913.611739999993</v>
      </c>
      <c r="F17" s="707">
        <v>85742.610509999999</v>
      </c>
      <c r="G17" s="707">
        <v>114268.38924999999</v>
      </c>
      <c r="H17" s="707">
        <v>117366.27035999999</v>
      </c>
      <c r="I17" s="707">
        <v>100155.24487000001</v>
      </c>
      <c r="J17" s="707">
        <v>98554.576979999998</v>
      </c>
      <c r="K17" s="707">
        <v>123984.69645999999</v>
      </c>
      <c r="L17" s="707">
        <v>119663.80707</v>
      </c>
      <c r="M17" s="707">
        <v>141763.71765000001</v>
      </c>
    </row>
    <row r="18" spans="1:13" s="447" customFormat="1" ht="15" customHeight="1">
      <c r="A18" s="448" t="s">
        <v>580</v>
      </c>
      <c r="B18" s="707">
        <v>8895.9848899999997</v>
      </c>
      <c r="C18" s="707">
        <v>13319.048929999999</v>
      </c>
      <c r="D18" s="707">
        <v>13142.45009</v>
      </c>
      <c r="E18" s="707">
        <v>21509.062559999998</v>
      </c>
      <c r="F18" s="707">
        <v>33609.652049999997</v>
      </c>
      <c r="G18" s="707">
        <v>46567.188310000005</v>
      </c>
      <c r="H18" s="707">
        <v>39548.851259999996</v>
      </c>
      <c r="I18" s="707">
        <v>33168.63104</v>
      </c>
      <c r="J18" s="707">
        <v>57510.159180000002</v>
      </c>
      <c r="K18" s="707">
        <v>79955.843229999999</v>
      </c>
      <c r="L18" s="707">
        <v>89791.75791</v>
      </c>
      <c r="M18" s="707">
        <v>118942.93436</v>
      </c>
    </row>
    <row r="19" spans="1:13" s="447" customFormat="1" ht="15" customHeight="1">
      <c r="A19" s="448" t="s">
        <v>40</v>
      </c>
      <c r="B19" s="707">
        <v>39182.464650000002</v>
      </c>
      <c r="C19" s="707">
        <v>41313.004780000003</v>
      </c>
      <c r="D19" s="707">
        <v>50557.009180000001</v>
      </c>
      <c r="E19" s="707">
        <v>57133.997229999994</v>
      </c>
      <c r="F19" s="707">
        <v>62895.826670000002</v>
      </c>
      <c r="G19" s="707">
        <v>67141.631569999998</v>
      </c>
      <c r="H19" s="707">
        <v>578569.43801000004</v>
      </c>
      <c r="I19" s="707">
        <v>802623.20799999998</v>
      </c>
      <c r="J19" s="707">
        <v>780570.03</v>
      </c>
      <c r="K19" s="707">
        <v>779633.86951999995</v>
      </c>
      <c r="L19" s="707">
        <v>740130.09838999994</v>
      </c>
      <c r="M19" s="707">
        <v>681319.34889999998</v>
      </c>
    </row>
    <row r="20" spans="1:13" s="447" customFormat="1" ht="15" customHeight="1">
      <c r="A20" s="448" t="s">
        <v>581</v>
      </c>
      <c r="B20" s="707">
        <v>-261085.50662999999</v>
      </c>
      <c r="C20" s="707">
        <v>-276333.53108999995</v>
      </c>
      <c r="D20" s="707">
        <v>-331157.0318</v>
      </c>
      <c r="E20" s="707">
        <v>-378060.97655000002</v>
      </c>
      <c r="F20" s="707">
        <v>-404512.76996000001</v>
      </c>
      <c r="G20" s="707">
        <v>-465614.66386000003</v>
      </c>
      <c r="H20" s="707">
        <v>-499504.19452999998</v>
      </c>
      <c r="I20" s="707">
        <v>-504936.83184</v>
      </c>
      <c r="J20" s="707">
        <v>-516987.01912000001</v>
      </c>
      <c r="K20" s="707">
        <v>-587387.59862000006</v>
      </c>
      <c r="L20" s="707">
        <v>-581999.36141999997</v>
      </c>
      <c r="M20" s="707">
        <v>-602309.51237000001</v>
      </c>
    </row>
    <row r="21" spans="1:13" s="447" customFormat="1" ht="15" customHeight="1">
      <c r="A21" s="445" t="s">
        <v>70</v>
      </c>
      <c r="B21" s="707">
        <v>30860.168089999999</v>
      </c>
      <c r="C21" s="707">
        <v>32951.839789999998</v>
      </c>
      <c r="D21" s="707">
        <v>48327.026310000001</v>
      </c>
      <c r="E21" s="707">
        <v>43401.871180000002</v>
      </c>
      <c r="F21" s="707">
        <v>44714.962090000001</v>
      </c>
      <c r="G21" s="707">
        <v>53735.872719999999</v>
      </c>
      <c r="H21" s="707">
        <v>81259.851750000002</v>
      </c>
      <c r="I21" s="707">
        <v>78260.084989999988</v>
      </c>
      <c r="J21" s="707">
        <v>80614.715590000007</v>
      </c>
      <c r="K21" s="707">
        <v>87007.474099999992</v>
      </c>
      <c r="L21" s="707">
        <v>85620.934999999998</v>
      </c>
      <c r="M21" s="707">
        <v>97718.715150000004</v>
      </c>
    </row>
    <row r="22" spans="1:13" s="447" customFormat="1" ht="15" customHeight="1">
      <c r="A22" s="445" t="s">
        <v>76</v>
      </c>
      <c r="B22" s="707">
        <v>1050.26828</v>
      </c>
      <c r="C22" s="707">
        <v>456.70222999999999</v>
      </c>
      <c r="D22" s="707">
        <v>2465.6646900000001</v>
      </c>
      <c r="E22" s="707">
        <v>3333.7183300000002</v>
      </c>
      <c r="F22" s="707">
        <v>6846.8100899999999</v>
      </c>
      <c r="G22" s="707">
        <v>8918.9692599999998</v>
      </c>
      <c r="H22" s="707">
        <v>9044.178890000001</v>
      </c>
      <c r="I22" s="707">
        <v>7792.3845899999997</v>
      </c>
      <c r="J22" s="707">
        <v>9299.24107</v>
      </c>
      <c r="K22" s="707">
        <v>10201.60277</v>
      </c>
      <c r="L22" s="707">
        <v>11879.554179999999</v>
      </c>
      <c r="M22" s="707">
        <v>13179.992849999999</v>
      </c>
    </row>
    <row r="23" spans="1:13" s="447" customFormat="1" ht="15" customHeight="1">
      <c r="A23" s="445" t="s">
        <v>582</v>
      </c>
      <c r="B23" s="707">
        <v>26891.61289</v>
      </c>
      <c r="C23" s="707">
        <v>21058.730379999997</v>
      </c>
      <c r="D23" s="707">
        <v>24778.40912</v>
      </c>
      <c r="E23" s="707">
        <v>196379.05617</v>
      </c>
      <c r="F23" s="707">
        <v>218531.77412000002</v>
      </c>
      <c r="G23" s="707">
        <v>329946.79598</v>
      </c>
      <c r="H23" s="707">
        <v>411312.77299000003</v>
      </c>
      <c r="I23" s="707">
        <v>420657.94524999999</v>
      </c>
      <c r="J23" s="707">
        <v>574241.37544000009</v>
      </c>
      <c r="K23" s="707">
        <v>557111.75965999998</v>
      </c>
      <c r="L23" s="707">
        <v>546899.34062999999</v>
      </c>
      <c r="M23" s="707">
        <v>543536.00023999996</v>
      </c>
    </row>
    <row r="24" spans="1:13" s="447" customFormat="1" ht="15" customHeight="1">
      <c r="A24" s="445" t="s">
        <v>86</v>
      </c>
      <c r="B24" s="707">
        <v>180667.23075999998</v>
      </c>
      <c r="C24" s="707">
        <v>177689.79877000002</v>
      </c>
      <c r="D24" s="707">
        <v>189126.60128999999</v>
      </c>
      <c r="E24" s="707">
        <v>200098.06341</v>
      </c>
      <c r="F24" s="707">
        <v>201846.01078000001</v>
      </c>
      <c r="G24" s="707">
        <v>201058.03750000001</v>
      </c>
      <c r="H24" s="707">
        <v>193542.37025000001</v>
      </c>
      <c r="I24" s="707">
        <v>191368.78878</v>
      </c>
      <c r="J24" s="707">
        <v>192622.71549999999</v>
      </c>
      <c r="K24" s="707">
        <v>201635.21224000002</v>
      </c>
      <c r="L24" s="707">
        <v>201275.41091000001</v>
      </c>
      <c r="M24" s="707">
        <v>196608.47350999998</v>
      </c>
    </row>
    <row r="25" spans="1:13" s="447" customFormat="1" ht="15" customHeight="1">
      <c r="A25" s="445" t="s">
        <v>583</v>
      </c>
      <c r="B25" s="707">
        <v>33763.11277</v>
      </c>
      <c r="C25" s="707">
        <v>45545.394759999996</v>
      </c>
      <c r="D25" s="707">
        <v>20744.707690000003</v>
      </c>
      <c r="E25" s="707">
        <v>20967.209079999997</v>
      </c>
      <c r="F25" s="707">
        <v>21328.961920000002</v>
      </c>
      <c r="G25" s="707">
        <v>19493.298879999998</v>
      </c>
      <c r="H25" s="707">
        <v>20423.19153</v>
      </c>
      <c r="I25" s="707">
        <v>20304.414769999999</v>
      </c>
      <c r="J25" s="707">
        <v>25161.217199999999</v>
      </c>
      <c r="K25" s="707">
        <v>45417.14731</v>
      </c>
      <c r="L25" s="707">
        <v>33766.99886</v>
      </c>
      <c r="M25" s="707">
        <v>32180.133010000001</v>
      </c>
    </row>
    <row r="26" spans="1:13" s="449" customFormat="1" ht="15" customHeight="1" thickBot="1">
      <c r="A26" s="445" t="s">
        <v>102</v>
      </c>
      <c r="B26" s="707">
        <v>0</v>
      </c>
      <c r="C26" s="707">
        <v>0</v>
      </c>
      <c r="D26" s="707">
        <v>0</v>
      </c>
      <c r="E26" s="707">
        <v>0</v>
      </c>
      <c r="F26" s="707">
        <v>0</v>
      </c>
      <c r="G26" s="707">
        <v>0</v>
      </c>
      <c r="H26" s="707">
        <v>0</v>
      </c>
      <c r="I26" s="707">
        <v>0</v>
      </c>
      <c r="J26" s="707">
        <v>0</v>
      </c>
      <c r="K26" s="707">
        <v>0</v>
      </c>
      <c r="L26" s="707">
        <v>0</v>
      </c>
      <c r="M26" s="707">
        <v>0</v>
      </c>
    </row>
    <row r="27" spans="1:13" s="444" customFormat="1" ht="15" customHeight="1" thickTop="1" thickBot="1">
      <c r="A27" s="440" t="s">
        <v>584</v>
      </c>
      <c r="B27" s="706">
        <v>5528361.2653100006</v>
      </c>
      <c r="C27" s="706">
        <v>5882492.1751999995</v>
      </c>
      <c r="D27" s="706">
        <v>6507362.8375699995</v>
      </c>
      <c r="E27" s="706">
        <v>7056459.9472399997</v>
      </c>
      <c r="F27" s="706">
        <v>7507910.4816899998</v>
      </c>
      <c r="G27" s="706">
        <v>7492852.3054200001</v>
      </c>
      <c r="H27" s="706">
        <v>7611010.91395</v>
      </c>
      <c r="I27" s="706">
        <v>8179804.9918800006</v>
      </c>
      <c r="J27" s="706">
        <v>8610900.6187600009</v>
      </c>
      <c r="K27" s="706">
        <v>9021249.5480000004</v>
      </c>
      <c r="L27" s="706">
        <v>8998721.6299599987</v>
      </c>
      <c r="M27" s="706">
        <v>8821819.0177000016</v>
      </c>
    </row>
    <row r="28" spans="1:13" s="447" customFormat="1" ht="15" customHeight="1" thickTop="1">
      <c r="A28" s="445" t="s">
        <v>585</v>
      </c>
      <c r="B28" s="707">
        <v>4883380.5992900003</v>
      </c>
      <c r="C28" s="707">
        <v>5224672.61723</v>
      </c>
      <c r="D28" s="707">
        <v>5759462.8663800005</v>
      </c>
      <c r="E28" s="707">
        <v>6163559.0259999996</v>
      </c>
      <c r="F28" s="707">
        <v>6454191.63112</v>
      </c>
      <c r="G28" s="707">
        <v>6289660.2405099999</v>
      </c>
      <c r="H28" s="707">
        <v>6254373.60207</v>
      </c>
      <c r="I28" s="707">
        <v>6757382.0621800004</v>
      </c>
      <c r="J28" s="707">
        <v>7266363.7180900006</v>
      </c>
      <c r="K28" s="707">
        <v>7396417.8687200006</v>
      </c>
      <c r="L28" s="707">
        <v>7491413.2098599998</v>
      </c>
      <c r="M28" s="707">
        <v>7439495.6665200004</v>
      </c>
    </row>
    <row r="29" spans="1:13" s="447" customFormat="1" ht="15" customHeight="1">
      <c r="A29" s="448" t="s">
        <v>586</v>
      </c>
      <c r="B29" s="707">
        <v>2646.9847</v>
      </c>
      <c r="C29" s="707">
        <v>4247.7262899999996</v>
      </c>
      <c r="D29" s="707">
        <v>9448.6178099999997</v>
      </c>
      <c r="E29" s="707">
        <v>5238.9225700000006</v>
      </c>
      <c r="F29" s="707">
        <v>5449.0407699999996</v>
      </c>
      <c r="G29" s="707">
        <v>6545.0367800000004</v>
      </c>
      <c r="H29" s="707">
        <v>8434.1232100000016</v>
      </c>
      <c r="I29" s="707">
        <v>4231.4000599999999</v>
      </c>
      <c r="J29" s="707">
        <v>5115.4408099999991</v>
      </c>
      <c r="K29" s="707">
        <v>6157.1373099999992</v>
      </c>
      <c r="L29" s="707">
        <v>7282.53586</v>
      </c>
      <c r="M29" s="707">
        <v>6442.0766599999997</v>
      </c>
    </row>
    <row r="30" spans="1:13" s="447" customFormat="1" ht="15" customHeight="1">
      <c r="A30" s="448" t="s">
        <v>587</v>
      </c>
      <c r="B30" s="707">
        <v>2000669.5300999999</v>
      </c>
      <c r="C30" s="707">
        <v>2033489.1775</v>
      </c>
      <c r="D30" s="707">
        <v>2042260.4625799998</v>
      </c>
      <c r="E30" s="707">
        <v>2203581.90472</v>
      </c>
      <c r="F30" s="707">
        <v>2313745.6927199997</v>
      </c>
      <c r="G30" s="707">
        <v>2174227.1072900002</v>
      </c>
      <c r="H30" s="707">
        <v>2084205.28599</v>
      </c>
      <c r="I30" s="707">
        <v>2225780.9408800001</v>
      </c>
      <c r="J30" s="707">
        <v>2213470.0038100001</v>
      </c>
      <c r="K30" s="707">
        <v>2213658.72523</v>
      </c>
      <c r="L30" s="707">
        <v>2287213.1664200001</v>
      </c>
      <c r="M30" s="707">
        <v>2216752.1529899999</v>
      </c>
    </row>
    <row r="31" spans="1:13" s="447" customFormat="1" ht="15" customHeight="1">
      <c r="A31" s="448" t="s">
        <v>588</v>
      </c>
      <c r="B31" s="707">
        <v>2298563.4105000002</v>
      </c>
      <c r="C31" s="707">
        <v>2367328.89904</v>
      </c>
      <c r="D31" s="707">
        <v>2673235.09418</v>
      </c>
      <c r="E31" s="707">
        <v>2952762.4016199997</v>
      </c>
      <c r="F31" s="707">
        <v>3206802.6031799996</v>
      </c>
      <c r="G31" s="707">
        <v>3250495.8386300001</v>
      </c>
      <c r="H31" s="707">
        <v>3330377.2463099998</v>
      </c>
      <c r="I31" s="707">
        <v>3630534.9464400001</v>
      </c>
      <c r="J31" s="707">
        <v>3999024.8884000001</v>
      </c>
      <c r="K31" s="707">
        <v>4174988.2503899997</v>
      </c>
      <c r="L31" s="707">
        <v>4210494.5255800001</v>
      </c>
      <c r="M31" s="707">
        <v>4223525.0871200003</v>
      </c>
    </row>
    <row r="32" spans="1:13" s="447" customFormat="1" ht="15" customHeight="1">
      <c r="A32" s="448" t="s">
        <v>589</v>
      </c>
      <c r="B32" s="707">
        <v>177149.40874000001</v>
      </c>
      <c r="C32" s="707">
        <v>178282.16821</v>
      </c>
      <c r="D32" s="707">
        <v>246087.24721999999</v>
      </c>
      <c r="E32" s="707">
        <v>249594.43935</v>
      </c>
      <c r="F32" s="707">
        <v>241891.65102000002</v>
      </c>
      <c r="G32" s="707">
        <v>241414.73177000001</v>
      </c>
      <c r="H32" s="707">
        <v>223957.72047999999</v>
      </c>
      <c r="I32" s="707">
        <v>277311.11907999997</v>
      </c>
      <c r="J32" s="707">
        <v>265174.11255999998</v>
      </c>
      <c r="K32" s="707">
        <v>271164.28202999994</v>
      </c>
      <c r="L32" s="707">
        <v>275816.60843999998</v>
      </c>
      <c r="M32" s="707">
        <v>290419.55054999999</v>
      </c>
    </row>
    <row r="33" spans="1:13" s="447" customFormat="1" ht="15" customHeight="1">
      <c r="A33" s="448" t="s">
        <v>590</v>
      </c>
      <c r="B33" s="707">
        <v>343317.95686999999</v>
      </c>
      <c r="C33" s="707">
        <v>572398.31961000001</v>
      </c>
      <c r="D33" s="707">
        <v>705442.62714</v>
      </c>
      <c r="E33" s="707">
        <v>657157.83044000005</v>
      </c>
      <c r="F33" s="707">
        <v>583922.11165999994</v>
      </c>
      <c r="G33" s="707">
        <v>523896.18082999997</v>
      </c>
      <c r="H33" s="707">
        <v>512059.32198000001</v>
      </c>
      <c r="I33" s="707">
        <v>515371.50229000003</v>
      </c>
      <c r="J33" s="707">
        <v>661587.50025000004</v>
      </c>
      <c r="K33" s="707">
        <v>608824.90853000002</v>
      </c>
      <c r="L33" s="707">
        <v>579477.19651000004</v>
      </c>
      <c r="M33" s="707">
        <v>573066.54658000008</v>
      </c>
    </row>
    <row r="34" spans="1:13" s="447" customFormat="1" ht="15" customHeight="1">
      <c r="A34" s="448" t="s">
        <v>591</v>
      </c>
      <c r="B34" s="707">
        <v>61033.308380000002</v>
      </c>
      <c r="C34" s="707">
        <v>68926.326579999994</v>
      </c>
      <c r="D34" s="707">
        <v>82988.817450000002</v>
      </c>
      <c r="E34" s="707">
        <v>95223.527300000002</v>
      </c>
      <c r="F34" s="707">
        <v>102380.53177</v>
      </c>
      <c r="G34" s="707">
        <v>93081.345209999999</v>
      </c>
      <c r="H34" s="707">
        <v>95339.9041</v>
      </c>
      <c r="I34" s="707">
        <v>104152.15343000001</v>
      </c>
      <c r="J34" s="707">
        <v>121991.77226000001</v>
      </c>
      <c r="K34" s="707">
        <v>121624.56523000001</v>
      </c>
      <c r="L34" s="707">
        <v>131129.17705</v>
      </c>
      <c r="M34" s="707">
        <v>129290.25262</v>
      </c>
    </row>
    <row r="35" spans="1:13" s="447" customFormat="1" ht="15" customHeight="1">
      <c r="A35" s="445" t="s">
        <v>592</v>
      </c>
      <c r="B35" s="707">
        <v>136.08073000000002</v>
      </c>
      <c r="C35" s="707">
        <v>129.12429</v>
      </c>
      <c r="D35" s="707">
        <v>425.98725000000002</v>
      </c>
      <c r="E35" s="707">
        <v>248.84399999999999</v>
      </c>
      <c r="F35" s="707">
        <v>754.34410000000003</v>
      </c>
      <c r="G35" s="707">
        <v>776.28143</v>
      </c>
      <c r="H35" s="707">
        <v>688.73364000000004</v>
      </c>
      <c r="I35" s="707">
        <v>539.25990999999999</v>
      </c>
      <c r="J35" s="707">
        <v>225.48948000000001</v>
      </c>
      <c r="K35" s="707">
        <v>287.80993000000001</v>
      </c>
      <c r="L35" s="707">
        <v>364.79498999999998</v>
      </c>
      <c r="M35" s="707">
        <v>292.52290000000005</v>
      </c>
    </row>
    <row r="36" spans="1:13" s="447" customFormat="1" ht="15" customHeight="1">
      <c r="A36" s="445" t="s">
        <v>593</v>
      </c>
      <c r="B36" s="707">
        <v>352017.38552999997</v>
      </c>
      <c r="C36" s="707">
        <v>371357.30971</v>
      </c>
      <c r="D36" s="707">
        <v>389243.85083999997</v>
      </c>
      <c r="E36" s="707">
        <v>506007.52360000001</v>
      </c>
      <c r="F36" s="707">
        <v>569328.40872000006</v>
      </c>
      <c r="G36" s="707">
        <v>622842.92712000001</v>
      </c>
      <c r="H36" s="707">
        <v>724545.49872000003</v>
      </c>
      <c r="I36" s="707">
        <v>759436.98622000008</v>
      </c>
      <c r="J36" s="707">
        <v>785007.88447000005</v>
      </c>
      <c r="K36" s="707">
        <v>895988.65948999999</v>
      </c>
      <c r="L36" s="707">
        <v>824336.49857000005</v>
      </c>
      <c r="M36" s="707">
        <v>817467.33903999999</v>
      </c>
    </row>
    <row r="37" spans="1:13" s="447" customFormat="1" ht="15" customHeight="1">
      <c r="A37" s="445" t="s">
        <v>594</v>
      </c>
      <c r="B37" s="707">
        <v>172857.29358000003</v>
      </c>
      <c r="C37" s="707">
        <v>166007.93231999999</v>
      </c>
      <c r="D37" s="707">
        <v>190998.27522000001</v>
      </c>
      <c r="E37" s="707">
        <v>194108.70028999998</v>
      </c>
      <c r="F37" s="707">
        <v>297065.84743999998</v>
      </c>
      <c r="G37" s="707">
        <v>311735.26517999999</v>
      </c>
      <c r="H37" s="707">
        <v>345555.76274000003</v>
      </c>
      <c r="I37" s="707">
        <v>315174.25472000003</v>
      </c>
      <c r="J37" s="707">
        <v>290399.76597000001</v>
      </c>
      <c r="K37" s="707">
        <v>311051.63513999997</v>
      </c>
      <c r="L37" s="707">
        <v>295371.66389999999</v>
      </c>
      <c r="M37" s="707">
        <v>288804.11527999997</v>
      </c>
    </row>
    <row r="38" spans="1:13" s="447" customFormat="1" ht="15" customHeight="1">
      <c r="A38" s="445" t="s">
        <v>147</v>
      </c>
      <c r="B38" s="707">
        <v>118801.62046999999</v>
      </c>
      <c r="C38" s="707">
        <v>119156.90594</v>
      </c>
      <c r="D38" s="707">
        <v>128161.89262</v>
      </c>
      <c r="E38" s="707">
        <v>146658.45231999998</v>
      </c>
      <c r="F38" s="707">
        <v>155902.65747000001</v>
      </c>
      <c r="G38" s="707">
        <v>173502.34091999999</v>
      </c>
      <c r="H38" s="707">
        <v>190602.41011000003</v>
      </c>
      <c r="I38" s="707">
        <v>204622.02218</v>
      </c>
      <c r="J38" s="707">
        <v>213011.78479000001</v>
      </c>
      <c r="K38" s="707">
        <v>219775.37116000001</v>
      </c>
      <c r="L38" s="707">
        <v>213609.70974000002</v>
      </c>
      <c r="M38" s="707">
        <v>207981.86668000001</v>
      </c>
    </row>
    <row r="39" spans="1:13" s="447" customFormat="1" ht="15" customHeight="1">
      <c r="A39" s="445" t="s">
        <v>154</v>
      </c>
      <c r="B39" s="707">
        <v>0</v>
      </c>
      <c r="C39" s="707">
        <v>0</v>
      </c>
      <c r="D39" s="707">
        <v>37382.519420000004</v>
      </c>
      <c r="E39" s="707">
        <v>43867.250509999998</v>
      </c>
      <c r="F39" s="707">
        <v>28007.488890000001</v>
      </c>
      <c r="G39" s="707">
        <v>86561.83167</v>
      </c>
      <c r="H39" s="707">
        <v>88543.125</v>
      </c>
      <c r="I39" s="707">
        <v>136648.69555999999</v>
      </c>
      <c r="J39" s="707">
        <v>50598.260070000004</v>
      </c>
      <c r="K39" s="707">
        <v>163903.73389999999</v>
      </c>
      <c r="L39" s="707">
        <v>153623.89658999999</v>
      </c>
      <c r="M39" s="707">
        <v>61769.284879999999</v>
      </c>
    </row>
    <row r="40" spans="1:13" s="447" customFormat="1" ht="15" customHeight="1">
      <c r="A40" s="445" t="s">
        <v>595</v>
      </c>
      <c r="B40" s="707">
        <v>1168.2857099999999</v>
      </c>
      <c r="C40" s="707">
        <v>1168.2857099999999</v>
      </c>
      <c r="D40" s="707">
        <v>1687.4458400000001</v>
      </c>
      <c r="E40" s="707">
        <v>2010.1505199999999</v>
      </c>
      <c r="F40" s="707">
        <v>1751.98676</v>
      </c>
      <c r="G40" s="707">
        <v>1687.4458400000001</v>
      </c>
      <c r="H40" s="707">
        <v>1573.5303899999999</v>
      </c>
      <c r="I40" s="707">
        <v>1788.5173799999998</v>
      </c>
      <c r="J40" s="707">
        <v>1788.5173799999998</v>
      </c>
      <c r="K40" s="707">
        <v>2220.4298399999998</v>
      </c>
      <c r="L40" s="707">
        <v>2220.4298399999998</v>
      </c>
      <c r="M40" s="707">
        <v>2220.4298399999998</v>
      </c>
    </row>
    <row r="41" spans="1:13" s="449" customFormat="1" ht="15" customHeight="1" thickBot="1">
      <c r="A41" s="445" t="s">
        <v>128</v>
      </c>
      <c r="B41" s="707">
        <v>0</v>
      </c>
      <c r="C41" s="707">
        <v>0</v>
      </c>
      <c r="D41" s="707">
        <v>0</v>
      </c>
      <c r="E41" s="707">
        <v>0</v>
      </c>
      <c r="F41" s="707">
        <v>908.11718999999994</v>
      </c>
      <c r="G41" s="707">
        <v>6085.9727499999999</v>
      </c>
      <c r="H41" s="707">
        <v>5128.2512800000004</v>
      </c>
      <c r="I41" s="707">
        <v>4213.1937300000009</v>
      </c>
      <c r="J41" s="707">
        <v>3505.1985099999997</v>
      </c>
      <c r="K41" s="707">
        <v>31604.039820000002</v>
      </c>
      <c r="L41" s="707">
        <v>17781.426469999999</v>
      </c>
      <c r="M41" s="707">
        <v>3787.7925599999999</v>
      </c>
    </row>
    <row r="42" spans="1:13" s="444" customFormat="1" ht="15" customHeight="1" thickTop="1" thickBot="1">
      <c r="A42" s="440" t="s">
        <v>596</v>
      </c>
      <c r="B42" s="706">
        <v>818419.72236999997</v>
      </c>
      <c r="C42" s="706">
        <v>860039.48338999995</v>
      </c>
      <c r="D42" s="706">
        <v>956028.09341999993</v>
      </c>
      <c r="E42" s="706">
        <v>1040982.33502</v>
      </c>
      <c r="F42" s="706">
        <v>1092247.3163399999</v>
      </c>
      <c r="G42" s="706">
        <v>1142028.10932</v>
      </c>
      <c r="H42" s="706">
        <v>1208694.1784300001</v>
      </c>
      <c r="I42" s="706">
        <v>1285903.4921800001</v>
      </c>
      <c r="J42" s="706">
        <v>1330048.30388</v>
      </c>
      <c r="K42" s="706">
        <v>1408332.72267</v>
      </c>
      <c r="L42" s="706">
        <v>1433083.9219200001</v>
      </c>
      <c r="M42" s="706">
        <v>1417319.20435</v>
      </c>
    </row>
    <row r="43" spans="1:13" s="447" customFormat="1" ht="15" customHeight="1" thickTop="1">
      <c r="A43" s="445" t="s">
        <v>169</v>
      </c>
      <c r="B43" s="707">
        <v>275509.46491000004</v>
      </c>
      <c r="C43" s="707">
        <v>292139.92518999998</v>
      </c>
      <c r="D43" s="707">
        <v>337232.19748999999</v>
      </c>
      <c r="E43" s="707">
        <v>375403.06383999996</v>
      </c>
      <c r="F43" s="707">
        <v>402617.37533000001</v>
      </c>
      <c r="G43" s="707">
        <v>417461.24633999995</v>
      </c>
      <c r="H43" s="707">
        <v>432650.43563000002</v>
      </c>
      <c r="I43" s="707">
        <v>469722.50293999998</v>
      </c>
      <c r="J43" s="707">
        <v>489476.00020999997</v>
      </c>
      <c r="K43" s="707">
        <v>521471.20129</v>
      </c>
      <c r="L43" s="707">
        <v>530584.43329000007</v>
      </c>
      <c r="M43" s="707">
        <v>538280.84464999998</v>
      </c>
    </row>
    <row r="44" spans="1:13" s="447" customFormat="1" ht="15" customHeight="1">
      <c r="A44" s="445" t="s">
        <v>173</v>
      </c>
      <c r="B44" s="707">
        <v>19085.297859999999</v>
      </c>
      <c r="C44" s="707">
        <v>18304.091499999999</v>
      </c>
      <c r="D44" s="707">
        <v>19095.46472</v>
      </c>
      <c r="E44" s="707">
        <v>19476.404399999999</v>
      </c>
      <c r="F44" s="707">
        <v>19531.35122</v>
      </c>
      <c r="G44" s="707">
        <v>19718.32907</v>
      </c>
      <c r="H44" s="707">
        <v>19899.28542</v>
      </c>
      <c r="I44" s="707">
        <v>20029.476300000002</v>
      </c>
      <c r="J44" s="707">
        <v>20038.668239999999</v>
      </c>
      <c r="K44" s="707">
        <v>25911.43189</v>
      </c>
      <c r="L44" s="707">
        <v>25974.411889999999</v>
      </c>
      <c r="M44" s="707">
        <v>26002.010489999997</v>
      </c>
    </row>
    <row r="45" spans="1:13" s="447" customFormat="1" ht="15" customHeight="1">
      <c r="A45" s="445" t="s">
        <v>177</v>
      </c>
      <c r="B45" s="707">
        <v>0</v>
      </c>
      <c r="C45" s="707">
        <v>0</v>
      </c>
      <c r="D45" s="707">
        <v>0</v>
      </c>
      <c r="E45" s="707">
        <v>0</v>
      </c>
      <c r="F45" s="707">
        <v>0</v>
      </c>
      <c r="G45" s="707">
        <v>0</v>
      </c>
      <c r="H45" s="707">
        <v>0</v>
      </c>
      <c r="I45" s="707">
        <v>0</v>
      </c>
      <c r="J45" s="707">
        <v>0</v>
      </c>
      <c r="K45" s="707">
        <v>0</v>
      </c>
      <c r="L45" s="707">
        <v>0</v>
      </c>
      <c r="M45" s="707">
        <v>0</v>
      </c>
    </row>
    <row r="46" spans="1:13" s="447" customFormat="1" ht="15" customHeight="1">
      <c r="A46" s="445" t="s">
        <v>597</v>
      </c>
      <c r="B46" s="707">
        <v>490776.23796</v>
      </c>
      <c r="C46" s="707">
        <v>514830.82739999995</v>
      </c>
      <c r="D46" s="707">
        <v>562546.90380999993</v>
      </c>
      <c r="E46" s="707">
        <v>607098.69238999998</v>
      </c>
      <c r="F46" s="707">
        <v>633557.91483000002</v>
      </c>
      <c r="G46" s="707">
        <v>664878.67674000002</v>
      </c>
      <c r="H46" s="707">
        <v>698233.17803999991</v>
      </c>
      <c r="I46" s="707">
        <v>765224.19415</v>
      </c>
      <c r="J46" s="707">
        <v>804867.49913000001</v>
      </c>
      <c r="K46" s="707">
        <v>866624.61694000009</v>
      </c>
      <c r="L46" s="707">
        <v>869392.65526999999</v>
      </c>
      <c r="M46" s="707">
        <v>878913.31799999997</v>
      </c>
    </row>
    <row r="47" spans="1:13" s="447" customFormat="1" ht="15" customHeight="1">
      <c r="A47" s="445" t="s">
        <v>183</v>
      </c>
      <c r="B47" s="707">
        <v>33048.721640000003</v>
      </c>
      <c r="C47" s="707">
        <v>34764.639299999995</v>
      </c>
      <c r="D47" s="707">
        <v>37153.527399999999</v>
      </c>
      <c r="E47" s="707">
        <v>39004.17439</v>
      </c>
      <c r="F47" s="707">
        <v>36540.674960000004</v>
      </c>
      <c r="G47" s="707">
        <v>39969.857170000003</v>
      </c>
      <c r="H47" s="707">
        <v>57911.279340000001</v>
      </c>
      <c r="I47" s="707">
        <v>30927.318789999998</v>
      </c>
      <c r="J47" s="707">
        <v>15666.1363</v>
      </c>
      <c r="K47" s="707">
        <v>-5674.5274500000005</v>
      </c>
      <c r="L47" s="707">
        <v>7132.4214699999993</v>
      </c>
      <c r="M47" s="707">
        <v>-25876.968789999999</v>
      </c>
    </row>
    <row r="48" spans="1:13" s="447" customFormat="1" ht="15" customHeight="1">
      <c r="A48" s="448" t="s">
        <v>598</v>
      </c>
      <c r="B48" s="707">
        <v>-296.97107</v>
      </c>
      <c r="C48" s="707">
        <v>-135.09914999999998</v>
      </c>
      <c r="D48" s="707">
        <v>-12.739610000000001</v>
      </c>
      <c r="E48" s="707">
        <v>-1241.3931699999998</v>
      </c>
      <c r="F48" s="707">
        <v>108.68007</v>
      </c>
      <c r="G48" s="707">
        <v>-1804.7117700000001</v>
      </c>
      <c r="H48" s="707">
        <v>19046.182929999999</v>
      </c>
      <c r="I48" s="707">
        <v>-1278.2898799999998</v>
      </c>
      <c r="J48" s="707">
        <v>-5879.8613499999992</v>
      </c>
      <c r="K48" s="707">
        <v>-8359.1842400000005</v>
      </c>
      <c r="L48" s="707">
        <v>-8631.5521800000006</v>
      </c>
      <c r="M48" s="707">
        <v>-10202.103150000001</v>
      </c>
    </row>
    <row r="49" spans="1:13" s="449" customFormat="1" ht="15" customHeight="1" thickBot="1">
      <c r="A49" s="448" t="s">
        <v>599</v>
      </c>
      <c r="B49" s="707">
        <v>33345.692710000003</v>
      </c>
      <c r="C49" s="707">
        <v>34899.738450000004</v>
      </c>
      <c r="D49" s="707">
        <v>37166.267009999996</v>
      </c>
      <c r="E49" s="707">
        <v>40245.567560000003</v>
      </c>
      <c r="F49" s="707">
        <v>36431.994890000002</v>
      </c>
      <c r="G49" s="707">
        <v>41774.568939999997</v>
      </c>
      <c r="H49" s="707">
        <v>38865.096409999998</v>
      </c>
      <c r="I49" s="707">
        <v>32205.608670000001</v>
      </c>
      <c r="J49" s="707">
        <v>21545.997649999998</v>
      </c>
      <c r="K49" s="707">
        <v>2684.65679</v>
      </c>
      <c r="L49" s="707">
        <v>15763.97365</v>
      </c>
      <c r="M49" s="707">
        <v>-15674.86564</v>
      </c>
    </row>
    <row r="50" spans="1:13" s="444" customFormat="1" ht="15" customHeight="1" thickTop="1" thickBot="1">
      <c r="A50" s="440" t="s">
        <v>600</v>
      </c>
      <c r="B50" s="706">
        <v>6346780.9876800003</v>
      </c>
      <c r="C50" s="706">
        <v>6742531.6585900001</v>
      </c>
      <c r="D50" s="706">
        <v>7463390.9309899993</v>
      </c>
      <c r="E50" s="706">
        <v>8097442.2822599998</v>
      </c>
      <c r="F50" s="706">
        <v>8600157.7980300002</v>
      </c>
      <c r="G50" s="706">
        <v>8634880.4147399999</v>
      </c>
      <c r="H50" s="706">
        <v>8819705.0923799984</v>
      </c>
      <c r="I50" s="706">
        <v>9465708.4840599988</v>
      </c>
      <c r="J50" s="706">
        <v>9940948.9226399995</v>
      </c>
      <c r="K50" s="706">
        <v>10429582.27067</v>
      </c>
      <c r="L50" s="706">
        <v>10431805.551879998</v>
      </c>
      <c r="M50" s="706">
        <v>10239138.22205</v>
      </c>
    </row>
    <row r="51" spans="1:13" s="447" customFormat="1" ht="15" customHeight="1" thickTop="1">
      <c r="A51" s="450" t="s">
        <v>601</v>
      </c>
      <c r="B51" s="707">
        <v>58.458289999999998</v>
      </c>
      <c r="C51" s="707">
        <v>47.447669999999995</v>
      </c>
      <c r="D51" s="707">
        <v>1577.5981299999999</v>
      </c>
      <c r="E51" s="707">
        <v>4910.1710400000002</v>
      </c>
      <c r="F51" s="707">
        <v>7065.7239300000001</v>
      </c>
      <c r="G51" s="707">
        <v>11804.40401</v>
      </c>
      <c r="H51" s="707">
        <v>8908.20183</v>
      </c>
      <c r="I51" s="707">
        <v>14227.542230000001</v>
      </c>
      <c r="J51" s="707">
        <v>13148.910749999999</v>
      </c>
      <c r="K51" s="707">
        <v>10361.033650000001</v>
      </c>
      <c r="L51" s="707">
        <v>12301.561089999999</v>
      </c>
      <c r="M51" s="707">
        <v>11135.369429999999</v>
      </c>
    </row>
    <row r="52" spans="1:13" s="449" customFormat="1" ht="15" customHeight="1">
      <c r="A52" s="448" t="s">
        <v>602</v>
      </c>
      <c r="B52" s="707">
        <v>0</v>
      </c>
      <c r="C52" s="707">
        <v>0</v>
      </c>
      <c r="D52" s="707">
        <v>0</v>
      </c>
      <c r="E52" s="707">
        <v>0</v>
      </c>
      <c r="F52" s="707">
        <v>0</v>
      </c>
      <c r="G52" s="707">
        <v>0</v>
      </c>
      <c r="H52" s="707">
        <v>0</v>
      </c>
      <c r="I52" s="707">
        <v>0</v>
      </c>
      <c r="J52" s="707">
        <v>0</v>
      </c>
      <c r="K52" s="707">
        <v>0</v>
      </c>
      <c r="L52" s="707">
        <v>0</v>
      </c>
      <c r="M52" s="707">
        <v>0</v>
      </c>
    </row>
    <row r="53" spans="1:13" s="449" customFormat="1" ht="15" customHeight="1">
      <c r="A53" s="448" t="s">
        <v>603</v>
      </c>
      <c r="B53" s="707">
        <v>0</v>
      </c>
      <c r="C53" s="707">
        <v>0</v>
      </c>
      <c r="D53" s="707">
        <v>1577.5981299999999</v>
      </c>
      <c r="E53" s="707">
        <v>4910.1710400000002</v>
      </c>
      <c r="F53" s="707">
        <v>2738.1502700000001</v>
      </c>
      <c r="G53" s="707">
        <v>3854.8998500000002</v>
      </c>
      <c r="H53" s="707">
        <v>3121.1971899999999</v>
      </c>
      <c r="I53" s="707">
        <v>2684.9906900000001</v>
      </c>
      <c r="J53" s="707">
        <v>1118.4132099999999</v>
      </c>
      <c r="K53" s="707">
        <v>433.39152000000001</v>
      </c>
      <c r="L53" s="707">
        <v>578.85603000000003</v>
      </c>
      <c r="M53" s="707">
        <v>408.31761</v>
      </c>
    </row>
    <row r="54" spans="1:13" s="449" customFormat="1" ht="15" customHeight="1">
      <c r="A54" s="448" t="s">
        <v>604</v>
      </c>
      <c r="B54" s="707">
        <v>0</v>
      </c>
      <c r="C54" s="707">
        <v>0</v>
      </c>
      <c r="D54" s="707">
        <v>0</v>
      </c>
      <c r="E54" s="707">
        <v>0</v>
      </c>
      <c r="F54" s="707">
        <v>0</v>
      </c>
      <c r="G54" s="707">
        <v>0</v>
      </c>
      <c r="H54" s="707">
        <v>0</v>
      </c>
      <c r="I54" s="707">
        <v>0</v>
      </c>
      <c r="J54" s="707">
        <v>0</v>
      </c>
      <c r="K54" s="707">
        <v>0</v>
      </c>
      <c r="L54" s="707">
        <v>0</v>
      </c>
      <c r="M54" s="707">
        <v>0</v>
      </c>
    </row>
    <row r="55" spans="1:13" s="449" customFormat="1" ht="15" customHeight="1">
      <c r="A55" s="448" t="s">
        <v>605</v>
      </c>
      <c r="B55" s="707">
        <v>58.458289999999998</v>
      </c>
      <c r="C55" s="707">
        <v>47.447669999999995</v>
      </c>
      <c r="D55" s="707">
        <v>0</v>
      </c>
      <c r="E55" s="707">
        <v>0</v>
      </c>
      <c r="F55" s="707">
        <v>4327.57366</v>
      </c>
      <c r="G55" s="707">
        <v>7949.5041600000004</v>
      </c>
      <c r="H55" s="707">
        <v>5787.0046400000001</v>
      </c>
      <c r="I55" s="707">
        <v>11542.551539999999</v>
      </c>
      <c r="J55" s="707">
        <v>12030.497539999998</v>
      </c>
      <c r="K55" s="707">
        <v>9927.6421300000002</v>
      </c>
      <c r="L55" s="707">
        <v>11722.70506</v>
      </c>
      <c r="M55" s="707">
        <v>10727.051820000001</v>
      </c>
    </row>
    <row r="56" spans="1:13" s="449" customFormat="1" ht="15" customHeight="1">
      <c r="A56" s="448" t="s">
        <v>606</v>
      </c>
      <c r="B56" s="707">
        <v>0</v>
      </c>
      <c r="C56" s="707">
        <v>0</v>
      </c>
      <c r="D56" s="707">
        <v>0</v>
      </c>
      <c r="E56" s="707">
        <v>0</v>
      </c>
      <c r="F56" s="707">
        <v>0</v>
      </c>
      <c r="G56" s="707">
        <v>0</v>
      </c>
      <c r="H56" s="707">
        <v>0</v>
      </c>
      <c r="I56" s="707">
        <v>0</v>
      </c>
      <c r="J56" s="707">
        <v>0</v>
      </c>
      <c r="K56" s="707">
        <v>0</v>
      </c>
      <c r="L56" s="707">
        <v>0</v>
      </c>
      <c r="M56" s="707">
        <v>0</v>
      </c>
    </row>
    <row r="57" spans="1:13" s="449" customFormat="1" ht="15" customHeight="1">
      <c r="A57" s="445" t="s">
        <v>607</v>
      </c>
      <c r="B57" s="707">
        <v>10114583.138899999</v>
      </c>
      <c r="C57" s="707">
        <v>11250970.210290002</v>
      </c>
      <c r="D57" s="707">
        <v>12121000.153479999</v>
      </c>
      <c r="E57" s="707">
        <v>13177753.127319999</v>
      </c>
      <c r="F57" s="707">
        <v>13781578.03325</v>
      </c>
      <c r="G57" s="707">
        <v>14162888.65068</v>
      </c>
      <c r="H57" s="707">
        <v>13905269.85053</v>
      </c>
      <c r="I57" s="707">
        <v>14009621.35053</v>
      </c>
      <c r="J57" s="707">
        <v>14246477.634229999</v>
      </c>
      <c r="K57" s="707">
        <v>15056245.290409999</v>
      </c>
      <c r="L57" s="707">
        <v>15290554.707799999</v>
      </c>
      <c r="M57" s="707">
        <v>15685243.419989999</v>
      </c>
    </row>
    <row r="58" spans="1:13" s="444" customFormat="1">
      <c r="A58" s="451" t="s">
        <v>608</v>
      </c>
      <c r="B58" s="708">
        <v>650086.69677000004</v>
      </c>
      <c r="C58" s="708">
        <v>683536.13828999992</v>
      </c>
      <c r="D58" s="708">
        <v>779841.33642999991</v>
      </c>
      <c r="E58" s="708">
        <v>873574.78078999999</v>
      </c>
      <c r="F58" s="708">
        <v>943219.82932000002</v>
      </c>
      <c r="G58" s="708">
        <v>995681.66328999994</v>
      </c>
      <c r="H58" s="708">
        <v>956917.77136999997</v>
      </c>
      <c r="I58" s="708">
        <v>896743.19389999995</v>
      </c>
      <c r="J58" s="708">
        <v>986213.62699000002</v>
      </c>
      <c r="K58" s="708">
        <v>533676.62809999997</v>
      </c>
      <c r="L58" s="708">
        <v>1089137.05886</v>
      </c>
      <c r="M58" s="708">
        <v>547054.63349000004</v>
      </c>
    </row>
    <row r="59" spans="1:13" s="444" customFormat="1" ht="15" customHeight="1">
      <c r="A59" s="448" t="s">
        <v>609</v>
      </c>
      <c r="B59" s="707">
        <v>-160669.16019999998</v>
      </c>
      <c r="C59" s="707">
        <v>-179852.63718000002</v>
      </c>
      <c r="D59" s="707">
        <v>-213334.5601</v>
      </c>
      <c r="E59" s="707">
        <v>-237103.99362999998</v>
      </c>
      <c r="F59" s="707">
        <v>-255042.87195</v>
      </c>
      <c r="G59" s="707">
        <v>-267587.82121000002</v>
      </c>
      <c r="H59" s="707">
        <v>-275619.94770999998</v>
      </c>
      <c r="I59" s="707">
        <v>-301406.48360000004</v>
      </c>
      <c r="J59" s="707">
        <v>-346695.29872000002</v>
      </c>
      <c r="K59" s="707">
        <v>-186316.69046000001</v>
      </c>
      <c r="L59" s="707">
        <v>-380438.12202000001</v>
      </c>
      <c r="M59" s="707">
        <v>-192755.12812000001</v>
      </c>
    </row>
    <row r="60" spans="1:13" s="444" customFormat="1" ht="15" customHeight="1">
      <c r="A60" s="445" t="s">
        <v>610</v>
      </c>
      <c r="B60" s="707">
        <v>489417.53657</v>
      </c>
      <c r="C60" s="707">
        <v>503683.50111000001</v>
      </c>
      <c r="D60" s="707">
        <v>566506.77633000002</v>
      </c>
      <c r="E60" s="707">
        <v>636470.78715999995</v>
      </c>
      <c r="F60" s="707">
        <v>688176.95736999996</v>
      </c>
      <c r="G60" s="707">
        <v>728093.84208000009</v>
      </c>
      <c r="H60" s="707">
        <v>681297.82365999999</v>
      </c>
      <c r="I60" s="707">
        <v>595336.71029999992</v>
      </c>
      <c r="J60" s="707">
        <v>639518.32826999994</v>
      </c>
      <c r="K60" s="707">
        <v>347359.93763999996</v>
      </c>
      <c r="L60" s="707">
        <v>708698.93683999998</v>
      </c>
      <c r="M60" s="707">
        <v>354299.50537000003</v>
      </c>
    </row>
    <row r="61" spans="1:13" s="444" customFormat="1" ht="15" customHeight="1">
      <c r="A61" s="453" t="s">
        <v>611</v>
      </c>
      <c r="B61" s="707">
        <v>36447.763979999996</v>
      </c>
      <c r="C61" s="707">
        <v>30782.113659999999</v>
      </c>
      <c r="D61" s="707">
        <v>32440.366819999999</v>
      </c>
      <c r="E61" s="707">
        <v>41870.564109999999</v>
      </c>
      <c r="F61" s="707">
        <v>35413.657469999998</v>
      </c>
      <c r="G61" s="707">
        <v>36480.438529999999</v>
      </c>
      <c r="H61" s="707">
        <v>34695.080829999999</v>
      </c>
      <c r="I61" s="707">
        <v>45589.144979999997</v>
      </c>
      <c r="J61" s="707">
        <v>48080.40324</v>
      </c>
      <c r="K61" s="707">
        <v>28181.322239999998</v>
      </c>
      <c r="L61" s="707">
        <v>56749.148689999995</v>
      </c>
      <c r="M61" s="707">
        <v>25744.092539999998</v>
      </c>
    </row>
    <row r="62" spans="1:13" s="444" customFormat="1" ht="15" customHeight="1">
      <c r="A62" s="448" t="s">
        <v>612</v>
      </c>
      <c r="B62" s="707">
        <v>-13813.4005</v>
      </c>
      <c r="C62" s="707">
        <v>-10048.333789999999</v>
      </c>
      <c r="D62" s="707">
        <v>-11843.44016</v>
      </c>
      <c r="E62" s="707">
        <v>-13465.73603</v>
      </c>
      <c r="F62" s="707">
        <v>-19333.268980000001</v>
      </c>
      <c r="G62" s="707">
        <v>-15691.149449999999</v>
      </c>
      <c r="H62" s="707">
        <v>-15599.500239999999</v>
      </c>
      <c r="I62" s="707">
        <v>-22919.405839999999</v>
      </c>
      <c r="J62" s="707">
        <v>-28052.580579999998</v>
      </c>
      <c r="K62" s="707">
        <v>-15236.960550000002</v>
      </c>
      <c r="L62" s="707">
        <v>-35246.059820000002</v>
      </c>
      <c r="M62" s="707">
        <v>-16778.899450000001</v>
      </c>
    </row>
    <row r="63" spans="1:13" s="444" customFormat="1" ht="15" customHeight="1">
      <c r="A63" s="454" t="s">
        <v>613</v>
      </c>
      <c r="B63" s="707">
        <v>512051.90005</v>
      </c>
      <c r="C63" s="707">
        <v>524417.28098000004</v>
      </c>
      <c r="D63" s="707">
        <v>587103.70299000002</v>
      </c>
      <c r="E63" s="707">
        <v>664875.61523999996</v>
      </c>
      <c r="F63" s="707">
        <v>704257.34586</v>
      </c>
      <c r="G63" s="707">
        <v>748883.13115999999</v>
      </c>
      <c r="H63" s="707">
        <v>700393.40425000002</v>
      </c>
      <c r="I63" s="707">
        <v>618006.44944000011</v>
      </c>
      <c r="J63" s="707">
        <v>659546.15093</v>
      </c>
      <c r="K63" s="707">
        <v>360304.29933000001</v>
      </c>
      <c r="L63" s="707">
        <v>730202.02571000007</v>
      </c>
      <c r="M63" s="707">
        <v>363264.69845999999</v>
      </c>
    </row>
    <row r="64" spans="1:13" s="444" customFormat="1" ht="15" customHeight="1">
      <c r="A64" s="453" t="s">
        <v>614</v>
      </c>
      <c r="B64" s="707">
        <v>90410.709189999994</v>
      </c>
      <c r="C64" s="707">
        <v>89721.305069999988</v>
      </c>
      <c r="D64" s="707">
        <v>111242.77789</v>
      </c>
      <c r="E64" s="707">
        <v>129898.54167000001</v>
      </c>
      <c r="F64" s="707">
        <v>119807.0258</v>
      </c>
      <c r="G64" s="707">
        <v>135002.77612999998</v>
      </c>
      <c r="H64" s="707">
        <v>167706.85887</v>
      </c>
      <c r="I64" s="707">
        <v>183132.59020999999</v>
      </c>
      <c r="J64" s="707">
        <v>296803.15018</v>
      </c>
      <c r="K64" s="707">
        <v>120024.9816</v>
      </c>
      <c r="L64" s="707">
        <v>276671.66076</v>
      </c>
      <c r="M64" s="707">
        <v>141244.41743</v>
      </c>
    </row>
    <row r="65" spans="1:13" s="444" customFormat="1" ht="15" customHeight="1">
      <c r="A65" s="453" t="s">
        <v>615</v>
      </c>
      <c r="B65" s="707">
        <v>-119807.26148</v>
      </c>
      <c r="C65" s="707">
        <v>-117030.66668000001</v>
      </c>
      <c r="D65" s="707">
        <v>-163805.58162000001</v>
      </c>
      <c r="E65" s="707">
        <v>-205052.27416999999</v>
      </c>
      <c r="F65" s="707">
        <v>-185349.97994999998</v>
      </c>
      <c r="G65" s="707">
        <v>-235860.88466000001</v>
      </c>
      <c r="H65" s="707">
        <v>-242172.57741</v>
      </c>
      <c r="I65" s="707">
        <v>-211233.02028999999</v>
      </c>
      <c r="J65" s="707">
        <v>-362511.81770000001</v>
      </c>
      <c r="K65" s="707">
        <v>-168873.21747999999</v>
      </c>
      <c r="L65" s="707">
        <v>-361683.94341000001</v>
      </c>
      <c r="M65" s="707">
        <v>-212423.43888</v>
      </c>
    </row>
    <row r="66" spans="1:13" s="444" customFormat="1" ht="15" customHeight="1">
      <c r="A66" s="445" t="s">
        <v>616</v>
      </c>
      <c r="B66" s="707">
        <v>482655.34775999998</v>
      </c>
      <c r="C66" s="707">
        <v>497107.91937000002</v>
      </c>
      <c r="D66" s="707">
        <v>534540.89925999998</v>
      </c>
      <c r="E66" s="707">
        <v>589721.88274000003</v>
      </c>
      <c r="F66" s="707">
        <v>638714.39171</v>
      </c>
      <c r="G66" s="707">
        <v>648025.02263000002</v>
      </c>
      <c r="H66" s="707">
        <v>625927.68570999999</v>
      </c>
      <c r="I66" s="707">
        <v>589906.01936000003</v>
      </c>
      <c r="J66" s="707">
        <v>593837.48340999999</v>
      </c>
      <c r="K66" s="707">
        <v>311456.06345000002</v>
      </c>
      <c r="L66" s="707">
        <v>645189.74305999989</v>
      </c>
      <c r="M66" s="707">
        <v>292085.67700999998</v>
      </c>
    </row>
    <row r="67" spans="1:13" s="444" customFormat="1" ht="15" customHeight="1">
      <c r="A67" s="448" t="s">
        <v>617</v>
      </c>
      <c r="B67" s="707">
        <v>-444537.54972000001</v>
      </c>
      <c r="C67" s="707">
        <v>-456766.7499</v>
      </c>
      <c r="D67" s="707">
        <v>-493966.14345999999</v>
      </c>
      <c r="E67" s="707">
        <v>-549642.14038999996</v>
      </c>
      <c r="F67" s="707">
        <v>-596260.39016999991</v>
      </c>
      <c r="G67" s="707">
        <v>-594797.12649000005</v>
      </c>
      <c r="H67" s="707">
        <v>-573764.30342000001</v>
      </c>
      <c r="I67" s="707">
        <v>-554342.69232999999</v>
      </c>
      <c r="J67" s="707">
        <v>-583284.92233000009</v>
      </c>
      <c r="K67" s="707">
        <v>-308153.85715</v>
      </c>
      <c r="L67" s="707">
        <v>-626626.88526000001</v>
      </c>
      <c r="M67" s="707">
        <v>-311093.32289999997</v>
      </c>
    </row>
    <row r="68" spans="1:13" s="444" customFormat="1" ht="15" customHeight="1">
      <c r="A68" s="454" t="s">
        <v>618</v>
      </c>
      <c r="B68" s="707">
        <v>38117.798040000001</v>
      </c>
      <c r="C68" s="707">
        <v>40341.169470000001</v>
      </c>
      <c r="D68" s="707">
        <v>40574.755799999999</v>
      </c>
      <c r="E68" s="707">
        <v>40079.74235</v>
      </c>
      <c r="F68" s="707">
        <v>42454.001539999997</v>
      </c>
      <c r="G68" s="707">
        <v>53227.896139999997</v>
      </c>
      <c r="H68" s="707">
        <v>52163.382290000001</v>
      </c>
      <c r="I68" s="707">
        <v>35563.32703</v>
      </c>
      <c r="J68" s="707">
        <v>10552.561079999999</v>
      </c>
      <c r="K68" s="707">
        <v>3302.2062999999998</v>
      </c>
      <c r="L68" s="707">
        <v>18562.857800000002</v>
      </c>
      <c r="M68" s="707">
        <v>-19007.64589</v>
      </c>
    </row>
    <row r="69" spans="1:13" s="444" customFormat="1" ht="15" customHeight="1">
      <c r="A69" s="454" t="s">
        <v>619</v>
      </c>
      <c r="B69" s="707">
        <v>247.05882</v>
      </c>
      <c r="C69" s="707">
        <v>139.16004999999998</v>
      </c>
      <c r="D69" s="707">
        <v>86.879199999999997</v>
      </c>
      <c r="E69" s="707">
        <v>140.77169000000001</v>
      </c>
      <c r="F69" s="707">
        <v>388.72230999999999</v>
      </c>
      <c r="G69" s="707">
        <v>210.92975000000001</v>
      </c>
      <c r="H69" s="707">
        <v>277.25900999999999</v>
      </c>
      <c r="I69" s="707">
        <v>901.4703199999999</v>
      </c>
      <c r="J69" s="707">
        <v>244.49601999999999</v>
      </c>
      <c r="K69" s="707">
        <v>38.167300000000004</v>
      </c>
      <c r="L69" s="707">
        <v>63.289470000000001</v>
      </c>
      <c r="M69" s="707">
        <v>55.458160000000007</v>
      </c>
    </row>
    <row r="70" spans="1:13" s="444" customFormat="1" ht="15" customHeight="1">
      <c r="A70" s="455" t="s">
        <v>620</v>
      </c>
      <c r="B70" s="707">
        <v>240.37679999999997</v>
      </c>
      <c r="C70" s="707">
        <v>136.67183</v>
      </c>
      <c r="D70" s="707">
        <v>84.544499999999999</v>
      </c>
      <c r="E70" s="707">
        <v>138.82195000000002</v>
      </c>
      <c r="F70" s="707">
        <v>387.14178000000004</v>
      </c>
      <c r="G70" s="707">
        <v>207.10499999999999</v>
      </c>
      <c r="H70" s="707">
        <v>274.63675000000001</v>
      </c>
      <c r="I70" s="707">
        <v>896.22306999999989</v>
      </c>
      <c r="J70" s="707">
        <v>241.45371</v>
      </c>
      <c r="K70" s="707">
        <v>35.211750000000002</v>
      </c>
      <c r="L70" s="707">
        <v>57.613489999999999</v>
      </c>
      <c r="M70" s="707">
        <v>52.631620000000005</v>
      </c>
    </row>
    <row r="71" spans="1:13" s="444" customFormat="1" ht="15" customHeight="1">
      <c r="A71" s="455" t="s">
        <v>621</v>
      </c>
      <c r="B71" s="707">
        <v>6.6820200000000005</v>
      </c>
      <c r="C71" s="707">
        <v>2.4882199999999997</v>
      </c>
      <c r="D71" s="707">
        <v>2.3346999999999998</v>
      </c>
      <c r="E71" s="707">
        <v>1.94974</v>
      </c>
      <c r="F71" s="707">
        <v>1.58053</v>
      </c>
      <c r="G71" s="707">
        <v>3.8247499999999999</v>
      </c>
      <c r="H71" s="707">
        <v>2.6222600000000003</v>
      </c>
      <c r="I71" s="707">
        <v>5.2472500000000002</v>
      </c>
      <c r="J71" s="707">
        <v>3.0423100000000001</v>
      </c>
      <c r="K71" s="707">
        <v>2.9555500000000001</v>
      </c>
      <c r="L71" s="707">
        <v>5.6759799999999991</v>
      </c>
      <c r="M71" s="707">
        <v>2.8265400000000001</v>
      </c>
    </row>
    <row r="72" spans="1:13" s="444" customFormat="1" ht="15" customHeight="1">
      <c r="A72" s="445" t="s">
        <v>622</v>
      </c>
      <c r="B72" s="707">
        <v>-293.82848999999999</v>
      </c>
      <c r="C72" s="707">
        <v>-107.93689000000001</v>
      </c>
      <c r="D72" s="707">
        <v>-328.60689000000002</v>
      </c>
      <c r="E72" s="707">
        <v>-444.99777</v>
      </c>
      <c r="F72" s="707">
        <v>-47.838190000000004</v>
      </c>
      <c r="G72" s="707">
        <v>-519.27657999999997</v>
      </c>
      <c r="H72" s="707">
        <v>-591.58894999999995</v>
      </c>
      <c r="I72" s="707">
        <v>-1108.4067299999999</v>
      </c>
      <c r="J72" s="707">
        <v>-50.201769999999996</v>
      </c>
      <c r="K72" s="707">
        <v>-427.81288000000001</v>
      </c>
      <c r="L72" s="707">
        <v>-666.76914999999997</v>
      </c>
      <c r="M72" s="707">
        <v>-299.66136</v>
      </c>
    </row>
    <row r="73" spans="1:13" s="444" customFormat="1" ht="15" customHeight="1">
      <c r="A73" s="445" t="s">
        <v>623</v>
      </c>
      <c r="B73" s="707">
        <v>-289.00342000000001</v>
      </c>
      <c r="C73" s="707">
        <v>-106.42736000000001</v>
      </c>
      <c r="D73" s="707">
        <v>-327.26612</v>
      </c>
      <c r="E73" s="707">
        <v>-443.92697999999996</v>
      </c>
      <c r="F73" s="707">
        <v>-47.320769999999996</v>
      </c>
      <c r="G73" s="707">
        <v>-519.13290000000006</v>
      </c>
      <c r="H73" s="707">
        <v>-591.53971999999999</v>
      </c>
      <c r="I73" s="707">
        <v>-1107.8843200000001</v>
      </c>
      <c r="J73" s="707">
        <v>-50.199260000000002</v>
      </c>
      <c r="K73" s="707">
        <v>-427.80374999999998</v>
      </c>
      <c r="L73" s="707">
        <v>-666.75868999999989</v>
      </c>
      <c r="M73" s="707">
        <v>-299.65996999999999</v>
      </c>
    </row>
    <row r="74" spans="1:13" s="444" customFormat="1" ht="15" customHeight="1">
      <c r="A74" s="448" t="s">
        <v>624</v>
      </c>
      <c r="B74" s="707">
        <v>-4.8250699999999993</v>
      </c>
      <c r="C74" s="707">
        <v>-1.50953</v>
      </c>
      <c r="D74" s="707">
        <v>-1.34077</v>
      </c>
      <c r="E74" s="707">
        <v>-1.0707899999999999</v>
      </c>
      <c r="F74" s="707">
        <v>-0.51741999999999999</v>
      </c>
      <c r="G74" s="707">
        <v>-0.14368</v>
      </c>
      <c r="H74" s="707">
        <v>-4.9229999999999996E-2</v>
      </c>
      <c r="I74" s="707">
        <v>-0.52240999999999993</v>
      </c>
      <c r="J74" s="707">
        <v>-2.5099999999999996E-3</v>
      </c>
      <c r="K74" s="707">
        <v>-9.130000000000001E-3</v>
      </c>
      <c r="L74" s="707">
        <v>-1.0460000000000001E-2</v>
      </c>
      <c r="M74" s="707">
        <v>-1.39E-3</v>
      </c>
    </row>
    <row r="75" spans="1:13" s="444" customFormat="1" ht="15" customHeight="1">
      <c r="A75" s="445" t="s">
        <v>625</v>
      </c>
      <c r="B75" s="707">
        <v>38071.02837</v>
      </c>
      <c r="C75" s="707">
        <v>40372.392630000002</v>
      </c>
      <c r="D75" s="707">
        <v>40333.028109999999</v>
      </c>
      <c r="E75" s="707">
        <v>39775.51627</v>
      </c>
      <c r="F75" s="707">
        <v>42794.88566</v>
      </c>
      <c r="G75" s="707">
        <v>52919.549310000002</v>
      </c>
      <c r="H75" s="707">
        <v>51849.052349999998</v>
      </c>
      <c r="I75" s="707">
        <v>35356.390619999998</v>
      </c>
      <c r="J75" s="707">
        <v>10746.85533</v>
      </c>
      <c r="K75" s="707">
        <v>2912.5607200000004</v>
      </c>
      <c r="L75" s="707">
        <v>17959.378120000001</v>
      </c>
      <c r="M75" s="707">
        <v>-19251.84909</v>
      </c>
    </row>
    <row r="76" spans="1:13" s="444" customFormat="1" ht="15" customHeight="1">
      <c r="A76" s="456" t="s">
        <v>626</v>
      </c>
      <c r="B76" s="707">
        <v>-564.02329000000009</v>
      </c>
      <c r="C76" s="707">
        <v>-539.98868999999991</v>
      </c>
      <c r="D76" s="707">
        <v>-627.3908100000001</v>
      </c>
      <c r="E76" s="707">
        <v>400.96357</v>
      </c>
      <c r="F76" s="707">
        <v>-27.545720000000003</v>
      </c>
      <c r="G76" s="707">
        <v>-970.35082</v>
      </c>
      <c r="H76" s="707">
        <v>176.22892999999999</v>
      </c>
      <c r="I76" s="707">
        <v>-1327.0554199999999</v>
      </c>
      <c r="J76" s="707">
        <v>-1042.94595</v>
      </c>
      <c r="K76" s="707">
        <v>-412.78222</v>
      </c>
      <c r="L76" s="707">
        <v>-120.72648</v>
      </c>
      <c r="M76" s="707">
        <v>-154.15717000000001</v>
      </c>
    </row>
    <row r="77" spans="1:13" s="444" customFormat="1" ht="15" customHeight="1">
      <c r="A77" s="454" t="s">
        <v>627</v>
      </c>
      <c r="B77" s="707">
        <v>37507.005079999995</v>
      </c>
      <c r="C77" s="707">
        <v>39832.403939999997</v>
      </c>
      <c r="D77" s="707">
        <v>39705.637299999995</v>
      </c>
      <c r="E77" s="707">
        <v>40176.47984</v>
      </c>
      <c r="F77" s="707">
        <v>42767.339939999998</v>
      </c>
      <c r="G77" s="707">
        <v>51949.198490000002</v>
      </c>
      <c r="H77" s="707">
        <v>52025.281280000003</v>
      </c>
      <c r="I77" s="707">
        <v>34029.335200000001</v>
      </c>
      <c r="J77" s="707">
        <v>9703.909380000001</v>
      </c>
      <c r="K77" s="707">
        <v>2499.7784999999999</v>
      </c>
      <c r="L77" s="707">
        <v>17838.65164</v>
      </c>
      <c r="M77" s="707">
        <v>-19406.006260000002</v>
      </c>
    </row>
    <row r="78" spans="1:13" s="444" customFormat="1" ht="15" customHeight="1">
      <c r="A78" s="453" t="s">
        <v>628</v>
      </c>
      <c r="B78" s="707">
        <v>-328.78746000000001</v>
      </c>
      <c r="C78" s="707">
        <v>-141.54326</v>
      </c>
      <c r="D78" s="707">
        <v>2476.8597599999998</v>
      </c>
      <c r="E78" s="707">
        <v>4436.5932699999994</v>
      </c>
      <c r="F78" s="707">
        <v>1978.15608</v>
      </c>
      <c r="G78" s="707">
        <v>1267.5048999999999</v>
      </c>
      <c r="H78" s="707">
        <v>-2677.1809600000001</v>
      </c>
      <c r="I78" s="707">
        <v>4189.6991699999999</v>
      </c>
      <c r="J78" s="707">
        <v>16348.55897</v>
      </c>
      <c r="K78" s="707">
        <v>1575.55007</v>
      </c>
      <c r="L78" s="707">
        <v>2173.0432099999998</v>
      </c>
      <c r="M78" s="707">
        <v>4427.8441199999997</v>
      </c>
    </row>
    <row r="79" spans="1:13" s="444" customFormat="1" ht="15" customHeight="1">
      <c r="A79" s="445" t="s">
        <v>629</v>
      </c>
      <c r="B79" s="707">
        <v>37178.217619999996</v>
      </c>
      <c r="C79" s="707">
        <v>39690.860679999998</v>
      </c>
      <c r="D79" s="707">
        <v>42182.497060000002</v>
      </c>
      <c r="E79" s="707">
        <v>44613.073109999998</v>
      </c>
      <c r="F79" s="707">
        <v>44745.496020000006</v>
      </c>
      <c r="G79" s="707">
        <v>53216.703390000002</v>
      </c>
      <c r="H79" s="707">
        <v>49348.100319999998</v>
      </c>
      <c r="I79" s="707">
        <v>38219.034369999994</v>
      </c>
      <c r="J79" s="707">
        <v>26052.468350000003</v>
      </c>
      <c r="K79" s="707">
        <v>4075.3285699999997</v>
      </c>
      <c r="L79" s="707">
        <v>20011.69485</v>
      </c>
      <c r="M79" s="707">
        <v>-14978.16214</v>
      </c>
    </row>
    <row r="80" spans="1:13" s="444" customFormat="1" ht="15" customHeight="1">
      <c r="A80" s="453" t="s">
        <v>630</v>
      </c>
      <c r="B80" s="707">
        <v>0</v>
      </c>
      <c r="C80" s="707">
        <v>0</v>
      </c>
      <c r="D80" s="707">
        <v>0</v>
      </c>
      <c r="E80" s="707">
        <v>0</v>
      </c>
      <c r="F80" s="707">
        <v>0</v>
      </c>
      <c r="G80" s="707">
        <v>1.0000000000000001E-5</v>
      </c>
      <c r="H80" s="707">
        <v>0</v>
      </c>
      <c r="I80" s="707">
        <v>0</v>
      </c>
      <c r="J80" s="707">
        <v>0</v>
      </c>
      <c r="K80" s="707">
        <v>0</v>
      </c>
      <c r="L80" s="707">
        <v>9.8999999999999999E-4</v>
      </c>
      <c r="M80" s="707">
        <v>0</v>
      </c>
    </row>
    <row r="81" spans="1:13" s="444" customFormat="1" ht="15" customHeight="1">
      <c r="A81" s="445" t="s">
        <v>631</v>
      </c>
      <c r="B81" s="707">
        <v>37178.217619999996</v>
      </c>
      <c r="C81" s="707">
        <v>39690.860679999998</v>
      </c>
      <c r="D81" s="707">
        <v>42182.497060000002</v>
      </c>
      <c r="E81" s="707">
        <v>44613.073109999998</v>
      </c>
      <c r="F81" s="707">
        <v>44745.496020000006</v>
      </c>
      <c r="G81" s="707">
        <v>53216.703399999999</v>
      </c>
      <c r="H81" s="707">
        <v>49348.100319999998</v>
      </c>
      <c r="I81" s="707">
        <v>38219.034369999994</v>
      </c>
      <c r="J81" s="707">
        <v>26052.468350000003</v>
      </c>
      <c r="K81" s="707">
        <v>4075.3285699999997</v>
      </c>
      <c r="L81" s="707">
        <v>20011.69584</v>
      </c>
      <c r="M81" s="707">
        <v>-14978.16214</v>
      </c>
    </row>
    <row r="82" spans="1:13" s="444" customFormat="1" ht="15" customHeight="1" thickBot="1">
      <c r="A82" s="453" t="s">
        <v>632</v>
      </c>
      <c r="B82" s="707">
        <v>-3832.5249100000001</v>
      </c>
      <c r="C82" s="707">
        <v>-4791.1222300000009</v>
      </c>
      <c r="D82" s="707">
        <v>-5016.2301699999998</v>
      </c>
      <c r="E82" s="707">
        <v>-4367.5056399999994</v>
      </c>
      <c r="F82" s="707">
        <v>-8313.5009200000004</v>
      </c>
      <c r="G82" s="707">
        <v>-11442.134400000001</v>
      </c>
      <c r="H82" s="707">
        <v>-10483.004150000001</v>
      </c>
      <c r="I82" s="707">
        <v>-6013.4257099999995</v>
      </c>
      <c r="J82" s="707">
        <v>-4506.4706999999999</v>
      </c>
      <c r="K82" s="707">
        <v>-1390.6717800000001</v>
      </c>
      <c r="L82" s="707">
        <v>-4247.7221900000004</v>
      </c>
      <c r="M82" s="707">
        <v>-696.70349999999996</v>
      </c>
    </row>
    <row r="83" spans="1:13" s="444" customFormat="1" ht="15" customHeight="1" thickTop="1" thickBot="1">
      <c r="A83" s="440" t="s">
        <v>633</v>
      </c>
      <c r="B83" s="706">
        <v>33345.692710000003</v>
      </c>
      <c r="C83" s="706">
        <v>34899.738450000004</v>
      </c>
      <c r="D83" s="706">
        <v>37166.266889999999</v>
      </c>
      <c r="E83" s="706">
        <v>40245.567470000002</v>
      </c>
      <c r="F83" s="706">
        <v>36431.9951</v>
      </c>
      <c r="G83" s="706">
        <v>41774.569000000003</v>
      </c>
      <c r="H83" s="706">
        <v>38865.096170000004</v>
      </c>
      <c r="I83" s="706">
        <v>32205.608660000002</v>
      </c>
      <c r="J83" s="706">
        <v>21545.997649999998</v>
      </c>
      <c r="K83" s="706">
        <v>2684.65679</v>
      </c>
      <c r="L83" s="706">
        <v>15763.97365</v>
      </c>
      <c r="M83" s="706">
        <v>-15674.86564</v>
      </c>
    </row>
    <row r="84" spans="1:13" s="444" customFormat="1" ht="3.75" customHeight="1" thickTop="1" thickBot="1">
      <c r="A84" s="457"/>
      <c r="B84" s="709"/>
      <c r="C84" s="709"/>
      <c r="D84" s="709"/>
      <c r="E84" s="709"/>
      <c r="F84" s="709"/>
      <c r="G84" s="709"/>
      <c r="H84" s="709"/>
      <c r="I84" s="709"/>
      <c r="J84" s="709"/>
      <c r="K84" s="709"/>
      <c r="L84" s="709"/>
      <c r="M84" s="709"/>
    </row>
    <row r="85" spans="1:13" s="444" customFormat="1" ht="15" customHeight="1" thickTop="1">
      <c r="A85" s="459"/>
      <c r="B85" s="401"/>
      <c r="C85" s="401"/>
      <c r="D85" s="401"/>
      <c r="E85" s="401"/>
      <c r="F85" s="401"/>
      <c r="G85" s="401"/>
      <c r="H85" s="401"/>
      <c r="I85" s="401"/>
      <c r="J85" s="401"/>
      <c r="K85" s="401"/>
      <c r="L85" s="401"/>
      <c r="M85" s="401"/>
    </row>
  </sheetData>
  <mergeCells count="3">
    <mergeCell ref="A1:M1"/>
    <mergeCell ref="A2:M2"/>
    <mergeCell ref="A3:M3"/>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59"/>
  <sheetViews>
    <sheetView topLeftCell="C1" zoomScaleNormal="100" workbookViewId="0">
      <selection activeCell="F38" sqref="F38"/>
    </sheetView>
  </sheetViews>
  <sheetFormatPr baseColWidth="10" defaultColWidth="9.140625" defaultRowHeight="12.75"/>
  <cols>
    <col min="1" max="1" width="3" style="282" hidden="1" customWidth="1"/>
    <col min="2" max="2" width="6" style="282" hidden="1" customWidth="1"/>
    <col min="3" max="3" width="81.5703125" style="282" customWidth="1"/>
    <col min="4" max="6" width="8.28515625" style="282" bestFit="1" customWidth="1"/>
    <col min="7" max="7" width="7.28515625" style="282" bestFit="1" customWidth="1"/>
    <col min="8" max="8" width="8.28515625" style="282" bestFit="1" customWidth="1"/>
    <col min="9" max="9" width="7.28515625" style="282" bestFit="1" customWidth="1"/>
    <col min="10" max="10" width="8.28515625" style="282" bestFit="1" customWidth="1"/>
    <col min="11" max="11" width="8.28515625" style="282" customWidth="1"/>
    <col min="12" max="12" width="8.28515625" style="282" bestFit="1" customWidth="1"/>
    <col min="13" max="14" width="8.28515625" style="282" customWidth="1"/>
    <col min="15" max="15" width="8.28515625" style="282" bestFit="1" customWidth="1"/>
    <col min="16" max="256" width="9.140625" style="282"/>
    <col min="257" max="258" width="0" style="282" hidden="1" customWidth="1"/>
    <col min="259" max="259" width="81.5703125" style="282" customWidth="1"/>
    <col min="260" max="262" width="8.28515625" style="282" bestFit="1" customWidth="1"/>
    <col min="263" max="263" width="7.28515625" style="282" bestFit="1" customWidth="1"/>
    <col min="264" max="264" width="8.28515625" style="282" bestFit="1" customWidth="1"/>
    <col min="265" max="265" width="7.28515625" style="282" bestFit="1" customWidth="1"/>
    <col min="266" max="266" width="8.28515625" style="282" bestFit="1" customWidth="1"/>
    <col min="267" max="267" width="8.28515625" style="282" customWidth="1"/>
    <col min="268" max="268" width="8.28515625" style="282" bestFit="1" customWidth="1"/>
    <col min="269" max="270" width="8.28515625" style="282" customWidth="1"/>
    <col min="271" max="271" width="8.28515625" style="282" bestFit="1" customWidth="1"/>
    <col min="272" max="512" width="9.140625" style="282"/>
    <col min="513" max="514" width="0" style="282" hidden="1" customWidth="1"/>
    <col min="515" max="515" width="81.5703125" style="282" customWidth="1"/>
    <col min="516" max="518" width="8.28515625" style="282" bestFit="1" customWidth="1"/>
    <col min="519" max="519" width="7.28515625" style="282" bestFit="1" customWidth="1"/>
    <col min="520" max="520" width="8.28515625" style="282" bestFit="1" customWidth="1"/>
    <col min="521" max="521" width="7.28515625" style="282" bestFit="1" customWidth="1"/>
    <col min="522" max="522" width="8.28515625" style="282" bestFit="1" customWidth="1"/>
    <col min="523" max="523" width="8.28515625" style="282" customWidth="1"/>
    <col min="524" max="524" width="8.28515625" style="282" bestFit="1" customWidth="1"/>
    <col min="525" max="526" width="8.28515625" style="282" customWidth="1"/>
    <col min="527" max="527" width="8.28515625" style="282" bestFit="1" customWidth="1"/>
    <col min="528" max="768" width="9.140625" style="282"/>
    <col min="769" max="770" width="0" style="282" hidden="1" customWidth="1"/>
    <col min="771" max="771" width="81.5703125" style="282" customWidth="1"/>
    <col min="772" max="774" width="8.28515625" style="282" bestFit="1" customWidth="1"/>
    <col min="775" max="775" width="7.28515625" style="282" bestFit="1" customWidth="1"/>
    <col min="776" max="776" width="8.28515625" style="282" bestFit="1" customWidth="1"/>
    <col min="777" max="777" width="7.28515625" style="282" bestFit="1" customWidth="1"/>
    <col min="778" max="778" width="8.28515625" style="282" bestFit="1" customWidth="1"/>
    <col min="779" max="779" width="8.28515625" style="282" customWidth="1"/>
    <col min="780" max="780" width="8.28515625" style="282" bestFit="1" customWidth="1"/>
    <col min="781" max="782" width="8.28515625" style="282" customWidth="1"/>
    <col min="783" max="783" width="8.28515625" style="282" bestFit="1" customWidth="1"/>
    <col min="784" max="1024" width="9.140625" style="282"/>
    <col min="1025" max="1026" width="0" style="282" hidden="1" customWidth="1"/>
    <col min="1027" max="1027" width="81.5703125" style="282" customWidth="1"/>
    <col min="1028" max="1030" width="8.28515625" style="282" bestFit="1" customWidth="1"/>
    <col min="1031" max="1031" width="7.28515625" style="282" bestFit="1" customWidth="1"/>
    <col min="1032" max="1032" width="8.28515625" style="282" bestFit="1" customWidth="1"/>
    <col min="1033" max="1033" width="7.28515625" style="282" bestFit="1" customWidth="1"/>
    <col min="1034" max="1034" width="8.28515625" style="282" bestFit="1" customWidth="1"/>
    <col min="1035" max="1035" width="8.28515625" style="282" customWidth="1"/>
    <col min="1036" max="1036" width="8.28515625" style="282" bestFit="1" customWidth="1"/>
    <col min="1037" max="1038" width="8.28515625" style="282" customWidth="1"/>
    <col min="1039" max="1039" width="8.28515625" style="282" bestFit="1" customWidth="1"/>
    <col min="1040" max="1280" width="9.140625" style="282"/>
    <col min="1281" max="1282" width="0" style="282" hidden="1" customWidth="1"/>
    <col min="1283" max="1283" width="81.5703125" style="282" customWidth="1"/>
    <col min="1284" max="1286" width="8.28515625" style="282" bestFit="1" customWidth="1"/>
    <col min="1287" max="1287" width="7.28515625" style="282" bestFit="1" customWidth="1"/>
    <col min="1288" max="1288" width="8.28515625" style="282" bestFit="1" customWidth="1"/>
    <col min="1289" max="1289" width="7.28515625" style="282" bestFit="1" customWidth="1"/>
    <col min="1290" max="1290" width="8.28515625" style="282" bestFit="1" customWidth="1"/>
    <col min="1291" max="1291" width="8.28515625" style="282" customWidth="1"/>
    <col min="1292" max="1292" width="8.28515625" style="282" bestFit="1" customWidth="1"/>
    <col min="1293" max="1294" width="8.28515625" style="282" customWidth="1"/>
    <col min="1295" max="1295" width="8.28515625" style="282" bestFit="1" customWidth="1"/>
    <col min="1296" max="1536" width="9.140625" style="282"/>
    <col min="1537" max="1538" width="0" style="282" hidden="1" customWidth="1"/>
    <col min="1539" max="1539" width="81.5703125" style="282" customWidth="1"/>
    <col min="1540" max="1542" width="8.28515625" style="282" bestFit="1" customWidth="1"/>
    <col min="1543" max="1543" width="7.28515625" style="282" bestFit="1" customWidth="1"/>
    <col min="1544" max="1544" width="8.28515625" style="282" bestFit="1" customWidth="1"/>
    <col min="1545" max="1545" width="7.28515625" style="282" bestFit="1" customWidth="1"/>
    <col min="1546" max="1546" width="8.28515625" style="282" bestFit="1" customWidth="1"/>
    <col min="1547" max="1547" width="8.28515625" style="282" customWidth="1"/>
    <col min="1548" max="1548" width="8.28515625" style="282" bestFit="1" customWidth="1"/>
    <col min="1549" max="1550" width="8.28515625" style="282" customWidth="1"/>
    <col min="1551" max="1551" width="8.28515625" style="282" bestFit="1" customWidth="1"/>
    <col min="1552" max="1792" width="9.140625" style="282"/>
    <col min="1793" max="1794" width="0" style="282" hidden="1" customWidth="1"/>
    <col min="1795" max="1795" width="81.5703125" style="282" customWidth="1"/>
    <col min="1796" max="1798" width="8.28515625" style="282" bestFit="1" customWidth="1"/>
    <col min="1799" max="1799" width="7.28515625" style="282" bestFit="1" customWidth="1"/>
    <col min="1800" max="1800" width="8.28515625" style="282" bestFit="1" customWidth="1"/>
    <col min="1801" max="1801" width="7.28515625" style="282" bestFit="1" customWidth="1"/>
    <col min="1802" max="1802" width="8.28515625" style="282" bestFit="1" customWidth="1"/>
    <col min="1803" max="1803" width="8.28515625" style="282" customWidth="1"/>
    <col min="1804" max="1804" width="8.28515625" style="282" bestFit="1" customWidth="1"/>
    <col min="1805" max="1806" width="8.28515625" style="282" customWidth="1"/>
    <col min="1807" max="1807" width="8.28515625" style="282" bestFit="1" customWidth="1"/>
    <col min="1808" max="2048" width="9.140625" style="282"/>
    <col min="2049" max="2050" width="0" style="282" hidden="1" customWidth="1"/>
    <col min="2051" max="2051" width="81.5703125" style="282" customWidth="1"/>
    <col min="2052" max="2054" width="8.28515625" style="282" bestFit="1" customWidth="1"/>
    <col min="2055" max="2055" width="7.28515625" style="282" bestFit="1" customWidth="1"/>
    <col min="2056" max="2056" width="8.28515625" style="282" bestFit="1" customWidth="1"/>
    <col min="2057" max="2057" width="7.28515625" style="282" bestFit="1" customWidth="1"/>
    <col min="2058" max="2058" width="8.28515625" style="282" bestFit="1" customWidth="1"/>
    <col min="2059" max="2059" width="8.28515625" style="282" customWidth="1"/>
    <col min="2060" max="2060" width="8.28515625" style="282" bestFit="1" customWidth="1"/>
    <col min="2061" max="2062" width="8.28515625" style="282" customWidth="1"/>
    <col min="2063" max="2063" width="8.28515625" style="282" bestFit="1" customWidth="1"/>
    <col min="2064" max="2304" width="9.140625" style="282"/>
    <col min="2305" max="2306" width="0" style="282" hidden="1" customWidth="1"/>
    <col min="2307" max="2307" width="81.5703125" style="282" customWidth="1"/>
    <col min="2308" max="2310" width="8.28515625" style="282" bestFit="1" customWidth="1"/>
    <col min="2311" max="2311" width="7.28515625" style="282" bestFit="1" customWidth="1"/>
    <col min="2312" max="2312" width="8.28515625" style="282" bestFit="1" customWidth="1"/>
    <col min="2313" max="2313" width="7.28515625" style="282" bestFit="1" customWidth="1"/>
    <col min="2314" max="2314" width="8.28515625" style="282" bestFit="1" customWidth="1"/>
    <col min="2315" max="2315" width="8.28515625" style="282" customWidth="1"/>
    <col min="2316" max="2316" width="8.28515625" style="282" bestFit="1" customWidth="1"/>
    <col min="2317" max="2318" width="8.28515625" style="282" customWidth="1"/>
    <col min="2319" max="2319" width="8.28515625" style="282" bestFit="1" customWidth="1"/>
    <col min="2320" max="2560" width="9.140625" style="282"/>
    <col min="2561" max="2562" width="0" style="282" hidden="1" customWidth="1"/>
    <col min="2563" max="2563" width="81.5703125" style="282" customWidth="1"/>
    <col min="2564" max="2566" width="8.28515625" style="282" bestFit="1" customWidth="1"/>
    <col min="2567" max="2567" width="7.28515625" style="282" bestFit="1" customWidth="1"/>
    <col min="2568" max="2568" width="8.28515625" style="282" bestFit="1" customWidth="1"/>
    <col min="2569" max="2569" width="7.28515625" style="282" bestFit="1" customWidth="1"/>
    <col min="2570" max="2570" width="8.28515625" style="282" bestFit="1" customWidth="1"/>
    <col min="2571" max="2571" width="8.28515625" style="282" customWidth="1"/>
    <col min="2572" max="2572" width="8.28515625" style="282" bestFit="1" customWidth="1"/>
    <col min="2573" max="2574" width="8.28515625" style="282" customWidth="1"/>
    <col min="2575" max="2575" width="8.28515625" style="282" bestFit="1" customWidth="1"/>
    <col min="2576" max="2816" width="9.140625" style="282"/>
    <col min="2817" max="2818" width="0" style="282" hidden="1" customWidth="1"/>
    <col min="2819" max="2819" width="81.5703125" style="282" customWidth="1"/>
    <col min="2820" max="2822" width="8.28515625" style="282" bestFit="1" customWidth="1"/>
    <col min="2823" max="2823" width="7.28515625" style="282" bestFit="1" customWidth="1"/>
    <col min="2824" max="2824" width="8.28515625" style="282" bestFit="1" customWidth="1"/>
    <col min="2825" max="2825" width="7.28515625" style="282" bestFit="1" customWidth="1"/>
    <col min="2826" max="2826" width="8.28515625" style="282" bestFit="1" customWidth="1"/>
    <col min="2827" max="2827" width="8.28515625" style="282" customWidth="1"/>
    <col min="2828" max="2828" width="8.28515625" style="282" bestFit="1" customWidth="1"/>
    <col min="2829" max="2830" width="8.28515625" style="282" customWidth="1"/>
    <col min="2831" max="2831" width="8.28515625" style="282" bestFit="1" customWidth="1"/>
    <col min="2832" max="3072" width="9.140625" style="282"/>
    <col min="3073" max="3074" width="0" style="282" hidden="1" customWidth="1"/>
    <col min="3075" max="3075" width="81.5703125" style="282" customWidth="1"/>
    <col min="3076" max="3078" width="8.28515625" style="282" bestFit="1" customWidth="1"/>
    <col min="3079" max="3079" width="7.28515625" style="282" bestFit="1" customWidth="1"/>
    <col min="3080" max="3080" width="8.28515625" style="282" bestFit="1" customWidth="1"/>
    <col min="3081" max="3081" width="7.28515625" style="282" bestFit="1" customWidth="1"/>
    <col min="3082" max="3082" width="8.28515625" style="282" bestFit="1" customWidth="1"/>
    <col min="3083" max="3083" width="8.28515625" style="282" customWidth="1"/>
    <col min="3084" max="3084" width="8.28515625" style="282" bestFit="1" customWidth="1"/>
    <col min="3085" max="3086" width="8.28515625" style="282" customWidth="1"/>
    <col min="3087" max="3087" width="8.28515625" style="282" bestFit="1" customWidth="1"/>
    <col min="3088" max="3328" width="9.140625" style="282"/>
    <col min="3329" max="3330" width="0" style="282" hidden="1" customWidth="1"/>
    <col min="3331" max="3331" width="81.5703125" style="282" customWidth="1"/>
    <col min="3332" max="3334" width="8.28515625" style="282" bestFit="1" customWidth="1"/>
    <col min="3335" max="3335" width="7.28515625" style="282" bestFit="1" customWidth="1"/>
    <col min="3336" max="3336" width="8.28515625" style="282" bestFit="1" customWidth="1"/>
    <col min="3337" max="3337" width="7.28515625" style="282" bestFit="1" customWidth="1"/>
    <col min="3338" max="3338" width="8.28515625" style="282" bestFit="1" customWidth="1"/>
    <col min="3339" max="3339" width="8.28515625" style="282" customWidth="1"/>
    <col min="3340" max="3340" width="8.28515625" style="282" bestFit="1" customWidth="1"/>
    <col min="3341" max="3342" width="8.28515625" style="282" customWidth="1"/>
    <col min="3343" max="3343" width="8.28515625" style="282" bestFit="1" customWidth="1"/>
    <col min="3344" max="3584" width="9.140625" style="282"/>
    <col min="3585" max="3586" width="0" style="282" hidden="1" customWidth="1"/>
    <col min="3587" max="3587" width="81.5703125" style="282" customWidth="1"/>
    <col min="3588" max="3590" width="8.28515625" style="282" bestFit="1" customWidth="1"/>
    <col min="3591" max="3591" width="7.28515625" style="282" bestFit="1" customWidth="1"/>
    <col min="3592" max="3592" width="8.28515625" style="282" bestFit="1" customWidth="1"/>
    <col min="3593" max="3593" width="7.28515625" style="282" bestFit="1" customWidth="1"/>
    <col min="3594" max="3594" width="8.28515625" style="282" bestFit="1" customWidth="1"/>
    <col min="3595" max="3595" width="8.28515625" style="282" customWidth="1"/>
    <col min="3596" max="3596" width="8.28515625" style="282" bestFit="1" customWidth="1"/>
    <col min="3597" max="3598" width="8.28515625" style="282" customWidth="1"/>
    <col min="3599" max="3599" width="8.28515625" style="282" bestFit="1" customWidth="1"/>
    <col min="3600" max="3840" width="9.140625" style="282"/>
    <col min="3841" max="3842" width="0" style="282" hidden="1" customWidth="1"/>
    <col min="3843" max="3843" width="81.5703125" style="282" customWidth="1"/>
    <col min="3844" max="3846" width="8.28515625" style="282" bestFit="1" customWidth="1"/>
    <col min="3847" max="3847" width="7.28515625" style="282" bestFit="1" customWidth="1"/>
    <col min="3848" max="3848" width="8.28515625" style="282" bestFit="1" customWidth="1"/>
    <col min="3849" max="3849" width="7.28515625" style="282" bestFit="1" customWidth="1"/>
    <col min="3850" max="3850" width="8.28515625" style="282" bestFit="1" customWidth="1"/>
    <col min="3851" max="3851" width="8.28515625" style="282" customWidth="1"/>
    <col min="3852" max="3852" width="8.28515625" style="282" bestFit="1" customWidth="1"/>
    <col min="3853" max="3854" width="8.28515625" style="282" customWidth="1"/>
    <col min="3855" max="3855" width="8.28515625" style="282" bestFit="1" customWidth="1"/>
    <col min="3856" max="4096" width="9.140625" style="282"/>
    <col min="4097" max="4098" width="0" style="282" hidden="1" customWidth="1"/>
    <col min="4099" max="4099" width="81.5703125" style="282" customWidth="1"/>
    <col min="4100" max="4102" width="8.28515625" style="282" bestFit="1" customWidth="1"/>
    <col min="4103" max="4103" width="7.28515625" style="282" bestFit="1" customWidth="1"/>
    <col min="4104" max="4104" width="8.28515625" style="282" bestFit="1" customWidth="1"/>
    <col min="4105" max="4105" width="7.28515625" style="282" bestFit="1" customWidth="1"/>
    <col min="4106" max="4106" width="8.28515625" style="282" bestFit="1" customWidth="1"/>
    <col min="4107" max="4107" width="8.28515625" style="282" customWidth="1"/>
    <col min="4108" max="4108" width="8.28515625" style="282" bestFit="1" customWidth="1"/>
    <col min="4109" max="4110" width="8.28515625" style="282" customWidth="1"/>
    <col min="4111" max="4111" width="8.28515625" style="282" bestFit="1" customWidth="1"/>
    <col min="4112" max="4352" width="9.140625" style="282"/>
    <col min="4353" max="4354" width="0" style="282" hidden="1" customWidth="1"/>
    <col min="4355" max="4355" width="81.5703125" style="282" customWidth="1"/>
    <col min="4356" max="4358" width="8.28515625" style="282" bestFit="1" customWidth="1"/>
    <col min="4359" max="4359" width="7.28515625" style="282" bestFit="1" customWidth="1"/>
    <col min="4360" max="4360" width="8.28515625" style="282" bestFit="1" customWidth="1"/>
    <col min="4361" max="4361" width="7.28515625" style="282" bestFit="1" customWidth="1"/>
    <col min="4362" max="4362" width="8.28515625" style="282" bestFit="1" customWidth="1"/>
    <col min="4363" max="4363" width="8.28515625" style="282" customWidth="1"/>
    <col min="4364" max="4364" width="8.28515625" style="282" bestFit="1" customWidth="1"/>
    <col min="4365" max="4366" width="8.28515625" style="282" customWidth="1"/>
    <col min="4367" max="4367" width="8.28515625" style="282" bestFit="1" customWidth="1"/>
    <col min="4368" max="4608" width="9.140625" style="282"/>
    <col min="4609" max="4610" width="0" style="282" hidden="1" customWidth="1"/>
    <col min="4611" max="4611" width="81.5703125" style="282" customWidth="1"/>
    <col min="4612" max="4614" width="8.28515625" style="282" bestFit="1" customWidth="1"/>
    <col min="4615" max="4615" width="7.28515625" style="282" bestFit="1" customWidth="1"/>
    <col min="4616" max="4616" width="8.28515625" style="282" bestFit="1" customWidth="1"/>
    <col min="4617" max="4617" width="7.28515625" style="282" bestFit="1" customWidth="1"/>
    <col min="4618" max="4618" width="8.28515625" style="282" bestFit="1" customWidth="1"/>
    <col min="4619" max="4619" width="8.28515625" style="282" customWidth="1"/>
    <col min="4620" max="4620" width="8.28515625" style="282" bestFit="1" customWidth="1"/>
    <col min="4621" max="4622" width="8.28515625" style="282" customWidth="1"/>
    <col min="4623" max="4623" width="8.28515625" style="282" bestFit="1" customWidth="1"/>
    <col min="4624" max="4864" width="9.140625" style="282"/>
    <col min="4865" max="4866" width="0" style="282" hidden="1" customWidth="1"/>
    <col min="4867" max="4867" width="81.5703125" style="282" customWidth="1"/>
    <col min="4868" max="4870" width="8.28515625" style="282" bestFit="1" customWidth="1"/>
    <col min="4871" max="4871" width="7.28515625" style="282" bestFit="1" customWidth="1"/>
    <col min="4872" max="4872" width="8.28515625" style="282" bestFit="1" customWidth="1"/>
    <col min="4873" max="4873" width="7.28515625" style="282" bestFit="1" customWidth="1"/>
    <col min="4874" max="4874" width="8.28515625" style="282" bestFit="1" customWidth="1"/>
    <col min="4875" max="4875" width="8.28515625" style="282" customWidth="1"/>
    <col min="4876" max="4876" width="8.28515625" style="282" bestFit="1" customWidth="1"/>
    <col min="4877" max="4878" width="8.28515625" style="282" customWidth="1"/>
    <col min="4879" max="4879" width="8.28515625" style="282" bestFit="1" customWidth="1"/>
    <col min="4880" max="5120" width="9.140625" style="282"/>
    <col min="5121" max="5122" width="0" style="282" hidden="1" customWidth="1"/>
    <col min="5123" max="5123" width="81.5703125" style="282" customWidth="1"/>
    <col min="5124" max="5126" width="8.28515625" style="282" bestFit="1" customWidth="1"/>
    <col min="5127" max="5127" width="7.28515625" style="282" bestFit="1" customWidth="1"/>
    <col min="5128" max="5128" width="8.28515625" style="282" bestFit="1" customWidth="1"/>
    <col min="5129" max="5129" width="7.28515625" style="282" bestFit="1" customWidth="1"/>
    <col min="5130" max="5130" width="8.28515625" style="282" bestFit="1" customWidth="1"/>
    <col min="5131" max="5131" width="8.28515625" style="282" customWidth="1"/>
    <col min="5132" max="5132" width="8.28515625" style="282" bestFit="1" customWidth="1"/>
    <col min="5133" max="5134" width="8.28515625" style="282" customWidth="1"/>
    <col min="5135" max="5135" width="8.28515625" style="282" bestFit="1" customWidth="1"/>
    <col min="5136" max="5376" width="9.140625" style="282"/>
    <col min="5377" max="5378" width="0" style="282" hidden="1" customWidth="1"/>
    <col min="5379" max="5379" width="81.5703125" style="282" customWidth="1"/>
    <col min="5380" max="5382" width="8.28515625" style="282" bestFit="1" customWidth="1"/>
    <col min="5383" max="5383" width="7.28515625" style="282" bestFit="1" customWidth="1"/>
    <col min="5384" max="5384" width="8.28515625" style="282" bestFit="1" customWidth="1"/>
    <col min="5385" max="5385" width="7.28515625" style="282" bestFit="1" customWidth="1"/>
    <col min="5386" max="5386" width="8.28515625" style="282" bestFit="1" customWidth="1"/>
    <col min="5387" max="5387" width="8.28515625" style="282" customWidth="1"/>
    <col min="5388" max="5388" width="8.28515625" style="282" bestFit="1" customWidth="1"/>
    <col min="5389" max="5390" width="8.28515625" style="282" customWidth="1"/>
    <col min="5391" max="5391" width="8.28515625" style="282" bestFit="1" customWidth="1"/>
    <col min="5392" max="5632" width="9.140625" style="282"/>
    <col min="5633" max="5634" width="0" style="282" hidden="1" customWidth="1"/>
    <col min="5635" max="5635" width="81.5703125" style="282" customWidth="1"/>
    <col min="5636" max="5638" width="8.28515625" style="282" bestFit="1" customWidth="1"/>
    <col min="5639" max="5639" width="7.28515625" style="282" bestFit="1" customWidth="1"/>
    <col min="5640" max="5640" width="8.28515625" style="282" bestFit="1" customWidth="1"/>
    <col min="5641" max="5641" width="7.28515625" style="282" bestFit="1" customWidth="1"/>
    <col min="5642" max="5642" width="8.28515625" style="282" bestFit="1" customWidth="1"/>
    <col min="5643" max="5643" width="8.28515625" style="282" customWidth="1"/>
    <col min="5644" max="5644" width="8.28515625" style="282" bestFit="1" customWidth="1"/>
    <col min="5645" max="5646" width="8.28515625" style="282" customWidth="1"/>
    <col min="5647" max="5647" width="8.28515625" style="282" bestFit="1" customWidth="1"/>
    <col min="5648" max="5888" width="9.140625" style="282"/>
    <col min="5889" max="5890" width="0" style="282" hidden="1" customWidth="1"/>
    <col min="5891" max="5891" width="81.5703125" style="282" customWidth="1"/>
    <col min="5892" max="5894" width="8.28515625" style="282" bestFit="1" customWidth="1"/>
    <col min="5895" max="5895" width="7.28515625" style="282" bestFit="1" customWidth="1"/>
    <col min="5896" max="5896" width="8.28515625" style="282" bestFit="1" customWidth="1"/>
    <col min="5897" max="5897" width="7.28515625" style="282" bestFit="1" customWidth="1"/>
    <col min="5898" max="5898" width="8.28515625" style="282" bestFit="1" customWidth="1"/>
    <col min="5899" max="5899" width="8.28515625" style="282" customWidth="1"/>
    <col min="5900" max="5900" width="8.28515625" style="282" bestFit="1" customWidth="1"/>
    <col min="5901" max="5902" width="8.28515625" style="282" customWidth="1"/>
    <col min="5903" max="5903" width="8.28515625" style="282" bestFit="1" customWidth="1"/>
    <col min="5904" max="6144" width="9.140625" style="282"/>
    <col min="6145" max="6146" width="0" style="282" hidden="1" customWidth="1"/>
    <col min="6147" max="6147" width="81.5703125" style="282" customWidth="1"/>
    <col min="6148" max="6150" width="8.28515625" style="282" bestFit="1" customWidth="1"/>
    <col min="6151" max="6151" width="7.28515625" style="282" bestFit="1" customWidth="1"/>
    <col min="6152" max="6152" width="8.28515625" style="282" bestFit="1" customWidth="1"/>
    <col min="6153" max="6153" width="7.28515625" style="282" bestFit="1" customWidth="1"/>
    <col min="6154" max="6154" width="8.28515625" style="282" bestFit="1" customWidth="1"/>
    <col min="6155" max="6155" width="8.28515625" style="282" customWidth="1"/>
    <col min="6156" max="6156" width="8.28515625" style="282" bestFit="1" customWidth="1"/>
    <col min="6157" max="6158" width="8.28515625" style="282" customWidth="1"/>
    <col min="6159" max="6159" width="8.28515625" style="282" bestFit="1" customWidth="1"/>
    <col min="6160" max="6400" width="9.140625" style="282"/>
    <col min="6401" max="6402" width="0" style="282" hidden="1" customWidth="1"/>
    <col min="6403" max="6403" width="81.5703125" style="282" customWidth="1"/>
    <col min="6404" max="6406" width="8.28515625" style="282" bestFit="1" customWidth="1"/>
    <col min="6407" max="6407" width="7.28515625" style="282" bestFit="1" customWidth="1"/>
    <col min="6408" max="6408" width="8.28515625" style="282" bestFit="1" customWidth="1"/>
    <col min="6409" max="6409" width="7.28515625" style="282" bestFit="1" customWidth="1"/>
    <col min="6410" max="6410" width="8.28515625" style="282" bestFit="1" customWidth="1"/>
    <col min="6411" max="6411" width="8.28515625" style="282" customWidth="1"/>
    <col min="6412" max="6412" width="8.28515625" style="282" bestFit="1" customWidth="1"/>
    <col min="6413" max="6414" width="8.28515625" style="282" customWidth="1"/>
    <col min="6415" max="6415" width="8.28515625" style="282" bestFit="1" customWidth="1"/>
    <col min="6416" max="6656" width="9.140625" style="282"/>
    <col min="6657" max="6658" width="0" style="282" hidden="1" customWidth="1"/>
    <col min="6659" max="6659" width="81.5703125" style="282" customWidth="1"/>
    <col min="6660" max="6662" width="8.28515625" style="282" bestFit="1" customWidth="1"/>
    <col min="6663" max="6663" width="7.28515625" style="282" bestFit="1" customWidth="1"/>
    <col min="6664" max="6664" width="8.28515625" style="282" bestFit="1" customWidth="1"/>
    <col min="6665" max="6665" width="7.28515625" style="282" bestFit="1" customWidth="1"/>
    <col min="6666" max="6666" width="8.28515625" style="282" bestFit="1" customWidth="1"/>
    <col min="6667" max="6667" width="8.28515625" style="282" customWidth="1"/>
    <col min="6668" max="6668" width="8.28515625" style="282" bestFit="1" customWidth="1"/>
    <col min="6669" max="6670" width="8.28515625" style="282" customWidth="1"/>
    <col min="6671" max="6671" width="8.28515625" style="282" bestFit="1" customWidth="1"/>
    <col min="6672" max="6912" width="9.140625" style="282"/>
    <col min="6913" max="6914" width="0" style="282" hidden="1" customWidth="1"/>
    <col min="6915" max="6915" width="81.5703125" style="282" customWidth="1"/>
    <col min="6916" max="6918" width="8.28515625" style="282" bestFit="1" customWidth="1"/>
    <col min="6919" max="6919" width="7.28515625" style="282" bestFit="1" customWidth="1"/>
    <col min="6920" max="6920" width="8.28515625" style="282" bestFit="1" customWidth="1"/>
    <col min="6921" max="6921" width="7.28515625" style="282" bestFit="1" customWidth="1"/>
    <col min="6922" max="6922" width="8.28515625" style="282" bestFit="1" customWidth="1"/>
    <col min="6923" max="6923" width="8.28515625" style="282" customWidth="1"/>
    <col min="6924" max="6924" width="8.28515625" style="282" bestFit="1" customWidth="1"/>
    <col min="6925" max="6926" width="8.28515625" style="282" customWidth="1"/>
    <col min="6927" max="6927" width="8.28515625" style="282" bestFit="1" customWidth="1"/>
    <col min="6928" max="7168" width="9.140625" style="282"/>
    <col min="7169" max="7170" width="0" style="282" hidden="1" customWidth="1"/>
    <col min="7171" max="7171" width="81.5703125" style="282" customWidth="1"/>
    <col min="7172" max="7174" width="8.28515625" style="282" bestFit="1" customWidth="1"/>
    <col min="7175" max="7175" width="7.28515625" style="282" bestFit="1" customWidth="1"/>
    <col min="7176" max="7176" width="8.28515625" style="282" bestFit="1" customWidth="1"/>
    <col min="7177" max="7177" width="7.28515625" style="282" bestFit="1" customWidth="1"/>
    <col min="7178" max="7178" width="8.28515625" style="282" bestFit="1" customWidth="1"/>
    <col min="7179" max="7179" width="8.28515625" style="282" customWidth="1"/>
    <col min="7180" max="7180" width="8.28515625" style="282" bestFit="1" customWidth="1"/>
    <col min="7181" max="7182" width="8.28515625" style="282" customWidth="1"/>
    <col min="7183" max="7183" width="8.28515625" style="282" bestFit="1" customWidth="1"/>
    <col min="7184" max="7424" width="9.140625" style="282"/>
    <col min="7425" max="7426" width="0" style="282" hidden="1" customWidth="1"/>
    <col min="7427" max="7427" width="81.5703125" style="282" customWidth="1"/>
    <col min="7428" max="7430" width="8.28515625" style="282" bestFit="1" customWidth="1"/>
    <col min="7431" max="7431" width="7.28515625" style="282" bestFit="1" customWidth="1"/>
    <col min="7432" max="7432" width="8.28515625" style="282" bestFit="1" customWidth="1"/>
    <col min="7433" max="7433" width="7.28515625" style="282" bestFit="1" customWidth="1"/>
    <col min="7434" max="7434" width="8.28515625" style="282" bestFit="1" customWidth="1"/>
    <col min="7435" max="7435" width="8.28515625" style="282" customWidth="1"/>
    <col min="7436" max="7436" width="8.28515625" style="282" bestFit="1" customWidth="1"/>
    <col min="7437" max="7438" width="8.28515625" style="282" customWidth="1"/>
    <col min="7439" max="7439" width="8.28515625" style="282" bestFit="1" customWidth="1"/>
    <col min="7440" max="7680" width="9.140625" style="282"/>
    <col min="7681" max="7682" width="0" style="282" hidden="1" customWidth="1"/>
    <col min="7683" max="7683" width="81.5703125" style="282" customWidth="1"/>
    <col min="7684" max="7686" width="8.28515625" style="282" bestFit="1" customWidth="1"/>
    <col min="7687" max="7687" width="7.28515625" style="282" bestFit="1" customWidth="1"/>
    <col min="7688" max="7688" width="8.28515625" style="282" bestFit="1" customWidth="1"/>
    <col min="7689" max="7689" width="7.28515625" style="282" bestFit="1" customWidth="1"/>
    <col min="7690" max="7690" width="8.28515625" style="282" bestFit="1" customWidth="1"/>
    <col min="7691" max="7691" width="8.28515625" style="282" customWidth="1"/>
    <col min="7692" max="7692" width="8.28515625" style="282" bestFit="1" customWidth="1"/>
    <col min="7693" max="7694" width="8.28515625" style="282" customWidth="1"/>
    <col min="7695" max="7695" width="8.28515625" style="282" bestFit="1" customWidth="1"/>
    <col min="7696" max="7936" width="9.140625" style="282"/>
    <col min="7937" max="7938" width="0" style="282" hidden="1" customWidth="1"/>
    <col min="7939" max="7939" width="81.5703125" style="282" customWidth="1"/>
    <col min="7940" max="7942" width="8.28515625" style="282" bestFit="1" customWidth="1"/>
    <col min="7943" max="7943" width="7.28515625" style="282" bestFit="1" customWidth="1"/>
    <col min="7944" max="7944" width="8.28515625" style="282" bestFit="1" customWidth="1"/>
    <col min="7945" max="7945" width="7.28515625" style="282" bestFit="1" customWidth="1"/>
    <col min="7946" max="7946" width="8.28515625" style="282" bestFit="1" customWidth="1"/>
    <col min="7947" max="7947" width="8.28515625" style="282" customWidth="1"/>
    <col min="7948" max="7948" width="8.28515625" style="282" bestFit="1" customWidth="1"/>
    <col min="7949" max="7950" width="8.28515625" style="282" customWidth="1"/>
    <col min="7951" max="7951" width="8.28515625" style="282" bestFit="1" customWidth="1"/>
    <col min="7952" max="8192" width="9.140625" style="282"/>
    <col min="8193" max="8194" width="0" style="282" hidden="1" customWidth="1"/>
    <col min="8195" max="8195" width="81.5703125" style="282" customWidth="1"/>
    <col min="8196" max="8198" width="8.28515625" style="282" bestFit="1" customWidth="1"/>
    <col min="8199" max="8199" width="7.28515625" style="282" bestFit="1" customWidth="1"/>
    <col min="8200" max="8200" width="8.28515625" style="282" bestFit="1" customWidth="1"/>
    <col min="8201" max="8201" width="7.28515625" style="282" bestFit="1" customWidth="1"/>
    <col min="8202" max="8202" width="8.28515625" style="282" bestFit="1" customWidth="1"/>
    <col min="8203" max="8203" width="8.28515625" style="282" customWidth="1"/>
    <col min="8204" max="8204" width="8.28515625" style="282" bestFit="1" customWidth="1"/>
    <col min="8205" max="8206" width="8.28515625" style="282" customWidth="1"/>
    <col min="8207" max="8207" width="8.28515625" style="282" bestFit="1" customWidth="1"/>
    <col min="8208" max="8448" width="9.140625" style="282"/>
    <col min="8449" max="8450" width="0" style="282" hidden="1" customWidth="1"/>
    <col min="8451" max="8451" width="81.5703125" style="282" customWidth="1"/>
    <col min="8452" max="8454" width="8.28515625" style="282" bestFit="1" customWidth="1"/>
    <col min="8455" max="8455" width="7.28515625" style="282" bestFit="1" customWidth="1"/>
    <col min="8456" max="8456" width="8.28515625" style="282" bestFit="1" customWidth="1"/>
    <col min="8457" max="8457" width="7.28515625" style="282" bestFit="1" customWidth="1"/>
    <col min="8458" max="8458" width="8.28515625" style="282" bestFit="1" customWidth="1"/>
    <col min="8459" max="8459" width="8.28515625" style="282" customWidth="1"/>
    <col min="8460" max="8460" width="8.28515625" style="282" bestFit="1" customWidth="1"/>
    <col min="8461" max="8462" width="8.28515625" style="282" customWidth="1"/>
    <col min="8463" max="8463" width="8.28515625" style="282" bestFit="1" customWidth="1"/>
    <col min="8464" max="8704" width="9.140625" style="282"/>
    <col min="8705" max="8706" width="0" style="282" hidden="1" customWidth="1"/>
    <col min="8707" max="8707" width="81.5703125" style="282" customWidth="1"/>
    <col min="8708" max="8710" width="8.28515625" style="282" bestFit="1" customWidth="1"/>
    <col min="8711" max="8711" width="7.28515625" style="282" bestFit="1" customWidth="1"/>
    <col min="8712" max="8712" width="8.28515625" style="282" bestFit="1" customWidth="1"/>
    <col min="8713" max="8713" width="7.28515625" style="282" bestFit="1" customWidth="1"/>
    <col min="8714" max="8714" width="8.28515625" style="282" bestFit="1" customWidth="1"/>
    <col min="8715" max="8715" width="8.28515625" style="282" customWidth="1"/>
    <col min="8716" max="8716" width="8.28515625" style="282" bestFit="1" customWidth="1"/>
    <col min="8717" max="8718" width="8.28515625" style="282" customWidth="1"/>
    <col min="8719" max="8719" width="8.28515625" style="282" bestFit="1" customWidth="1"/>
    <col min="8720" max="8960" width="9.140625" style="282"/>
    <col min="8961" max="8962" width="0" style="282" hidden="1" customWidth="1"/>
    <col min="8963" max="8963" width="81.5703125" style="282" customWidth="1"/>
    <col min="8964" max="8966" width="8.28515625" style="282" bestFit="1" customWidth="1"/>
    <col min="8967" max="8967" width="7.28515625" style="282" bestFit="1" customWidth="1"/>
    <col min="8968" max="8968" width="8.28515625" style="282" bestFit="1" customWidth="1"/>
    <col min="8969" max="8969" width="7.28515625" style="282" bestFit="1" customWidth="1"/>
    <col min="8970" max="8970" width="8.28515625" style="282" bestFit="1" customWidth="1"/>
    <col min="8971" max="8971" width="8.28515625" style="282" customWidth="1"/>
    <col min="8972" max="8972" width="8.28515625" style="282" bestFit="1" customWidth="1"/>
    <col min="8973" max="8974" width="8.28515625" style="282" customWidth="1"/>
    <col min="8975" max="8975" width="8.28515625" style="282" bestFit="1" customWidth="1"/>
    <col min="8976" max="9216" width="9.140625" style="282"/>
    <col min="9217" max="9218" width="0" style="282" hidden="1" customWidth="1"/>
    <col min="9219" max="9219" width="81.5703125" style="282" customWidth="1"/>
    <col min="9220" max="9222" width="8.28515625" style="282" bestFit="1" customWidth="1"/>
    <col min="9223" max="9223" width="7.28515625" style="282" bestFit="1" customWidth="1"/>
    <col min="9224" max="9224" width="8.28515625" style="282" bestFit="1" customWidth="1"/>
    <col min="9225" max="9225" width="7.28515625" style="282" bestFit="1" customWidth="1"/>
    <col min="9226" max="9226" width="8.28515625" style="282" bestFit="1" customWidth="1"/>
    <col min="9227" max="9227" width="8.28515625" style="282" customWidth="1"/>
    <col min="9228" max="9228" width="8.28515625" style="282" bestFit="1" customWidth="1"/>
    <col min="9229" max="9230" width="8.28515625" style="282" customWidth="1"/>
    <col min="9231" max="9231" width="8.28515625" style="282" bestFit="1" customWidth="1"/>
    <col min="9232" max="9472" width="9.140625" style="282"/>
    <col min="9473" max="9474" width="0" style="282" hidden="1" customWidth="1"/>
    <col min="9475" max="9475" width="81.5703125" style="282" customWidth="1"/>
    <col min="9476" max="9478" width="8.28515625" style="282" bestFit="1" customWidth="1"/>
    <col min="9479" max="9479" width="7.28515625" style="282" bestFit="1" customWidth="1"/>
    <col min="9480" max="9480" width="8.28515625" style="282" bestFit="1" customWidth="1"/>
    <col min="9481" max="9481" width="7.28515625" style="282" bestFit="1" customWidth="1"/>
    <col min="9482" max="9482" width="8.28515625" style="282" bestFit="1" customWidth="1"/>
    <col min="9483" max="9483" width="8.28515625" style="282" customWidth="1"/>
    <col min="9484" max="9484" width="8.28515625" style="282" bestFit="1" customWidth="1"/>
    <col min="9485" max="9486" width="8.28515625" style="282" customWidth="1"/>
    <col min="9487" max="9487" width="8.28515625" style="282" bestFit="1" customWidth="1"/>
    <col min="9488" max="9728" width="9.140625" style="282"/>
    <col min="9729" max="9730" width="0" style="282" hidden="1" customWidth="1"/>
    <col min="9731" max="9731" width="81.5703125" style="282" customWidth="1"/>
    <col min="9732" max="9734" width="8.28515625" style="282" bestFit="1" customWidth="1"/>
    <col min="9735" max="9735" width="7.28515625" style="282" bestFit="1" customWidth="1"/>
    <col min="9736" max="9736" width="8.28515625" style="282" bestFit="1" customWidth="1"/>
    <col min="9737" max="9737" width="7.28515625" style="282" bestFit="1" customWidth="1"/>
    <col min="9738" max="9738" width="8.28515625" style="282" bestFit="1" customWidth="1"/>
    <col min="9739" max="9739" width="8.28515625" style="282" customWidth="1"/>
    <col min="9740" max="9740" width="8.28515625" style="282" bestFit="1" customWidth="1"/>
    <col min="9741" max="9742" width="8.28515625" style="282" customWidth="1"/>
    <col min="9743" max="9743" width="8.28515625" style="282" bestFit="1" customWidth="1"/>
    <col min="9744" max="9984" width="9.140625" style="282"/>
    <col min="9985" max="9986" width="0" style="282" hidden="1" customWidth="1"/>
    <col min="9987" max="9987" width="81.5703125" style="282" customWidth="1"/>
    <col min="9988" max="9990" width="8.28515625" style="282" bestFit="1" customWidth="1"/>
    <col min="9991" max="9991" width="7.28515625" style="282" bestFit="1" customWidth="1"/>
    <col min="9992" max="9992" width="8.28515625" style="282" bestFit="1" customWidth="1"/>
    <col min="9993" max="9993" width="7.28515625" style="282" bestFit="1" customWidth="1"/>
    <col min="9994" max="9994" width="8.28515625" style="282" bestFit="1" customWidth="1"/>
    <col min="9995" max="9995" width="8.28515625" style="282" customWidth="1"/>
    <col min="9996" max="9996" width="8.28515625" style="282" bestFit="1" customWidth="1"/>
    <col min="9997" max="9998" width="8.28515625" style="282" customWidth="1"/>
    <col min="9999" max="9999" width="8.28515625" style="282" bestFit="1" customWidth="1"/>
    <col min="10000" max="10240" width="9.140625" style="282"/>
    <col min="10241" max="10242" width="0" style="282" hidden="1" customWidth="1"/>
    <col min="10243" max="10243" width="81.5703125" style="282" customWidth="1"/>
    <col min="10244" max="10246" width="8.28515625" style="282" bestFit="1" customWidth="1"/>
    <col min="10247" max="10247" width="7.28515625" style="282" bestFit="1" customWidth="1"/>
    <col min="10248" max="10248" width="8.28515625" style="282" bestFit="1" customWidth="1"/>
    <col min="10249" max="10249" width="7.28515625" style="282" bestFit="1" customWidth="1"/>
    <col min="10250" max="10250" width="8.28515625" style="282" bestFit="1" customWidth="1"/>
    <col min="10251" max="10251" width="8.28515625" style="282" customWidth="1"/>
    <col min="10252" max="10252" width="8.28515625" style="282" bestFit="1" customWidth="1"/>
    <col min="10253" max="10254" width="8.28515625" style="282" customWidth="1"/>
    <col min="10255" max="10255" width="8.28515625" style="282" bestFit="1" customWidth="1"/>
    <col min="10256" max="10496" width="9.140625" style="282"/>
    <col min="10497" max="10498" width="0" style="282" hidden="1" customWidth="1"/>
    <col min="10499" max="10499" width="81.5703125" style="282" customWidth="1"/>
    <col min="10500" max="10502" width="8.28515625" style="282" bestFit="1" customWidth="1"/>
    <col min="10503" max="10503" width="7.28515625" style="282" bestFit="1" customWidth="1"/>
    <col min="10504" max="10504" width="8.28515625" style="282" bestFit="1" customWidth="1"/>
    <col min="10505" max="10505" width="7.28515625" style="282" bestFit="1" customWidth="1"/>
    <col min="10506" max="10506" width="8.28515625" style="282" bestFit="1" customWidth="1"/>
    <col min="10507" max="10507" width="8.28515625" style="282" customWidth="1"/>
    <col min="10508" max="10508" width="8.28515625" style="282" bestFit="1" customWidth="1"/>
    <col min="10509" max="10510" width="8.28515625" style="282" customWidth="1"/>
    <col min="10511" max="10511" width="8.28515625" style="282" bestFit="1" customWidth="1"/>
    <col min="10512" max="10752" width="9.140625" style="282"/>
    <col min="10753" max="10754" width="0" style="282" hidden="1" customWidth="1"/>
    <col min="10755" max="10755" width="81.5703125" style="282" customWidth="1"/>
    <col min="10756" max="10758" width="8.28515625" style="282" bestFit="1" customWidth="1"/>
    <col min="10759" max="10759" width="7.28515625" style="282" bestFit="1" customWidth="1"/>
    <col min="10760" max="10760" width="8.28515625" style="282" bestFit="1" customWidth="1"/>
    <col min="10761" max="10761" width="7.28515625" style="282" bestFit="1" customWidth="1"/>
    <col min="10762" max="10762" width="8.28515625" style="282" bestFit="1" customWidth="1"/>
    <col min="10763" max="10763" width="8.28515625" style="282" customWidth="1"/>
    <col min="10764" max="10764" width="8.28515625" style="282" bestFit="1" customWidth="1"/>
    <col min="10765" max="10766" width="8.28515625" style="282" customWidth="1"/>
    <col min="10767" max="10767" width="8.28515625" style="282" bestFit="1" customWidth="1"/>
    <col min="10768" max="11008" width="9.140625" style="282"/>
    <col min="11009" max="11010" width="0" style="282" hidden="1" customWidth="1"/>
    <col min="11011" max="11011" width="81.5703125" style="282" customWidth="1"/>
    <col min="11012" max="11014" width="8.28515625" style="282" bestFit="1" customWidth="1"/>
    <col min="11015" max="11015" width="7.28515625" style="282" bestFit="1" customWidth="1"/>
    <col min="11016" max="11016" width="8.28515625" style="282" bestFit="1" customWidth="1"/>
    <col min="11017" max="11017" width="7.28515625" style="282" bestFit="1" customWidth="1"/>
    <col min="11018" max="11018" width="8.28515625" style="282" bestFit="1" customWidth="1"/>
    <col min="11019" max="11019" width="8.28515625" style="282" customWidth="1"/>
    <col min="11020" max="11020" width="8.28515625" style="282" bestFit="1" customWidth="1"/>
    <col min="11021" max="11022" width="8.28515625" style="282" customWidth="1"/>
    <col min="11023" max="11023" width="8.28515625" style="282" bestFit="1" customWidth="1"/>
    <col min="11024" max="11264" width="9.140625" style="282"/>
    <col min="11265" max="11266" width="0" style="282" hidden="1" customWidth="1"/>
    <col min="11267" max="11267" width="81.5703125" style="282" customWidth="1"/>
    <col min="11268" max="11270" width="8.28515625" style="282" bestFit="1" customWidth="1"/>
    <col min="11271" max="11271" width="7.28515625" style="282" bestFit="1" customWidth="1"/>
    <col min="11272" max="11272" width="8.28515625" style="282" bestFit="1" customWidth="1"/>
    <col min="11273" max="11273" width="7.28515625" style="282" bestFit="1" customWidth="1"/>
    <col min="11274" max="11274" width="8.28515625" style="282" bestFit="1" customWidth="1"/>
    <col min="11275" max="11275" width="8.28515625" style="282" customWidth="1"/>
    <col min="11276" max="11276" width="8.28515625" style="282" bestFit="1" customWidth="1"/>
    <col min="11277" max="11278" width="8.28515625" style="282" customWidth="1"/>
    <col min="11279" max="11279" width="8.28515625" style="282" bestFit="1" customWidth="1"/>
    <col min="11280" max="11520" width="9.140625" style="282"/>
    <col min="11521" max="11522" width="0" style="282" hidden="1" customWidth="1"/>
    <col min="11523" max="11523" width="81.5703125" style="282" customWidth="1"/>
    <col min="11524" max="11526" width="8.28515625" style="282" bestFit="1" customWidth="1"/>
    <col min="11527" max="11527" width="7.28515625" style="282" bestFit="1" customWidth="1"/>
    <col min="11528" max="11528" width="8.28515625" style="282" bestFit="1" customWidth="1"/>
    <col min="11529" max="11529" width="7.28515625" style="282" bestFit="1" customWidth="1"/>
    <col min="11530" max="11530" width="8.28515625" style="282" bestFit="1" customWidth="1"/>
    <col min="11531" max="11531" width="8.28515625" style="282" customWidth="1"/>
    <col min="11532" max="11532" width="8.28515625" style="282" bestFit="1" customWidth="1"/>
    <col min="11533" max="11534" width="8.28515625" style="282" customWidth="1"/>
    <col min="11535" max="11535" width="8.28515625" style="282" bestFit="1" customWidth="1"/>
    <col min="11536" max="11776" width="9.140625" style="282"/>
    <col min="11777" max="11778" width="0" style="282" hidden="1" customWidth="1"/>
    <col min="11779" max="11779" width="81.5703125" style="282" customWidth="1"/>
    <col min="11780" max="11782" width="8.28515625" style="282" bestFit="1" customWidth="1"/>
    <col min="11783" max="11783" width="7.28515625" style="282" bestFit="1" customWidth="1"/>
    <col min="11784" max="11784" width="8.28515625" style="282" bestFit="1" customWidth="1"/>
    <col min="11785" max="11785" width="7.28515625" style="282" bestFit="1" customWidth="1"/>
    <col min="11786" max="11786" width="8.28515625" style="282" bestFit="1" customWidth="1"/>
    <col min="11787" max="11787" width="8.28515625" style="282" customWidth="1"/>
    <col min="11788" max="11788" width="8.28515625" style="282" bestFit="1" customWidth="1"/>
    <col min="11789" max="11790" width="8.28515625" style="282" customWidth="1"/>
    <col min="11791" max="11791" width="8.28515625" style="282" bestFit="1" customWidth="1"/>
    <col min="11792" max="12032" width="9.140625" style="282"/>
    <col min="12033" max="12034" width="0" style="282" hidden="1" customWidth="1"/>
    <col min="12035" max="12035" width="81.5703125" style="282" customWidth="1"/>
    <col min="12036" max="12038" width="8.28515625" style="282" bestFit="1" customWidth="1"/>
    <col min="12039" max="12039" width="7.28515625" style="282" bestFit="1" customWidth="1"/>
    <col min="12040" max="12040" width="8.28515625" style="282" bestFit="1" customWidth="1"/>
    <col min="12041" max="12041" width="7.28515625" style="282" bestFit="1" customWidth="1"/>
    <col min="12042" max="12042" width="8.28515625" style="282" bestFit="1" customWidth="1"/>
    <col min="12043" max="12043" width="8.28515625" style="282" customWidth="1"/>
    <col min="12044" max="12044" width="8.28515625" style="282" bestFit="1" customWidth="1"/>
    <col min="12045" max="12046" width="8.28515625" style="282" customWidth="1"/>
    <col min="12047" max="12047" width="8.28515625" style="282" bestFit="1" customWidth="1"/>
    <col min="12048" max="12288" width="9.140625" style="282"/>
    <col min="12289" max="12290" width="0" style="282" hidden="1" customWidth="1"/>
    <col min="12291" max="12291" width="81.5703125" style="282" customWidth="1"/>
    <col min="12292" max="12294" width="8.28515625" style="282" bestFit="1" customWidth="1"/>
    <col min="12295" max="12295" width="7.28515625" style="282" bestFit="1" customWidth="1"/>
    <col min="12296" max="12296" width="8.28515625" style="282" bestFit="1" customWidth="1"/>
    <col min="12297" max="12297" width="7.28515625" style="282" bestFit="1" customWidth="1"/>
    <col min="12298" max="12298" width="8.28515625" style="282" bestFit="1" customWidth="1"/>
    <col min="12299" max="12299" width="8.28515625" style="282" customWidth="1"/>
    <col min="12300" max="12300" width="8.28515625" style="282" bestFit="1" customWidth="1"/>
    <col min="12301" max="12302" width="8.28515625" style="282" customWidth="1"/>
    <col min="12303" max="12303" width="8.28515625" style="282" bestFit="1" customWidth="1"/>
    <col min="12304" max="12544" width="9.140625" style="282"/>
    <col min="12545" max="12546" width="0" style="282" hidden="1" customWidth="1"/>
    <col min="12547" max="12547" width="81.5703125" style="282" customWidth="1"/>
    <col min="12548" max="12550" width="8.28515625" style="282" bestFit="1" customWidth="1"/>
    <col min="12551" max="12551" width="7.28515625" style="282" bestFit="1" customWidth="1"/>
    <col min="12552" max="12552" width="8.28515625" style="282" bestFit="1" customWidth="1"/>
    <col min="12553" max="12553" width="7.28515625" style="282" bestFit="1" customWidth="1"/>
    <col min="12554" max="12554" width="8.28515625" style="282" bestFit="1" customWidth="1"/>
    <col min="12555" max="12555" width="8.28515625" style="282" customWidth="1"/>
    <col min="12556" max="12556" width="8.28515625" style="282" bestFit="1" customWidth="1"/>
    <col min="12557" max="12558" width="8.28515625" style="282" customWidth="1"/>
    <col min="12559" max="12559" width="8.28515625" style="282" bestFit="1" customWidth="1"/>
    <col min="12560" max="12800" width="9.140625" style="282"/>
    <col min="12801" max="12802" width="0" style="282" hidden="1" customWidth="1"/>
    <col min="12803" max="12803" width="81.5703125" style="282" customWidth="1"/>
    <col min="12804" max="12806" width="8.28515625" style="282" bestFit="1" customWidth="1"/>
    <col min="12807" max="12807" width="7.28515625" style="282" bestFit="1" customWidth="1"/>
    <col min="12808" max="12808" width="8.28515625" style="282" bestFit="1" customWidth="1"/>
    <col min="12809" max="12809" width="7.28515625" style="282" bestFit="1" customWidth="1"/>
    <col min="12810" max="12810" width="8.28515625" style="282" bestFit="1" customWidth="1"/>
    <col min="12811" max="12811" width="8.28515625" style="282" customWidth="1"/>
    <col min="12812" max="12812" width="8.28515625" style="282" bestFit="1" customWidth="1"/>
    <col min="12813" max="12814" width="8.28515625" style="282" customWidth="1"/>
    <col min="12815" max="12815" width="8.28515625" style="282" bestFit="1" customWidth="1"/>
    <col min="12816" max="13056" width="9.140625" style="282"/>
    <col min="13057" max="13058" width="0" style="282" hidden="1" customWidth="1"/>
    <col min="13059" max="13059" width="81.5703125" style="282" customWidth="1"/>
    <col min="13060" max="13062" width="8.28515625" style="282" bestFit="1" customWidth="1"/>
    <col min="13063" max="13063" width="7.28515625" style="282" bestFit="1" customWidth="1"/>
    <col min="13064" max="13064" width="8.28515625" style="282" bestFit="1" customWidth="1"/>
    <col min="13065" max="13065" width="7.28515625" style="282" bestFit="1" customWidth="1"/>
    <col min="13066" max="13066" width="8.28515625" style="282" bestFit="1" customWidth="1"/>
    <col min="13067" max="13067" width="8.28515625" style="282" customWidth="1"/>
    <col min="13068" max="13068" width="8.28515625" style="282" bestFit="1" customWidth="1"/>
    <col min="13069" max="13070" width="8.28515625" style="282" customWidth="1"/>
    <col min="13071" max="13071" width="8.28515625" style="282" bestFit="1" customWidth="1"/>
    <col min="13072" max="13312" width="9.140625" style="282"/>
    <col min="13313" max="13314" width="0" style="282" hidden="1" customWidth="1"/>
    <col min="13315" max="13315" width="81.5703125" style="282" customWidth="1"/>
    <col min="13316" max="13318" width="8.28515625" style="282" bestFit="1" customWidth="1"/>
    <col min="13319" max="13319" width="7.28515625" style="282" bestFit="1" customWidth="1"/>
    <col min="13320" max="13320" width="8.28515625" style="282" bestFit="1" customWidth="1"/>
    <col min="13321" max="13321" width="7.28515625" style="282" bestFit="1" customWidth="1"/>
    <col min="13322" max="13322" width="8.28515625" style="282" bestFit="1" customWidth="1"/>
    <col min="13323" max="13323" width="8.28515625" style="282" customWidth="1"/>
    <col min="13324" max="13324" width="8.28515625" style="282" bestFit="1" customWidth="1"/>
    <col min="13325" max="13326" width="8.28515625" style="282" customWidth="1"/>
    <col min="13327" max="13327" width="8.28515625" style="282" bestFit="1" customWidth="1"/>
    <col min="13328" max="13568" width="9.140625" style="282"/>
    <col min="13569" max="13570" width="0" style="282" hidden="1" customWidth="1"/>
    <col min="13571" max="13571" width="81.5703125" style="282" customWidth="1"/>
    <col min="13572" max="13574" width="8.28515625" style="282" bestFit="1" customWidth="1"/>
    <col min="13575" max="13575" width="7.28515625" style="282" bestFit="1" customWidth="1"/>
    <col min="13576" max="13576" width="8.28515625" style="282" bestFit="1" customWidth="1"/>
    <col min="13577" max="13577" width="7.28515625" style="282" bestFit="1" customWidth="1"/>
    <col min="13578" max="13578" width="8.28515625" style="282" bestFit="1" customWidth="1"/>
    <col min="13579" max="13579" width="8.28515625" style="282" customWidth="1"/>
    <col min="13580" max="13580" width="8.28515625" style="282" bestFit="1" customWidth="1"/>
    <col min="13581" max="13582" width="8.28515625" style="282" customWidth="1"/>
    <col min="13583" max="13583" width="8.28515625" style="282" bestFit="1" customWidth="1"/>
    <col min="13584" max="13824" width="9.140625" style="282"/>
    <col min="13825" max="13826" width="0" style="282" hidden="1" customWidth="1"/>
    <col min="13827" max="13827" width="81.5703125" style="282" customWidth="1"/>
    <col min="13828" max="13830" width="8.28515625" style="282" bestFit="1" customWidth="1"/>
    <col min="13831" max="13831" width="7.28515625" style="282" bestFit="1" customWidth="1"/>
    <col min="13832" max="13832" width="8.28515625" style="282" bestFit="1" customWidth="1"/>
    <col min="13833" max="13833" width="7.28515625" style="282" bestFit="1" customWidth="1"/>
    <col min="13834" max="13834" width="8.28515625" style="282" bestFit="1" customWidth="1"/>
    <col min="13835" max="13835" width="8.28515625" style="282" customWidth="1"/>
    <col min="13836" max="13836" width="8.28515625" style="282" bestFit="1" customWidth="1"/>
    <col min="13837" max="13838" width="8.28515625" style="282" customWidth="1"/>
    <col min="13839" max="13839" width="8.28515625" style="282" bestFit="1" customWidth="1"/>
    <col min="13840" max="14080" width="9.140625" style="282"/>
    <col min="14081" max="14082" width="0" style="282" hidden="1" customWidth="1"/>
    <col min="14083" max="14083" width="81.5703125" style="282" customWidth="1"/>
    <col min="14084" max="14086" width="8.28515625" style="282" bestFit="1" customWidth="1"/>
    <col min="14087" max="14087" width="7.28515625" style="282" bestFit="1" customWidth="1"/>
    <col min="14088" max="14088" width="8.28515625" style="282" bestFit="1" customWidth="1"/>
    <col min="14089" max="14089" width="7.28515625" style="282" bestFit="1" customWidth="1"/>
    <col min="14090" max="14090" width="8.28515625" style="282" bestFit="1" customWidth="1"/>
    <col min="14091" max="14091" width="8.28515625" style="282" customWidth="1"/>
    <col min="14092" max="14092" width="8.28515625" style="282" bestFit="1" customWidth="1"/>
    <col min="14093" max="14094" width="8.28515625" style="282" customWidth="1"/>
    <col min="14095" max="14095" width="8.28515625" style="282" bestFit="1" customWidth="1"/>
    <col min="14096" max="14336" width="9.140625" style="282"/>
    <col min="14337" max="14338" width="0" style="282" hidden="1" customWidth="1"/>
    <col min="14339" max="14339" width="81.5703125" style="282" customWidth="1"/>
    <col min="14340" max="14342" width="8.28515625" style="282" bestFit="1" customWidth="1"/>
    <col min="14343" max="14343" width="7.28515625" style="282" bestFit="1" customWidth="1"/>
    <col min="14344" max="14344" width="8.28515625" style="282" bestFit="1" customWidth="1"/>
    <col min="14345" max="14345" width="7.28515625" style="282" bestFit="1" customWidth="1"/>
    <col min="14346" max="14346" width="8.28515625" style="282" bestFit="1" customWidth="1"/>
    <col min="14347" max="14347" width="8.28515625" style="282" customWidth="1"/>
    <col min="14348" max="14348" width="8.28515625" style="282" bestFit="1" customWidth="1"/>
    <col min="14349" max="14350" width="8.28515625" style="282" customWidth="1"/>
    <col min="14351" max="14351" width="8.28515625" style="282" bestFit="1" customWidth="1"/>
    <col min="14352" max="14592" width="9.140625" style="282"/>
    <col min="14593" max="14594" width="0" style="282" hidden="1" customWidth="1"/>
    <col min="14595" max="14595" width="81.5703125" style="282" customWidth="1"/>
    <col min="14596" max="14598" width="8.28515625" style="282" bestFit="1" customWidth="1"/>
    <col min="14599" max="14599" width="7.28515625" style="282" bestFit="1" customWidth="1"/>
    <col min="14600" max="14600" width="8.28515625" style="282" bestFit="1" customWidth="1"/>
    <col min="14601" max="14601" width="7.28515625" style="282" bestFit="1" customWidth="1"/>
    <col min="14602" max="14602" width="8.28515625" style="282" bestFit="1" customWidth="1"/>
    <col min="14603" max="14603" width="8.28515625" style="282" customWidth="1"/>
    <col min="14604" max="14604" width="8.28515625" style="282" bestFit="1" customWidth="1"/>
    <col min="14605" max="14606" width="8.28515625" style="282" customWidth="1"/>
    <col min="14607" max="14607" width="8.28515625" style="282" bestFit="1" customWidth="1"/>
    <col min="14608" max="14848" width="9.140625" style="282"/>
    <col min="14849" max="14850" width="0" style="282" hidden="1" customWidth="1"/>
    <col min="14851" max="14851" width="81.5703125" style="282" customWidth="1"/>
    <col min="14852" max="14854" width="8.28515625" style="282" bestFit="1" customWidth="1"/>
    <col min="14855" max="14855" width="7.28515625" style="282" bestFit="1" customWidth="1"/>
    <col min="14856" max="14856" width="8.28515625" style="282" bestFit="1" customWidth="1"/>
    <col min="14857" max="14857" width="7.28515625" style="282" bestFit="1" customWidth="1"/>
    <col min="14858" max="14858" width="8.28515625" style="282" bestFit="1" customWidth="1"/>
    <col min="14859" max="14859" width="8.28515625" style="282" customWidth="1"/>
    <col min="14860" max="14860" width="8.28515625" style="282" bestFit="1" customWidth="1"/>
    <col min="14861" max="14862" width="8.28515625" style="282" customWidth="1"/>
    <col min="14863" max="14863" width="8.28515625" style="282" bestFit="1" customWidth="1"/>
    <col min="14864" max="15104" width="9.140625" style="282"/>
    <col min="15105" max="15106" width="0" style="282" hidden="1" customWidth="1"/>
    <col min="15107" max="15107" width="81.5703125" style="282" customWidth="1"/>
    <col min="15108" max="15110" width="8.28515625" style="282" bestFit="1" customWidth="1"/>
    <col min="15111" max="15111" width="7.28515625" style="282" bestFit="1" customWidth="1"/>
    <col min="15112" max="15112" width="8.28515625" style="282" bestFit="1" customWidth="1"/>
    <col min="15113" max="15113" width="7.28515625" style="282" bestFit="1" customWidth="1"/>
    <col min="15114" max="15114" width="8.28515625" style="282" bestFit="1" customWidth="1"/>
    <col min="15115" max="15115" width="8.28515625" style="282" customWidth="1"/>
    <col min="15116" max="15116" width="8.28515625" style="282" bestFit="1" customWidth="1"/>
    <col min="15117" max="15118" width="8.28515625" style="282" customWidth="1"/>
    <col min="15119" max="15119" width="8.28515625" style="282" bestFit="1" customWidth="1"/>
    <col min="15120" max="15360" width="9.140625" style="282"/>
    <col min="15361" max="15362" width="0" style="282" hidden="1" customWidth="1"/>
    <col min="15363" max="15363" width="81.5703125" style="282" customWidth="1"/>
    <col min="15364" max="15366" width="8.28515625" style="282" bestFit="1" customWidth="1"/>
    <col min="15367" max="15367" width="7.28515625" style="282" bestFit="1" customWidth="1"/>
    <col min="15368" max="15368" width="8.28515625" style="282" bestFit="1" customWidth="1"/>
    <col min="15369" max="15369" width="7.28515625" style="282" bestFit="1" customWidth="1"/>
    <col min="15370" max="15370" width="8.28515625" style="282" bestFit="1" customWidth="1"/>
    <col min="15371" max="15371" width="8.28515625" style="282" customWidth="1"/>
    <col min="15372" max="15372" width="8.28515625" style="282" bestFit="1" customWidth="1"/>
    <col min="15373" max="15374" width="8.28515625" style="282" customWidth="1"/>
    <col min="15375" max="15375" width="8.28515625" style="282" bestFit="1" customWidth="1"/>
    <col min="15376" max="15616" width="9.140625" style="282"/>
    <col min="15617" max="15618" width="0" style="282" hidden="1" customWidth="1"/>
    <col min="15619" max="15619" width="81.5703125" style="282" customWidth="1"/>
    <col min="15620" max="15622" width="8.28515625" style="282" bestFit="1" customWidth="1"/>
    <col min="15623" max="15623" width="7.28515625" style="282" bestFit="1" customWidth="1"/>
    <col min="15624" max="15624" width="8.28515625" style="282" bestFit="1" customWidth="1"/>
    <col min="15625" max="15625" width="7.28515625" style="282" bestFit="1" customWidth="1"/>
    <col min="15626" max="15626" width="8.28515625" style="282" bestFit="1" customWidth="1"/>
    <col min="15627" max="15627" width="8.28515625" style="282" customWidth="1"/>
    <col min="15628" max="15628" width="8.28515625" style="282" bestFit="1" customWidth="1"/>
    <col min="15629" max="15630" width="8.28515625" style="282" customWidth="1"/>
    <col min="15631" max="15631" width="8.28515625" style="282" bestFit="1" customWidth="1"/>
    <col min="15632" max="15872" width="9.140625" style="282"/>
    <col min="15873" max="15874" width="0" style="282" hidden="1" customWidth="1"/>
    <col min="15875" max="15875" width="81.5703125" style="282" customWidth="1"/>
    <col min="15876" max="15878" width="8.28515625" style="282" bestFit="1" customWidth="1"/>
    <col min="15879" max="15879" width="7.28515625" style="282" bestFit="1" customWidth="1"/>
    <col min="15880" max="15880" width="8.28515625" style="282" bestFit="1" customWidth="1"/>
    <col min="15881" max="15881" width="7.28515625" style="282" bestFit="1" customWidth="1"/>
    <col min="15882" max="15882" width="8.28515625" style="282" bestFit="1" customWidth="1"/>
    <col min="15883" max="15883" width="8.28515625" style="282" customWidth="1"/>
    <col min="15884" max="15884" width="8.28515625" style="282" bestFit="1" customWidth="1"/>
    <col min="15885" max="15886" width="8.28515625" style="282" customWidth="1"/>
    <col min="15887" max="15887" width="8.28515625" style="282" bestFit="1" customWidth="1"/>
    <col min="15888" max="16128" width="9.140625" style="282"/>
    <col min="16129" max="16130" width="0" style="282" hidden="1" customWidth="1"/>
    <col min="16131" max="16131" width="81.5703125" style="282" customWidth="1"/>
    <col min="16132" max="16134" width="8.28515625" style="282" bestFit="1" customWidth="1"/>
    <col min="16135" max="16135" width="7.28515625" style="282" bestFit="1" customWidth="1"/>
    <col min="16136" max="16136" width="8.28515625" style="282" bestFit="1" customWidth="1"/>
    <col min="16137" max="16137" width="7.28515625" style="282" bestFit="1" customWidth="1"/>
    <col min="16138" max="16138" width="8.28515625" style="282" bestFit="1" customWidth="1"/>
    <col min="16139" max="16139" width="8.28515625" style="282" customWidth="1"/>
    <col min="16140" max="16140" width="8.28515625" style="282" bestFit="1" customWidth="1"/>
    <col min="16141" max="16142" width="8.28515625" style="282" customWidth="1"/>
    <col min="16143" max="16143" width="8.28515625" style="282" bestFit="1" customWidth="1"/>
    <col min="16144" max="16384" width="9.140625" style="282"/>
  </cols>
  <sheetData>
    <row r="1" spans="1:16" s="277" customFormat="1" ht="15" customHeight="1">
      <c r="A1" s="291"/>
      <c r="B1" s="291"/>
      <c r="C1" s="915"/>
      <c r="D1" s="915"/>
      <c r="E1" s="915"/>
      <c r="F1" s="915"/>
      <c r="G1" s="915"/>
      <c r="H1" s="915"/>
      <c r="I1" s="915"/>
      <c r="J1" s="915"/>
      <c r="K1" s="915"/>
      <c r="L1" s="915"/>
      <c r="M1" s="915"/>
      <c r="N1" s="915"/>
      <c r="O1" s="915"/>
      <c r="P1" s="429" t="s">
        <v>1442</v>
      </c>
    </row>
    <row r="2" spans="1:16" s="277" customFormat="1" ht="15" customHeight="1">
      <c r="A2" s="916" t="s">
        <v>353</v>
      </c>
      <c r="B2" s="916"/>
      <c r="C2" s="916"/>
      <c r="D2" s="916"/>
      <c r="E2" s="916"/>
      <c r="F2" s="916"/>
      <c r="G2" s="916"/>
      <c r="H2" s="916"/>
      <c r="I2" s="916"/>
      <c r="J2" s="916"/>
      <c r="K2" s="916"/>
      <c r="L2" s="916"/>
      <c r="M2" s="916"/>
      <c r="N2" s="916"/>
      <c r="O2" s="916"/>
    </row>
    <row r="3" spans="1:16" s="277" customFormat="1" ht="15" customHeight="1">
      <c r="A3" s="291"/>
      <c r="B3" s="291"/>
      <c r="C3" s="916" t="s">
        <v>634</v>
      </c>
      <c r="D3" s="916"/>
      <c r="E3" s="916"/>
      <c r="F3" s="916"/>
      <c r="G3" s="916"/>
      <c r="H3" s="916"/>
      <c r="I3" s="916"/>
      <c r="J3" s="916"/>
      <c r="K3" s="916"/>
      <c r="L3" s="916"/>
      <c r="M3" s="916"/>
      <c r="N3" s="916"/>
      <c r="O3" s="916"/>
    </row>
    <row r="4" spans="1:16" s="277" customFormat="1" ht="15" customHeight="1">
      <c r="A4" s="917"/>
      <c r="B4" s="916"/>
      <c r="C4" s="916"/>
      <c r="D4" s="916"/>
      <c r="E4" s="916"/>
      <c r="F4" s="916"/>
      <c r="G4" s="916"/>
      <c r="H4" s="916"/>
      <c r="I4" s="916"/>
      <c r="J4" s="916"/>
      <c r="K4" s="916"/>
      <c r="L4" s="916"/>
      <c r="M4" s="916"/>
      <c r="N4" s="916"/>
      <c r="O4" s="916"/>
    </row>
    <row r="5" spans="1:16" s="280" customFormat="1" ht="15" customHeight="1" thickBot="1">
      <c r="A5" s="278"/>
      <c r="B5" s="279"/>
      <c r="C5" s="279"/>
      <c r="D5" s="279"/>
      <c r="E5" s="279"/>
      <c r="F5" s="279"/>
      <c r="G5" s="279"/>
      <c r="H5" s="279"/>
      <c r="I5" s="279"/>
      <c r="J5" s="279"/>
      <c r="K5" s="279"/>
      <c r="L5" s="279"/>
      <c r="M5" s="279"/>
      <c r="N5" s="279"/>
      <c r="O5" s="279"/>
    </row>
    <row r="6" spans="1:16" s="2" customFormat="1" ht="30" customHeight="1" thickTop="1" thickBot="1">
      <c r="A6" s="442"/>
      <c r="B6" s="442"/>
      <c r="C6" s="460"/>
      <c r="D6" s="437" t="s">
        <v>561</v>
      </c>
      <c r="E6" s="437" t="s">
        <v>562</v>
      </c>
      <c r="F6" s="437" t="s">
        <v>563</v>
      </c>
      <c r="G6" s="437" t="s">
        <v>564</v>
      </c>
      <c r="H6" s="437" t="s">
        <v>565</v>
      </c>
      <c r="I6" s="437" t="s">
        <v>566</v>
      </c>
      <c r="J6" s="437" t="s">
        <v>567</v>
      </c>
      <c r="K6" s="437" t="s">
        <v>568</v>
      </c>
      <c r="L6" s="461" t="s">
        <v>569</v>
      </c>
      <c r="M6" s="461" t="s">
        <v>1444</v>
      </c>
      <c r="N6" s="461" t="s">
        <v>570</v>
      </c>
      <c r="O6" s="461" t="s">
        <v>1445</v>
      </c>
    </row>
    <row r="7" spans="1:16" s="462" customFormat="1" ht="15" customHeight="1" thickTop="1" thickBot="1">
      <c r="A7" s="442"/>
      <c r="B7" s="442"/>
      <c r="C7" s="401"/>
      <c r="D7" s="401"/>
      <c r="E7" s="401"/>
      <c r="F7" s="401"/>
      <c r="G7" s="401"/>
      <c r="H7" s="401"/>
      <c r="I7" s="401"/>
      <c r="J7" s="401"/>
      <c r="K7" s="401"/>
      <c r="L7" s="401"/>
      <c r="M7" s="401"/>
      <c r="N7" s="401"/>
      <c r="O7" s="401"/>
    </row>
    <row r="8" spans="1:16" s="467" customFormat="1" ht="15" customHeight="1" thickTop="1" thickBot="1">
      <c r="A8" s="442"/>
      <c r="B8" s="710"/>
      <c r="C8" s="464" t="s">
        <v>445</v>
      </c>
      <c r="D8" s="711"/>
      <c r="E8" s="711"/>
      <c r="F8" s="711"/>
      <c r="G8" s="711"/>
      <c r="H8" s="711"/>
      <c r="I8" s="711"/>
      <c r="J8" s="711"/>
      <c r="K8" s="711"/>
      <c r="L8" s="711"/>
      <c r="M8" s="711"/>
      <c r="N8" s="711"/>
      <c r="O8" s="466"/>
    </row>
    <row r="9" spans="1:16" s="462" customFormat="1" ht="15" customHeight="1" thickTop="1">
      <c r="A9" s="442" t="s">
        <v>635</v>
      </c>
      <c r="B9" s="106" t="s">
        <v>636</v>
      </c>
      <c r="C9" s="107" t="s">
        <v>637</v>
      </c>
      <c r="D9" s="468">
        <v>0.1183</v>
      </c>
      <c r="E9" s="468">
        <v>0.11550000000000001</v>
      </c>
      <c r="F9" s="468">
        <v>0.1138</v>
      </c>
      <c r="G9" s="468">
        <v>0.1066</v>
      </c>
      <c r="H9" s="468">
        <v>0.1263</v>
      </c>
      <c r="I9" s="468">
        <v>0.11509999999999999</v>
      </c>
      <c r="J9" s="468">
        <v>0.1047</v>
      </c>
      <c r="K9" s="468">
        <v>0.1086</v>
      </c>
      <c r="L9" s="468">
        <v>0.1016</v>
      </c>
      <c r="M9" s="468">
        <v>0.1129</v>
      </c>
      <c r="N9" s="468">
        <v>0.1094</v>
      </c>
      <c r="O9" s="468">
        <v>0.1108</v>
      </c>
      <c r="P9" s="603"/>
    </row>
    <row r="10" spans="1:16" s="462" customFormat="1" ht="15" customHeight="1" thickBot="1">
      <c r="A10" s="442" t="s">
        <v>635</v>
      </c>
      <c r="B10" s="106" t="s">
        <v>638</v>
      </c>
      <c r="C10" s="107" t="s">
        <v>639</v>
      </c>
      <c r="D10" s="468">
        <v>0.70169999999999999</v>
      </c>
      <c r="E10" s="468">
        <v>0.69669999999999999</v>
      </c>
      <c r="F10" s="468">
        <v>0.70750000000000002</v>
      </c>
      <c r="G10" s="468">
        <v>0.71650000000000003</v>
      </c>
      <c r="H10" s="468">
        <v>0.72309999999999997</v>
      </c>
      <c r="I10" s="468">
        <v>0.74250000000000005</v>
      </c>
      <c r="J10" s="468">
        <v>0.74929999999999997</v>
      </c>
      <c r="K10" s="468">
        <v>0.73899999999999999</v>
      </c>
      <c r="L10" s="468">
        <v>0.74470000000000003</v>
      </c>
      <c r="M10" s="468">
        <v>0.74299999999999999</v>
      </c>
      <c r="N10" s="468">
        <v>0.747</v>
      </c>
      <c r="O10" s="468">
        <v>0.73929999999999996</v>
      </c>
      <c r="P10" s="603"/>
    </row>
    <row r="11" spans="1:16" s="470" customFormat="1" ht="15" customHeight="1" thickTop="1" thickBot="1">
      <c r="A11" s="442"/>
      <c r="B11" s="710"/>
      <c r="C11" s="464" t="s">
        <v>448</v>
      </c>
      <c r="D11" s="711"/>
      <c r="E11" s="711"/>
      <c r="F11" s="711"/>
      <c r="G11" s="711"/>
      <c r="H11" s="711"/>
      <c r="I11" s="711"/>
      <c r="J11" s="711"/>
      <c r="K11" s="711"/>
      <c r="L11" s="712"/>
      <c r="M11" s="712"/>
      <c r="N11" s="712"/>
      <c r="O11" s="466"/>
      <c r="P11" s="603"/>
    </row>
    <row r="12" spans="1:16" s="2" customFormat="1" ht="15" customHeight="1" thickTop="1">
      <c r="A12" s="442" t="s">
        <v>635</v>
      </c>
      <c r="B12" s="106" t="s">
        <v>640</v>
      </c>
      <c r="C12" s="107" t="s">
        <v>641</v>
      </c>
      <c r="D12" s="468">
        <v>0.76939999999999997</v>
      </c>
      <c r="E12" s="468">
        <v>0.77490000000000003</v>
      </c>
      <c r="F12" s="468">
        <v>0.77170000000000005</v>
      </c>
      <c r="G12" s="468">
        <v>0.76119999999999999</v>
      </c>
      <c r="H12" s="468">
        <v>0.75049999999999994</v>
      </c>
      <c r="I12" s="468">
        <v>0.72840000000000005</v>
      </c>
      <c r="J12" s="468">
        <v>0.70909999999999995</v>
      </c>
      <c r="K12" s="468">
        <v>0.71389999999999998</v>
      </c>
      <c r="L12" s="468">
        <v>0.73099999999999998</v>
      </c>
      <c r="M12" s="468">
        <v>0.70920000000000005</v>
      </c>
      <c r="N12" s="468">
        <v>0.71809999999999996</v>
      </c>
      <c r="O12" s="468">
        <v>0.72660000000000002</v>
      </c>
      <c r="P12" s="603"/>
    </row>
    <row r="13" spans="1:16" s="472" customFormat="1" ht="15" customHeight="1">
      <c r="A13" s="442" t="s">
        <v>635</v>
      </c>
      <c r="B13" s="106" t="s">
        <v>642</v>
      </c>
      <c r="C13" s="107" t="s">
        <v>643</v>
      </c>
      <c r="D13" s="471">
        <v>0.76939999999999997</v>
      </c>
      <c r="E13" s="468">
        <v>0.77490000000000003</v>
      </c>
      <c r="F13" s="468">
        <v>0.77170000000000005</v>
      </c>
      <c r="G13" s="468">
        <v>0.76119999999999999</v>
      </c>
      <c r="H13" s="468">
        <v>0.75060000000000004</v>
      </c>
      <c r="I13" s="468">
        <v>0.72909999999999997</v>
      </c>
      <c r="J13" s="468">
        <v>0.7097</v>
      </c>
      <c r="K13" s="468">
        <v>0.71430000000000005</v>
      </c>
      <c r="L13" s="468">
        <v>0.73129999999999995</v>
      </c>
      <c r="M13" s="468">
        <v>0.71220000000000006</v>
      </c>
      <c r="N13" s="468">
        <v>0.7198</v>
      </c>
      <c r="O13" s="468">
        <v>0.72689999999999999</v>
      </c>
      <c r="P13" s="603"/>
    </row>
    <row r="14" spans="1:16" s="472" customFormat="1" ht="15" customHeight="1">
      <c r="A14" s="442"/>
      <c r="B14" s="106"/>
      <c r="C14" s="107" t="s">
        <v>644</v>
      </c>
      <c r="D14" s="468">
        <v>5.5500000000000001E-2</v>
      </c>
      <c r="E14" s="468">
        <v>5.5100000000000003E-2</v>
      </c>
      <c r="F14" s="468">
        <v>5.2200000000000003E-2</v>
      </c>
      <c r="G14" s="468">
        <v>6.25E-2</v>
      </c>
      <c r="H14" s="468">
        <v>6.6199999999999995E-2</v>
      </c>
      <c r="I14" s="468">
        <v>7.2099999999999997E-2</v>
      </c>
      <c r="J14" s="468">
        <v>8.2199999999999995E-2</v>
      </c>
      <c r="K14" s="468">
        <v>8.0199999999999994E-2</v>
      </c>
      <c r="L14" s="468">
        <v>7.9000000000000001E-2</v>
      </c>
      <c r="M14" s="468">
        <v>8.5900000000000004E-2</v>
      </c>
      <c r="N14" s="468">
        <v>7.9000000000000001E-2</v>
      </c>
      <c r="O14" s="468">
        <v>7.9799999999999996E-2</v>
      </c>
      <c r="P14" s="603"/>
    </row>
    <row r="15" spans="1:16" s="472" customFormat="1" ht="15" customHeight="1" thickBot="1">
      <c r="A15" s="442" t="s">
        <v>635</v>
      </c>
      <c r="B15" s="106" t="s">
        <v>645</v>
      </c>
      <c r="C15" s="107" t="s">
        <v>646</v>
      </c>
      <c r="D15" s="468">
        <v>2.0000000000000001E-4</v>
      </c>
      <c r="E15" s="468">
        <v>2.0000000000000001E-4</v>
      </c>
      <c r="F15" s="468">
        <v>2.0000000000000001E-4</v>
      </c>
      <c r="G15" s="468">
        <v>2.0000000000000001E-4</v>
      </c>
      <c r="H15" s="468">
        <v>2.0000000000000001E-4</v>
      </c>
      <c r="I15" s="468">
        <v>2.0000000000000001E-4</v>
      </c>
      <c r="J15" s="468">
        <v>2.0000000000000001E-4</v>
      </c>
      <c r="K15" s="468">
        <v>2.0000000000000001E-4</v>
      </c>
      <c r="L15" s="468">
        <v>2.0000000000000001E-4</v>
      </c>
      <c r="M15" s="468">
        <v>2.0000000000000001E-4</v>
      </c>
      <c r="N15" s="468">
        <v>2.0000000000000001E-4</v>
      </c>
      <c r="O15" s="468">
        <v>2.0000000000000001E-4</v>
      </c>
      <c r="P15" s="603"/>
    </row>
    <row r="16" spans="1:16" s="470" customFormat="1" ht="15" customHeight="1" thickTop="1" thickBot="1">
      <c r="A16" s="442"/>
      <c r="B16" s="710"/>
      <c r="C16" s="464" t="s">
        <v>647</v>
      </c>
      <c r="D16" s="711"/>
      <c r="E16" s="711"/>
      <c r="F16" s="711"/>
      <c r="G16" s="711"/>
      <c r="H16" s="711"/>
      <c r="I16" s="711"/>
      <c r="J16" s="711"/>
      <c r="K16" s="711"/>
      <c r="L16" s="712"/>
      <c r="M16" s="712"/>
      <c r="N16" s="712"/>
      <c r="O16" s="466"/>
      <c r="P16" s="603"/>
    </row>
    <row r="17" spans="1:16" s="2" customFormat="1" ht="15" customHeight="1" thickTop="1">
      <c r="A17" s="442" t="s">
        <v>635</v>
      </c>
      <c r="B17" s="106" t="s">
        <v>648</v>
      </c>
      <c r="C17" s="107" t="s">
        <v>649</v>
      </c>
      <c r="D17" s="468">
        <v>0.1154</v>
      </c>
      <c r="E17" s="468">
        <v>0.1762</v>
      </c>
      <c r="F17" s="468">
        <v>0.14269999999999999</v>
      </c>
      <c r="G17" s="468">
        <v>0.1265</v>
      </c>
      <c r="H17" s="468">
        <v>0.1123</v>
      </c>
      <c r="I17" s="468">
        <v>0.10680000000000001</v>
      </c>
      <c r="J17" s="468">
        <v>7.5300000000000006E-2</v>
      </c>
      <c r="K17" s="468">
        <v>6.7199999999999996E-2</v>
      </c>
      <c r="L17" s="468">
        <v>7.9000000000000001E-2</v>
      </c>
      <c r="M17" s="468">
        <v>6.8699999999999997E-2</v>
      </c>
      <c r="N17" s="468">
        <v>5.79E-2</v>
      </c>
      <c r="O17" s="468">
        <v>5.1700000000000003E-2</v>
      </c>
      <c r="P17" s="603"/>
    </row>
    <row r="18" spans="1:16" s="472" customFormat="1" ht="15" customHeight="1">
      <c r="A18" s="442" t="s">
        <v>635</v>
      </c>
      <c r="B18" s="106" t="s">
        <v>650</v>
      </c>
      <c r="C18" s="107" t="s">
        <v>651</v>
      </c>
      <c r="D18" s="468">
        <v>0.88460000000000005</v>
      </c>
      <c r="E18" s="468">
        <v>0.82379999999999998</v>
      </c>
      <c r="F18" s="468">
        <v>0.85729999999999995</v>
      </c>
      <c r="G18" s="468">
        <v>0.87350000000000005</v>
      </c>
      <c r="H18" s="468">
        <v>0.88770000000000004</v>
      </c>
      <c r="I18" s="468">
        <v>0.89319999999999999</v>
      </c>
      <c r="J18" s="468">
        <v>0.92469999999999997</v>
      </c>
      <c r="K18" s="468">
        <v>0.93279999999999996</v>
      </c>
      <c r="L18" s="468">
        <v>0.92100000000000004</v>
      </c>
      <c r="M18" s="468">
        <v>0.93130000000000002</v>
      </c>
      <c r="N18" s="468">
        <v>0.94210000000000005</v>
      </c>
      <c r="O18" s="468">
        <v>0.94830000000000003</v>
      </c>
      <c r="P18" s="603"/>
    </row>
    <row r="19" spans="1:16" s="472" customFormat="1" ht="15" customHeight="1" thickBot="1">
      <c r="A19" s="442" t="s">
        <v>635</v>
      </c>
      <c r="B19" s="106" t="s">
        <v>652</v>
      </c>
      <c r="C19" s="107" t="s">
        <v>653</v>
      </c>
      <c r="D19" s="473">
        <v>590.3895</v>
      </c>
      <c r="E19" s="473">
        <v>596.69920000000002</v>
      </c>
      <c r="F19" s="473">
        <v>605.7183</v>
      </c>
      <c r="G19" s="473">
        <v>614.42200000000003</v>
      </c>
      <c r="H19" s="473">
        <v>645.2319</v>
      </c>
      <c r="I19" s="473">
        <v>628.03279999999995</v>
      </c>
      <c r="J19" s="473">
        <v>621.57389999999998</v>
      </c>
      <c r="K19" s="473">
        <v>624.17139999999995</v>
      </c>
      <c r="L19" s="473">
        <v>630.20209999999997</v>
      </c>
      <c r="M19" s="473">
        <v>633.67769999999996</v>
      </c>
      <c r="N19" s="473">
        <v>631.23249999999996</v>
      </c>
      <c r="O19" s="473">
        <v>634.40269999999998</v>
      </c>
      <c r="P19" s="603"/>
    </row>
    <row r="20" spans="1:16" s="470" customFormat="1" ht="15" customHeight="1" thickTop="1" thickBot="1">
      <c r="A20" s="442"/>
      <c r="B20" s="710"/>
      <c r="C20" s="464" t="s">
        <v>654</v>
      </c>
      <c r="D20" s="711"/>
      <c r="E20" s="711"/>
      <c r="F20" s="711"/>
      <c r="G20" s="711"/>
      <c r="H20" s="711"/>
      <c r="I20" s="711"/>
      <c r="J20" s="711"/>
      <c r="K20" s="711"/>
      <c r="L20" s="712"/>
      <c r="M20" s="712"/>
      <c r="N20" s="712"/>
      <c r="O20" s="466"/>
      <c r="P20" s="603"/>
    </row>
    <row r="21" spans="1:16" s="2" customFormat="1" ht="15" customHeight="1" thickTop="1">
      <c r="A21" s="442" t="s">
        <v>635</v>
      </c>
      <c r="B21" s="106" t="s">
        <v>655</v>
      </c>
      <c r="C21" s="107" t="s">
        <v>656</v>
      </c>
      <c r="D21" s="468">
        <v>0.98170000000000002</v>
      </c>
      <c r="E21" s="468">
        <v>0.98109999999999997</v>
      </c>
      <c r="F21" s="468">
        <v>0.97819999999999996</v>
      </c>
      <c r="G21" s="468">
        <v>0.97529999999999994</v>
      </c>
      <c r="H21" s="468">
        <v>0.97289999999999999</v>
      </c>
      <c r="I21" s="468">
        <v>0.96689999999999998</v>
      </c>
      <c r="J21" s="468">
        <v>0.97270000000000001</v>
      </c>
      <c r="K21" s="468">
        <v>0.97529999999999994</v>
      </c>
      <c r="L21" s="468">
        <v>0.96950000000000003</v>
      </c>
      <c r="M21" s="468">
        <v>0.96150000000000002</v>
      </c>
      <c r="N21" s="468">
        <v>0.96379999999999999</v>
      </c>
      <c r="O21" s="468">
        <v>0.95350000000000001</v>
      </c>
      <c r="P21" s="603"/>
    </row>
    <row r="22" spans="1:16" s="472" customFormat="1" ht="15" customHeight="1">
      <c r="A22" s="442" t="s">
        <v>635</v>
      </c>
      <c r="B22" s="106" t="s">
        <v>657</v>
      </c>
      <c r="C22" s="107" t="s">
        <v>658</v>
      </c>
      <c r="D22" s="468">
        <v>2.5399999999999999E-2</v>
      </c>
      <c r="E22" s="468">
        <v>2.7699999999999999E-2</v>
      </c>
      <c r="F22" s="468">
        <v>3.39E-2</v>
      </c>
      <c r="G22" s="468">
        <v>3.7999999999999999E-2</v>
      </c>
      <c r="H22" s="468">
        <v>4.5699999999999998E-2</v>
      </c>
      <c r="I22" s="468">
        <v>5.16E-2</v>
      </c>
      <c r="J22" s="468">
        <v>5.9499999999999997E-2</v>
      </c>
      <c r="K22" s="468">
        <v>0.29289999999999999</v>
      </c>
      <c r="L22" s="468">
        <v>0.29480000000000001</v>
      </c>
      <c r="M22" s="468">
        <v>0.28160000000000002</v>
      </c>
      <c r="N22" s="468">
        <v>0.27200000000000002</v>
      </c>
      <c r="O22" s="468">
        <v>0.26619999999999999</v>
      </c>
      <c r="P22" s="603"/>
    </row>
    <row r="23" spans="1:16" s="472" customFormat="1" ht="15" customHeight="1">
      <c r="A23" s="442" t="s">
        <v>635</v>
      </c>
      <c r="B23" s="106" t="s">
        <v>659</v>
      </c>
      <c r="C23" s="107" t="s">
        <v>660</v>
      </c>
      <c r="D23" s="468">
        <v>1.83E-2</v>
      </c>
      <c r="E23" s="468">
        <v>1.89E-2</v>
      </c>
      <c r="F23" s="468">
        <v>2.18E-2</v>
      </c>
      <c r="G23" s="468">
        <v>2.47E-2</v>
      </c>
      <c r="H23" s="468">
        <v>2.7099999999999999E-2</v>
      </c>
      <c r="I23" s="468">
        <v>3.3099999999999997E-2</v>
      </c>
      <c r="J23" s="468">
        <v>2.7300000000000001E-2</v>
      </c>
      <c r="K23" s="468">
        <v>2.47E-2</v>
      </c>
      <c r="L23" s="468">
        <v>3.0499999999999999E-2</v>
      </c>
      <c r="M23" s="468">
        <v>3.85E-2</v>
      </c>
      <c r="N23" s="468">
        <v>3.6200000000000003E-2</v>
      </c>
      <c r="O23" s="468">
        <v>4.65E-2</v>
      </c>
      <c r="P23" s="603"/>
    </row>
    <row r="24" spans="1:16" s="472" customFormat="1" ht="15" customHeight="1">
      <c r="A24" s="442" t="s">
        <v>635</v>
      </c>
      <c r="B24" s="106" t="s">
        <v>661</v>
      </c>
      <c r="C24" s="107" t="s">
        <v>662</v>
      </c>
      <c r="D24" s="468">
        <v>2.29E-2</v>
      </c>
      <c r="E24" s="468">
        <v>2.47E-2</v>
      </c>
      <c r="F24" s="468">
        <v>3.0499999999999999E-2</v>
      </c>
      <c r="G24" s="468">
        <v>3.3099999999999997E-2</v>
      </c>
      <c r="H24" s="468">
        <v>3.9199999999999999E-2</v>
      </c>
      <c r="I24" s="468">
        <v>4.3900000000000002E-2</v>
      </c>
      <c r="J24" s="468">
        <v>5.4100000000000002E-2</v>
      </c>
      <c r="K24" s="468">
        <v>0.29299999999999998</v>
      </c>
      <c r="L24" s="468">
        <v>0.29060000000000002</v>
      </c>
      <c r="M24" s="468">
        <v>0.27460000000000001</v>
      </c>
      <c r="N24" s="468">
        <v>0.26479999999999998</v>
      </c>
      <c r="O24" s="468">
        <v>0.25609999999999999</v>
      </c>
      <c r="P24" s="603"/>
    </row>
    <row r="25" spans="1:16" s="472" customFormat="1" ht="15" customHeight="1">
      <c r="A25" s="442" t="s">
        <v>635</v>
      </c>
      <c r="B25" s="106" t="s">
        <v>663</v>
      </c>
      <c r="C25" s="107" t="s">
        <v>1014</v>
      </c>
      <c r="D25" s="468">
        <v>0.1116</v>
      </c>
      <c r="E25" s="468">
        <v>0.1245</v>
      </c>
      <c r="F25" s="468">
        <v>0.12039999999999999</v>
      </c>
      <c r="G25" s="468">
        <v>0.15010000000000001</v>
      </c>
      <c r="H25" s="468">
        <v>0.16389999999999999</v>
      </c>
      <c r="I25" s="468">
        <v>0.17699999999999999</v>
      </c>
      <c r="J25" s="468">
        <v>0.1163</v>
      </c>
      <c r="K25" s="468">
        <v>2.46E-2</v>
      </c>
      <c r="L25" s="468">
        <v>4.4299999999999999E-2</v>
      </c>
      <c r="M25" s="468">
        <v>6.2300000000000001E-2</v>
      </c>
      <c r="N25" s="468">
        <v>6.1699999999999998E-2</v>
      </c>
      <c r="O25" s="468">
        <v>8.2799999999999999E-2</v>
      </c>
      <c r="P25" s="603"/>
    </row>
    <row r="26" spans="1:16" s="472" customFormat="1" ht="15" customHeight="1">
      <c r="A26" s="442" t="s">
        <v>635</v>
      </c>
      <c r="B26" s="106" t="s">
        <v>664</v>
      </c>
      <c r="C26" s="107" t="s">
        <v>665</v>
      </c>
      <c r="D26" s="468">
        <v>8.3999999999999995E-3</v>
      </c>
      <c r="E26" s="468">
        <v>8.3999999999999995E-3</v>
      </c>
      <c r="F26" s="468">
        <v>9.1000000000000004E-3</v>
      </c>
      <c r="G26" s="468">
        <v>9.2999999999999992E-3</v>
      </c>
      <c r="H26" s="468">
        <v>9.5999999999999992E-3</v>
      </c>
      <c r="I26" s="468">
        <v>9.9000000000000008E-3</v>
      </c>
      <c r="J26" s="468">
        <v>8.8599999999999998E-2</v>
      </c>
      <c r="K26" s="468">
        <v>0.1198</v>
      </c>
      <c r="L26" s="468">
        <v>0.10929999999999999</v>
      </c>
      <c r="M26" s="468">
        <v>0.1032</v>
      </c>
      <c r="N26" s="468">
        <v>9.69E-2</v>
      </c>
      <c r="O26" s="468">
        <v>9.0999999999999998E-2</v>
      </c>
      <c r="P26" s="603"/>
    </row>
    <row r="27" spans="1:16" s="472" customFormat="1" ht="15" customHeight="1">
      <c r="A27" s="442" t="s">
        <v>635</v>
      </c>
      <c r="B27" s="106" t="s">
        <v>666</v>
      </c>
      <c r="C27" s="107" t="s">
        <v>667</v>
      </c>
      <c r="D27" s="468">
        <v>7.0900000000000005E-2</v>
      </c>
      <c r="E27" s="468">
        <v>6.9900000000000004E-2</v>
      </c>
      <c r="F27" s="468">
        <v>7.2300000000000003E-2</v>
      </c>
      <c r="G27" s="468">
        <v>7.5300000000000006E-2</v>
      </c>
      <c r="H27" s="468">
        <v>7.4999999999999997E-2</v>
      </c>
      <c r="I27" s="468">
        <v>8.3000000000000004E-2</v>
      </c>
      <c r="J27" s="468">
        <v>9.4100000000000003E-2</v>
      </c>
      <c r="K27" s="468">
        <v>9.3399999999999997E-2</v>
      </c>
      <c r="L27" s="468">
        <v>8.9499999999999996E-2</v>
      </c>
      <c r="M27" s="468">
        <v>9.4700000000000006E-2</v>
      </c>
      <c r="N27" s="468">
        <v>9.3100000000000002E-2</v>
      </c>
      <c r="O27" s="468">
        <v>9.7600000000000006E-2</v>
      </c>
      <c r="P27" s="603"/>
    </row>
    <row r="28" spans="1:16" s="472" customFormat="1" ht="15" customHeight="1">
      <c r="A28" s="442" t="s">
        <v>635</v>
      </c>
      <c r="B28" s="106" t="s">
        <v>668</v>
      </c>
      <c r="C28" s="107" t="s">
        <v>669</v>
      </c>
      <c r="D28" s="468">
        <v>0.97030000000000005</v>
      </c>
      <c r="E28" s="468">
        <v>0.96809999999999996</v>
      </c>
      <c r="F28" s="468">
        <v>0.96489999999999998</v>
      </c>
      <c r="G28" s="468">
        <v>0.96140000000000003</v>
      </c>
      <c r="H28" s="468">
        <v>0.95879999999999999</v>
      </c>
      <c r="I28" s="468">
        <v>0.95189999999999997</v>
      </c>
      <c r="J28" s="468">
        <v>0.97</v>
      </c>
      <c r="K28" s="468">
        <v>0.96709999999999996</v>
      </c>
      <c r="L28" s="468">
        <v>0.95940000000000003</v>
      </c>
      <c r="M28" s="468">
        <v>0.94350000000000001</v>
      </c>
      <c r="N28" s="468">
        <v>0.95009999999999994</v>
      </c>
      <c r="O28" s="468">
        <v>0.93320000000000003</v>
      </c>
      <c r="P28" s="603"/>
    </row>
    <row r="29" spans="1:16" s="472" customFormat="1" ht="15" customHeight="1">
      <c r="A29" s="442" t="s">
        <v>635</v>
      </c>
      <c r="B29" s="106" t="s">
        <v>670</v>
      </c>
      <c r="C29" s="107" t="s">
        <v>671</v>
      </c>
      <c r="D29" s="468">
        <v>1.0800000000000001E-2</v>
      </c>
      <c r="E29" s="468">
        <v>1.23E-2</v>
      </c>
      <c r="F29" s="468">
        <v>1.2999999999999999E-2</v>
      </c>
      <c r="G29" s="468">
        <v>1.34E-2</v>
      </c>
      <c r="H29" s="468">
        <v>1.3899999999999999E-2</v>
      </c>
      <c r="I29" s="468">
        <v>1.3599999999999999E-2</v>
      </c>
      <c r="J29" s="468">
        <v>1E-4</v>
      </c>
      <c r="K29" s="468">
        <v>3.7000000000000002E-3</v>
      </c>
      <c r="L29" s="468">
        <v>7.7999999999999996E-3</v>
      </c>
      <c r="M29" s="468">
        <v>1.7000000000000001E-2</v>
      </c>
      <c r="N29" s="468">
        <v>1.14E-2</v>
      </c>
      <c r="O29" s="468">
        <v>1.95E-2</v>
      </c>
      <c r="P29" s="603"/>
    </row>
    <row r="30" spans="1:16" s="472" customFormat="1" ht="15" customHeight="1">
      <c r="A30" s="442" t="s">
        <v>635</v>
      </c>
      <c r="B30" s="106" t="s">
        <v>672</v>
      </c>
      <c r="C30" s="107" t="s">
        <v>673</v>
      </c>
      <c r="D30" s="468">
        <v>3.5000000000000001E-3</v>
      </c>
      <c r="E30" s="468">
        <v>2.8E-3</v>
      </c>
      <c r="F30" s="468">
        <v>2.7000000000000001E-3</v>
      </c>
      <c r="G30" s="468">
        <v>3.8999999999999998E-3</v>
      </c>
      <c r="H30" s="468">
        <v>3.5000000000000001E-3</v>
      </c>
      <c r="I30" s="468">
        <v>4.0000000000000001E-3</v>
      </c>
      <c r="J30" s="468">
        <v>0</v>
      </c>
      <c r="K30" s="468">
        <v>2.5999999999999999E-3</v>
      </c>
      <c r="L30" s="468">
        <v>3.2000000000000002E-3</v>
      </c>
      <c r="M30" s="468">
        <v>5.1999999999999998E-3</v>
      </c>
      <c r="N30" s="468">
        <v>4.3E-3</v>
      </c>
      <c r="O30" s="468">
        <v>5.7999999999999996E-3</v>
      </c>
      <c r="P30" s="603"/>
    </row>
    <row r="31" spans="1:16" s="472" customFormat="1" ht="15" customHeight="1">
      <c r="A31" s="442" t="s">
        <v>635</v>
      </c>
      <c r="B31" s="106" t="s">
        <v>674</v>
      </c>
      <c r="C31" s="107" t="s">
        <v>675</v>
      </c>
      <c r="D31" s="468">
        <v>8.9999999999999998E-4</v>
      </c>
      <c r="E31" s="468">
        <v>8.0000000000000004E-4</v>
      </c>
      <c r="F31" s="468">
        <v>1.1999999999999999E-3</v>
      </c>
      <c r="G31" s="468">
        <v>1E-3</v>
      </c>
      <c r="H31" s="468">
        <v>1.5E-3</v>
      </c>
      <c r="I31" s="468">
        <v>1.6999999999999999E-3</v>
      </c>
      <c r="J31" s="468">
        <v>8.9999999999999998E-4</v>
      </c>
      <c r="K31" s="468">
        <v>1.6000000000000001E-3</v>
      </c>
      <c r="L31" s="468">
        <v>2.0999999999999999E-3</v>
      </c>
      <c r="M31" s="468">
        <v>2.3999999999999998E-3</v>
      </c>
      <c r="N31" s="468">
        <v>2.2000000000000001E-3</v>
      </c>
      <c r="O31" s="468">
        <v>1.6999999999999999E-3</v>
      </c>
      <c r="P31" s="603"/>
    </row>
    <row r="32" spans="1:16" s="472" customFormat="1" ht="15" customHeight="1">
      <c r="A32" s="442" t="s">
        <v>635</v>
      </c>
      <c r="B32" s="106" t="s">
        <v>676</v>
      </c>
      <c r="C32" s="107" t="s">
        <v>677</v>
      </c>
      <c r="D32" s="468">
        <v>1.2999999999999999E-3</v>
      </c>
      <c r="E32" s="468">
        <v>1.1000000000000001E-3</v>
      </c>
      <c r="F32" s="468">
        <v>1.1999999999999999E-3</v>
      </c>
      <c r="G32" s="468">
        <v>1.6000000000000001E-3</v>
      </c>
      <c r="H32" s="468">
        <v>2.5000000000000001E-3</v>
      </c>
      <c r="I32" s="468">
        <v>2.5999999999999999E-3</v>
      </c>
      <c r="J32" s="468">
        <v>6.9999999999999999E-4</v>
      </c>
      <c r="K32" s="468">
        <v>5.0000000000000001E-4</v>
      </c>
      <c r="L32" s="468">
        <v>1.6000000000000001E-3</v>
      </c>
      <c r="M32" s="468">
        <v>1.5E-3</v>
      </c>
      <c r="N32" s="468">
        <v>1.8E-3</v>
      </c>
      <c r="O32" s="468">
        <v>2.2000000000000001E-3</v>
      </c>
      <c r="P32" s="603"/>
    </row>
    <row r="33" spans="1:16" s="472" customFormat="1" ht="15" customHeight="1" thickBot="1">
      <c r="A33" s="442" t="s">
        <v>635</v>
      </c>
      <c r="B33" s="107" t="s">
        <v>678</v>
      </c>
      <c r="C33" s="107" t="s">
        <v>679</v>
      </c>
      <c r="D33" s="468">
        <v>1.3299999999999999E-2</v>
      </c>
      <c r="E33" s="468">
        <v>1.4999999999999999E-2</v>
      </c>
      <c r="F33" s="468">
        <v>1.7000000000000001E-2</v>
      </c>
      <c r="G33" s="468">
        <v>1.8599999999999998E-2</v>
      </c>
      <c r="H33" s="468">
        <v>1.9699999999999999E-2</v>
      </c>
      <c r="I33" s="468">
        <v>2.6100000000000002E-2</v>
      </c>
      <c r="J33" s="468">
        <v>2.8199999999999999E-2</v>
      </c>
      <c r="K33" s="468">
        <v>2.4400000000000002E-2</v>
      </c>
      <c r="L33" s="468">
        <v>2.58E-2</v>
      </c>
      <c r="M33" s="468">
        <v>3.04E-2</v>
      </c>
      <c r="N33" s="468">
        <v>3.0099999999999998E-2</v>
      </c>
      <c r="O33" s="468">
        <v>3.7600000000000001E-2</v>
      </c>
      <c r="P33" s="603"/>
    </row>
    <row r="34" spans="1:16" s="470" customFormat="1" ht="15" customHeight="1" thickTop="1" thickBot="1">
      <c r="A34" s="442"/>
      <c r="B34" s="710"/>
      <c r="C34" s="464" t="s">
        <v>471</v>
      </c>
      <c r="D34" s="711"/>
      <c r="E34" s="711"/>
      <c r="F34" s="711"/>
      <c r="G34" s="711"/>
      <c r="H34" s="711"/>
      <c r="I34" s="711"/>
      <c r="J34" s="711"/>
      <c r="K34" s="711"/>
      <c r="L34" s="712"/>
      <c r="M34" s="712"/>
      <c r="N34" s="712"/>
      <c r="O34" s="466"/>
      <c r="P34" s="603"/>
    </row>
    <row r="35" spans="1:16" s="2" customFormat="1" ht="15" customHeight="1" thickTop="1">
      <c r="A35" s="442" t="s">
        <v>635</v>
      </c>
      <c r="B35" s="106" t="s">
        <v>680</v>
      </c>
      <c r="C35" s="107" t="s">
        <v>681</v>
      </c>
      <c r="D35" s="468">
        <v>0.35160000000000002</v>
      </c>
      <c r="E35" s="468">
        <v>0.3619</v>
      </c>
      <c r="F35" s="468">
        <v>0.3871</v>
      </c>
      <c r="G35" s="468">
        <v>0.36320000000000002</v>
      </c>
      <c r="H35" s="468">
        <v>0.43859999999999999</v>
      </c>
      <c r="I35" s="468">
        <v>0.42630000000000001</v>
      </c>
      <c r="J35" s="468">
        <v>0.40379999999999999</v>
      </c>
      <c r="K35" s="468">
        <v>0.42749999999999999</v>
      </c>
      <c r="L35" s="468">
        <v>0.4259</v>
      </c>
      <c r="M35" s="468">
        <v>0.49270000000000003</v>
      </c>
      <c r="N35" s="468">
        <v>0.46539999999999998</v>
      </c>
      <c r="O35" s="468">
        <v>0.47860000000000003</v>
      </c>
      <c r="P35" s="603"/>
    </row>
    <row r="36" spans="1:16" s="472" customFormat="1" ht="15" customHeight="1">
      <c r="A36" s="442" t="s">
        <v>635</v>
      </c>
      <c r="B36" s="106" t="s">
        <v>682</v>
      </c>
      <c r="C36" s="107" t="s">
        <v>683</v>
      </c>
      <c r="D36" s="468">
        <v>0.75890000000000002</v>
      </c>
      <c r="E36" s="468">
        <v>0.82110000000000005</v>
      </c>
      <c r="F36" s="468">
        <v>0.86529999999999996</v>
      </c>
      <c r="G36" s="468">
        <v>0.77039999999999997</v>
      </c>
      <c r="H36" s="468">
        <v>0.76280000000000003</v>
      </c>
      <c r="I36" s="468">
        <v>0.6905</v>
      </c>
      <c r="J36" s="468">
        <v>0.65410000000000001</v>
      </c>
      <c r="K36" s="468">
        <v>0.72870000000000001</v>
      </c>
      <c r="L36" s="468">
        <v>0.69810000000000005</v>
      </c>
      <c r="M36" s="468">
        <v>0.74470000000000003</v>
      </c>
      <c r="N36" s="468">
        <v>0.71789999999999998</v>
      </c>
      <c r="O36" s="468">
        <v>0.75360000000000005</v>
      </c>
      <c r="P36" s="603"/>
    </row>
    <row r="37" spans="1:16" s="472" customFormat="1" ht="15" customHeight="1">
      <c r="A37" s="442" t="s">
        <v>635</v>
      </c>
      <c r="B37" s="106" t="s">
        <v>684</v>
      </c>
      <c r="C37" s="107" t="s">
        <v>685</v>
      </c>
      <c r="D37" s="468">
        <v>0.29299999999999998</v>
      </c>
      <c r="E37" s="468">
        <v>0.3004</v>
      </c>
      <c r="F37" s="468">
        <v>0.29330000000000001</v>
      </c>
      <c r="G37" s="468">
        <v>0.2611</v>
      </c>
      <c r="H37" s="468">
        <v>0.25240000000000001</v>
      </c>
      <c r="I37" s="468">
        <v>0.21740000000000001</v>
      </c>
      <c r="J37" s="468">
        <v>0.19869999999999999</v>
      </c>
      <c r="K37" s="468">
        <v>0.2177</v>
      </c>
      <c r="L37" s="468">
        <v>0.19350000000000001</v>
      </c>
      <c r="M37" s="468">
        <v>0.20080000000000001</v>
      </c>
      <c r="N37" s="468">
        <v>0.19889999999999999</v>
      </c>
      <c r="O37" s="468">
        <v>0.2039</v>
      </c>
      <c r="P37" s="603"/>
    </row>
    <row r="38" spans="1:16" s="472" customFormat="1" ht="15" customHeight="1">
      <c r="A38" s="442" t="s">
        <v>635</v>
      </c>
      <c r="B38" s="106" t="s">
        <v>686</v>
      </c>
      <c r="C38" s="107" t="s">
        <v>687</v>
      </c>
      <c r="D38" s="468">
        <v>0.25519999999999998</v>
      </c>
      <c r="E38" s="468">
        <v>0.2621</v>
      </c>
      <c r="F38" s="468">
        <v>0.25430000000000003</v>
      </c>
      <c r="G38" s="468">
        <v>0.22620000000000001</v>
      </c>
      <c r="H38" s="468">
        <v>0.21959999999999999</v>
      </c>
      <c r="I38" s="468">
        <v>0.1865</v>
      </c>
      <c r="J38" s="468">
        <v>0.1696</v>
      </c>
      <c r="K38" s="468">
        <v>0.18509999999999999</v>
      </c>
      <c r="L38" s="468">
        <v>0.1666</v>
      </c>
      <c r="M38" s="468">
        <v>0.1706</v>
      </c>
      <c r="N38" s="468">
        <v>0.16869999999999999</v>
      </c>
      <c r="O38" s="468">
        <v>0.17449999999999999</v>
      </c>
      <c r="P38" s="603"/>
    </row>
    <row r="39" spans="1:16" s="472" customFormat="1" ht="15" customHeight="1" thickBot="1">
      <c r="A39" s="442" t="s">
        <v>635</v>
      </c>
      <c r="B39" s="106" t="s">
        <v>688</v>
      </c>
      <c r="C39" s="76" t="s">
        <v>689</v>
      </c>
      <c r="D39" s="468">
        <v>0.69132415449990348</v>
      </c>
      <c r="E39" s="468">
        <v>0.73706659307770672</v>
      </c>
      <c r="F39" s="468">
        <v>0.77213374952504044</v>
      </c>
      <c r="G39" s="468">
        <v>0.67095448912534461</v>
      </c>
      <c r="H39" s="468">
        <v>0.28820000000000001</v>
      </c>
      <c r="I39" s="468">
        <v>0.58699999999999997</v>
      </c>
      <c r="J39" s="468">
        <v>0.52239999999999998</v>
      </c>
      <c r="K39" s="468">
        <v>0.59630000000000005</v>
      </c>
      <c r="L39" s="468">
        <v>0.56989999999999996</v>
      </c>
      <c r="M39" s="468">
        <v>0.60950000000000004</v>
      </c>
      <c r="N39" s="468">
        <v>0.59660000000000002</v>
      </c>
      <c r="O39" s="468">
        <v>0.61599999999999999</v>
      </c>
      <c r="P39" s="603"/>
    </row>
    <row r="40" spans="1:16" s="470" customFormat="1" ht="15" customHeight="1" thickTop="1" thickBot="1">
      <c r="A40" s="442"/>
      <c r="B40" s="710"/>
      <c r="C40" s="464" t="s">
        <v>477</v>
      </c>
      <c r="D40" s="711"/>
      <c r="E40" s="711"/>
      <c r="F40" s="711"/>
      <c r="G40" s="711"/>
      <c r="H40" s="711"/>
      <c r="I40" s="711"/>
      <c r="J40" s="711"/>
      <c r="K40" s="711"/>
      <c r="L40" s="712"/>
      <c r="M40" s="712"/>
      <c r="N40" s="712"/>
      <c r="O40" s="466"/>
      <c r="P40" s="603"/>
    </row>
    <row r="41" spans="1:16" s="2" customFormat="1" ht="15" customHeight="1" thickTop="1">
      <c r="A41" s="442" t="s">
        <v>635</v>
      </c>
      <c r="B41" s="106" t="s">
        <v>690</v>
      </c>
      <c r="C41" s="107" t="s">
        <v>691</v>
      </c>
      <c r="D41" s="468">
        <v>0.129</v>
      </c>
      <c r="E41" s="468">
        <v>0.12759999999999999</v>
      </c>
      <c r="F41" s="468">
        <v>0.13289999999999999</v>
      </c>
      <c r="G41" s="468">
        <v>0.1336</v>
      </c>
      <c r="H41" s="468">
        <v>0.12989999999999999</v>
      </c>
      <c r="I41" s="468">
        <v>0.1421</v>
      </c>
      <c r="J41" s="468">
        <v>0.14680000000000001</v>
      </c>
      <c r="K41" s="468">
        <v>0.14990000000000001</v>
      </c>
      <c r="L41" s="468">
        <v>0.13880000000000001</v>
      </c>
      <c r="M41" s="468">
        <v>0.15049999999999999</v>
      </c>
      <c r="N41" s="468">
        <v>0.15160000000000001</v>
      </c>
      <c r="O41" s="468">
        <v>0.14430000000000001</v>
      </c>
      <c r="P41" s="603"/>
    </row>
    <row r="42" spans="1:16" s="472" customFormat="1" ht="15" customHeight="1">
      <c r="A42" s="442" t="s">
        <v>635</v>
      </c>
      <c r="B42" s="106" t="s">
        <v>692</v>
      </c>
      <c r="C42" s="107" t="s">
        <v>693</v>
      </c>
      <c r="D42" s="468">
        <v>0.12889999999999999</v>
      </c>
      <c r="E42" s="468">
        <v>0.12759999999999999</v>
      </c>
      <c r="F42" s="468">
        <v>0.13289999999999999</v>
      </c>
      <c r="G42" s="468">
        <v>0.13350000000000001</v>
      </c>
      <c r="H42" s="468">
        <v>0.1298</v>
      </c>
      <c r="I42" s="468">
        <v>0.1419</v>
      </c>
      <c r="J42" s="468">
        <v>0.14660000000000001</v>
      </c>
      <c r="K42" s="468">
        <v>0.1497</v>
      </c>
      <c r="L42" s="468">
        <v>0.1386</v>
      </c>
      <c r="M42" s="468">
        <v>0.15040000000000001</v>
      </c>
      <c r="N42" s="468">
        <v>0.15140000000000001</v>
      </c>
      <c r="O42" s="468">
        <v>0.14419999999999999</v>
      </c>
      <c r="P42" s="603"/>
    </row>
    <row r="43" spans="1:16" s="472" customFormat="1" ht="15" customHeight="1">
      <c r="A43" s="442" t="s">
        <v>635</v>
      </c>
      <c r="B43" s="106" t="s">
        <v>694</v>
      </c>
      <c r="C43" s="107" t="s">
        <v>695</v>
      </c>
      <c r="D43" s="468">
        <v>0.1045</v>
      </c>
      <c r="E43" s="468">
        <v>0.1082</v>
      </c>
      <c r="F43" s="468">
        <v>0.122</v>
      </c>
      <c r="G43" s="468">
        <v>0.14000000000000001</v>
      </c>
      <c r="H43" s="468">
        <v>0.15890000000000001</v>
      </c>
      <c r="I43" s="468">
        <v>0.18379999999999999</v>
      </c>
      <c r="J43" s="468">
        <v>0.13750000000000001</v>
      </c>
      <c r="K43" s="468">
        <v>0.1168</v>
      </c>
      <c r="L43" s="468">
        <v>0.15790000000000001</v>
      </c>
      <c r="M43" s="468">
        <v>0.18509999999999999</v>
      </c>
      <c r="N43" s="468">
        <v>0.17460000000000001</v>
      </c>
      <c r="O43" s="468">
        <v>0.23549999999999999</v>
      </c>
      <c r="P43" s="603"/>
    </row>
    <row r="44" spans="1:16" s="472" customFormat="1" ht="15" customHeight="1">
      <c r="A44" s="442" t="s">
        <v>635</v>
      </c>
      <c r="B44" s="106" t="s">
        <v>696</v>
      </c>
      <c r="C44" s="107" t="s">
        <v>697</v>
      </c>
      <c r="D44" s="468">
        <v>1.6199999999999999E-2</v>
      </c>
      <c r="E44" s="468">
        <v>1.9800000000000002E-2</v>
      </c>
      <c r="F44" s="468">
        <v>2.29E-2</v>
      </c>
      <c r="G44" s="468">
        <v>3.2300000000000002E-2</v>
      </c>
      <c r="H44" s="468">
        <v>4.3900000000000002E-2</v>
      </c>
      <c r="I44" s="468">
        <v>5.0700000000000002E-2</v>
      </c>
      <c r="J44" s="468">
        <v>3.49E-2</v>
      </c>
      <c r="K44" s="468">
        <v>3.4000000000000002E-2</v>
      </c>
      <c r="L44" s="468">
        <v>6.7599999999999993E-2</v>
      </c>
      <c r="M44" s="468">
        <v>8.4400000000000003E-2</v>
      </c>
      <c r="N44" s="468">
        <v>8.1100000000000005E-2</v>
      </c>
      <c r="O44" s="468">
        <v>0.1118</v>
      </c>
      <c r="P44" s="603"/>
    </row>
    <row r="45" spans="1:16" s="472" customFormat="1" ht="15" customHeight="1">
      <c r="A45" s="442" t="s">
        <v>635</v>
      </c>
      <c r="B45" s="106" t="s">
        <v>698</v>
      </c>
      <c r="C45" s="107" t="s">
        <v>699</v>
      </c>
      <c r="D45" s="468">
        <v>2.81E-2</v>
      </c>
      <c r="E45" s="468">
        <v>2.7E-2</v>
      </c>
      <c r="F45" s="468">
        <v>3.2300000000000002E-2</v>
      </c>
      <c r="G45" s="468">
        <v>4.8300000000000003E-2</v>
      </c>
      <c r="H45" s="468">
        <v>5.8700000000000002E-2</v>
      </c>
      <c r="I45" s="468">
        <v>6.4500000000000002E-2</v>
      </c>
      <c r="J45" s="468">
        <v>3.7400000000000003E-2</v>
      </c>
      <c r="K45" s="468">
        <v>3.8100000000000002E-2</v>
      </c>
      <c r="L45" s="468">
        <v>5.8799999999999998E-2</v>
      </c>
      <c r="M45" s="468">
        <v>7.7200000000000005E-2</v>
      </c>
      <c r="N45" s="468">
        <v>6.7299999999999999E-2</v>
      </c>
      <c r="O45" s="468">
        <v>9.3299999999999994E-2</v>
      </c>
      <c r="P45" s="603"/>
    </row>
    <row r="46" spans="1:16" s="472" customFormat="1" ht="15" customHeight="1" thickBot="1">
      <c r="A46" s="442" t="s">
        <v>635</v>
      </c>
      <c r="B46" s="106" t="s">
        <v>700</v>
      </c>
      <c r="C46" s="107" t="s">
        <v>701</v>
      </c>
      <c r="D46" s="468">
        <v>0.1938</v>
      </c>
      <c r="E46" s="468">
        <v>0.19289999999999999</v>
      </c>
      <c r="F46" s="468">
        <v>0.1898</v>
      </c>
      <c r="G46" s="468">
        <v>0.18659999999999999</v>
      </c>
      <c r="H46" s="468">
        <v>0.18179999999999999</v>
      </c>
      <c r="I46" s="468">
        <v>0.18590000000000001</v>
      </c>
      <c r="J46" s="468">
        <v>0.1883</v>
      </c>
      <c r="K46" s="468">
        <v>0.19339999999999999</v>
      </c>
      <c r="L46" s="468">
        <v>0.19040000000000001</v>
      </c>
      <c r="M46" s="468">
        <v>0.19550000000000001</v>
      </c>
      <c r="N46" s="468">
        <v>0.19620000000000001</v>
      </c>
      <c r="O46" s="468">
        <v>0.2014</v>
      </c>
      <c r="P46" s="603"/>
    </row>
    <row r="47" spans="1:16" s="467" customFormat="1" ht="15" customHeight="1" thickTop="1" thickBot="1">
      <c r="A47" s="442"/>
      <c r="B47" s="710"/>
      <c r="C47" s="464" t="s">
        <v>702</v>
      </c>
      <c r="D47" s="711"/>
      <c r="E47" s="711"/>
      <c r="F47" s="711"/>
      <c r="G47" s="711"/>
      <c r="H47" s="711"/>
      <c r="I47" s="711"/>
      <c r="J47" s="711"/>
      <c r="K47" s="711"/>
      <c r="L47" s="712"/>
      <c r="M47" s="712"/>
      <c r="N47" s="712"/>
      <c r="O47" s="466"/>
      <c r="P47" s="603"/>
    </row>
    <row r="48" spans="1:16" s="2" customFormat="1" ht="15" customHeight="1" thickTop="1">
      <c r="A48" s="442" t="s">
        <v>635</v>
      </c>
      <c r="B48" s="106" t="s">
        <v>703</v>
      </c>
      <c r="C48" s="107" t="s">
        <v>704</v>
      </c>
      <c r="D48" s="468">
        <v>0.85260000000000002</v>
      </c>
      <c r="E48" s="468">
        <v>0.85570000000000002</v>
      </c>
      <c r="F48" s="468">
        <v>0.86140000000000005</v>
      </c>
      <c r="G48" s="468">
        <v>0.87039999999999995</v>
      </c>
      <c r="H48" s="468">
        <v>0.84989999999999999</v>
      </c>
      <c r="I48" s="468">
        <v>0.85980000000000001</v>
      </c>
      <c r="J48" s="468">
        <v>0.82</v>
      </c>
      <c r="K48" s="468">
        <v>0.79920000000000002</v>
      </c>
      <c r="L48" s="468">
        <v>0.80779999999999996</v>
      </c>
      <c r="M48" s="468">
        <v>0.79620000000000002</v>
      </c>
      <c r="N48" s="468">
        <v>0.80559999999999998</v>
      </c>
      <c r="O48" s="468">
        <v>0.80300000000000005</v>
      </c>
      <c r="P48" s="603"/>
    </row>
    <row r="49" spans="1:16" s="472" customFormat="1" ht="15" customHeight="1">
      <c r="A49" s="442" t="s">
        <v>635</v>
      </c>
      <c r="B49" s="106" t="s">
        <v>705</v>
      </c>
      <c r="C49" s="107" t="s">
        <v>706</v>
      </c>
      <c r="D49" s="468">
        <v>0.93240000000000001</v>
      </c>
      <c r="E49" s="468">
        <v>0.93520000000000003</v>
      </c>
      <c r="F49" s="468">
        <v>0.93240000000000001</v>
      </c>
      <c r="G49" s="468">
        <v>0.93220000000000003</v>
      </c>
      <c r="H49" s="468">
        <v>0.91859999999999997</v>
      </c>
      <c r="I49" s="468">
        <v>0.9143</v>
      </c>
      <c r="J49" s="468">
        <v>0.90790000000000004</v>
      </c>
      <c r="K49" s="468">
        <v>0.91049999999999998</v>
      </c>
      <c r="L49" s="468">
        <v>0.91920000000000002</v>
      </c>
      <c r="M49" s="468">
        <v>0.92030000000000001</v>
      </c>
      <c r="N49" s="468">
        <v>0.92079999999999995</v>
      </c>
      <c r="O49" s="468">
        <v>0.91959999999999997</v>
      </c>
      <c r="P49" s="603"/>
    </row>
    <row r="50" spans="1:16" s="472" customFormat="1" ht="15" customHeight="1">
      <c r="A50" s="442" t="s">
        <v>635</v>
      </c>
      <c r="B50" s="106" t="s">
        <v>707</v>
      </c>
      <c r="C50" s="107" t="s">
        <v>708</v>
      </c>
      <c r="D50" s="468">
        <v>4.9799999999999997E-2</v>
      </c>
      <c r="E50" s="468">
        <v>4.8800000000000003E-2</v>
      </c>
      <c r="F50" s="468">
        <v>5.96E-2</v>
      </c>
      <c r="G50" s="468">
        <v>7.1400000000000005E-2</v>
      </c>
      <c r="H50" s="468">
        <v>5.9700000000000003E-2</v>
      </c>
      <c r="I50" s="468">
        <v>8.3500000000000005E-2</v>
      </c>
      <c r="J50" s="468">
        <v>4.6399999999999997E-2</v>
      </c>
      <c r="K50" s="468">
        <v>1.55E-2</v>
      </c>
      <c r="L50" s="468">
        <v>1.43E-2</v>
      </c>
      <c r="M50" s="468">
        <v>1E-4</v>
      </c>
      <c r="N50" s="468">
        <v>1.41E-2</v>
      </c>
      <c r="O50" s="468">
        <v>1.3299999999999999E-2</v>
      </c>
      <c r="P50" s="603"/>
    </row>
    <row r="51" spans="1:16" s="472" customFormat="1" ht="15" customHeight="1">
      <c r="A51" s="442" t="s">
        <v>635</v>
      </c>
      <c r="B51" s="106" t="s">
        <v>709</v>
      </c>
      <c r="C51" s="107" t="s">
        <v>710</v>
      </c>
      <c r="D51" s="468">
        <v>1.1427</v>
      </c>
      <c r="E51" s="468">
        <v>1.1315</v>
      </c>
      <c r="F51" s="468">
        <v>1.0427999999999999</v>
      </c>
      <c r="G51" s="468">
        <v>0.97050000000000003</v>
      </c>
      <c r="H51" s="468">
        <v>1.1565000000000001</v>
      </c>
      <c r="I51" s="468">
        <v>0.9879</v>
      </c>
      <c r="J51" s="468">
        <v>1.2275</v>
      </c>
      <c r="K51" s="468">
        <v>1.3413999999999999</v>
      </c>
      <c r="L51" s="468">
        <v>1.3869</v>
      </c>
      <c r="M51" s="468">
        <v>1.3551</v>
      </c>
      <c r="N51" s="468">
        <v>1.2838000000000001</v>
      </c>
      <c r="O51" s="468">
        <v>1.3665</v>
      </c>
      <c r="P51" s="603"/>
    </row>
    <row r="52" spans="1:16" s="462" customFormat="1" ht="3.75" customHeight="1" thickBot="1">
      <c r="A52" s="442"/>
      <c r="B52" s="442"/>
      <c r="C52" s="457"/>
      <c r="D52" s="457"/>
      <c r="E52" s="457"/>
      <c r="F52" s="457"/>
      <c r="G52" s="457"/>
      <c r="H52" s="457"/>
      <c r="I52" s="457"/>
      <c r="J52" s="457"/>
      <c r="K52" s="457"/>
      <c r="L52" s="457"/>
      <c r="M52" s="457"/>
      <c r="N52" s="457"/>
      <c r="O52" s="457"/>
    </row>
    <row r="53" spans="1:16" s="462" customFormat="1" ht="15" customHeight="1" thickTop="1">
      <c r="A53" s="476" t="s">
        <v>711</v>
      </c>
      <c r="B53" s="107" t="s">
        <v>711</v>
      </c>
      <c r="C53" s="918" t="s">
        <v>489</v>
      </c>
      <c r="D53" s="918"/>
      <c r="E53" s="918"/>
      <c r="F53" s="918"/>
      <c r="G53" s="918"/>
      <c r="H53" s="918"/>
      <c r="I53" s="918"/>
      <c r="J53" s="918"/>
      <c r="K53" s="918"/>
      <c r="L53" s="918"/>
      <c r="M53" s="918"/>
      <c r="N53" s="918"/>
      <c r="O53" s="918"/>
    </row>
    <row r="54" spans="1:16" s="462" customFormat="1" ht="49.5" customHeight="1">
      <c r="A54" s="442"/>
      <c r="B54" s="442"/>
      <c r="C54" s="913" t="s">
        <v>712</v>
      </c>
      <c r="D54" s="913"/>
      <c r="E54" s="913"/>
      <c r="F54" s="913"/>
      <c r="G54" s="913"/>
      <c r="H54" s="913"/>
      <c r="I54" s="913"/>
      <c r="J54" s="913"/>
      <c r="K54" s="913"/>
      <c r="L54" s="913"/>
      <c r="M54" s="913"/>
      <c r="N54" s="913"/>
      <c r="O54" s="913"/>
    </row>
    <row r="55" spans="1:16" s="462" customFormat="1" ht="51" customHeight="1">
      <c r="A55" s="442"/>
      <c r="B55" s="442"/>
      <c r="C55" s="913" t="s">
        <v>713</v>
      </c>
      <c r="D55" s="913"/>
      <c r="E55" s="913"/>
      <c r="F55" s="913"/>
      <c r="G55" s="913"/>
      <c r="H55" s="913"/>
      <c r="I55" s="913"/>
      <c r="J55" s="913"/>
      <c r="K55" s="913"/>
      <c r="L55" s="913"/>
      <c r="M55" s="913"/>
      <c r="N55" s="913"/>
      <c r="O55" s="913"/>
    </row>
    <row r="56" spans="1:16" s="462" customFormat="1" ht="15" customHeight="1">
      <c r="A56" s="442"/>
      <c r="B56" s="442"/>
      <c r="C56" s="914" t="s">
        <v>714</v>
      </c>
      <c r="D56" s="914"/>
      <c r="E56" s="914"/>
      <c r="F56" s="914"/>
      <c r="G56" s="914"/>
      <c r="H56" s="914"/>
      <c r="I56" s="914"/>
      <c r="J56" s="914"/>
      <c r="K56" s="914"/>
      <c r="L56" s="914"/>
      <c r="M56" s="914"/>
      <c r="N56" s="914"/>
      <c r="O56" s="914"/>
    </row>
    <row r="57" spans="1:16" s="462" customFormat="1" ht="15" customHeight="1">
      <c r="A57" s="442"/>
      <c r="B57" s="442"/>
      <c r="C57" s="914" t="s">
        <v>493</v>
      </c>
      <c r="D57" s="914"/>
      <c r="E57" s="914"/>
      <c r="F57" s="914"/>
      <c r="G57" s="914"/>
      <c r="H57" s="914"/>
      <c r="I57" s="914"/>
      <c r="J57" s="914"/>
      <c r="K57" s="914"/>
      <c r="L57" s="914"/>
      <c r="M57" s="914"/>
      <c r="N57" s="914"/>
      <c r="O57" s="914"/>
    </row>
    <row r="58" spans="1:16" s="462" customFormat="1" ht="24" customHeight="1">
      <c r="A58" s="442"/>
      <c r="B58" s="442"/>
      <c r="C58" s="906" t="s">
        <v>996</v>
      </c>
      <c r="D58" s="906"/>
      <c r="E58" s="906"/>
      <c r="F58" s="906"/>
      <c r="G58" s="906"/>
      <c r="H58" s="906"/>
      <c r="I58" s="906"/>
      <c r="J58" s="906"/>
      <c r="K58" s="906"/>
      <c r="L58" s="906"/>
      <c r="M58" s="906"/>
      <c r="N58" s="906"/>
      <c r="O58" s="906"/>
    </row>
    <row r="59" spans="1:16" s="462" customFormat="1" ht="15"/>
  </sheetData>
  <mergeCells count="10">
    <mergeCell ref="C55:O55"/>
    <mergeCell ref="C56:O56"/>
    <mergeCell ref="C57:O57"/>
    <mergeCell ref="C58:O58"/>
    <mergeCell ref="C1:O1"/>
    <mergeCell ref="A2:O2"/>
    <mergeCell ref="C3:O3"/>
    <mergeCell ref="A4:O4"/>
    <mergeCell ref="C53:O53"/>
    <mergeCell ref="C54:O54"/>
  </mergeCells>
  <hyperlinks>
    <hyperlink ref="P1" location="ÍNDICE!A1" display="ÍNDICE!A1"/>
  </hyperlinks>
  <pageMargins left="0.93" right="0.62" top="0.77" bottom="0.56999999999999995" header="0.5" footer="0.5"/>
  <pageSetup scale="4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75"/>
  <sheetViews>
    <sheetView topLeftCell="C1" zoomScaleNormal="100" workbookViewId="0">
      <selection activeCell="F38" sqref="F38"/>
    </sheetView>
  </sheetViews>
  <sheetFormatPr baseColWidth="10" defaultColWidth="9.140625" defaultRowHeight="12.75"/>
  <cols>
    <col min="1" max="2" width="9.140625" style="290" hidden="1" customWidth="1"/>
    <col min="3" max="3" width="90.28515625" style="284" customWidth="1"/>
    <col min="4" max="10" width="7.28515625" style="284" bestFit="1" customWidth="1"/>
    <col min="11" max="11" width="7.28515625" style="284" customWidth="1"/>
    <col min="12" max="12" width="7.28515625" style="284" bestFit="1" customWidth="1"/>
    <col min="13" max="13" width="7.28515625" style="284" customWidth="1"/>
    <col min="14" max="14" width="7.28515625" style="284" bestFit="1" customWidth="1"/>
    <col min="15" max="15" width="7.28515625" style="284" customWidth="1"/>
    <col min="16" max="256" width="9.140625" style="284"/>
    <col min="257" max="258" width="0" style="284" hidden="1" customWidth="1"/>
    <col min="259" max="259" width="90.28515625" style="284" customWidth="1"/>
    <col min="260" max="266" width="7.28515625" style="284" bestFit="1" customWidth="1"/>
    <col min="267" max="267" width="7.28515625" style="284" customWidth="1"/>
    <col min="268" max="268" width="7.28515625" style="284" bestFit="1" customWidth="1"/>
    <col min="269" max="269" width="7.28515625" style="284" customWidth="1"/>
    <col min="270" max="270" width="7.28515625" style="284" bestFit="1" customWidth="1"/>
    <col min="271" max="271" width="7.28515625" style="284" customWidth="1"/>
    <col min="272" max="512" width="9.140625" style="284"/>
    <col min="513" max="514" width="0" style="284" hidden="1" customWidth="1"/>
    <col min="515" max="515" width="90.28515625" style="284" customWidth="1"/>
    <col min="516" max="522" width="7.28515625" style="284" bestFit="1" customWidth="1"/>
    <col min="523" max="523" width="7.28515625" style="284" customWidth="1"/>
    <col min="524" max="524" width="7.28515625" style="284" bestFit="1" customWidth="1"/>
    <col min="525" max="525" width="7.28515625" style="284" customWidth="1"/>
    <col min="526" max="526" width="7.28515625" style="284" bestFit="1" customWidth="1"/>
    <col min="527" max="527" width="7.28515625" style="284" customWidth="1"/>
    <col min="528" max="768" width="9.140625" style="284"/>
    <col min="769" max="770" width="0" style="284" hidden="1" customWidth="1"/>
    <col min="771" max="771" width="90.28515625" style="284" customWidth="1"/>
    <col min="772" max="778" width="7.28515625" style="284" bestFit="1" customWidth="1"/>
    <col min="779" max="779" width="7.28515625" style="284" customWidth="1"/>
    <col min="780" max="780" width="7.28515625" style="284" bestFit="1" customWidth="1"/>
    <col min="781" max="781" width="7.28515625" style="284" customWidth="1"/>
    <col min="782" max="782" width="7.28515625" style="284" bestFit="1" customWidth="1"/>
    <col min="783" max="783" width="7.28515625" style="284" customWidth="1"/>
    <col min="784" max="1024" width="9.140625" style="284"/>
    <col min="1025" max="1026" width="0" style="284" hidden="1" customWidth="1"/>
    <col min="1027" max="1027" width="90.28515625" style="284" customWidth="1"/>
    <col min="1028" max="1034" width="7.28515625" style="284" bestFit="1" customWidth="1"/>
    <col min="1035" max="1035" width="7.28515625" style="284" customWidth="1"/>
    <col min="1036" max="1036" width="7.28515625" style="284" bestFit="1" customWidth="1"/>
    <col min="1037" max="1037" width="7.28515625" style="284" customWidth="1"/>
    <col min="1038" max="1038" width="7.28515625" style="284" bestFit="1" customWidth="1"/>
    <col min="1039" max="1039" width="7.28515625" style="284" customWidth="1"/>
    <col min="1040" max="1280" width="9.140625" style="284"/>
    <col min="1281" max="1282" width="0" style="284" hidden="1" customWidth="1"/>
    <col min="1283" max="1283" width="90.28515625" style="284" customWidth="1"/>
    <col min="1284" max="1290" width="7.28515625" style="284" bestFit="1" customWidth="1"/>
    <col min="1291" max="1291" width="7.28515625" style="284" customWidth="1"/>
    <col min="1292" max="1292" width="7.28515625" style="284" bestFit="1" customWidth="1"/>
    <col min="1293" max="1293" width="7.28515625" style="284" customWidth="1"/>
    <col min="1294" max="1294" width="7.28515625" style="284" bestFit="1" customWidth="1"/>
    <col min="1295" max="1295" width="7.28515625" style="284" customWidth="1"/>
    <col min="1296" max="1536" width="9.140625" style="284"/>
    <col min="1537" max="1538" width="0" style="284" hidden="1" customWidth="1"/>
    <col min="1539" max="1539" width="90.28515625" style="284" customWidth="1"/>
    <col min="1540" max="1546" width="7.28515625" style="284" bestFit="1" customWidth="1"/>
    <col min="1547" max="1547" width="7.28515625" style="284" customWidth="1"/>
    <col min="1548" max="1548" width="7.28515625" style="284" bestFit="1" customWidth="1"/>
    <col min="1549" max="1549" width="7.28515625" style="284" customWidth="1"/>
    <col min="1550" max="1550" width="7.28515625" style="284" bestFit="1" customWidth="1"/>
    <col min="1551" max="1551" width="7.28515625" style="284" customWidth="1"/>
    <col min="1552" max="1792" width="9.140625" style="284"/>
    <col min="1793" max="1794" width="0" style="284" hidden="1" customWidth="1"/>
    <col min="1795" max="1795" width="90.28515625" style="284" customWidth="1"/>
    <col min="1796" max="1802" width="7.28515625" style="284" bestFit="1" customWidth="1"/>
    <col min="1803" max="1803" width="7.28515625" style="284" customWidth="1"/>
    <col min="1804" max="1804" width="7.28515625" style="284" bestFit="1" customWidth="1"/>
    <col min="1805" max="1805" width="7.28515625" style="284" customWidth="1"/>
    <col min="1806" max="1806" width="7.28515625" style="284" bestFit="1" customWidth="1"/>
    <col min="1807" max="1807" width="7.28515625" style="284" customWidth="1"/>
    <col min="1808" max="2048" width="9.140625" style="284"/>
    <col min="2049" max="2050" width="0" style="284" hidden="1" customWidth="1"/>
    <col min="2051" max="2051" width="90.28515625" style="284" customWidth="1"/>
    <col min="2052" max="2058" width="7.28515625" style="284" bestFit="1" customWidth="1"/>
    <col min="2059" max="2059" width="7.28515625" style="284" customWidth="1"/>
    <col min="2060" max="2060" width="7.28515625" style="284" bestFit="1" customWidth="1"/>
    <col min="2061" max="2061" width="7.28515625" style="284" customWidth="1"/>
    <col min="2062" max="2062" width="7.28515625" style="284" bestFit="1" customWidth="1"/>
    <col min="2063" max="2063" width="7.28515625" style="284" customWidth="1"/>
    <col min="2064" max="2304" width="9.140625" style="284"/>
    <col min="2305" max="2306" width="0" style="284" hidden="1" customWidth="1"/>
    <col min="2307" max="2307" width="90.28515625" style="284" customWidth="1"/>
    <col min="2308" max="2314" width="7.28515625" style="284" bestFit="1" customWidth="1"/>
    <col min="2315" max="2315" width="7.28515625" style="284" customWidth="1"/>
    <col min="2316" max="2316" width="7.28515625" style="284" bestFit="1" customWidth="1"/>
    <col min="2317" max="2317" width="7.28515625" style="284" customWidth="1"/>
    <col min="2318" max="2318" width="7.28515625" style="284" bestFit="1" customWidth="1"/>
    <col min="2319" max="2319" width="7.28515625" style="284" customWidth="1"/>
    <col min="2320" max="2560" width="9.140625" style="284"/>
    <col min="2561" max="2562" width="0" style="284" hidden="1" customWidth="1"/>
    <col min="2563" max="2563" width="90.28515625" style="284" customWidth="1"/>
    <col min="2564" max="2570" width="7.28515625" style="284" bestFit="1" customWidth="1"/>
    <col min="2571" max="2571" width="7.28515625" style="284" customWidth="1"/>
    <col min="2572" max="2572" width="7.28515625" style="284" bestFit="1" customWidth="1"/>
    <col min="2573" max="2573" width="7.28515625" style="284" customWidth="1"/>
    <col min="2574" max="2574" width="7.28515625" style="284" bestFit="1" customWidth="1"/>
    <col min="2575" max="2575" width="7.28515625" style="284" customWidth="1"/>
    <col min="2576" max="2816" width="9.140625" style="284"/>
    <col min="2817" max="2818" width="0" style="284" hidden="1" customWidth="1"/>
    <col min="2819" max="2819" width="90.28515625" style="284" customWidth="1"/>
    <col min="2820" max="2826" width="7.28515625" style="284" bestFit="1" customWidth="1"/>
    <col min="2827" max="2827" width="7.28515625" style="284" customWidth="1"/>
    <col min="2828" max="2828" width="7.28515625" style="284" bestFit="1" customWidth="1"/>
    <col min="2829" max="2829" width="7.28515625" style="284" customWidth="1"/>
    <col min="2830" max="2830" width="7.28515625" style="284" bestFit="1" customWidth="1"/>
    <col min="2831" max="2831" width="7.28515625" style="284" customWidth="1"/>
    <col min="2832" max="3072" width="9.140625" style="284"/>
    <col min="3073" max="3074" width="0" style="284" hidden="1" customWidth="1"/>
    <col min="3075" max="3075" width="90.28515625" style="284" customWidth="1"/>
    <col min="3076" max="3082" width="7.28515625" style="284" bestFit="1" customWidth="1"/>
    <col min="3083" max="3083" width="7.28515625" style="284" customWidth="1"/>
    <col min="3084" max="3084" width="7.28515625" style="284" bestFit="1" customWidth="1"/>
    <col min="3085" max="3085" width="7.28515625" style="284" customWidth="1"/>
    <col min="3086" max="3086" width="7.28515625" style="284" bestFit="1" customWidth="1"/>
    <col min="3087" max="3087" width="7.28515625" style="284" customWidth="1"/>
    <col min="3088" max="3328" width="9.140625" style="284"/>
    <col min="3329" max="3330" width="0" style="284" hidden="1" customWidth="1"/>
    <col min="3331" max="3331" width="90.28515625" style="284" customWidth="1"/>
    <col min="3332" max="3338" width="7.28515625" style="284" bestFit="1" customWidth="1"/>
    <col min="3339" max="3339" width="7.28515625" style="284" customWidth="1"/>
    <col min="3340" max="3340" width="7.28515625" style="284" bestFit="1" customWidth="1"/>
    <col min="3341" max="3341" width="7.28515625" style="284" customWidth="1"/>
    <col min="3342" max="3342" width="7.28515625" style="284" bestFit="1" customWidth="1"/>
    <col min="3343" max="3343" width="7.28515625" style="284" customWidth="1"/>
    <col min="3344" max="3584" width="9.140625" style="284"/>
    <col min="3585" max="3586" width="0" style="284" hidden="1" customWidth="1"/>
    <col min="3587" max="3587" width="90.28515625" style="284" customWidth="1"/>
    <col min="3588" max="3594" width="7.28515625" style="284" bestFit="1" customWidth="1"/>
    <col min="3595" max="3595" width="7.28515625" style="284" customWidth="1"/>
    <col min="3596" max="3596" width="7.28515625" style="284" bestFit="1" customWidth="1"/>
    <col min="3597" max="3597" width="7.28515625" style="284" customWidth="1"/>
    <col min="3598" max="3598" width="7.28515625" style="284" bestFit="1" customWidth="1"/>
    <col min="3599" max="3599" width="7.28515625" style="284" customWidth="1"/>
    <col min="3600" max="3840" width="9.140625" style="284"/>
    <col min="3841" max="3842" width="0" style="284" hidden="1" customWidth="1"/>
    <col min="3843" max="3843" width="90.28515625" style="284" customWidth="1"/>
    <col min="3844" max="3850" width="7.28515625" style="284" bestFit="1" customWidth="1"/>
    <col min="3851" max="3851" width="7.28515625" style="284" customWidth="1"/>
    <col min="3852" max="3852" width="7.28515625" style="284" bestFit="1" customWidth="1"/>
    <col min="3853" max="3853" width="7.28515625" style="284" customWidth="1"/>
    <col min="3854" max="3854" width="7.28515625" style="284" bestFit="1" customWidth="1"/>
    <col min="3855" max="3855" width="7.28515625" style="284" customWidth="1"/>
    <col min="3856" max="4096" width="9.140625" style="284"/>
    <col min="4097" max="4098" width="0" style="284" hidden="1" customWidth="1"/>
    <col min="4099" max="4099" width="90.28515625" style="284" customWidth="1"/>
    <col min="4100" max="4106" width="7.28515625" style="284" bestFit="1" customWidth="1"/>
    <col min="4107" max="4107" width="7.28515625" style="284" customWidth="1"/>
    <col min="4108" max="4108" width="7.28515625" style="284" bestFit="1" customWidth="1"/>
    <col min="4109" max="4109" width="7.28515625" style="284" customWidth="1"/>
    <col min="4110" max="4110" width="7.28515625" style="284" bestFit="1" customWidth="1"/>
    <col min="4111" max="4111" width="7.28515625" style="284" customWidth="1"/>
    <col min="4112" max="4352" width="9.140625" style="284"/>
    <col min="4353" max="4354" width="0" style="284" hidden="1" customWidth="1"/>
    <col min="4355" max="4355" width="90.28515625" style="284" customWidth="1"/>
    <col min="4356" max="4362" width="7.28515625" style="284" bestFit="1" customWidth="1"/>
    <col min="4363" max="4363" width="7.28515625" style="284" customWidth="1"/>
    <col min="4364" max="4364" width="7.28515625" style="284" bestFit="1" customWidth="1"/>
    <col min="4365" max="4365" width="7.28515625" style="284" customWidth="1"/>
    <col min="4366" max="4366" width="7.28515625" style="284" bestFit="1" customWidth="1"/>
    <col min="4367" max="4367" width="7.28515625" style="284" customWidth="1"/>
    <col min="4368" max="4608" width="9.140625" style="284"/>
    <col min="4609" max="4610" width="0" style="284" hidden="1" customWidth="1"/>
    <col min="4611" max="4611" width="90.28515625" style="284" customWidth="1"/>
    <col min="4612" max="4618" width="7.28515625" style="284" bestFit="1" customWidth="1"/>
    <col min="4619" max="4619" width="7.28515625" style="284" customWidth="1"/>
    <col min="4620" max="4620" width="7.28515625" style="284" bestFit="1" customWidth="1"/>
    <col min="4621" max="4621" width="7.28515625" style="284" customWidth="1"/>
    <col min="4622" max="4622" width="7.28515625" style="284" bestFit="1" customWidth="1"/>
    <col min="4623" max="4623" width="7.28515625" style="284" customWidth="1"/>
    <col min="4624" max="4864" width="9.140625" style="284"/>
    <col min="4865" max="4866" width="0" style="284" hidden="1" customWidth="1"/>
    <col min="4867" max="4867" width="90.28515625" style="284" customWidth="1"/>
    <col min="4868" max="4874" width="7.28515625" style="284" bestFit="1" customWidth="1"/>
    <col min="4875" max="4875" width="7.28515625" style="284" customWidth="1"/>
    <col min="4876" max="4876" width="7.28515625" style="284" bestFit="1" customWidth="1"/>
    <col min="4877" max="4877" width="7.28515625" style="284" customWidth="1"/>
    <col min="4878" max="4878" width="7.28515625" style="284" bestFit="1" customWidth="1"/>
    <col min="4879" max="4879" width="7.28515625" style="284" customWidth="1"/>
    <col min="4880" max="5120" width="9.140625" style="284"/>
    <col min="5121" max="5122" width="0" style="284" hidden="1" customWidth="1"/>
    <col min="5123" max="5123" width="90.28515625" style="284" customWidth="1"/>
    <col min="5124" max="5130" width="7.28515625" style="284" bestFit="1" customWidth="1"/>
    <col min="5131" max="5131" width="7.28515625" style="284" customWidth="1"/>
    <col min="5132" max="5132" width="7.28515625" style="284" bestFit="1" customWidth="1"/>
    <col min="5133" max="5133" width="7.28515625" style="284" customWidth="1"/>
    <col min="5134" max="5134" width="7.28515625" style="284" bestFit="1" customWidth="1"/>
    <col min="5135" max="5135" width="7.28515625" style="284" customWidth="1"/>
    <col min="5136" max="5376" width="9.140625" style="284"/>
    <col min="5377" max="5378" width="0" style="284" hidden="1" customWidth="1"/>
    <col min="5379" max="5379" width="90.28515625" style="284" customWidth="1"/>
    <col min="5380" max="5386" width="7.28515625" style="284" bestFit="1" customWidth="1"/>
    <col min="5387" max="5387" width="7.28515625" style="284" customWidth="1"/>
    <col min="5388" max="5388" width="7.28515625" style="284" bestFit="1" customWidth="1"/>
    <col min="5389" max="5389" width="7.28515625" style="284" customWidth="1"/>
    <col min="5390" max="5390" width="7.28515625" style="284" bestFit="1" customWidth="1"/>
    <col min="5391" max="5391" width="7.28515625" style="284" customWidth="1"/>
    <col min="5392" max="5632" width="9.140625" style="284"/>
    <col min="5633" max="5634" width="0" style="284" hidden="1" customWidth="1"/>
    <col min="5635" max="5635" width="90.28515625" style="284" customWidth="1"/>
    <col min="5636" max="5642" width="7.28515625" style="284" bestFit="1" customWidth="1"/>
    <col min="5643" max="5643" width="7.28515625" style="284" customWidth="1"/>
    <col min="5644" max="5644" width="7.28515625" style="284" bestFit="1" customWidth="1"/>
    <col min="5645" max="5645" width="7.28515625" style="284" customWidth="1"/>
    <col min="5646" max="5646" width="7.28515625" style="284" bestFit="1" customWidth="1"/>
    <col min="5647" max="5647" width="7.28515625" style="284" customWidth="1"/>
    <col min="5648" max="5888" width="9.140625" style="284"/>
    <col min="5889" max="5890" width="0" style="284" hidden="1" customWidth="1"/>
    <col min="5891" max="5891" width="90.28515625" style="284" customWidth="1"/>
    <col min="5892" max="5898" width="7.28515625" style="284" bestFit="1" customWidth="1"/>
    <col min="5899" max="5899" width="7.28515625" style="284" customWidth="1"/>
    <col min="5900" max="5900" width="7.28515625" style="284" bestFit="1" customWidth="1"/>
    <col min="5901" max="5901" width="7.28515625" style="284" customWidth="1"/>
    <col min="5902" max="5902" width="7.28515625" style="284" bestFit="1" customWidth="1"/>
    <col min="5903" max="5903" width="7.28515625" style="284" customWidth="1"/>
    <col min="5904" max="6144" width="9.140625" style="284"/>
    <col min="6145" max="6146" width="0" style="284" hidden="1" customWidth="1"/>
    <col min="6147" max="6147" width="90.28515625" style="284" customWidth="1"/>
    <col min="6148" max="6154" width="7.28515625" style="284" bestFit="1" customWidth="1"/>
    <col min="6155" max="6155" width="7.28515625" style="284" customWidth="1"/>
    <col min="6156" max="6156" width="7.28515625" style="284" bestFit="1" customWidth="1"/>
    <col min="6157" max="6157" width="7.28515625" style="284" customWidth="1"/>
    <col min="6158" max="6158" width="7.28515625" style="284" bestFit="1" customWidth="1"/>
    <col min="6159" max="6159" width="7.28515625" style="284" customWidth="1"/>
    <col min="6160" max="6400" width="9.140625" style="284"/>
    <col min="6401" max="6402" width="0" style="284" hidden="1" customWidth="1"/>
    <col min="6403" max="6403" width="90.28515625" style="284" customWidth="1"/>
    <col min="6404" max="6410" width="7.28515625" style="284" bestFit="1" customWidth="1"/>
    <col min="6411" max="6411" width="7.28515625" style="284" customWidth="1"/>
    <col min="6412" max="6412" width="7.28515625" style="284" bestFit="1" customWidth="1"/>
    <col min="6413" max="6413" width="7.28515625" style="284" customWidth="1"/>
    <col min="6414" max="6414" width="7.28515625" style="284" bestFit="1" customWidth="1"/>
    <col min="6415" max="6415" width="7.28515625" style="284" customWidth="1"/>
    <col min="6416" max="6656" width="9.140625" style="284"/>
    <col min="6657" max="6658" width="0" style="284" hidden="1" customWidth="1"/>
    <col min="6659" max="6659" width="90.28515625" style="284" customWidth="1"/>
    <col min="6660" max="6666" width="7.28515625" style="284" bestFit="1" customWidth="1"/>
    <col min="6667" max="6667" width="7.28515625" style="284" customWidth="1"/>
    <col min="6668" max="6668" width="7.28515625" style="284" bestFit="1" customWidth="1"/>
    <col min="6669" max="6669" width="7.28515625" style="284" customWidth="1"/>
    <col min="6670" max="6670" width="7.28515625" style="284" bestFit="1" customWidth="1"/>
    <col min="6671" max="6671" width="7.28515625" style="284" customWidth="1"/>
    <col min="6672" max="6912" width="9.140625" style="284"/>
    <col min="6913" max="6914" width="0" style="284" hidden="1" customWidth="1"/>
    <col min="6915" max="6915" width="90.28515625" style="284" customWidth="1"/>
    <col min="6916" max="6922" width="7.28515625" style="284" bestFit="1" customWidth="1"/>
    <col min="6923" max="6923" width="7.28515625" style="284" customWidth="1"/>
    <col min="6924" max="6924" width="7.28515625" style="284" bestFit="1" customWidth="1"/>
    <col min="6925" max="6925" width="7.28515625" style="284" customWidth="1"/>
    <col min="6926" max="6926" width="7.28515625" style="284" bestFit="1" customWidth="1"/>
    <col min="6927" max="6927" width="7.28515625" style="284" customWidth="1"/>
    <col min="6928" max="7168" width="9.140625" style="284"/>
    <col min="7169" max="7170" width="0" style="284" hidden="1" customWidth="1"/>
    <col min="7171" max="7171" width="90.28515625" style="284" customWidth="1"/>
    <col min="7172" max="7178" width="7.28515625" style="284" bestFit="1" customWidth="1"/>
    <col min="7179" max="7179" width="7.28515625" style="284" customWidth="1"/>
    <col min="7180" max="7180" width="7.28515625" style="284" bestFit="1" customWidth="1"/>
    <col min="7181" max="7181" width="7.28515625" style="284" customWidth="1"/>
    <col min="7182" max="7182" width="7.28515625" style="284" bestFit="1" customWidth="1"/>
    <col min="7183" max="7183" width="7.28515625" style="284" customWidth="1"/>
    <col min="7184" max="7424" width="9.140625" style="284"/>
    <col min="7425" max="7426" width="0" style="284" hidden="1" customWidth="1"/>
    <col min="7427" max="7427" width="90.28515625" style="284" customWidth="1"/>
    <col min="7428" max="7434" width="7.28515625" style="284" bestFit="1" customWidth="1"/>
    <col min="7435" max="7435" width="7.28515625" style="284" customWidth="1"/>
    <col min="7436" max="7436" width="7.28515625" style="284" bestFit="1" customWidth="1"/>
    <col min="7437" max="7437" width="7.28515625" style="284" customWidth="1"/>
    <col min="7438" max="7438" width="7.28515625" style="284" bestFit="1" customWidth="1"/>
    <col min="7439" max="7439" width="7.28515625" style="284" customWidth="1"/>
    <col min="7440" max="7680" width="9.140625" style="284"/>
    <col min="7681" max="7682" width="0" style="284" hidden="1" customWidth="1"/>
    <col min="7683" max="7683" width="90.28515625" style="284" customWidth="1"/>
    <col min="7684" max="7690" width="7.28515625" style="284" bestFit="1" customWidth="1"/>
    <col min="7691" max="7691" width="7.28515625" style="284" customWidth="1"/>
    <col min="7692" max="7692" width="7.28515625" style="284" bestFit="1" customWidth="1"/>
    <col min="7693" max="7693" width="7.28515625" style="284" customWidth="1"/>
    <col min="7694" max="7694" width="7.28515625" style="284" bestFit="1" customWidth="1"/>
    <col min="7695" max="7695" width="7.28515625" style="284" customWidth="1"/>
    <col min="7696" max="7936" width="9.140625" style="284"/>
    <col min="7937" max="7938" width="0" style="284" hidden="1" customWidth="1"/>
    <col min="7939" max="7939" width="90.28515625" style="284" customWidth="1"/>
    <col min="7940" max="7946" width="7.28515625" style="284" bestFit="1" customWidth="1"/>
    <col min="7947" max="7947" width="7.28515625" style="284" customWidth="1"/>
    <col min="7948" max="7948" width="7.28515625" style="284" bestFit="1" customWidth="1"/>
    <col min="7949" max="7949" width="7.28515625" style="284" customWidth="1"/>
    <col min="7950" max="7950" width="7.28515625" style="284" bestFit="1" customWidth="1"/>
    <col min="7951" max="7951" width="7.28515625" style="284" customWidth="1"/>
    <col min="7952" max="8192" width="9.140625" style="284"/>
    <col min="8193" max="8194" width="0" style="284" hidden="1" customWidth="1"/>
    <col min="8195" max="8195" width="90.28515625" style="284" customWidth="1"/>
    <col min="8196" max="8202" width="7.28515625" style="284" bestFit="1" customWidth="1"/>
    <col min="8203" max="8203" width="7.28515625" style="284" customWidth="1"/>
    <col min="8204" max="8204" width="7.28515625" style="284" bestFit="1" customWidth="1"/>
    <col min="8205" max="8205" width="7.28515625" style="284" customWidth="1"/>
    <col min="8206" max="8206" width="7.28515625" style="284" bestFit="1" customWidth="1"/>
    <col min="8207" max="8207" width="7.28515625" style="284" customWidth="1"/>
    <col min="8208" max="8448" width="9.140625" style="284"/>
    <col min="8449" max="8450" width="0" style="284" hidden="1" customWidth="1"/>
    <col min="8451" max="8451" width="90.28515625" style="284" customWidth="1"/>
    <col min="8452" max="8458" width="7.28515625" style="284" bestFit="1" customWidth="1"/>
    <col min="8459" max="8459" width="7.28515625" style="284" customWidth="1"/>
    <col min="8460" max="8460" width="7.28515625" style="284" bestFit="1" customWidth="1"/>
    <col min="8461" max="8461" width="7.28515625" style="284" customWidth="1"/>
    <col min="8462" max="8462" width="7.28515625" style="284" bestFit="1" customWidth="1"/>
    <col min="8463" max="8463" width="7.28515625" style="284" customWidth="1"/>
    <col min="8464" max="8704" width="9.140625" style="284"/>
    <col min="8705" max="8706" width="0" style="284" hidden="1" customWidth="1"/>
    <col min="8707" max="8707" width="90.28515625" style="284" customWidth="1"/>
    <col min="8708" max="8714" width="7.28515625" style="284" bestFit="1" customWidth="1"/>
    <col min="8715" max="8715" width="7.28515625" style="284" customWidth="1"/>
    <col min="8716" max="8716" width="7.28515625" style="284" bestFit="1" customWidth="1"/>
    <col min="8717" max="8717" width="7.28515625" style="284" customWidth="1"/>
    <col min="8718" max="8718" width="7.28515625" style="284" bestFit="1" customWidth="1"/>
    <col min="8719" max="8719" width="7.28515625" style="284" customWidth="1"/>
    <col min="8720" max="8960" width="9.140625" style="284"/>
    <col min="8961" max="8962" width="0" style="284" hidden="1" customWidth="1"/>
    <col min="8963" max="8963" width="90.28515625" style="284" customWidth="1"/>
    <col min="8964" max="8970" width="7.28515625" style="284" bestFit="1" customWidth="1"/>
    <col min="8971" max="8971" width="7.28515625" style="284" customWidth="1"/>
    <col min="8972" max="8972" width="7.28515625" style="284" bestFit="1" customWidth="1"/>
    <col min="8973" max="8973" width="7.28515625" style="284" customWidth="1"/>
    <col min="8974" max="8974" width="7.28515625" style="284" bestFit="1" customWidth="1"/>
    <col min="8975" max="8975" width="7.28515625" style="284" customWidth="1"/>
    <col min="8976" max="9216" width="9.140625" style="284"/>
    <col min="9217" max="9218" width="0" style="284" hidden="1" customWidth="1"/>
    <col min="9219" max="9219" width="90.28515625" style="284" customWidth="1"/>
    <col min="9220" max="9226" width="7.28515625" style="284" bestFit="1" customWidth="1"/>
    <col min="9227" max="9227" width="7.28515625" style="284" customWidth="1"/>
    <col min="9228" max="9228" width="7.28515625" style="284" bestFit="1" customWidth="1"/>
    <col min="9229" max="9229" width="7.28515625" style="284" customWidth="1"/>
    <col min="9230" max="9230" width="7.28515625" style="284" bestFit="1" customWidth="1"/>
    <col min="9231" max="9231" width="7.28515625" style="284" customWidth="1"/>
    <col min="9232" max="9472" width="9.140625" style="284"/>
    <col min="9473" max="9474" width="0" style="284" hidden="1" customWidth="1"/>
    <col min="9475" max="9475" width="90.28515625" style="284" customWidth="1"/>
    <col min="9476" max="9482" width="7.28515625" style="284" bestFit="1" customWidth="1"/>
    <col min="9483" max="9483" width="7.28515625" style="284" customWidth="1"/>
    <col min="9484" max="9484" width="7.28515625" style="284" bestFit="1" customWidth="1"/>
    <col min="9485" max="9485" width="7.28515625" style="284" customWidth="1"/>
    <col min="9486" max="9486" width="7.28515625" style="284" bestFit="1" customWidth="1"/>
    <col min="9487" max="9487" width="7.28515625" style="284" customWidth="1"/>
    <col min="9488" max="9728" width="9.140625" style="284"/>
    <col min="9729" max="9730" width="0" style="284" hidden="1" customWidth="1"/>
    <col min="9731" max="9731" width="90.28515625" style="284" customWidth="1"/>
    <col min="9732" max="9738" width="7.28515625" style="284" bestFit="1" customWidth="1"/>
    <col min="9739" max="9739" width="7.28515625" style="284" customWidth="1"/>
    <col min="9740" max="9740" width="7.28515625" style="284" bestFit="1" customWidth="1"/>
    <col min="9741" max="9741" width="7.28515625" style="284" customWidth="1"/>
    <col min="9742" max="9742" width="7.28515625" style="284" bestFit="1" customWidth="1"/>
    <col min="9743" max="9743" width="7.28515625" style="284" customWidth="1"/>
    <col min="9744" max="9984" width="9.140625" style="284"/>
    <col min="9985" max="9986" width="0" style="284" hidden="1" customWidth="1"/>
    <col min="9987" max="9987" width="90.28515625" style="284" customWidth="1"/>
    <col min="9988" max="9994" width="7.28515625" style="284" bestFit="1" customWidth="1"/>
    <col min="9995" max="9995" width="7.28515625" style="284" customWidth="1"/>
    <col min="9996" max="9996" width="7.28515625" style="284" bestFit="1" customWidth="1"/>
    <col min="9997" max="9997" width="7.28515625" style="284" customWidth="1"/>
    <col min="9998" max="9998" width="7.28515625" style="284" bestFit="1" customWidth="1"/>
    <col min="9999" max="9999" width="7.28515625" style="284" customWidth="1"/>
    <col min="10000" max="10240" width="9.140625" style="284"/>
    <col min="10241" max="10242" width="0" style="284" hidden="1" customWidth="1"/>
    <col min="10243" max="10243" width="90.28515625" style="284" customWidth="1"/>
    <col min="10244" max="10250" width="7.28515625" style="284" bestFit="1" customWidth="1"/>
    <col min="10251" max="10251" width="7.28515625" style="284" customWidth="1"/>
    <col min="10252" max="10252" width="7.28515625" style="284" bestFit="1" customWidth="1"/>
    <col min="10253" max="10253" width="7.28515625" style="284" customWidth="1"/>
    <col min="10254" max="10254" width="7.28515625" style="284" bestFit="1" customWidth="1"/>
    <col min="10255" max="10255" width="7.28515625" style="284" customWidth="1"/>
    <col min="10256" max="10496" width="9.140625" style="284"/>
    <col min="10497" max="10498" width="0" style="284" hidden="1" customWidth="1"/>
    <col min="10499" max="10499" width="90.28515625" style="284" customWidth="1"/>
    <col min="10500" max="10506" width="7.28515625" style="284" bestFit="1" customWidth="1"/>
    <col min="10507" max="10507" width="7.28515625" style="284" customWidth="1"/>
    <col min="10508" max="10508" width="7.28515625" style="284" bestFit="1" customWidth="1"/>
    <col min="10509" max="10509" width="7.28515625" style="284" customWidth="1"/>
    <col min="10510" max="10510" width="7.28515625" style="284" bestFit="1" customWidth="1"/>
    <col min="10511" max="10511" width="7.28515625" style="284" customWidth="1"/>
    <col min="10512" max="10752" width="9.140625" style="284"/>
    <col min="10753" max="10754" width="0" style="284" hidden="1" customWidth="1"/>
    <col min="10755" max="10755" width="90.28515625" style="284" customWidth="1"/>
    <col min="10756" max="10762" width="7.28515625" style="284" bestFit="1" customWidth="1"/>
    <col min="10763" max="10763" width="7.28515625" style="284" customWidth="1"/>
    <col min="10764" max="10764" width="7.28515625" style="284" bestFit="1" customWidth="1"/>
    <col min="10765" max="10765" width="7.28515625" style="284" customWidth="1"/>
    <col min="10766" max="10766" width="7.28515625" style="284" bestFit="1" customWidth="1"/>
    <col min="10767" max="10767" width="7.28515625" style="284" customWidth="1"/>
    <col min="10768" max="11008" width="9.140625" style="284"/>
    <col min="11009" max="11010" width="0" style="284" hidden="1" customWidth="1"/>
    <col min="11011" max="11011" width="90.28515625" style="284" customWidth="1"/>
    <col min="11012" max="11018" width="7.28515625" style="284" bestFit="1" customWidth="1"/>
    <col min="11019" max="11019" width="7.28515625" style="284" customWidth="1"/>
    <col min="11020" max="11020" width="7.28515625" style="284" bestFit="1" customWidth="1"/>
    <col min="11021" max="11021" width="7.28515625" style="284" customWidth="1"/>
    <col min="11022" max="11022" width="7.28515625" style="284" bestFit="1" customWidth="1"/>
    <col min="11023" max="11023" width="7.28515625" style="284" customWidth="1"/>
    <col min="11024" max="11264" width="9.140625" style="284"/>
    <col min="11265" max="11266" width="0" style="284" hidden="1" customWidth="1"/>
    <col min="11267" max="11267" width="90.28515625" style="284" customWidth="1"/>
    <col min="11268" max="11274" width="7.28515625" style="284" bestFit="1" customWidth="1"/>
    <col min="11275" max="11275" width="7.28515625" style="284" customWidth="1"/>
    <col min="11276" max="11276" width="7.28515625" style="284" bestFit="1" customWidth="1"/>
    <col min="11277" max="11277" width="7.28515625" style="284" customWidth="1"/>
    <col min="11278" max="11278" width="7.28515625" style="284" bestFit="1" customWidth="1"/>
    <col min="11279" max="11279" width="7.28515625" style="284" customWidth="1"/>
    <col min="11280" max="11520" width="9.140625" style="284"/>
    <col min="11521" max="11522" width="0" style="284" hidden="1" customWidth="1"/>
    <col min="11523" max="11523" width="90.28515625" style="284" customWidth="1"/>
    <col min="11524" max="11530" width="7.28515625" style="284" bestFit="1" customWidth="1"/>
    <col min="11531" max="11531" width="7.28515625" style="284" customWidth="1"/>
    <col min="11532" max="11532" width="7.28515625" style="284" bestFit="1" customWidth="1"/>
    <col min="11533" max="11533" width="7.28515625" style="284" customWidth="1"/>
    <col min="11534" max="11534" width="7.28515625" style="284" bestFit="1" customWidth="1"/>
    <col min="11535" max="11535" width="7.28515625" style="284" customWidth="1"/>
    <col min="11536" max="11776" width="9.140625" style="284"/>
    <col min="11777" max="11778" width="0" style="284" hidden="1" customWidth="1"/>
    <col min="11779" max="11779" width="90.28515625" style="284" customWidth="1"/>
    <col min="11780" max="11786" width="7.28515625" style="284" bestFit="1" customWidth="1"/>
    <col min="11787" max="11787" width="7.28515625" style="284" customWidth="1"/>
    <col min="11788" max="11788" width="7.28515625" style="284" bestFit="1" customWidth="1"/>
    <col min="11789" max="11789" width="7.28515625" style="284" customWidth="1"/>
    <col min="11790" max="11790" width="7.28515625" style="284" bestFit="1" customWidth="1"/>
    <col min="11791" max="11791" width="7.28515625" style="284" customWidth="1"/>
    <col min="11792" max="12032" width="9.140625" style="284"/>
    <col min="12033" max="12034" width="0" style="284" hidden="1" customWidth="1"/>
    <col min="12035" max="12035" width="90.28515625" style="284" customWidth="1"/>
    <col min="12036" max="12042" width="7.28515625" style="284" bestFit="1" customWidth="1"/>
    <col min="12043" max="12043" width="7.28515625" style="284" customWidth="1"/>
    <col min="12044" max="12044" width="7.28515625" style="284" bestFit="1" customWidth="1"/>
    <col min="12045" max="12045" width="7.28515625" style="284" customWidth="1"/>
    <col min="12046" max="12046" width="7.28515625" style="284" bestFit="1" customWidth="1"/>
    <col min="12047" max="12047" width="7.28515625" style="284" customWidth="1"/>
    <col min="12048" max="12288" width="9.140625" style="284"/>
    <col min="12289" max="12290" width="0" style="284" hidden="1" customWidth="1"/>
    <col min="12291" max="12291" width="90.28515625" style="284" customWidth="1"/>
    <col min="12292" max="12298" width="7.28515625" style="284" bestFit="1" customWidth="1"/>
    <col min="12299" max="12299" width="7.28515625" style="284" customWidth="1"/>
    <col min="12300" max="12300" width="7.28515625" style="284" bestFit="1" customWidth="1"/>
    <col min="12301" max="12301" width="7.28515625" style="284" customWidth="1"/>
    <col min="12302" max="12302" width="7.28515625" style="284" bestFit="1" customWidth="1"/>
    <col min="12303" max="12303" width="7.28515625" style="284" customWidth="1"/>
    <col min="12304" max="12544" width="9.140625" style="284"/>
    <col min="12545" max="12546" width="0" style="284" hidden="1" customWidth="1"/>
    <col min="12547" max="12547" width="90.28515625" style="284" customWidth="1"/>
    <col min="12548" max="12554" width="7.28515625" style="284" bestFit="1" customWidth="1"/>
    <col min="12555" max="12555" width="7.28515625" style="284" customWidth="1"/>
    <col min="12556" max="12556" width="7.28515625" style="284" bestFit="1" customWidth="1"/>
    <col min="12557" max="12557" width="7.28515625" style="284" customWidth="1"/>
    <col min="12558" max="12558" width="7.28515625" style="284" bestFit="1" customWidth="1"/>
    <col min="12559" max="12559" width="7.28515625" style="284" customWidth="1"/>
    <col min="12560" max="12800" width="9.140625" style="284"/>
    <col min="12801" max="12802" width="0" style="284" hidden="1" customWidth="1"/>
    <col min="12803" max="12803" width="90.28515625" style="284" customWidth="1"/>
    <col min="12804" max="12810" width="7.28515625" style="284" bestFit="1" customWidth="1"/>
    <col min="12811" max="12811" width="7.28515625" style="284" customWidth="1"/>
    <col min="12812" max="12812" width="7.28515625" style="284" bestFit="1" customWidth="1"/>
    <col min="12813" max="12813" width="7.28515625" style="284" customWidth="1"/>
    <col min="12814" max="12814" width="7.28515625" style="284" bestFit="1" customWidth="1"/>
    <col min="12815" max="12815" width="7.28515625" style="284" customWidth="1"/>
    <col min="12816" max="13056" width="9.140625" style="284"/>
    <col min="13057" max="13058" width="0" style="284" hidden="1" customWidth="1"/>
    <col min="13059" max="13059" width="90.28515625" style="284" customWidth="1"/>
    <col min="13060" max="13066" width="7.28515625" style="284" bestFit="1" customWidth="1"/>
    <col min="13067" max="13067" width="7.28515625" style="284" customWidth="1"/>
    <col min="13068" max="13068" width="7.28515625" style="284" bestFit="1" customWidth="1"/>
    <col min="13069" max="13069" width="7.28515625" style="284" customWidth="1"/>
    <col min="13070" max="13070" width="7.28515625" style="284" bestFit="1" customWidth="1"/>
    <col min="13071" max="13071" width="7.28515625" style="284" customWidth="1"/>
    <col min="13072" max="13312" width="9.140625" style="284"/>
    <col min="13313" max="13314" width="0" style="284" hidden="1" customWidth="1"/>
    <col min="13315" max="13315" width="90.28515625" style="284" customWidth="1"/>
    <col min="13316" max="13322" width="7.28515625" style="284" bestFit="1" customWidth="1"/>
    <col min="13323" max="13323" width="7.28515625" style="284" customWidth="1"/>
    <col min="13324" max="13324" width="7.28515625" style="284" bestFit="1" customWidth="1"/>
    <col min="13325" max="13325" width="7.28515625" style="284" customWidth="1"/>
    <col min="13326" max="13326" width="7.28515625" style="284" bestFit="1" customWidth="1"/>
    <col min="13327" max="13327" width="7.28515625" style="284" customWidth="1"/>
    <col min="13328" max="13568" width="9.140625" style="284"/>
    <col min="13569" max="13570" width="0" style="284" hidden="1" customWidth="1"/>
    <col min="13571" max="13571" width="90.28515625" style="284" customWidth="1"/>
    <col min="13572" max="13578" width="7.28515625" style="284" bestFit="1" customWidth="1"/>
    <col min="13579" max="13579" width="7.28515625" style="284" customWidth="1"/>
    <col min="13580" max="13580" width="7.28515625" style="284" bestFit="1" customWidth="1"/>
    <col min="13581" max="13581" width="7.28515625" style="284" customWidth="1"/>
    <col min="13582" max="13582" width="7.28515625" style="284" bestFit="1" customWidth="1"/>
    <col min="13583" max="13583" width="7.28515625" style="284" customWidth="1"/>
    <col min="13584" max="13824" width="9.140625" style="284"/>
    <col min="13825" max="13826" width="0" style="284" hidden="1" customWidth="1"/>
    <col min="13827" max="13827" width="90.28515625" style="284" customWidth="1"/>
    <col min="13828" max="13834" width="7.28515625" style="284" bestFit="1" customWidth="1"/>
    <col min="13835" max="13835" width="7.28515625" style="284" customWidth="1"/>
    <col min="13836" max="13836" width="7.28515625" style="284" bestFit="1" customWidth="1"/>
    <col min="13837" max="13837" width="7.28515625" style="284" customWidth="1"/>
    <col min="13838" max="13838" width="7.28515625" style="284" bestFit="1" customWidth="1"/>
    <col min="13839" max="13839" width="7.28515625" style="284" customWidth="1"/>
    <col min="13840" max="14080" width="9.140625" style="284"/>
    <col min="14081" max="14082" width="0" style="284" hidden="1" customWidth="1"/>
    <col min="14083" max="14083" width="90.28515625" style="284" customWidth="1"/>
    <col min="14084" max="14090" width="7.28515625" style="284" bestFit="1" customWidth="1"/>
    <col min="14091" max="14091" width="7.28515625" style="284" customWidth="1"/>
    <col min="14092" max="14092" width="7.28515625" style="284" bestFit="1" customWidth="1"/>
    <col min="14093" max="14093" width="7.28515625" style="284" customWidth="1"/>
    <col min="14094" max="14094" width="7.28515625" style="284" bestFit="1" customWidth="1"/>
    <col min="14095" max="14095" width="7.28515625" style="284" customWidth="1"/>
    <col min="14096" max="14336" width="9.140625" style="284"/>
    <col min="14337" max="14338" width="0" style="284" hidden="1" customWidth="1"/>
    <col min="14339" max="14339" width="90.28515625" style="284" customWidth="1"/>
    <col min="14340" max="14346" width="7.28515625" style="284" bestFit="1" customWidth="1"/>
    <col min="14347" max="14347" width="7.28515625" style="284" customWidth="1"/>
    <col min="14348" max="14348" width="7.28515625" style="284" bestFit="1" customWidth="1"/>
    <col min="14349" max="14349" width="7.28515625" style="284" customWidth="1"/>
    <col min="14350" max="14350" width="7.28515625" style="284" bestFit="1" customWidth="1"/>
    <col min="14351" max="14351" width="7.28515625" style="284" customWidth="1"/>
    <col min="14352" max="14592" width="9.140625" style="284"/>
    <col min="14593" max="14594" width="0" style="284" hidden="1" customWidth="1"/>
    <col min="14595" max="14595" width="90.28515625" style="284" customWidth="1"/>
    <col min="14596" max="14602" width="7.28515625" style="284" bestFit="1" customWidth="1"/>
    <col min="14603" max="14603" width="7.28515625" style="284" customWidth="1"/>
    <col min="14604" max="14604" width="7.28515625" style="284" bestFit="1" customWidth="1"/>
    <col min="14605" max="14605" width="7.28515625" style="284" customWidth="1"/>
    <col min="14606" max="14606" width="7.28515625" style="284" bestFit="1" customWidth="1"/>
    <col min="14607" max="14607" width="7.28515625" style="284" customWidth="1"/>
    <col min="14608" max="14848" width="9.140625" style="284"/>
    <col min="14849" max="14850" width="0" style="284" hidden="1" customWidth="1"/>
    <col min="14851" max="14851" width="90.28515625" style="284" customWidth="1"/>
    <col min="14852" max="14858" width="7.28515625" style="284" bestFit="1" customWidth="1"/>
    <col min="14859" max="14859" width="7.28515625" style="284" customWidth="1"/>
    <col min="14860" max="14860" width="7.28515625" style="284" bestFit="1" customWidth="1"/>
    <col min="14861" max="14861" width="7.28515625" style="284" customWidth="1"/>
    <col min="14862" max="14862" width="7.28515625" style="284" bestFit="1" customWidth="1"/>
    <col min="14863" max="14863" width="7.28515625" style="284" customWidth="1"/>
    <col min="14864" max="15104" width="9.140625" style="284"/>
    <col min="15105" max="15106" width="0" style="284" hidden="1" customWidth="1"/>
    <col min="15107" max="15107" width="90.28515625" style="284" customWidth="1"/>
    <col min="15108" max="15114" width="7.28515625" style="284" bestFit="1" customWidth="1"/>
    <col min="15115" max="15115" width="7.28515625" style="284" customWidth="1"/>
    <col min="15116" max="15116" width="7.28515625" style="284" bestFit="1" customWidth="1"/>
    <col min="15117" max="15117" width="7.28515625" style="284" customWidth="1"/>
    <col min="15118" max="15118" width="7.28515625" style="284" bestFit="1" customWidth="1"/>
    <col min="15119" max="15119" width="7.28515625" style="284" customWidth="1"/>
    <col min="15120" max="15360" width="9.140625" style="284"/>
    <col min="15361" max="15362" width="0" style="284" hidden="1" customWidth="1"/>
    <col min="15363" max="15363" width="90.28515625" style="284" customWidth="1"/>
    <col min="15364" max="15370" width="7.28515625" style="284" bestFit="1" customWidth="1"/>
    <col min="15371" max="15371" width="7.28515625" style="284" customWidth="1"/>
    <col min="15372" max="15372" width="7.28515625" style="284" bestFit="1" customWidth="1"/>
    <col min="15373" max="15373" width="7.28515625" style="284" customWidth="1"/>
    <col min="15374" max="15374" width="7.28515625" style="284" bestFit="1" customWidth="1"/>
    <col min="15375" max="15375" width="7.28515625" style="284" customWidth="1"/>
    <col min="15376" max="15616" width="9.140625" style="284"/>
    <col min="15617" max="15618" width="0" style="284" hidden="1" customWidth="1"/>
    <col min="15619" max="15619" width="90.28515625" style="284" customWidth="1"/>
    <col min="15620" max="15626" width="7.28515625" style="284" bestFit="1" customWidth="1"/>
    <col min="15627" max="15627" width="7.28515625" style="284" customWidth="1"/>
    <col min="15628" max="15628" width="7.28515625" style="284" bestFit="1" customWidth="1"/>
    <col min="15629" max="15629" width="7.28515625" style="284" customWidth="1"/>
    <col min="15630" max="15630" width="7.28515625" style="284" bestFit="1" customWidth="1"/>
    <col min="15631" max="15631" width="7.28515625" style="284" customWidth="1"/>
    <col min="15632" max="15872" width="9.140625" style="284"/>
    <col min="15873" max="15874" width="0" style="284" hidden="1" customWidth="1"/>
    <col min="15875" max="15875" width="90.28515625" style="284" customWidth="1"/>
    <col min="15876" max="15882" width="7.28515625" style="284" bestFit="1" customWidth="1"/>
    <col min="15883" max="15883" width="7.28515625" style="284" customWidth="1"/>
    <col min="15884" max="15884" width="7.28515625" style="284" bestFit="1" customWidth="1"/>
    <col min="15885" max="15885" width="7.28515625" style="284" customWidth="1"/>
    <col min="15886" max="15886" width="7.28515625" style="284" bestFit="1" customWidth="1"/>
    <col min="15887" max="15887" width="7.28515625" style="284" customWidth="1"/>
    <col min="15888" max="16128" width="9.140625" style="284"/>
    <col min="16129" max="16130" width="0" style="284" hidden="1" customWidth="1"/>
    <col min="16131" max="16131" width="90.28515625" style="284" customWidth="1"/>
    <col min="16132" max="16138" width="7.28515625" style="284" bestFit="1" customWidth="1"/>
    <col min="16139" max="16139" width="7.28515625" style="284" customWidth="1"/>
    <col min="16140" max="16140" width="7.28515625" style="284" bestFit="1" customWidth="1"/>
    <col min="16141" max="16141" width="7.28515625" style="284" customWidth="1"/>
    <col min="16142" max="16142" width="7.28515625" style="284" bestFit="1" customWidth="1"/>
    <col min="16143" max="16143" width="7.28515625" style="284" customWidth="1"/>
    <col min="16144" max="16384" width="9.140625" style="284"/>
  </cols>
  <sheetData>
    <row r="1" spans="1:16" ht="15" customHeight="1">
      <c r="A1" s="293"/>
      <c r="B1" s="293"/>
      <c r="C1" s="920"/>
      <c r="D1" s="920"/>
      <c r="E1" s="920"/>
      <c r="F1" s="920"/>
      <c r="G1" s="920"/>
      <c r="H1" s="920"/>
      <c r="I1" s="920"/>
      <c r="J1" s="920"/>
      <c r="K1" s="920"/>
      <c r="L1" s="920"/>
      <c r="M1" s="920"/>
      <c r="N1" s="920"/>
      <c r="O1" s="295"/>
      <c r="P1" s="429" t="s">
        <v>1442</v>
      </c>
    </row>
    <row r="2" spans="1:16" ht="15" customHeight="1">
      <c r="A2" s="916" t="s">
        <v>353</v>
      </c>
      <c r="B2" s="916"/>
      <c r="C2" s="916"/>
      <c r="D2" s="916"/>
      <c r="E2" s="916"/>
      <c r="F2" s="916"/>
      <c r="G2" s="916"/>
      <c r="H2" s="916"/>
      <c r="I2" s="916"/>
      <c r="J2" s="916"/>
      <c r="K2" s="916"/>
      <c r="L2" s="916"/>
      <c r="M2" s="916"/>
      <c r="N2" s="916"/>
      <c r="O2" s="296"/>
    </row>
    <row r="3" spans="1:16" ht="15" customHeight="1">
      <c r="A3" s="293"/>
      <c r="B3" s="293"/>
      <c r="C3" s="916" t="s">
        <v>634</v>
      </c>
      <c r="D3" s="916"/>
      <c r="E3" s="916"/>
      <c r="F3" s="916"/>
      <c r="G3" s="916"/>
      <c r="H3" s="916"/>
      <c r="I3" s="916"/>
      <c r="J3" s="916"/>
      <c r="K3" s="916"/>
      <c r="L3" s="916"/>
      <c r="M3" s="916"/>
      <c r="N3" s="916"/>
      <c r="O3" s="296"/>
    </row>
    <row r="4" spans="1:16" s="285" customFormat="1" ht="15" customHeight="1">
      <c r="A4" s="917"/>
      <c r="B4" s="916"/>
      <c r="C4" s="916"/>
      <c r="D4" s="916"/>
      <c r="E4" s="916"/>
      <c r="F4" s="916"/>
      <c r="G4" s="916"/>
      <c r="H4" s="916"/>
      <c r="I4" s="916"/>
      <c r="J4" s="916"/>
      <c r="K4" s="916"/>
      <c r="L4" s="916"/>
      <c r="M4" s="916"/>
      <c r="N4" s="916"/>
      <c r="O4" s="296"/>
    </row>
    <row r="5" spans="1:16" s="288" customFormat="1" ht="15" customHeight="1" thickBot="1">
      <c r="A5" s="286"/>
      <c r="B5" s="286"/>
      <c r="C5" s="287"/>
      <c r="D5" s="287"/>
      <c r="E5" s="287"/>
      <c r="F5" s="287"/>
      <c r="G5" s="287"/>
      <c r="H5" s="287"/>
      <c r="I5" s="287"/>
      <c r="J5" s="287"/>
      <c r="K5" s="287"/>
      <c r="L5" s="287"/>
      <c r="M5" s="287"/>
      <c r="N5" s="287"/>
      <c r="O5" s="287"/>
    </row>
    <row r="6" spans="1:16" s="479" customFormat="1" ht="30" customHeight="1" thickTop="1" thickBot="1">
      <c r="A6" s="442"/>
      <c r="B6" s="477"/>
      <c r="C6" s="478"/>
      <c r="D6" s="437" t="s">
        <v>561</v>
      </c>
      <c r="E6" s="437" t="s">
        <v>562</v>
      </c>
      <c r="F6" s="437" t="s">
        <v>563</v>
      </c>
      <c r="G6" s="437" t="s">
        <v>564</v>
      </c>
      <c r="H6" s="437" t="s">
        <v>565</v>
      </c>
      <c r="I6" s="461" t="s">
        <v>566</v>
      </c>
      <c r="J6" s="461" t="s">
        <v>567</v>
      </c>
      <c r="K6" s="461" t="s">
        <v>568</v>
      </c>
      <c r="L6" s="461" t="s">
        <v>569</v>
      </c>
      <c r="M6" s="461" t="s">
        <v>1444</v>
      </c>
      <c r="N6" s="461" t="s">
        <v>570</v>
      </c>
      <c r="O6" s="461" t="s">
        <v>1445</v>
      </c>
    </row>
    <row r="7" spans="1:16" s="479" customFormat="1" ht="15" customHeight="1" thickTop="1" thickBot="1">
      <c r="A7" s="442"/>
      <c r="B7" s="442"/>
      <c r="C7" s="401"/>
      <c r="D7" s="404"/>
      <c r="E7" s="404"/>
      <c r="F7" s="404"/>
      <c r="G7" s="404"/>
      <c r="H7" s="404"/>
      <c r="I7" s="404"/>
      <c r="J7" s="404"/>
      <c r="K7" s="404"/>
      <c r="L7" s="404"/>
      <c r="M7" s="404"/>
      <c r="N7" s="404"/>
      <c r="O7" s="404"/>
    </row>
    <row r="8" spans="1:16" s="442" customFormat="1" ht="15" customHeight="1" thickTop="1" thickBot="1">
      <c r="B8" s="710"/>
      <c r="C8" s="480" t="s">
        <v>495</v>
      </c>
      <c r="D8" s="711"/>
      <c r="E8" s="711"/>
      <c r="F8" s="711"/>
      <c r="G8" s="711"/>
      <c r="H8" s="711"/>
      <c r="I8" s="466"/>
      <c r="J8" s="466"/>
      <c r="K8" s="466"/>
      <c r="L8" s="466"/>
      <c r="M8" s="466"/>
      <c r="N8" s="466"/>
      <c r="O8" s="466"/>
    </row>
    <row r="9" spans="1:16" s="442" customFormat="1" ht="15" customHeight="1" thickTop="1">
      <c r="A9" s="442" t="s">
        <v>635</v>
      </c>
      <c r="B9" s="106" t="s">
        <v>715</v>
      </c>
      <c r="C9" s="107" t="s">
        <v>496</v>
      </c>
      <c r="D9" s="468">
        <v>7.9699999999999993E-2</v>
      </c>
      <c r="E9" s="468">
        <v>7.6999999999999999E-2</v>
      </c>
      <c r="F9" s="468">
        <v>7.9699999999999993E-2</v>
      </c>
      <c r="G9" s="468">
        <v>8.1799999999999998E-2</v>
      </c>
      <c r="H9" s="468">
        <v>8.2400000000000001E-2</v>
      </c>
      <c r="I9" s="468">
        <v>8.4400000000000003E-2</v>
      </c>
      <c r="J9" s="468">
        <v>7.8E-2</v>
      </c>
      <c r="K9" s="468">
        <v>6.5000000000000002E-2</v>
      </c>
      <c r="L9" s="468">
        <v>6.5799999999999997E-2</v>
      </c>
      <c r="M9" s="468">
        <v>6.8099999999999994E-2</v>
      </c>
      <c r="N9" s="468">
        <v>6.9500000000000006E-2</v>
      </c>
      <c r="O9" s="468">
        <v>6.8500000000000005E-2</v>
      </c>
      <c r="P9" s="604"/>
    </row>
    <row r="10" spans="1:16" s="481" customFormat="1" ht="15" customHeight="1">
      <c r="A10" s="442" t="s">
        <v>635</v>
      </c>
      <c r="B10" s="106" t="s">
        <v>716</v>
      </c>
      <c r="C10" s="107" t="s">
        <v>497</v>
      </c>
      <c r="D10" s="468">
        <v>8.3400000000000002E-2</v>
      </c>
      <c r="E10" s="468">
        <v>8.0100000000000005E-2</v>
      </c>
      <c r="F10" s="468">
        <v>8.2600000000000007E-2</v>
      </c>
      <c r="G10" s="468">
        <v>8.5400000000000004E-2</v>
      </c>
      <c r="H10" s="468">
        <v>8.43E-2</v>
      </c>
      <c r="I10" s="468">
        <v>8.6800000000000002E-2</v>
      </c>
      <c r="J10" s="468">
        <v>8.0199999999999994E-2</v>
      </c>
      <c r="K10" s="468">
        <v>6.7500000000000004E-2</v>
      </c>
      <c r="L10" s="468">
        <v>6.7900000000000002E-2</v>
      </c>
      <c r="M10" s="468">
        <v>7.0699999999999999E-2</v>
      </c>
      <c r="N10" s="468">
        <v>7.1599999999999997E-2</v>
      </c>
      <c r="O10" s="468">
        <v>7.0199999999999999E-2</v>
      </c>
      <c r="P10" s="604"/>
    </row>
    <row r="11" spans="1:16" s="481" customFormat="1" ht="15" customHeight="1">
      <c r="A11" s="442" t="s">
        <v>635</v>
      </c>
      <c r="B11" s="106" t="s">
        <v>717</v>
      </c>
      <c r="C11" s="107" t="s">
        <v>498</v>
      </c>
      <c r="D11" s="468">
        <v>7.8600000000000003E-2</v>
      </c>
      <c r="E11" s="468">
        <v>7.5999999999999998E-2</v>
      </c>
      <c r="F11" s="468">
        <v>7.5200000000000003E-2</v>
      </c>
      <c r="G11" s="468">
        <v>7.5800000000000006E-2</v>
      </c>
      <c r="H11" s="468">
        <v>7.6399999999999996E-2</v>
      </c>
      <c r="I11" s="468">
        <v>7.51E-2</v>
      </c>
      <c r="J11" s="468">
        <v>7.1599999999999997E-2</v>
      </c>
      <c r="K11" s="468">
        <v>6.4399999999999999E-2</v>
      </c>
      <c r="L11" s="468">
        <v>6.1100000000000002E-2</v>
      </c>
      <c r="M11" s="468">
        <v>6.1100000000000002E-2</v>
      </c>
      <c r="N11" s="468">
        <v>6.3299999999999995E-2</v>
      </c>
      <c r="O11" s="468">
        <v>5.6500000000000002E-2</v>
      </c>
      <c r="P11" s="604"/>
    </row>
    <row r="12" spans="1:16" s="481" customFormat="1" ht="15" customHeight="1">
      <c r="A12" s="442" t="s">
        <v>635</v>
      </c>
      <c r="B12" s="106" t="s">
        <v>718</v>
      </c>
      <c r="C12" s="107" t="s">
        <v>499</v>
      </c>
      <c r="D12" s="468">
        <v>6.1999999999999998E-3</v>
      </c>
      <c r="E12" s="468">
        <v>6.1999999999999998E-3</v>
      </c>
      <c r="F12" s="468">
        <v>5.7000000000000002E-3</v>
      </c>
      <c r="G12" s="468">
        <v>5.1000000000000004E-3</v>
      </c>
      <c r="H12" s="468">
        <v>5.1000000000000004E-3</v>
      </c>
      <c r="I12" s="468">
        <v>6.1999999999999998E-3</v>
      </c>
      <c r="J12" s="468">
        <v>6.0000000000000001E-3</v>
      </c>
      <c r="K12" s="468">
        <v>3.8999999999999998E-3</v>
      </c>
      <c r="L12" s="468">
        <v>1.1000000000000001E-3</v>
      </c>
      <c r="M12" s="468">
        <v>5.9999999999999995E-4</v>
      </c>
      <c r="N12" s="468">
        <v>1.8E-3</v>
      </c>
      <c r="O12" s="468">
        <v>-3.7000000000000002E-3</v>
      </c>
      <c r="P12" s="604"/>
    </row>
    <row r="13" spans="1:16" s="481" customFormat="1" ht="15" customHeight="1">
      <c r="A13" s="442" t="s">
        <v>635</v>
      </c>
      <c r="B13" s="106" t="s">
        <v>719</v>
      </c>
      <c r="C13" s="107" t="s">
        <v>500</v>
      </c>
      <c r="D13" s="468">
        <v>6.1000000000000004E-3</v>
      </c>
      <c r="E13" s="468">
        <v>6.1000000000000004E-3</v>
      </c>
      <c r="F13" s="468">
        <v>5.8999999999999999E-3</v>
      </c>
      <c r="G13" s="468">
        <v>5.7000000000000002E-3</v>
      </c>
      <c r="H13" s="468">
        <v>5.4000000000000003E-3</v>
      </c>
      <c r="I13" s="468">
        <v>6.1999999999999998E-3</v>
      </c>
      <c r="J13" s="468">
        <v>5.5999999999999999E-3</v>
      </c>
      <c r="K13" s="468">
        <v>4.1999999999999997E-3</v>
      </c>
      <c r="L13" s="468">
        <v>2.7000000000000001E-3</v>
      </c>
      <c r="M13" s="468">
        <v>8.0000000000000004E-4</v>
      </c>
      <c r="N13" s="468">
        <v>2E-3</v>
      </c>
      <c r="O13" s="468">
        <v>-2.8999999999999998E-3</v>
      </c>
      <c r="P13" s="604"/>
    </row>
    <row r="14" spans="1:16" s="481" customFormat="1" ht="15" customHeight="1">
      <c r="A14" s="442" t="s">
        <v>635</v>
      </c>
      <c r="B14" s="106" t="s">
        <v>720</v>
      </c>
      <c r="C14" s="107" t="s">
        <v>501</v>
      </c>
      <c r="D14" s="468">
        <v>5.4000000000000003E-3</v>
      </c>
      <c r="E14" s="468">
        <v>5.3E-3</v>
      </c>
      <c r="F14" s="468">
        <v>5.1999999999999998E-3</v>
      </c>
      <c r="G14" s="468">
        <v>5.1999999999999998E-3</v>
      </c>
      <c r="H14" s="468">
        <v>4.4000000000000003E-3</v>
      </c>
      <c r="I14" s="468">
        <v>4.7999999999999996E-3</v>
      </c>
      <c r="J14" s="468">
        <v>4.4000000000000003E-3</v>
      </c>
      <c r="K14" s="468">
        <v>3.5000000000000001E-3</v>
      </c>
      <c r="L14" s="468">
        <v>2.2000000000000001E-3</v>
      </c>
      <c r="M14" s="468">
        <v>5.0000000000000001E-4</v>
      </c>
      <c r="N14" s="468">
        <v>1.5E-3</v>
      </c>
      <c r="O14" s="468">
        <v>-3.0000000000000001E-3</v>
      </c>
      <c r="P14" s="604"/>
    </row>
    <row r="15" spans="1:16" s="481" customFormat="1" ht="15" customHeight="1" thickBot="1">
      <c r="A15" s="442" t="s">
        <v>635</v>
      </c>
      <c r="B15" s="106" t="s">
        <v>721</v>
      </c>
      <c r="C15" s="107" t="s">
        <v>502</v>
      </c>
      <c r="D15" s="468">
        <v>4.1700000000000001E-2</v>
      </c>
      <c r="E15" s="468">
        <v>4.1599999999999998E-2</v>
      </c>
      <c r="F15" s="468">
        <v>4.0899999999999999E-2</v>
      </c>
      <c r="G15" s="468">
        <v>4.0300000000000002E-2</v>
      </c>
      <c r="H15" s="468">
        <v>3.4200000000000001E-2</v>
      </c>
      <c r="I15" s="468">
        <v>3.7400000000000003E-2</v>
      </c>
      <c r="J15" s="468">
        <v>3.3099999999999997E-2</v>
      </c>
      <c r="K15" s="468">
        <v>2.58E-2</v>
      </c>
      <c r="L15" s="468">
        <v>1.6500000000000001E-2</v>
      </c>
      <c r="M15" s="468">
        <v>3.8999999999999998E-3</v>
      </c>
      <c r="N15" s="468">
        <v>1.14E-2</v>
      </c>
      <c r="O15" s="468">
        <v>-2.1999999999999999E-2</v>
      </c>
      <c r="P15" s="604"/>
    </row>
    <row r="16" spans="1:16" s="482" customFormat="1" ht="15" customHeight="1" thickTop="1" thickBot="1">
      <c r="A16" s="442"/>
      <c r="B16" s="710"/>
      <c r="C16" s="480" t="s">
        <v>503</v>
      </c>
      <c r="D16" s="711"/>
      <c r="E16" s="711"/>
      <c r="F16" s="711"/>
      <c r="G16" s="711"/>
      <c r="H16" s="711"/>
      <c r="I16" s="466"/>
      <c r="J16" s="466"/>
      <c r="K16" s="466"/>
      <c r="L16" s="466"/>
      <c r="M16" s="466"/>
      <c r="N16" s="466"/>
      <c r="O16" s="466"/>
      <c r="P16" s="604"/>
    </row>
    <row r="17" spans="1:16" s="442" customFormat="1" ht="15" customHeight="1" thickTop="1">
      <c r="A17" s="442" t="s">
        <v>635</v>
      </c>
      <c r="B17" s="106" t="s">
        <v>722</v>
      </c>
      <c r="C17" s="107" t="s">
        <v>504</v>
      </c>
      <c r="D17" s="468">
        <v>0.10589999999999999</v>
      </c>
      <c r="E17" s="468">
        <v>0.10440000000000001</v>
      </c>
      <c r="F17" s="468">
        <v>0.10979999999999999</v>
      </c>
      <c r="G17" s="468">
        <v>0.11219999999999999</v>
      </c>
      <c r="H17" s="468">
        <v>0.1129</v>
      </c>
      <c r="I17" s="468">
        <v>0.1154</v>
      </c>
      <c r="J17" s="468">
        <v>0.1095</v>
      </c>
      <c r="K17" s="468">
        <v>9.8000000000000004E-2</v>
      </c>
      <c r="L17" s="468">
        <v>0.10150000000000001</v>
      </c>
      <c r="M17" s="468">
        <v>0.1047</v>
      </c>
      <c r="N17" s="468">
        <v>0.10680000000000001</v>
      </c>
      <c r="O17" s="468">
        <v>0.1057</v>
      </c>
      <c r="P17" s="604"/>
    </row>
    <row r="18" spans="1:16" s="481" customFormat="1" ht="15" customHeight="1">
      <c r="A18" s="442" t="s">
        <v>635</v>
      </c>
      <c r="B18" s="106" t="s">
        <v>723</v>
      </c>
      <c r="C18" s="107" t="s">
        <v>505</v>
      </c>
      <c r="D18" s="468">
        <v>-2.6200000000000001E-2</v>
      </c>
      <c r="E18" s="468">
        <v>-2.75E-2</v>
      </c>
      <c r="F18" s="468">
        <v>-0.03</v>
      </c>
      <c r="G18" s="468">
        <v>-3.0499999999999999E-2</v>
      </c>
      <c r="H18" s="468">
        <v>-3.0499999999999999E-2</v>
      </c>
      <c r="I18" s="468">
        <v>-3.1E-2</v>
      </c>
      <c r="J18" s="468">
        <v>-3.15E-2</v>
      </c>
      <c r="K18" s="468">
        <v>-3.2899999999999999E-2</v>
      </c>
      <c r="L18" s="468">
        <v>-3.5700000000000003E-2</v>
      </c>
      <c r="M18" s="468">
        <v>-3.6499999999999998E-2</v>
      </c>
      <c r="N18" s="468">
        <v>-3.73E-2</v>
      </c>
      <c r="O18" s="468">
        <v>-3.73E-2</v>
      </c>
      <c r="P18" s="604"/>
    </row>
    <row r="19" spans="1:16" s="481" customFormat="1" ht="15" customHeight="1">
      <c r="A19" s="442" t="s">
        <v>635</v>
      </c>
      <c r="B19" s="106" t="s">
        <v>724</v>
      </c>
      <c r="C19" s="107" t="s">
        <v>506</v>
      </c>
      <c r="D19" s="468">
        <v>3.2300000000000002E-2</v>
      </c>
      <c r="E19" s="468">
        <v>3.3799999999999997E-2</v>
      </c>
      <c r="F19" s="468">
        <v>3.6900000000000002E-2</v>
      </c>
      <c r="G19" s="468">
        <v>3.7499999999999999E-2</v>
      </c>
      <c r="H19" s="468">
        <v>3.78E-2</v>
      </c>
      <c r="I19" s="468">
        <v>3.8899999999999997E-2</v>
      </c>
      <c r="J19" s="468">
        <v>0.04</v>
      </c>
      <c r="K19" s="468">
        <v>4.19E-2</v>
      </c>
      <c r="L19" s="468">
        <v>4.5100000000000001E-2</v>
      </c>
      <c r="M19" s="468">
        <v>4.5900000000000003E-2</v>
      </c>
      <c r="N19" s="468">
        <v>4.6899999999999997E-2</v>
      </c>
      <c r="O19" s="468">
        <v>4.7E-2</v>
      </c>
      <c r="P19" s="604"/>
    </row>
    <row r="20" spans="1:16" s="481" customFormat="1" ht="15" customHeight="1">
      <c r="A20" s="442" t="s">
        <v>635</v>
      </c>
      <c r="B20" s="106" t="s">
        <v>725</v>
      </c>
      <c r="C20" s="107" t="s">
        <v>507</v>
      </c>
      <c r="D20" s="468">
        <v>0</v>
      </c>
      <c r="E20" s="468">
        <v>0</v>
      </c>
      <c r="F20" s="468">
        <v>0</v>
      </c>
      <c r="G20" s="468">
        <v>0</v>
      </c>
      <c r="H20" s="468">
        <v>0</v>
      </c>
      <c r="I20" s="468">
        <v>0</v>
      </c>
      <c r="J20" s="468">
        <v>0</v>
      </c>
      <c r="K20" s="468">
        <v>0</v>
      </c>
      <c r="L20" s="468">
        <v>0</v>
      </c>
      <c r="M20" s="468">
        <v>-1E-4</v>
      </c>
      <c r="N20" s="468">
        <v>-1E-4</v>
      </c>
      <c r="O20" s="468">
        <v>0</v>
      </c>
      <c r="P20" s="604"/>
    </row>
    <row r="21" spans="1:16" s="481" customFormat="1" ht="15" customHeight="1">
      <c r="A21" s="442" t="s">
        <v>635</v>
      </c>
      <c r="B21" s="106" t="s">
        <v>726</v>
      </c>
      <c r="C21" s="107" t="s">
        <v>508</v>
      </c>
      <c r="D21" s="468">
        <v>-4.7999999999999996E-3</v>
      </c>
      <c r="E21" s="468">
        <v>-4.1999999999999997E-3</v>
      </c>
      <c r="F21" s="468">
        <v>-7.4000000000000003E-3</v>
      </c>
      <c r="G21" s="468">
        <v>-9.7000000000000003E-3</v>
      </c>
      <c r="H21" s="468">
        <v>-7.7999999999999996E-3</v>
      </c>
      <c r="I21" s="468">
        <v>-1.17E-2</v>
      </c>
      <c r="J21" s="468">
        <v>-8.5000000000000006E-3</v>
      </c>
      <c r="K21" s="468">
        <v>-3.0999999999999999E-3</v>
      </c>
      <c r="L21" s="468">
        <v>-6.7999999999999996E-3</v>
      </c>
      <c r="M21" s="468">
        <v>-9.5999999999999992E-3</v>
      </c>
      <c r="N21" s="468">
        <v>-8.3000000000000001E-3</v>
      </c>
      <c r="O21" s="468">
        <v>-1.38E-2</v>
      </c>
      <c r="P21" s="604"/>
    </row>
    <row r="22" spans="1:16" s="481" customFormat="1" ht="15" customHeight="1">
      <c r="A22" s="442" t="s">
        <v>635</v>
      </c>
      <c r="B22" s="106" t="s">
        <v>727</v>
      </c>
      <c r="C22" s="107" t="s">
        <v>509</v>
      </c>
      <c r="D22" s="468">
        <v>3.7000000000000002E-3</v>
      </c>
      <c r="E22" s="468">
        <v>3.2000000000000002E-3</v>
      </c>
      <c r="F22" s="468">
        <v>2.8999999999999998E-3</v>
      </c>
      <c r="G22" s="468">
        <v>3.5999999999999999E-3</v>
      </c>
      <c r="H22" s="468">
        <v>1.9E-3</v>
      </c>
      <c r="I22" s="468">
        <v>2.3999999999999998E-3</v>
      </c>
      <c r="J22" s="468">
        <v>2.2000000000000001E-3</v>
      </c>
      <c r="K22" s="468">
        <v>2.5000000000000001E-3</v>
      </c>
      <c r="L22" s="468">
        <v>2.0999999999999999E-3</v>
      </c>
      <c r="M22" s="468">
        <v>2.5000000000000001E-3</v>
      </c>
      <c r="N22" s="468">
        <v>2.0999999999999999E-3</v>
      </c>
      <c r="O22" s="468">
        <v>1.6999999999999999E-3</v>
      </c>
      <c r="P22" s="604"/>
    </row>
    <row r="23" spans="1:16" s="481" customFormat="1" ht="15" customHeight="1">
      <c r="A23" s="442" t="s">
        <v>635</v>
      </c>
      <c r="B23" s="106" t="s">
        <v>728</v>
      </c>
      <c r="C23" s="107" t="s">
        <v>510</v>
      </c>
      <c r="D23" s="468">
        <v>-7.2400000000000006E-2</v>
      </c>
      <c r="E23" s="468">
        <v>-6.9800000000000001E-2</v>
      </c>
      <c r="F23" s="468">
        <v>-6.9500000000000006E-2</v>
      </c>
      <c r="G23" s="468">
        <v>-7.0599999999999996E-2</v>
      </c>
      <c r="H23" s="468">
        <v>-7.1400000000000005E-2</v>
      </c>
      <c r="I23" s="468">
        <v>-6.8900000000000003E-2</v>
      </c>
      <c r="J23" s="468">
        <v>-6.5699999999999995E-2</v>
      </c>
      <c r="K23" s="468">
        <v>-6.0600000000000001E-2</v>
      </c>
      <c r="L23" s="468">
        <v>-0.06</v>
      </c>
      <c r="M23" s="468">
        <v>-6.0400000000000002E-2</v>
      </c>
      <c r="N23" s="468">
        <v>-6.1400000000000003E-2</v>
      </c>
      <c r="O23" s="468">
        <v>-6.0100000000000001E-2</v>
      </c>
      <c r="P23" s="604"/>
    </row>
    <row r="24" spans="1:16" s="481" customFormat="1" ht="15" customHeight="1">
      <c r="A24" s="442" t="s">
        <v>635</v>
      </c>
      <c r="B24" s="106" t="s">
        <v>729</v>
      </c>
      <c r="C24" s="107" t="s">
        <v>511</v>
      </c>
      <c r="D24" s="468">
        <v>-1E-4</v>
      </c>
      <c r="E24" s="468">
        <v>-1E-4</v>
      </c>
      <c r="F24" s="468">
        <v>2.9999999999999997E-4</v>
      </c>
      <c r="G24" s="468">
        <v>5.9999999999999995E-4</v>
      </c>
      <c r="H24" s="468">
        <v>2.0000000000000001E-4</v>
      </c>
      <c r="I24" s="468">
        <v>0</v>
      </c>
      <c r="J24" s="468">
        <v>-2.9999999999999997E-4</v>
      </c>
      <c r="K24" s="468">
        <v>2.9999999999999997E-4</v>
      </c>
      <c r="L24" s="468">
        <v>1.6000000000000001E-3</v>
      </c>
      <c r="M24" s="468">
        <v>2.0000000000000001E-4</v>
      </c>
      <c r="N24" s="468">
        <v>2.0000000000000001E-4</v>
      </c>
      <c r="O24" s="468">
        <v>8.0000000000000004E-4</v>
      </c>
      <c r="P24" s="604"/>
    </row>
    <row r="25" spans="1:16" s="481" customFormat="1" ht="15" customHeight="1" thickBot="1">
      <c r="A25" s="442" t="s">
        <v>635</v>
      </c>
      <c r="B25" s="106" t="s">
        <v>730</v>
      </c>
      <c r="C25" s="107" t="s">
        <v>512</v>
      </c>
      <c r="D25" s="468">
        <v>0.1182</v>
      </c>
      <c r="E25" s="468">
        <v>0.1227</v>
      </c>
      <c r="F25" s="468">
        <v>0.12909999999999999</v>
      </c>
      <c r="G25" s="468">
        <v>0.13089999999999999</v>
      </c>
      <c r="H25" s="468">
        <v>0.1275</v>
      </c>
      <c r="I25" s="468">
        <v>0.13089999999999999</v>
      </c>
      <c r="J25" s="468">
        <v>0.14280000000000001</v>
      </c>
      <c r="K25" s="468">
        <v>0.14030000000000001</v>
      </c>
      <c r="L25" s="468">
        <v>0.1381</v>
      </c>
      <c r="M25" s="468">
        <v>0.1419</v>
      </c>
      <c r="N25" s="468">
        <v>0.13950000000000001</v>
      </c>
      <c r="O25" s="468">
        <v>0.12820000000000001</v>
      </c>
      <c r="P25" s="604"/>
    </row>
    <row r="26" spans="1:16" s="482" customFormat="1" ht="15" customHeight="1" thickTop="1" thickBot="1">
      <c r="A26" s="442"/>
      <c r="B26" s="713"/>
      <c r="C26" s="480" t="s">
        <v>513</v>
      </c>
      <c r="D26" s="711"/>
      <c r="E26" s="711"/>
      <c r="F26" s="711"/>
      <c r="G26" s="711"/>
      <c r="H26" s="711"/>
      <c r="I26" s="466"/>
      <c r="J26" s="466"/>
      <c r="K26" s="466"/>
      <c r="L26" s="466"/>
      <c r="M26" s="466"/>
      <c r="N26" s="466"/>
      <c r="O26" s="466"/>
      <c r="P26" s="604"/>
    </row>
    <row r="27" spans="1:16" s="442" customFormat="1" ht="15" customHeight="1" thickTop="1">
      <c r="A27" s="442" t="s">
        <v>635</v>
      </c>
      <c r="B27" s="106" t="s">
        <v>731</v>
      </c>
      <c r="C27" s="107" t="s">
        <v>514</v>
      </c>
      <c r="D27" s="468">
        <v>0.1394</v>
      </c>
      <c r="E27" s="468">
        <v>0.13980000000000001</v>
      </c>
      <c r="F27" s="468">
        <v>0.1469</v>
      </c>
      <c r="G27" s="468">
        <v>0.14649999999999999</v>
      </c>
      <c r="H27" s="468">
        <v>0.14599999999999999</v>
      </c>
      <c r="I27" s="468">
        <v>0.14649999999999999</v>
      </c>
      <c r="J27" s="468">
        <v>0.14399999999999999</v>
      </c>
      <c r="K27" s="468">
        <v>0.1321</v>
      </c>
      <c r="L27" s="468">
        <v>0.153</v>
      </c>
      <c r="M27" s="468">
        <v>0.1575</v>
      </c>
      <c r="N27" s="468">
        <v>0.15920000000000001</v>
      </c>
      <c r="O27" s="468">
        <v>0.1547</v>
      </c>
      <c r="P27" s="604"/>
    </row>
    <row r="28" spans="1:16" s="481" customFormat="1" ht="15" customHeight="1">
      <c r="A28" s="442" t="s">
        <v>635</v>
      </c>
      <c r="B28" s="106" t="s">
        <v>732</v>
      </c>
      <c r="C28" s="107" t="s">
        <v>515</v>
      </c>
      <c r="D28" s="468">
        <v>0.1003</v>
      </c>
      <c r="E28" s="468">
        <v>0.1</v>
      </c>
      <c r="F28" s="468">
        <v>9.0200000000000002E-2</v>
      </c>
      <c r="G28" s="468">
        <v>9.6000000000000002E-2</v>
      </c>
      <c r="H28" s="468">
        <v>9.0700000000000003E-2</v>
      </c>
      <c r="I28" s="468">
        <v>8.9300000000000004E-2</v>
      </c>
      <c r="J28" s="468">
        <v>0.1143</v>
      </c>
      <c r="K28" s="468">
        <v>0.1313</v>
      </c>
      <c r="L28" s="468">
        <v>0.10150000000000001</v>
      </c>
      <c r="M28" s="468">
        <v>9.8400000000000001E-2</v>
      </c>
      <c r="N28" s="468">
        <v>9.8900000000000002E-2</v>
      </c>
      <c r="O28" s="468">
        <v>0.1046</v>
      </c>
      <c r="P28" s="604"/>
    </row>
    <row r="29" spans="1:16" s="481" customFormat="1" ht="15" customHeight="1">
      <c r="A29" s="442" t="s">
        <v>635</v>
      </c>
      <c r="B29" s="106" t="s">
        <v>733</v>
      </c>
      <c r="C29" s="107" t="s">
        <v>516</v>
      </c>
      <c r="D29" s="468">
        <v>0.26300000000000001</v>
      </c>
      <c r="E29" s="468">
        <v>0.25190000000000001</v>
      </c>
      <c r="F29" s="468">
        <v>0.2293</v>
      </c>
      <c r="G29" s="468">
        <v>0.2472</v>
      </c>
      <c r="H29" s="468">
        <v>0.2177</v>
      </c>
      <c r="I29" s="468">
        <v>0.21010000000000001</v>
      </c>
      <c r="J29" s="468">
        <v>0.10639999999999999</v>
      </c>
      <c r="K29" s="468">
        <v>0.17519999999999999</v>
      </c>
      <c r="L29" s="468">
        <v>0.14430000000000001</v>
      </c>
      <c r="M29" s="468">
        <v>0.16650000000000001</v>
      </c>
      <c r="N29" s="468">
        <v>0.18390000000000001</v>
      </c>
      <c r="O29" s="468">
        <v>0.12859999999999999</v>
      </c>
      <c r="P29" s="604"/>
    </row>
    <row r="30" spans="1:16" s="481" customFormat="1" ht="15" customHeight="1">
      <c r="A30" s="442" t="s">
        <v>635</v>
      </c>
      <c r="B30" s="106" t="s">
        <v>734</v>
      </c>
      <c r="C30" s="107" t="s">
        <v>517</v>
      </c>
      <c r="D30" s="468">
        <v>0.26910000000000001</v>
      </c>
      <c r="E30" s="468">
        <v>0.21240000000000001</v>
      </c>
      <c r="F30" s="468">
        <v>0.20910000000000001</v>
      </c>
      <c r="G30" s="468">
        <v>0.23810000000000001</v>
      </c>
      <c r="H30" s="468">
        <v>0.21779999999999999</v>
      </c>
      <c r="I30" s="468">
        <v>0.19700000000000001</v>
      </c>
      <c r="J30" s="468">
        <v>8.2199999999999995E-2</v>
      </c>
      <c r="K30" s="468">
        <v>0.13569999999999999</v>
      </c>
      <c r="L30" s="468">
        <v>0.2351</v>
      </c>
      <c r="M30" s="468">
        <v>0.1731</v>
      </c>
      <c r="N30" s="468">
        <v>0.19309999999999999</v>
      </c>
      <c r="O30" s="468">
        <v>0.14779999999999999</v>
      </c>
      <c r="P30" s="604"/>
    </row>
    <row r="31" spans="1:16" s="481" customFormat="1" ht="15" customHeight="1">
      <c r="A31" s="442" t="s">
        <v>635</v>
      </c>
      <c r="B31" s="106" t="s">
        <v>735</v>
      </c>
      <c r="C31" s="107" t="s">
        <v>518</v>
      </c>
      <c r="D31" s="468">
        <v>1.9199999999999998E-2</v>
      </c>
      <c r="E31" s="468">
        <v>5.4999999999999997E-3</v>
      </c>
      <c r="F31" s="468">
        <v>1.1000000000000001E-3</v>
      </c>
      <c r="G31" s="468">
        <v>1.6000000000000001E-3</v>
      </c>
      <c r="H31" s="468">
        <v>1.5E-3</v>
      </c>
      <c r="I31" s="468">
        <v>1.4E-3</v>
      </c>
      <c r="J31" s="468">
        <v>1.5E-3</v>
      </c>
      <c r="K31" s="468">
        <v>5.4999999999999997E-3</v>
      </c>
      <c r="L31" s="468">
        <v>9.1999999999999998E-3</v>
      </c>
      <c r="M31" s="468">
        <v>2.0899999999999998E-2</v>
      </c>
      <c r="N31" s="468">
        <v>1.5599999999999999E-2</v>
      </c>
      <c r="O31" s="468">
        <v>7.1000000000000004E-3</v>
      </c>
      <c r="P31" s="604"/>
    </row>
    <row r="32" spans="1:16" s="481" customFormat="1" ht="15" customHeight="1">
      <c r="A32" s="442" t="s">
        <v>635</v>
      </c>
      <c r="B32" s="106" t="s">
        <v>736</v>
      </c>
      <c r="C32" s="107" t="s">
        <v>519</v>
      </c>
      <c r="D32" s="468">
        <v>5.8999999999999999E-3</v>
      </c>
      <c r="E32" s="468">
        <v>7.0000000000000001E-3</v>
      </c>
      <c r="F32" s="468">
        <v>-6.9999999999999999E-4</v>
      </c>
      <c r="G32" s="468">
        <v>5.5999999999999999E-3</v>
      </c>
      <c r="H32" s="468">
        <v>6.8999999999999999E-3</v>
      </c>
      <c r="I32" s="468">
        <v>6.8999999999999999E-3</v>
      </c>
      <c r="J32" s="468">
        <v>6.4000000000000003E-3</v>
      </c>
      <c r="K32" s="468">
        <v>1.0999999999999999E-2</v>
      </c>
      <c r="L32" s="468">
        <v>9.1999999999999998E-3</v>
      </c>
      <c r="M32" s="468">
        <v>6.3E-3</v>
      </c>
      <c r="N32" s="468">
        <v>6.7999999999999996E-3</v>
      </c>
      <c r="O32" s="468">
        <v>9.1999999999999998E-3</v>
      </c>
      <c r="P32" s="604"/>
    </row>
    <row r="33" spans="1:16" s="481" customFormat="1" ht="15" customHeight="1">
      <c r="A33" s="442" t="s">
        <v>635</v>
      </c>
      <c r="B33" s="106" t="s">
        <v>737</v>
      </c>
      <c r="C33" s="107" t="s">
        <v>520</v>
      </c>
      <c r="D33" s="468">
        <v>1.37E-2</v>
      </c>
      <c r="E33" s="468">
        <v>6.0000000000000001E-3</v>
      </c>
      <c r="F33" s="468">
        <v>5.0000000000000001E-4</v>
      </c>
      <c r="G33" s="468">
        <v>3.0000000000000001E-3</v>
      </c>
      <c r="H33" s="468">
        <v>3.3999999999999998E-3</v>
      </c>
      <c r="I33" s="468">
        <v>3.0999999999999999E-3</v>
      </c>
      <c r="J33" s="468">
        <v>4.4000000000000003E-3</v>
      </c>
      <c r="K33" s="468">
        <v>7.9000000000000008E-3</v>
      </c>
      <c r="L33" s="468">
        <v>9.1999999999999998E-3</v>
      </c>
      <c r="M33" s="468">
        <v>1.49E-2</v>
      </c>
      <c r="N33" s="468">
        <v>1.1900000000000001E-2</v>
      </c>
      <c r="O33" s="468">
        <v>8.0000000000000002E-3</v>
      </c>
      <c r="P33" s="604"/>
    </row>
    <row r="34" spans="1:16" s="481" customFormat="1" ht="15" customHeight="1">
      <c r="A34" s="442" t="s">
        <v>635</v>
      </c>
      <c r="B34" s="106" t="s">
        <v>738</v>
      </c>
      <c r="C34" s="107" t="s">
        <v>521</v>
      </c>
      <c r="D34" s="468">
        <v>0</v>
      </c>
      <c r="E34" s="468">
        <v>0</v>
      </c>
      <c r="F34" s="468">
        <v>0</v>
      </c>
      <c r="G34" s="468">
        <v>0</v>
      </c>
      <c r="H34" s="468">
        <v>0</v>
      </c>
      <c r="I34" s="468">
        <v>8.9999999999999993E-3</v>
      </c>
      <c r="J34" s="468">
        <v>2.7099999999999999E-2</v>
      </c>
      <c r="K34" s="468">
        <v>4.7600000000000003E-2</v>
      </c>
      <c r="L34" s="468">
        <v>0.10829999999999999</v>
      </c>
      <c r="M34" s="468">
        <v>1E-3</v>
      </c>
      <c r="N34" s="468">
        <v>2.69E-2</v>
      </c>
      <c r="O34" s="468">
        <v>6.4000000000000003E-3</v>
      </c>
      <c r="P34" s="604"/>
    </row>
    <row r="35" spans="1:16" s="481" customFormat="1" ht="15" customHeight="1">
      <c r="A35" s="442" t="s">
        <v>635</v>
      </c>
      <c r="B35" s="106" t="s">
        <v>739</v>
      </c>
      <c r="C35" s="107" t="s">
        <v>522</v>
      </c>
      <c r="D35" s="468">
        <v>9.7999999999999997E-3</v>
      </c>
      <c r="E35" s="468">
        <v>1.1900000000000001E-2</v>
      </c>
      <c r="F35" s="468">
        <v>1.29E-2</v>
      </c>
      <c r="G35" s="468">
        <v>1.3299999999999999E-2</v>
      </c>
      <c r="H35" s="468">
        <v>1.2999999999999999E-2</v>
      </c>
      <c r="I35" s="468">
        <v>1.3899999999999999E-2</v>
      </c>
      <c r="J35" s="468">
        <v>1.5599999999999999E-2</v>
      </c>
      <c r="K35" s="468">
        <v>1.7100000000000001E-2</v>
      </c>
      <c r="L35" s="468">
        <v>1.7600000000000001E-2</v>
      </c>
      <c r="M35" s="468">
        <v>1.8100000000000002E-2</v>
      </c>
      <c r="N35" s="468">
        <v>1.7999999999999999E-2</v>
      </c>
      <c r="O35" s="468">
        <v>1.8700000000000001E-2</v>
      </c>
      <c r="P35" s="604"/>
    </row>
    <row r="36" spans="1:16" s="481" customFormat="1" ht="15" customHeight="1">
      <c r="A36" s="442" t="s">
        <v>635</v>
      </c>
      <c r="B36" s="106" t="s">
        <v>740</v>
      </c>
      <c r="C36" s="107" t="s">
        <v>523</v>
      </c>
      <c r="D36" s="468">
        <v>4.58E-2</v>
      </c>
      <c r="E36" s="468">
        <v>4.65E-2</v>
      </c>
      <c r="F36" s="468">
        <v>5.0099999999999999E-2</v>
      </c>
      <c r="G36" s="468">
        <v>5.1200000000000002E-2</v>
      </c>
      <c r="H36" s="468">
        <v>5.16E-2</v>
      </c>
      <c r="I36" s="468">
        <v>5.2699999999999997E-2</v>
      </c>
      <c r="J36" s="468">
        <v>5.2600000000000001E-2</v>
      </c>
      <c r="K36" s="468">
        <v>5.5899999999999998E-2</v>
      </c>
      <c r="L36" s="468">
        <v>5.8000000000000003E-2</v>
      </c>
      <c r="M36" s="468">
        <v>5.8900000000000001E-2</v>
      </c>
      <c r="N36" s="468">
        <v>6.0100000000000001E-2</v>
      </c>
      <c r="O36" s="468">
        <v>6.0600000000000001E-2</v>
      </c>
      <c r="P36" s="604"/>
    </row>
    <row r="37" spans="1:16" s="481" customFormat="1" ht="15" customHeight="1">
      <c r="A37" s="442"/>
      <c r="B37" s="106"/>
      <c r="C37" s="107" t="s">
        <v>524</v>
      </c>
      <c r="D37" s="468">
        <v>0</v>
      </c>
      <c r="E37" s="468">
        <v>0</v>
      </c>
      <c r="F37" s="468">
        <v>0</v>
      </c>
      <c r="G37" s="468">
        <v>0</v>
      </c>
      <c r="H37" s="468">
        <v>2.0999999999999999E-3</v>
      </c>
      <c r="I37" s="468">
        <v>3.2000000000000002E-3</v>
      </c>
      <c r="J37" s="468">
        <v>5.7000000000000002E-3</v>
      </c>
      <c r="K37" s="468">
        <v>3.8E-3</v>
      </c>
      <c r="L37" s="468">
        <v>2.5999999999999999E-3</v>
      </c>
      <c r="M37" s="468">
        <v>1.2999999999999999E-3</v>
      </c>
      <c r="N37" s="468">
        <v>2.5999999999999999E-3</v>
      </c>
      <c r="O37" s="468">
        <v>1.8E-3</v>
      </c>
      <c r="P37" s="604"/>
    </row>
    <row r="38" spans="1:16" s="481" customFormat="1" ht="15" customHeight="1" thickBot="1">
      <c r="A38" s="442" t="s">
        <v>635</v>
      </c>
      <c r="B38" s="106" t="s">
        <v>741</v>
      </c>
      <c r="C38" s="107" t="s">
        <v>525</v>
      </c>
      <c r="D38" s="468">
        <v>5.4199999999999998E-2</v>
      </c>
      <c r="E38" s="468">
        <v>4.4499999999999998E-2</v>
      </c>
      <c r="F38" s="468">
        <v>2.9600000000000001E-2</v>
      </c>
      <c r="G38" s="468">
        <v>1E-3</v>
      </c>
      <c r="H38" s="468">
        <v>2.9999999999999997E-4</v>
      </c>
      <c r="I38" s="468">
        <v>1E-4</v>
      </c>
      <c r="J38" s="468">
        <v>2.3999999999999998E-3</v>
      </c>
      <c r="K38" s="468">
        <v>5.0000000000000001E-3</v>
      </c>
      <c r="L38" s="468">
        <v>4.0000000000000001E-3</v>
      </c>
      <c r="M38" s="468">
        <v>4.7000000000000002E-3</v>
      </c>
      <c r="N38" s="468">
        <v>5.7000000000000002E-3</v>
      </c>
      <c r="O38" s="468">
        <v>3.3999999999999998E-3</v>
      </c>
      <c r="P38" s="604"/>
    </row>
    <row r="39" spans="1:16" s="482" customFormat="1" ht="15" customHeight="1" thickTop="1" thickBot="1">
      <c r="A39" s="442"/>
      <c r="B39" s="714"/>
      <c r="C39" s="480" t="s">
        <v>526</v>
      </c>
      <c r="D39" s="711"/>
      <c r="E39" s="711"/>
      <c r="F39" s="711"/>
      <c r="G39" s="711"/>
      <c r="H39" s="711"/>
      <c r="I39" s="466"/>
      <c r="J39" s="466"/>
      <c r="K39" s="466"/>
      <c r="L39" s="466"/>
      <c r="M39" s="466"/>
      <c r="N39" s="466"/>
      <c r="O39" s="466"/>
      <c r="P39" s="604"/>
    </row>
    <row r="40" spans="1:16" s="482" customFormat="1" ht="15" customHeight="1" thickTop="1" thickBot="1">
      <c r="A40" s="442"/>
      <c r="B40" s="713"/>
      <c r="C40" s="480" t="s">
        <v>527</v>
      </c>
      <c r="D40" s="711"/>
      <c r="E40" s="711"/>
      <c r="F40" s="711"/>
      <c r="G40" s="711"/>
      <c r="H40" s="711"/>
      <c r="I40" s="466"/>
      <c r="J40" s="466"/>
      <c r="K40" s="466"/>
      <c r="L40" s="466"/>
      <c r="M40" s="466"/>
      <c r="N40" s="466"/>
      <c r="O40" s="466"/>
      <c r="P40" s="604"/>
    </row>
    <row r="41" spans="1:16" s="442" customFormat="1" ht="15" customHeight="1" thickTop="1">
      <c r="A41" s="442" t="s">
        <v>635</v>
      </c>
      <c r="B41" s="106" t="s">
        <v>742</v>
      </c>
      <c r="C41" s="107" t="s">
        <v>528</v>
      </c>
      <c r="D41" s="468">
        <v>7.2400000000000006E-2</v>
      </c>
      <c r="E41" s="468">
        <v>6.9800000000000001E-2</v>
      </c>
      <c r="F41" s="468">
        <v>6.9500000000000006E-2</v>
      </c>
      <c r="G41" s="468">
        <v>7.0599999999999996E-2</v>
      </c>
      <c r="H41" s="468">
        <v>7.1400000000000005E-2</v>
      </c>
      <c r="I41" s="468">
        <v>6.8900000000000003E-2</v>
      </c>
      <c r="J41" s="468">
        <v>6.5699999999999995E-2</v>
      </c>
      <c r="K41" s="468">
        <v>6.0600000000000001E-2</v>
      </c>
      <c r="L41" s="468">
        <v>0.06</v>
      </c>
      <c r="M41" s="468">
        <v>6.0400000000000002E-2</v>
      </c>
      <c r="N41" s="468">
        <v>6.1400000000000003E-2</v>
      </c>
      <c r="O41" s="468">
        <v>6.0100000000000001E-2</v>
      </c>
      <c r="P41" s="604"/>
    </row>
    <row r="42" spans="1:16" s="481" customFormat="1" ht="15" customHeight="1">
      <c r="A42" s="442" t="s">
        <v>635</v>
      </c>
      <c r="B42" s="106" t="s">
        <v>743</v>
      </c>
      <c r="C42" s="107" t="s">
        <v>529</v>
      </c>
      <c r="D42" s="468">
        <v>8.48E-2</v>
      </c>
      <c r="E42" s="468">
        <v>8.1699999999999995E-2</v>
      </c>
      <c r="F42" s="468">
        <v>8.1000000000000003E-2</v>
      </c>
      <c r="G42" s="468">
        <v>8.1600000000000006E-2</v>
      </c>
      <c r="H42" s="468">
        <v>8.3099999999999993E-2</v>
      </c>
      <c r="I42" s="468">
        <v>8.0799999999999997E-2</v>
      </c>
      <c r="J42" s="468">
        <v>7.8299999999999995E-2</v>
      </c>
      <c r="K42" s="468">
        <v>7.4999999999999997E-2</v>
      </c>
      <c r="L42" s="468">
        <v>7.4800000000000005E-2</v>
      </c>
      <c r="M42" s="468">
        <v>7.5499999999999998E-2</v>
      </c>
      <c r="N42" s="468">
        <v>7.6300000000000007E-2</v>
      </c>
      <c r="O42" s="468">
        <v>7.4899999999999994E-2</v>
      </c>
      <c r="P42" s="604"/>
    </row>
    <row r="43" spans="1:16" s="481" customFormat="1" ht="15" customHeight="1">
      <c r="A43" s="442" t="s">
        <v>635</v>
      </c>
      <c r="B43" s="106" t="s">
        <v>744</v>
      </c>
      <c r="C43" s="107" t="s">
        <v>530</v>
      </c>
      <c r="D43" s="468">
        <v>9.7799999999999998E-2</v>
      </c>
      <c r="E43" s="468">
        <v>9.5100000000000004E-2</v>
      </c>
      <c r="F43" s="468">
        <v>9.4100000000000003E-2</v>
      </c>
      <c r="G43" s="468">
        <v>9.4E-2</v>
      </c>
      <c r="H43" s="468">
        <v>9.3899999999999997E-2</v>
      </c>
      <c r="I43" s="468">
        <v>8.8900000000000007E-2</v>
      </c>
      <c r="J43" s="468">
        <v>8.5900000000000004E-2</v>
      </c>
      <c r="K43" s="468">
        <v>8.3699999999999997E-2</v>
      </c>
      <c r="L43" s="468">
        <v>8.4099999999999994E-2</v>
      </c>
      <c r="M43" s="468">
        <v>8.3699999999999997E-2</v>
      </c>
      <c r="N43" s="468">
        <v>8.4699999999999998E-2</v>
      </c>
      <c r="O43" s="468">
        <v>8.2100000000000006E-2</v>
      </c>
      <c r="P43" s="604"/>
    </row>
    <row r="44" spans="1:16" s="481" customFormat="1" ht="15" customHeight="1" thickBot="1">
      <c r="A44" s="442" t="s">
        <v>635</v>
      </c>
      <c r="B44" s="106" t="s">
        <v>745</v>
      </c>
      <c r="C44" s="107" t="s">
        <v>531</v>
      </c>
      <c r="D44" s="468">
        <v>9.8900000000000002E-2</v>
      </c>
      <c r="E44" s="468">
        <v>9.5000000000000001E-2</v>
      </c>
      <c r="F44" s="468">
        <v>9.5000000000000001E-2</v>
      </c>
      <c r="G44" s="468">
        <v>9.7799999999999998E-2</v>
      </c>
      <c r="H44" s="468">
        <v>0.10009999999999999</v>
      </c>
      <c r="I44" s="468">
        <v>9.8699999999999996E-2</v>
      </c>
      <c r="J44" s="468">
        <v>9.6600000000000005E-2</v>
      </c>
      <c r="K44" s="468">
        <v>9.01E-2</v>
      </c>
      <c r="L44" s="468">
        <v>8.8099999999999998E-2</v>
      </c>
      <c r="M44" s="468">
        <v>8.8800000000000004E-2</v>
      </c>
      <c r="N44" s="468">
        <v>8.9800000000000005E-2</v>
      </c>
      <c r="O44" s="468">
        <v>8.8300000000000003E-2</v>
      </c>
      <c r="P44" s="604"/>
    </row>
    <row r="45" spans="1:16" s="482" customFormat="1" ht="15" customHeight="1" thickTop="1" thickBot="1">
      <c r="A45" s="442"/>
      <c r="B45" s="713"/>
      <c r="C45" s="480" t="s">
        <v>532</v>
      </c>
      <c r="D45" s="711"/>
      <c r="E45" s="711"/>
      <c r="F45" s="711"/>
      <c r="G45" s="711"/>
      <c r="H45" s="711"/>
      <c r="I45" s="466"/>
      <c r="J45" s="466"/>
      <c r="K45" s="466"/>
      <c r="L45" s="466"/>
      <c r="M45" s="466"/>
      <c r="N45" s="466"/>
      <c r="O45" s="466"/>
      <c r="P45" s="604"/>
    </row>
    <row r="46" spans="1:16" s="485" customFormat="1" ht="15" customHeight="1" thickTop="1">
      <c r="A46" s="485" t="s">
        <v>635</v>
      </c>
      <c r="B46" s="106" t="s">
        <v>746</v>
      </c>
      <c r="C46" s="107" t="s">
        <v>533</v>
      </c>
      <c r="D46" s="468">
        <v>0.55179999999999996</v>
      </c>
      <c r="E46" s="468">
        <v>0.56200000000000006</v>
      </c>
      <c r="F46" s="468">
        <v>0.55569999999999997</v>
      </c>
      <c r="G46" s="468">
        <v>0.54930000000000001</v>
      </c>
      <c r="H46" s="468">
        <v>0.55679999999999996</v>
      </c>
      <c r="I46" s="468">
        <v>0.55149999999999999</v>
      </c>
      <c r="J46" s="468">
        <v>0.54769999999999996</v>
      </c>
      <c r="K46" s="468">
        <v>0.55500000000000005</v>
      </c>
      <c r="L46" s="468">
        <v>0.55220000000000002</v>
      </c>
      <c r="M46" s="468">
        <v>0.5675</v>
      </c>
      <c r="N46" s="468">
        <v>0.55220000000000002</v>
      </c>
      <c r="O46" s="468">
        <v>0.56669999999999998</v>
      </c>
      <c r="P46" s="604"/>
    </row>
    <row r="47" spans="1:16" s="479" customFormat="1" ht="15" customHeight="1">
      <c r="A47" s="442" t="s">
        <v>635</v>
      </c>
      <c r="B47" s="106" t="s">
        <v>747</v>
      </c>
      <c r="C47" s="107" t="s">
        <v>534</v>
      </c>
      <c r="D47" s="468">
        <v>4.2200000000000001E-2</v>
      </c>
      <c r="E47" s="468">
        <v>4.2200000000000001E-2</v>
      </c>
      <c r="F47" s="468">
        <v>4.2900000000000001E-2</v>
      </c>
      <c r="G47" s="468">
        <v>4.2099999999999999E-2</v>
      </c>
      <c r="H47" s="468">
        <v>3.95E-2</v>
      </c>
      <c r="I47" s="468">
        <v>4.3799999999999999E-2</v>
      </c>
      <c r="J47" s="468">
        <v>4.6100000000000002E-2</v>
      </c>
      <c r="K47" s="468">
        <v>4.6100000000000002E-2</v>
      </c>
      <c r="L47" s="468">
        <v>4.2099999999999999E-2</v>
      </c>
      <c r="M47" s="468">
        <v>4.1700000000000001E-2</v>
      </c>
      <c r="N47" s="468">
        <v>4.0800000000000003E-2</v>
      </c>
      <c r="O47" s="468">
        <v>3.9399999999999998E-2</v>
      </c>
      <c r="P47" s="604"/>
    </row>
    <row r="48" spans="1:16" s="479" customFormat="1" ht="15" customHeight="1">
      <c r="A48" s="442" t="s">
        <v>635</v>
      </c>
      <c r="B48" s="106" t="s">
        <v>748</v>
      </c>
      <c r="C48" s="107" t="s">
        <v>535</v>
      </c>
      <c r="D48" s="468">
        <v>0.40600000000000003</v>
      </c>
      <c r="E48" s="468">
        <v>0.39589999999999997</v>
      </c>
      <c r="F48" s="468">
        <v>0.40139999999999998</v>
      </c>
      <c r="G48" s="468">
        <v>0.40860000000000002</v>
      </c>
      <c r="H48" s="468">
        <v>0.4037</v>
      </c>
      <c r="I48" s="468">
        <v>0.4047</v>
      </c>
      <c r="J48" s="468">
        <v>0.40620000000000001</v>
      </c>
      <c r="K48" s="468">
        <v>0.39879999999999999</v>
      </c>
      <c r="L48" s="468">
        <v>0.40570000000000001</v>
      </c>
      <c r="M48" s="468">
        <v>0.39079999999999998</v>
      </c>
      <c r="N48" s="468">
        <v>0.40699999999999997</v>
      </c>
      <c r="O48" s="468">
        <v>0.39389999999999997</v>
      </c>
      <c r="P48" s="604"/>
    </row>
    <row r="49" spans="1:16" s="479" customFormat="1" ht="15" customHeight="1" thickBot="1">
      <c r="A49" s="442" t="s">
        <v>635</v>
      </c>
      <c r="B49" s="106" t="s">
        <v>749</v>
      </c>
      <c r="C49" s="107" t="s">
        <v>536</v>
      </c>
      <c r="D49" s="468">
        <v>0.59560000000000002</v>
      </c>
      <c r="E49" s="468">
        <v>0.59109999999999996</v>
      </c>
      <c r="F49" s="468">
        <v>0.55420000000000003</v>
      </c>
      <c r="G49" s="468">
        <v>0.54300000000000004</v>
      </c>
      <c r="H49" s="468">
        <v>0.5585</v>
      </c>
      <c r="I49" s="468">
        <v>0.52539999999999998</v>
      </c>
      <c r="J49" s="468">
        <v>0.50990000000000002</v>
      </c>
      <c r="K49" s="468">
        <v>0.503</v>
      </c>
      <c r="L49" s="468">
        <v>0.43769999999999998</v>
      </c>
      <c r="M49" s="468">
        <v>0.45029999999999998</v>
      </c>
      <c r="N49" s="468">
        <v>0.44290000000000002</v>
      </c>
      <c r="O49" s="468">
        <v>0.42130000000000001</v>
      </c>
      <c r="P49" s="604"/>
    </row>
    <row r="50" spans="1:16" s="442" customFormat="1" ht="15" customHeight="1" thickTop="1" thickBot="1">
      <c r="B50" s="714"/>
      <c r="C50" s="480" t="s">
        <v>537</v>
      </c>
      <c r="D50" s="711"/>
      <c r="E50" s="711"/>
      <c r="F50" s="711"/>
      <c r="G50" s="711"/>
      <c r="H50" s="711"/>
      <c r="I50" s="466"/>
      <c r="J50" s="466"/>
      <c r="K50" s="466"/>
      <c r="L50" s="466"/>
      <c r="M50" s="466"/>
      <c r="N50" s="466"/>
      <c r="O50" s="466"/>
      <c r="P50" s="604"/>
    </row>
    <row r="51" spans="1:16" s="442" customFormat="1" ht="15" customHeight="1" thickTop="1">
      <c r="A51" s="442" t="s">
        <v>635</v>
      </c>
      <c r="B51" s="106" t="s">
        <v>750</v>
      </c>
      <c r="C51" s="107" t="s">
        <v>538</v>
      </c>
      <c r="D51" s="468">
        <v>8.3000000000000004E-2</v>
      </c>
      <c r="E51" s="468">
        <v>7.9899999999999999E-2</v>
      </c>
      <c r="F51" s="468">
        <v>8.1900000000000001E-2</v>
      </c>
      <c r="G51" s="468">
        <v>8.4500000000000006E-2</v>
      </c>
      <c r="H51" s="468">
        <v>8.2900000000000001E-2</v>
      </c>
      <c r="I51" s="468">
        <v>8.5500000000000007E-2</v>
      </c>
      <c r="J51" s="468">
        <v>7.8700000000000006E-2</v>
      </c>
      <c r="K51" s="468">
        <v>6.5299999999999997E-2</v>
      </c>
      <c r="L51" s="468">
        <v>5.7799999999999997E-2</v>
      </c>
      <c r="M51" s="468">
        <v>6.1400000000000003E-2</v>
      </c>
      <c r="N51" s="468">
        <v>6.1699999999999998E-2</v>
      </c>
      <c r="O51" s="468">
        <v>5.7200000000000001E-2</v>
      </c>
      <c r="P51" s="604"/>
    </row>
    <row r="52" spans="1:16" s="442" customFormat="1" ht="15" customHeight="1">
      <c r="A52" s="442" t="s">
        <v>635</v>
      </c>
      <c r="B52" s="106" t="s">
        <v>751</v>
      </c>
      <c r="C52" s="107" t="s">
        <v>539</v>
      </c>
      <c r="D52" s="468">
        <v>7.9100000000000004E-2</v>
      </c>
      <c r="E52" s="468">
        <v>7.6499999999999999E-2</v>
      </c>
      <c r="F52" s="468">
        <v>7.9200000000000007E-2</v>
      </c>
      <c r="G52" s="468">
        <v>8.1000000000000003E-2</v>
      </c>
      <c r="H52" s="468">
        <v>8.1100000000000005E-2</v>
      </c>
      <c r="I52" s="468">
        <v>8.3400000000000002E-2</v>
      </c>
      <c r="J52" s="468">
        <v>7.6999999999999999E-2</v>
      </c>
      <c r="K52" s="468">
        <v>6.3200000000000006E-2</v>
      </c>
      <c r="L52" s="468">
        <v>5.62E-2</v>
      </c>
      <c r="M52" s="468">
        <v>5.9400000000000001E-2</v>
      </c>
      <c r="N52" s="468">
        <v>6.0199999999999997E-2</v>
      </c>
      <c r="O52" s="468">
        <v>5.6099999999999997E-2</v>
      </c>
      <c r="P52" s="604"/>
    </row>
    <row r="53" spans="1:16" s="442" customFormat="1" ht="15" customHeight="1">
      <c r="A53" s="442" t="s">
        <v>635</v>
      </c>
      <c r="B53" s="106" t="s">
        <v>752</v>
      </c>
      <c r="C53" s="107" t="s">
        <v>540</v>
      </c>
      <c r="D53" s="468">
        <v>9.2799999999999994E-2</v>
      </c>
      <c r="E53" s="468">
        <v>9.01E-2</v>
      </c>
      <c r="F53" s="468">
        <v>9.2999999999999999E-2</v>
      </c>
      <c r="G53" s="468">
        <v>9.3100000000000002E-2</v>
      </c>
      <c r="H53" s="468">
        <v>9.4E-2</v>
      </c>
      <c r="I53" s="468">
        <v>9.6699999999999994E-2</v>
      </c>
      <c r="J53" s="468">
        <v>9.4600000000000004E-2</v>
      </c>
      <c r="K53" s="468">
        <v>8.14E-2</v>
      </c>
      <c r="L53" s="468">
        <v>7.3599999999999999E-2</v>
      </c>
      <c r="M53" s="468">
        <v>7.7399999999999997E-2</v>
      </c>
      <c r="N53" s="468">
        <v>7.7499999999999999E-2</v>
      </c>
      <c r="O53" s="468">
        <v>7.3200000000000001E-2</v>
      </c>
      <c r="P53" s="604"/>
    </row>
    <row r="54" spans="1:16" s="442" customFormat="1" ht="15" customHeight="1">
      <c r="A54" s="442" t="s">
        <v>635</v>
      </c>
      <c r="B54" s="106" t="s">
        <v>753</v>
      </c>
      <c r="C54" s="107" t="s">
        <v>541</v>
      </c>
      <c r="D54" s="468">
        <v>0.1187</v>
      </c>
      <c r="E54" s="468">
        <v>0.1173</v>
      </c>
      <c r="F54" s="468">
        <v>0.12280000000000001</v>
      </c>
      <c r="G54" s="468">
        <v>0.1234</v>
      </c>
      <c r="H54" s="468">
        <v>0.1244</v>
      </c>
      <c r="I54" s="468">
        <v>0.1275</v>
      </c>
      <c r="J54" s="468">
        <v>0.12570000000000001</v>
      </c>
      <c r="K54" s="468">
        <v>0.11409999999999999</v>
      </c>
      <c r="L54" s="468">
        <v>0.1089</v>
      </c>
      <c r="M54" s="468">
        <v>0.1134</v>
      </c>
      <c r="N54" s="468">
        <v>0.1142</v>
      </c>
      <c r="O54" s="468">
        <v>0.1099</v>
      </c>
      <c r="P54" s="604"/>
    </row>
    <row r="55" spans="1:16" s="442" customFormat="1" ht="15" customHeight="1">
      <c r="A55" s="442" t="s">
        <v>635</v>
      </c>
      <c r="B55" s="106" t="s">
        <v>754</v>
      </c>
      <c r="C55" s="107" t="s">
        <v>542</v>
      </c>
      <c r="D55" s="468">
        <v>-2.5899999999999999E-2</v>
      </c>
      <c r="E55" s="468">
        <v>-2.7199999999999998E-2</v>
      </c>
      <c r="F55" s="468">
        <v>-2.98E-2</v>
      </c>
      <c r="G55" s="468">
        <v>-3.0300000000000001E-2</v>
      </c>
      <c r="H55" s="468">
        <v>-3.04E-2</v>
      </c>
      <c r="I55" s="468">
        <v>-3.0700000000000002E-2</v>
      </c>
      <c r="J55" s="468">
        <v>-3.1099999999999999E-2</v>
      </c>
      <c r="K55" s="468">
        <v>-3.27E-2</v>
      </c>
      <c r="L55" s="468">
        <v>-3.5200000000000002E-2</v>
      </c>
      <c r="M55" s="468">
        <v>-3.5999999999999997E-2</v>
      </c>
      <c r="N55" s="468">
        <v>-3.6799999999999999E-2</v>
      </c>
      <c r="O55" s="468">
        <v>-3.6700000000000003E-2</v>
      </c>
      <c r="P55" s="604"/>
    </row>
    <row r="56" spans="1:16" s="442" customFormat="1" ht="15" customHeight="1">
      <c r="A56" s="442" t="s">
        <v>635</v>
      </c>
      <c r="B56" s="106" t="s">
        <v>755</v>
      </c>
      <c r="C56" s="107" t="s">
        <v>543</v>
      </c>
      <c r="D56" s="468">
        <v>-1.37E-2</v>
      </c>
      <c r="E56" s="468">
        <v>-1.3599999999999999E-2</v>
      </c>
      <c r="F56" s="468">
        <v>-1.38E-2</v>
      </c>
      <c r="G56" s="468">
        <v>-1.21E-2</v>
      </c>
      <c r="H56" s="468">
        <v>-1.29E-2</v>
      </c>
      <c r="I56" s="468">
        <v>-1.3299999999999999E-2</v>
      </c>
      <c r="J56" s="468">
        <v>-1.7600000000000001E-2</v>
      </c>
      <c r="K56" s="468">
        <v>-1.83E-2</v>
      </c>
      <c r="L56" s="468">
        <v>-1.7399999999999999E-2</v>
      </c>
      <c r="M56" s="468">
        <v>-1.7999999999999999E-2</v>
      </c>
      <c r="N56" s="468">
        <v>-1.7299999999999999E-2</v>
      </c>
      <c r="O56" s="468">
        <v>-1.72E-2</v>
      </c>
      <c r="P56" s="604"/>
    </row>
    <row r="57" spans="1:16" s="442" customFormat="1" ht="15" customHeight="1" thickBot="1">
      <c r="A57" s="442" t="s">
        <v>635</v>
      </c>
      <c r="B57" s="106" t="s">
        <v>756</v>
      </c>
      <c r="C57" s="107" t="s">
        <v>544</v>
      </c>
      <c r="D57" s="468">
        <v>3.5000000000000001E-3</v>
      </c>
      <c r="E57" s="468">
        <v>2.8999999999999998E-3</v>
      </c>
      <c r="F57" s="468">
        <v>2.7000000000000001E-3</v>
      </c>
      <c r="G57" s="468">
        <v>3.5000000000000001E-3</v>
      </c>
      <c r="H57" s="468">
        <v>1.8E-3</v>
      </c>
      <c r="I57" s="468">
        <v>2.0999999999999999E-3</v>
      </c>
      <c r="J57" s="468">
        <v>1.6999999999999999E-3</v>
      </c>
      <c r="K57" s="468">
        <v>2.2000000000000001E-3</v>
      </c>
      <c r="L57" s="468">
        <v>1.6000000000000001E-3</v>
      </c>
      <c r="M57" s="468">
        <v>2E-3</v>
      </c>
      <c r="N57" s="468">
        <v>1.5E-3</v>
      </c>
      <c r="O57" s="468">
        <v>1.1000000000000001E-3</v>
      </c>
      <c r="P57" s="604"/>
    </row>
    <row r="58" spans="1:16" s="482" customFormat="1" ht="15" customHeight="1" thickTop="1" thickBot="1">
      <c r="A58" s="442"/>
      <c r="B58" s="442"/>
      <c r="C58" s="480" t="s">
        <v>545</v>
      </c>
      <c r="D58" s="486"/>
      <c r="E58" s="486"/>
      <c r="F58" s="486"/>
      <c r="G58" s="486"/>
      <c r="H58" s="486"/>
      <c r="I58" s="486"/>
      <c r="J58" s="486"/>
      <c r="K58" s="486"/>
      <c r="L58" s="486"/>
      <c r="M58" s="486"/>
      <c r="N58" s="486"/>
      <c r="O58" s="486"/>
      <c r="P58" s="604"/>
    </row>
    <row r="59" spans="1:16" s="442" customFormat="1" ht="15" customHeight="1" thickTop="1">
      <c r="A59" s="442" t="s">
        <v>635</v>
      </c>
      <c r="B59" s="106" t="s">
        <v>750</v>
      </c>
      <c r="C59" s="107" t="s">
        <v>538</v>
      </c>
      <c r="D59" s="468">
        <v>8.3000000000000004E-2</v>
      </c>
      <c r="E59" s="468">
        <v>7.9899999999999999E-2</v>
      </c>
      <c r="F59" s="468">
        <v>8.1900000000000001E-2</v>
      </c>
      <c r="G59" s="468">
        <v>8.4500000000000006E-2</v>
      </c>
      <c r="H59" s="468">
        <v>8.2900000000000001E-2</v>
      </c>
      <c r="I59" s="468">
        <v>8.5500000000000007E-2</v>
      </c>
      <c r="J59" s="468">
        <v>7.8700000000000006E-2</v>
      </c>
      <c r="K59" s="468">
        <v>6.5299999999999997E-2</v>
      </c>
      <c r="L59" s="468">
        <v>5.7799999999999997E-2</v>
      </c>
      <c r="M59" s="468">
        <v>6.1400000000000003E-2</v>
      </c>
      <c r="N59" s="468">
        <v>6.1699999999999998E-2</v>
      </c>
      <c r="O59" s="468">
        <v>5.7200000000000001E-2</v>
      </c>
      <c r="P59" s="604"/>
    </row>
    <row r="60" spans="1:16" s="442" customFormat="1" ht="15" customHeight="1">
      <c r="A60" s="442" t="s">
        <v>635</v>
      </c>
      <c r="B60" s="106" t="s">
        <v>757</v>
      </c>
      <c r="C60" s="107" t="s">
        <v>546</v>
      </c>
      <c r="D60" s="468">
        <v>-3.8999999999999998E-3</v>
      </c>
      <c r="E60" s="468">
        <v>-3.3999999999999998E-3</v>
      </c>
      <c r="F60" s="468">
        <v>-6.6E-3</v>
      </c>
      <c r="G60" s="468">
        <v>-8.6999999999999994E-3</v>
      </c>
      <c r="H60" s="468">
        <v>-6.4000000000000003E-3</v>
      </c>
      <c r="I60" s="468">
        <v>-1.03E-2</v>
      </c>
      <c r="J60" s="468">
        <v>-7.0000000000000001E-3</v>
      </c>
      <c r="K60" s="468">
        <v>-8.0000000000000004E-4</v>
      </c>
      <c r="L60" s="468">
        <v>3.3999999999999998E-3</v>
      </c>
      <c r="M60" s="468">
        <v>-2.0000000000000001E-4</v>
      </c>
      <c r="N60" s="468">
        <v>1.6000000000000001E-3</v>
      </c>
      <c r="O60" s="468">
        <v>-6.9999999999999999E-4</v>
      </c>
      <c r="P60" s="604"/>
    </row>
    <row r="61" spans="1:16" s="481" customFormat="1" ht="15" customHeight="1">
      <c r="A61" s="442" t="s">
        <v>635</v>
      </c>
      <c r="B61" s="106" t="s">
        <v>758</v>
      </c>
      <c r="C61" s="107" t="s">
        <v>547</v>
      </c>
      <c r="D61" s="468">
        <v>-7.2400000000000006E-2</v>
      </c>
      <c r="E61" s="468">
        <v>-6.9800000000000001E-2</v>
      </c>
      <c r="F61" s="468">
        <v>-6.9500000000000006E-2</v>
      </c>
      <c r="G61" s="468">
        <v>-7.0599999999999996E-2</v>
      </c>
      <c r="H61" s="468">
        <v>-7.1400000000000005E-2</v>
      </c>
      <c r="I61" s="468">
        <v>-6.9000000000000006E-2</v>
      </c>
      <c r="J61" s="468">
        <v>-6.5699999999999995E-2</v>
      </c>
      <c r="K61" s="468">
        <v>-6.0600000000000001E-2</v>
      </c>
      <c r="L61" s="468">
        <v>-6.0100000000000001E-2</v>
      </c>
      <c r="M61" s="468">
        <v>-6.0499999999999998E-2</v>
      </c>
      <c r="N61" s="468">
        <v>-6.1499999999999999E-2</v>
      </c>
      <c r="O61" s="468">
        <v>-6.0199999999999997E-2</v>
      </c>
      <c r="P61" s="604"/>
    </row>
    <row r="62" spans="1:16" s="481" customFormat="1" ht="15" customHeight="1">
      <c r="A62" s="442" t="s">
        <v>635</v>
      </c>
      <c r="B62" s="106" t="s">
        <v>759</v>
      </c>
      <c r="C62" s="107" t="s">
        <v>548</v>
      </c>
      <c r="D62" s="468">
        <v>-1E-4</v>
      </c>
      <c r="E62" s="468">
        <v>-1E-4</v>
      </c>
      <c r="F62" s="468">
        <v>-1E-4</v>
      </c>
      <c r="G62" s="468">
        <v>1E-4</v>
      </c>
      <c r="H62" s="468">
        <v>0</v>
      </c>
      <c r="I62" s="468">
        <v>-1E-4</v>
      </c>
      <c r="J62" s="468">
        <v>0</v>
      </c>
      <c r="K62" s="468">
        <v>-1E-4</v>
      </c>
      <c r="L62" s="468">
        <v>-1E-4</v>
      </c>
      <c r="M62" s="468">
        <v>-1E-4</v>
      </c>
      <c r="N62" s="468">
        <v>0</v>
      </c>
      <c r="O62" s="468">
        <v>0</v>
      </c>
      <c r="P62" s="604"/>
    </row>
    <row r="63" spans="1:16" s="481" customFormat="1" ht="15" customHeight="1">
      <c r="A63" s="442" t="s">
        <v>635</v>
      </c>
      <c r="B63" s="106" t="s">
        <v>760</v>
      </c>
      <c r="C63" s="107" t="s">
        <v>549</v>
      </c>
      <c r="D63" s="468">
        <v>-1E-4</v>
      </c>
      <c r="E63" s="468">
        <v>0</v>
      </c>
      <c r="F63" s="468">
        <v>2.9999999999999997E-4</v>
      </c>
      <c r="G63" s="468">
        <v>5.9999999999999995E-4</v>
      </c>
      <c r="H63" s="468">
        <v>2.0000000000000001E-4</v>
      </c>
      <c r="I63" s="468">
        <v>1E-4</v>
      </c>
      <c r="J63" s="468">
        <v>-2.9999999999999997E-4</v>
      </c>
      <c r="K63" s="468">
        <v>5.0000000000000001E-4</v>
      </c>
      <c r="L63" s="468">
        <v>1.6999999999999999E-3</v>
      </c>
      <c r="M63" s="468">
        <v>2.9999999999999997E-4</v>
      </c>
      <c r="N63" s="468">
        <v>2.0000000000000001E-4</v>
      </c>
      <c r="O63" s="468">
        <v>8.9999999999999998E-4</v>
      </c>
      <c r="P63" s="604"/>
    </row>
    <row r="64" spans="1:16" s="481" customFormat="1" ht="15" customHeight="1" thickBot="1">
      <c r="A64" s="442"/>
      <c r="B64" s="106"/>
      <c r="C64" s="107" t="s">
        <v>550</v>
      </c>
      <c r="D64" s="468">
        <v>0</v>
      </c>
      <c r="E64" s="468">
        <v>0</v>
      </c>
      <c r="F64" s="468">
        <v>0</v>
      </c>
      <c r="G64" s="468">
        <v>0</v>
      </c>
      <c r="H64" s="468">
        <v>0</v>
      </c>
      <c r="I64" s="468">
        <v>0</v>
      </c>
      <c r="J64" s="468">
        <v>0</v>
      </c>
      <c r="K64" s="468">
        <v>0</v>
      </c>
      <c r="L64" s="468">
        <v>0</v>
      </c>
      <c r="M64" s="468">
        <v>-1E-4</v>
      </c>
      <c r="N64" s="468">
        <v>-1E-4</v>
      </c>
      <c r="O64" s="468">
        <v>0</v>
      </c>
      <c r="P64" s="604"/>
    </row>
    <row r="65" spans="1:16" s="442" customFormat="1" ht="15" customHeight="1" thickTop="1" thickBot="1">
      <c r="A65" s="442" t="s">
        <v>635</v>
      </c>
      <c r="B65" s="106" t="s">
        <v>761</v>
      </c>
      <c r="C65" s="480" t="s">
        <v>762</v>
      </c>
      <c r="D65" s="711">
        <v>6.1000000000000004E-3</v>
      </c>
      <c r="E65" s="711">
        <v>6.1000000000000004E-3</v>
      </c>
      <c r="F65" s="711">
        <v>5.8999999999999999E-3</v>
      </c>
      <c r="G65" s="711">
        <v>5.7000000000000002E-3</v>
      </c>
      <c r="H65" s="711">
        <v>5.4000000000000003E-3</v>
      </c>
      <c r="I65" s="487">
        <v>6.1999999999999998E-3</v>
      </c>
      <c r="J65" s="487">
        <v>5.7000000000000002E-3</v>
      </c>
      <c r="K65" s="487">
        <v>4.1999999999999997E-3</v>
      </c>
      <c r="L65" s="487">
        <v>2.7000000000000001E-3</v>
      </c>
      <c r="M65" s="487">
        <v>8.0000000000000004E-4</v>
      </c>
      <c r="N65" s="487">
        <v>2E-3</v>
      </c>
      <c r="O65" s="487">
        <v>-2.8999999999999998E-3</v>
      </c>
      <c r="P65" s="604"/>
    </row>
    <row r="66" spans="1:16" s="479" customFormat="1" ht="3.75" customHeight="1" thickTop="1" thickBot="1">
      <c r="A66" s="488"/>
      <c r="B66" s="488"/>
      <c r="C66" s="457"/>
      <c r="D66" s="457"/>
      <c r="E66" s="457"/>
      <c r="F66" s="457"/>
      <c r="G66" s="457"/>
      <c r="H66" s="457"/>
      <c r="I66" s="457"/>
      <c r="J66" s="457"/>
      <c r="K66" s="457"/>
      <c r="L66" s="457"/>
      <c r="M66" s="457"/>
      <c r="N66" s="457"/>
      <c r="O66" s="457"/>
    </row>
    <row r="67" spans="1:16" s="479" customFormat="1" ht="15" customHeight="1">
      <c r="A67" s="442"/>
      <c r="B67" s="442"/>
      <c r="C67" s="489" t="s">
        <v>552</v>
      </c>
      <c r="D67" s="442"/>
      <c r="E67" s="442"/>
      <c r="F67" s="442"/>
      <c r="G67" s="442"/>
      <c r="H67" s="442"/>
      <c r="I67" s="442"/>
      <c r="J67" s="442"/>
      <c r="K67" s="442"/>
      <c r="L67" s="442"/>
      <c r="M67" s="442"/>
      <c r="N67" s="442"/>
      <c r="O67" s="442"/>
    </row>
    <row r="68" spans="1:16" s="479" customFormat="1" ht="15" customHeight="1">
      <c r="A68" s="442"/>
      <c r="B68" s="442"/>
      <c r="C68" s="489" t="s">
        <v>763</v>
      </c>
      <c r="D68" s="442"/>
      <c r="E68" s="442"/>
      <c r="F68" s="442"/>
      <c r="G68" s="442"/>
      <c r="H68" s="442"/>
      <c r="I68" s="442"/>
      <c r="J68" s="442"/>
      <c r="K68" s="442"/>
      <c r="L68" s="442"/>
      <c r="M68" s="442"/>
      <c r="N68" s="442"/>
      <c r="O68" s="442"/>
    </row>
    <row r="69" spans="1:16" s="479" customFormat="1" ht="15" customHeight="1">
      <c r="A69" s="442"/>
      <c r="B69" s="442"/>
      <c r="C69" s="489" t="s">
        <v>764</v>
      </c>
      <c r="D69" s="442"/>
      <c r="E69" s="442"/>
      <c r="F69" s="442"/>
      <c r="G69" s="442"/>
      <c r="H69" s="442"/>
      <c r="I69" s="442"/>
      <c r="J69" s="442"/>
      <c r="K69" s="442"/>
      <c r="L69" s="442"/>
      <c r="M69" s="442"/>
      <c r="N69" s="442"/>
      <c r="O69" s="442"/>
    </row>
    <row r="70" spans="1:16" s="479" customFormat="1" ht="15" customHeight="1">
      <c r="A70" s="442"/>
      <c r="B70" s="442"/>
      <c r="C70" s="489" t="s">
        <v>555</v>
      </c>
      <c r="D70" s="442"/>
      <c r="E70" s="442"/>
      <c r="F70" s="442"/>
      <c r="G70" s="442"/>
      <c r="H70" s="442"/>
      <c r="I70" s="442"/>
      <c r="J70" s="442"/>
      <c r="K70" s="442"/>
      <c r="L70" s="442"/>
      <c r="M70" s="442"/>
      <c r="N70" s="442"/>
      <c r="O70" s="442"/>
    </row>
    <row r="71" spans="1:16" s="479" customFormat="1" ht="15" customHeight="1">
      <c r="A71" s="442"/>
      <c r="B71" s="442"/>
      <c r="C71" s="489" t="s">
        <v>556</v>
      </c>
      <c r="D71" s="442"/>
      <c r="E71" s="442"/>
      <c r="F71" s="442"/>
      <c r="G71" s="442"/>
      <c r="H71" s="442"/>
      <c r="I71" s="442"/>
      <c r="J71" s="442"/>
      <c r="K71" s="442"/>
      <c r="L71" s="442"/>
      <c r="M71" s="442"/>
      <c r="N71" s="442"/>
      <c r="O71" s="442"/>
    </row>
    <row r="72" spans="1:16" s="479" customFormat="1" ht="30" customHeight="1">
      <c r="A72" s="442"/>
      <c r="B72" s="442"/>
      <c r="C72" s="919" t="s">
        <v>557</v>
      </c>
      <c r="D72" s="919"/>
      <c r="E72" s="919"/>
      <c r="F72" s="919"/>
      <c r="G72" s="919"/>
      <c r="H72" s="919"/>
      <c r="I72" s="919"/>
      <c r="J72" s="919"/>
      <c r="K72" s="919"/>
      <c r="L72" s="919"/>
      <c r="M72" s="919"/>
      <c r="N72" s="919"/>
      <c r="O72" s="490"/>
    </row>
    <row r="73" spans="1:16" s="479" customFormat="1" ht="15" customHeight="1">
      <c r="A73" s="442"/>
      <c r="B73" s="442"/>
      <c r="C73" s="489" t="s">
        <v>558</v>
      </c>
      <c r="D73" s="442"/>
      <c r="E73" s="442"/>
      <c r="F73" s="442"/>
      <c r="G73" s="442"/>
      <c r="H73" s="442"/>
      <c r="I73" s="442"/>
      <c r="J73" s="442"/>
      <c r="K73" s="442"/>
      <c r="L73" s="442"/>
      <c r="M73" s="442"/>
      <c r="N73" s="442"/>
      <c r="O73" s="442"/>
    </row>
    <row r="74" spans="1:16" s="479" customFormat="1" ht="30" customHeight="1">
      <c r="A74" s="442"/>
      <c r="B74" s="442"/>
      <c r="C74" s="919" t="s">
        <v>559</v>
      </c>
      <c r="D74" s="919"/>
      <c r="E74" s="919"/>
      <c r="F74" s="919"/>
      <c r="G74" s="919"/>
      <c r="H74" s="919"/>
      <c r="I74" s="919"/>
      <c r="J74" s="919"/>
      <c r="K74" s="919"/>
      <c r="L74" s="919"/>
      <c r="M74" s="919"/>
      <c r="N74" s="919"/>
      <c r="O74" s="490"/>
    </row>
    <row r="75" spans="1:16" s="479" customFormat="1" ht="15" customHeight="1">
      <c r="A75" s="442"/>
      <c r="B75" s="442"/>
      <c r="C75" s="459"/>
      <c r="D75" s="442"/>
      <c r="E75" s="442"/>
      <c r="F75" s="442"/>
      <c r="G75" s="442"/>
      <c r="H75" s="442"/>
      <c r="I75" s="442"/>
      <c r="J75" s="442"/>
      <c r="K75" s="442"/>
      <c r="L75" s="442"/>
      <c r="M75" s="442"/>
      <c r="N75" s="442"/>
      <c r="O75" s="442"/>
    </row>
  </sheetData>
  <mergeCells count="6">
    <mergeCell ref="C74:N74"/>
    <mergeCell ref="C1:N1"/>
    <mergeCell ref="A2:N2"/>
    <mergeCell ref="C3:N3"/>
    <mergeCell ref="A4:N4"/>
    <mergeCell ref="C72:N72"/>
  </mergeCells>
  <hyperlinks>
    <hyperlink ref="P1" location="ÍNDICE!A1" display="ÍNDICE!A1"/>
  </hyperlinks>
  <pageMargins left="0.93" right="0.42" top="0.69" bottom="0.59" header="0.5" footer="0.5"/>
  <pageSetup scale="35"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V37"/>
  <sheetViews>
    <sheetView zoomScale="85" zoomScaleNormal="85" workbookViewId="0">
      <selection activeCell="F38" sqref="F38"/>
    </sheetView>
  </sheetViews>
  <sheetFormatPr baseColWidth="10" defaultColWidth="9.140625" defaultRowHeight="12.75"/>
  <cols>
    <col min="1" max="1" width="85.5703125" style="304" customWidth="1"/>
    <col min="2" max="3" width="13.42578125" style="297" bestFit="1" customWidth="1"/>
    <col min="4" max="10" width="11.7109375" style="297" bestFit="1" customWidth="1"/>
    <col min="11" max="12" width="11.7109375" style="366" bestFit="1" customWidth="1"/>
    <col min="13" max="13" width="10.7109375" style="366" bestFit="1" customWidth="1"/>
    <col min="14" max="15" width="11.7109375" style="297" bestFit="1" customWidth="1"/>
    <col min="16" max="18" width="11.7109375" style="297" customWidth="1"/>
    <col min="19" max="20" width="11.7109375" style="297" bestFit="1" customWidth="1"/>
    <col min="21" max="21" width="11.85546875" style="297" bestFit="1" customWidth="1"/>
    <col min="22" max="256" width="9.140625" style="297"/>
    <col min="257" max="257" width="85.5703125" style="297" customWidth="1"/>
    <col min="258" max="259" width="13.42578125" style="297" bestFit="1" customWidth="1"/>
    <col min="260" max="268" width="11.7109375" style="297" bestFit="1" customWidth="1"/>
    <col min="269" max="269" width="10.7109375" style="297" bestFit="1" customWidth="1"/>
    <col min="270" max="271" width="11.7109375" style="297" bestFit="1" customWidth="1"/>
    <col min="272" max="274" width="11.7109375" style="297" customWidth="1"/>
    <col min="275" max="276" width="11.7109375" style="297" bestFit="1" customWidth="1"/>
    <col min="277" max="277" width="11.85546875" style="297" bestFit="1" customWidth="1"/>
    <col min="278" max="512" width="9.140625" style="297"/>
    <col min="513" max="513" width="85.5703125" style="297" customWidth="1"/>
    <col min="514" max="515" width="13.42578125" style="297" bestFit="1" customWidth="1"/>
    <col min="516" max="524" width="11.7109375" style="297" bestFit="1" customWidth="1"/>
    <col min="525" max="525" width="10.7109375" style="297" bestFit="1" customWidth="1"/>
    <col min="526" max="527" width="11.7109375" style="297" bestFit="1" customWidth="1"/>
    <col min="528" max="530" width="11.7109375" style="297" customWidth="1"/>
    <col min="531" max="532" width="11.7109375" style="297" bestFit="1" customWidth="1"/>
    <col min="533" max="533" width="11.85546875" style="297" bestFit="1" customWidth="1"/>
    <col min="534" max="768" width="9.140625" style="297"/>
    <col min="769" max="769" width="85.5703125" style="297" customWidth="1"/>
    <col min="770" max="771" width="13.42578125" style="297" bestFit="1" customWidth="1"/>
    <col min="772" max="780" width="11.7109375" style="297" bestFit="1" customWidth="1"/>
    <col min="781" max="781" width="10.7109375" style="297" bestFit="1" customWidth="1"/>
    <col min="782" max="783" width="11.7109375" style="297" bestFit="1" customWidth="1"/>
    <col min="784" max="786" width="11.7109375" style="297" customWidth="1"/>
    <col min="787" max="788" width="11.7109375" style="297" bestFit="1" customWidth="1"/>
    <col min="789" max="789" width="11.85546875" style="297" bestFit="1" customWidth="1"/>
    <col min="790" max="1024" width="9.140625" style="297"/>
    <col min="1025" max="1025" width="85.5703125" style="297" customWidth="1"/>
    <col min="1026" max="1027" width="13.42578125" style="297" bestFit="1" customWidth="1"/>
    <col min="1028" max="1036" width="11.7109375" style="297" bestFit="1" customWidth="1"/>
    <col min="1037" max="1037" width="10.7109375" style="297" bestFit="1" customWidth="1"/>
    <col min="1038" max="1039" width="11.7109375" style="297" bestFit="1" customWidth="1"/>
    <col min="1040" max="1042" width="11.7109375" style="297" customWidth="1"/>
    <col min="1043" max="1044" width="11.7109375" style="297" bestFit="1" customWidth="1"/>
    <col min="1045" max="1045" width="11.85546875" style="297" bestFit="1" customWidth="1"/>
    <col min="1046" max="1280" width="9.140625" style="297"/>
    <col min="1281" max="1281" width="85.5703125" style="297" customWidth="1"/>
    <col min="1282" max="1283" width="13.42578125" style="297" bestFit="1" customWidth="1"/>
    <col min="1284" max="1292" width="11.7109375" style="297" bestFit="1" customWidth="1"/>
    <col min="1293" max="1293" width="10.7109375" style="297" bestFit="1" customWidth="1"/>
    <col min="1294" max="1295" width="11.7109375" style="297" bestFit="1" customWidth="1"/>
    <col min="1296" max="1298" width="11.7109375" style="297" customWidth="1"/>
    <col min="1299" max="1300" width="11.7109375" style="297" bestFit="1" customWidth="1"/>
    <col min="1301" max="1301" width="11.85546875" style="297" bestFit="1" customWidth="1"/>
    <col min="1302" max="1536" width="9.140625" style="297"/>
    <col min="1537" max="1537" width="85.5703125" style="297" customWidth="1"/>
    <col min="1538" max="1539" width="13.42578125" style="297" bestFit="1" customWidth="1"/>
    <col min="1540" max="1548" width="11.7109375" style="297" bestFit="1" customWidth="1"/>
    <col min="1549" max="1549" width="10.7109375" style="297" bestFit="1" customWidth="1"/>
    <col min="1550" max="1551" width="11.7109375" style="297" bestFit="1" customWidth="1"/>
    <col min="1552" max="1554" width="11.7109375" style="297" customWidth="1"/>
    <col min="1555" max="1556" width="11.7109375" style="297" bestFit="1" customWidth="1"/>
    <col min="1557" max="1557" width="11.85546875" style="297" bestFit="1" customWidth="1"/>
    <col min="1558" max="1792" width="9.140625" style="297"/>
    <col min="1793" max="1793" width="85.5703125" style="297" customWidth="1"/>
    <col min="1794" max="1795" width="13.42578125" style="297" bestFit="1" customWidth="1"/>
    <col min="1796" max="1804" width="11.7109375" style="297" bestFit="1" customWidth="1"/>
    <col min="1805" max="1805" width="10.7109375" style="297" bestFit="1" customWidth="1"/>
    <col min="1806" max="1807" width="11.7109375" style="297" bestFit="1" customWidth="1"/>
    <col min="1808" max="1810" width="11.7109375" style="297" customWidth="1"/>
    <col min="1811" max="1812" width="11.7109375" style="297" bestFit="1" customWidth="1"/>
    <col min="1813" max="1813" width="11.85546875" style="297" bestFit="1" customWidth="1"/>
    <col min="1814" max="2048" width="9.140625" style="297"/>
    <col min="2049" max="2049" width="85.5703125" style="297" customWidth="1"/>
    <col min="2050" max="2051" width="13.42578125" style="297" bestFit="1" customWidth="1"/>
    <col min="2052" max="2060" width="11.7109375" style="297" bestFit="1" customWidth="1"/>
    <col min="2061" max="2061" width="10.7109375" style="297" bestFit="1" customWidth="1"/>
    <col min="2062" max="2063" width="11.7109375" style="297" bestFit="1" customWidth="1"/>
    <col min="2064" max="2066" width="11.7109375" style="297" customWidth="1"/>
    <col min="2067" max="2068" width="11.7109375" style="297" bestFit="1" customWidth="1"/>
    <col min="2069" max="2069" width="11.85546875" style="297" bestFit="1" customWidth="1"/>
    <col min="2070" max="2304" width="9.140625" style="297"/>
    <col min="2305" max="2305" width="85.5703125" style="297" customWidth="1"/>
    <col min="2306" max="2307" width="13.42578125" style="297" bestFit="1" customWidth="1"/>
    <col min="2308" max="2316" width="11.7109375" style="297" bestFit="1" customWidth="1"/>
    <col min="2317" max="2317" width="10.7109375" style="297" bestFit="1" customWidth="1"/>
    <col min="2318" max="2319" width="11.7109375" style="297" bestFit="1" customWidth="1"/>
    <col min="2320" max="2322" width="11.7109375" style="297" customWidth="1"/>
    <col min="2323" max="2324" width="11.7109375" style="297" bestFit="1" customWidth="1"/>
    <col min="2325" max="2325" width="11.85546875" style="297" bestFit="1" customWidth="1"/>
    <col min="2326" max="2560" width="9.140625" style="297"/>
    <col min="2561" max="2561" width="85.5703125" style="297" customWidth="1"/>
    <col min="2562" max="2563" width="13.42578125" style="297" bestFit="1" customWidth="1"/>
    <col min="2564" max="2572" width="11.7109375" style="297" bestFit="1" customWidth="1"/>
    <col min="2573" max="2573" width="10.7109375" style="297" bestFit="1" customWidth="1"/>
    <col min="2574" max="2575" width="11.7109375" style="297" bestFit="1" customWidth="1"/>
    <col min="2576" max="2578" width="11.7109375" style="297" customWidth="1"/>
    <col min="2579" max="2580" width="11.7109375" style="297" bestFit="1" customWidth="1"/>
    <col min="2581" max="2581" width="11.85546875" style="297" bestFit="1" customWidth="1"/>
    <col min="2582" max="2816" width="9.140625" style="297"/>
    <col min="2817" max="2817" width="85.5703125" style="297" customWidth="1"/>
    <col min="2818" max="2819" width="13.42578125" style="297" bestFit="1" customWidth="1"/>
    <col min="2820" max="2828" width="11.7109375" style="297" bestFit="1" customWidth="1"/>
    <col min="2829" max="2829" width="10.7109375" style="297" bestFit="1" customWidth="1"/>
    <col min="2830" max="2831" width="11.7109375" style="297" bestFit="1" customWidth="1"/>
    <col min="2832" max="2834" width="11.7109375" style="297" customWidth="1"/>
    <col min="2835" max="2836" width="11.7109375" style="297" bestFit="1" customWidth="1"/>
    <col min="2837" max="2837" width="11.85546875" style="297" bestFit="1" customWidth="1"/>
    <col min="2838" max="3072" width="9.140625" style="297"/>
    <col min="3073" max="3073" width="85.5703125" style="297" customWidth="1"/>
    <col min="3074" max="3075" width="13.42578125" style="297" bestFit="1" customWidth="1"/>
    <col min="3076" max="3084" width="11.7109375" style="297" bestFit="1" customWidth="1"/>
    <col min="3085" max="3085" width="10.7109375" style="297" bestFit="1" customWidth="1"/>
    <col min="3086" max="3087" width="11.7109375" style="297" bestFit="1" customWidth="1"/>
    <col min="3088" max="3090" width="11.7109375" style="297" customWidth="1"/>
    <col min="3091" max="3092" width="11.7109375" style="297" bestFit="1" customWidth="1"/>
    <col min="3093" max="3093" width="11.85546875" style="297" bestFit="1" customWidth="1"/>
    <col min="3094" max="3328" width="9.140625" style="297"/>
    <col min="3329" max="3329" width="85.5703125" style="297" customWidth="1"/>
    <col min="3330" max="3331" width="13.42578125" style="297" bestFit="1" customWidth="1"/>
    <col min="3332" max="3340" width="11.7109375" style="297" bestFit="1" customWidth="1"/>
    <col min="3341" max="3341" width="10.7109375" style="297" bestFit="1" customWidth="1"/>
    <col min="3342" max="3343" width="11.7109375" style="297" bestFit="1" customWidth="1"/>
    <col min="3344" max="3346" width="11.7109375" style="297" customWidth="1"/>
    <col min="3347" max="3348" width="11.7109375" style="297" bestFit="1" customWidth="1"/>
    <col min="3349" max="3349" width="11.85546875" style="297" bestFit="1" customWidth="1"/>
    <col min="3350" max="3584" width="9.140625" style="297"/>
    <col min="3585" max="3585" width="85.5703125" style="297" customWidth="1"/>
    <col min="3586" max="3587" width="13.42578125" style="297" bestFit="1" customWidth="1"/>
    <col min="3588" max="3596" width="11.7109375" style="297" bestFit="1" customWidth="1"/>
    <col min="3597" max="3597" width="10.7109375" style="297" bestFit="1" customWidth="1"/>
    <col min="3598" max="3599" width="11.7109375" style="297" bestFit="1" customWidth="1"/>
    <col min="3600" max="3602" width="11.7109375" style="297" customWidth="1"/>
    <col min="3603" max="3604" width="11.7109375" style="297" bestFit="1" customWidth="1"/>
    <col min="3605" max="3605" width="11.85546875" style="297" bestFit="1" customWidth="1"/>
    <col min="3606" max="3840" width="9.140625" style="297"/>
    <col min="3841" max="3841" width="85.5703125" style="297" customWidth="1"/>
    <col min="3842" max="3843" width="13.42578125" style="297" bestFit="1" customWidth="1"/>
    <col min="3844" max="3852" width="11.7109375" style="297" bestFit="1" customWidth="1"/>
    <col min="3853" max="3853" width="10.7109375" style="297" bestFit="1" customWidth="1"/>
    <col min="3854" max="3855" width="11.7109375" style="297" bestFit="1" customWidth="1"/>
    <col min="3856" max="3858" width="11.7109375" style="297" customWidth="1"/>
    <col min="3859" max="3860" width="11.7109375" style="297" bestFit="1" customWidth="1"/>
    <col min="3861" max="3861" width="11.85546875" style="297" bestFit="1" customWidth="1"/>
    <col min="3862" max="4096" width="9.140625" style="297"/>
    <col min="4097" max="4097" width="85.5703125" style="297" customWidth="1"/>
    <col min="4098" max="4099" width="13.42578125" style="297" bestFit="1" customWidth="1"/>
    <col min="4100" max="4108" width="11.7109375" style="297" bestFit="1" customWidth="1"/>
    <col min="4109" max="4109" width="10.7109375" style="297" bestFit="1" customWidth="1"/>
    <col min="4110" max="4111" width="11.7109375" style="297" bestFit="1" customWidth="1"/>
    <col min="4112" max="4114" width="11.7109375" style="297" customWidth="1"/>
    <col min="4115" max="4116" width="11.7109375" style="297" bestFit="1" customWidth="1"/>
    <col min="4117" max="4117" width="11.85546875" style="297" bestFit="1" customWidth="1"/>
    <col min="4118" max="4352" width="9.140625" style="297"/>
    <col min="4353" max="4353" width="85.5703125" style="297" customWidth="1"/>
    <col min="4354" max="4355" width="13.42578125" style="297" bestFit="1" customWidth="1"/>
    <col min="4356" max="4364" width="11.7109375" style="297" bestFit="1" customWidth="1"/>
    <col min="4365" max="4365" width="10.7109375" style="297" bestFit="1" customWidth="1"/>
    <col min="4366" max="4367" width="11.7109375" style="297" bestFit="1" customWidth="1"/>
    <col min="4368" max="4370" width="11.7109375" style="297" customWidth="1"/>
    <col min="4371" max="4372" width="11.7109375" style="297" bestFit="1" customWidth="1"/>
    <col min="4373" max="4373" width="11.85546875" style="297" bestFit="1" customWidth="1"/>
    <col min="4374" max="4608" width="9.140625" style="297"/>
    <col min="4609" max="4609" width="85.5703125" style="297" customWidth="1"/>
    <col min="4610" max="4611" width="13.42578125" style="297" bestFit="1" customWidth="1"/>
    <col min="4612" max="4620" width="11.7109375" style="297" bestFit="1" customWidth="1"/>
    <col min="4621" max="4621" width="10.7109375" style="297" bestFit="1" customWidth="1"/>
    <col min="4622" max="4623" width="11.7109375" style="297" bestFit="1" customWidth="1"/>
    <col min="4624" max="4626" width="11.7109375" style="297" customWidth="1"/>
    <col min="4627" max="4628" width="11.7109375" style="297" bestFit="1" customWidth="1"/>
    <col min="4629" max="4629" width="11.85546875" style="297" bestFit="1" customWidth="1"/>
    <col min="4630" max="4864" width="9.140625" style="297"/>
    <col min="4865" max="4865" width="85.5703125" style="297" customWidth="1"/>
    <col min="4866" max="4867" width="13.42578125" style="297" bestFit="1" customWidth="1"/>
    <col min="4868" max="4876" width="11.7109375" style="297" bestFit="1" customWidth="1"/>
    <col min="4877" max="4877" width="10.7109375" style="297" bestFit="1" customWidth="1"/>
    <col min="4878" max="4879" width="11.7109375" style="297" bestFit="1" customWidth="1"/>
    <col min="4880" max="4882" width="11.7109375" style="297" customWidth="1"/>
    <col min="4883" max="4884" width="11.7109375" style="297" bestFit="1" customWidth="1"/>
    <col min="4885" max="4885" width="11.85546875" style="297" bestFit="1" customWidth="1"/>
    <col min="4886" max="5120" width="9.140625" style="297"/>
    <col min="5121" max="5121" width="85.5703125" style="297" customWidth="1"/>
    <col min="5122" max="5123" width="13.42578125" style="297" bestFit="1" customWidth="1"/>
    <col min="5124" max="5132" width="11.7109375" style="297" bestFit="1" customWidth="1"/>
    <col min="5133" max="5133" width="10.7109375" style="297" bestFit="1" customWidth="1"/>
    <col min="5134" max="5135" width="11.7109375" style="297" bestFit="1" customWidth="1"/>
    <col min="5136" max="5138" width="11.7109375" style="297" customWidth="1"/>
    <col min="5139" max="5140" width="11.7109375" style="297" bestFit="1" customWidth="1"/>
    <col min="5141" max="5141" width="11.85546875" style="297" bestFit="1" customWidth="1"/>
    <col min="5142" max="5376" width="9.140625" style="297"/>
    <col min="5377" max="5377" width="85.5703125" style="297" customWidth="1"/>
    <col min="5378" max="5379" width="13.42578125" style="297" bestFit="1" customWidth="1"/>
    <col min="5380" max="5388" width="11.7109375" style="297" bestFit="1" customWidth="1"/>
    <col min="5389" max="5389" width="10.7109375" style="297" bestFit="1" customWidth="1"/>
    <col min="5390" max="5391" width="11.7109375" style="297" bestFit="1" customWidth="1"/>
    <col min="5392" max="5394" width="11.7109375" style="297" customWidth="1"/>
    <col min="5395" max="5396" width="11.7109375" style="297" bestFit="1" customWidth="1"/>
    <col min="5397" max="5397" width="11.85546875" style="297" bestFit="1" customWidth="1"/>
    <col min="5398" max="5632" width="9.140625" style="297"/>
    <col min="5633" max="5633" width="85.5703125" style="297" customWidth="1"/>
    <col min="5634" max="5635" width="13.42578125" style="297" bestFit="1" customWidth="1"/>
    <col min="5636" max="5644" width="11.7109375" style="297" bestFit="1" customWidth="1"/>
    <col min="5645" max="5645" width="10.7109375" style="297" bestFit="1" customWidth="1"/>
    <col min="5646" max="5647" width="11.7109375" style="297" bestFit="1" customWidth="1"/>
    <col min="5648" max="5650" width="11.7109375" style="297" customWidth="1"/>
    <col min="5651" max="5652" width="11.7109375" style="297" bestFit="1" customWidth="1"/>
    <col min="5653" max="5653" width="11.85546875" style="297" bestFit="1" customWidth="1"/>
    <col min="5654" max="5888" width="9.140625" style="297"/>
    <col min="5889" max="5889" width="85.5703125" style="297" customWidth="1"/>
    <col min="5890" max="5891" width="13.42578125" style="297" bestFit="1" customWidth="1"/>
    <col min="5892" max="5900" width="11.7109375" style="297" bestFit="1" customWidth="1"/>
    <col min="5901" max="5901" width="10.7109375" style="297" bestFit="1" customWidth="1"/>
    <col min="5902" max="5903" width="11.7109375" style="297" bestFit="1" customWidth="1"/>
    <col min="5904" max="5906" width="11.7109375" style="297" customWidth="1"/>
    <col min="5907" max="5908" width="11.7109375" style="297" bestFit="1" customWidth="1"/>
    <col min="5909" max="5909" width="11.85546875" style="297" bestFit="1" customWidth="1"/>
    <col min="5910" max="6144" width="9.140625" style="297"/>
    <col min="6145" max="6145" width="85.5703125" style="297" customWidth="1"/>
    <col min="6146" max="6147" width="13.42578125" style="297" bestFit="1" customWidth="1"/>
    <col min="6148" max="6156" width="11.7109375" style="297" bestFit="1" customWidth="1"/>
    <col min="6157" max="6157" width="10.7109375" style="297" bestFit="1" customWidth="1"/>
    <col min="6158" max="6159" width="11.7109375" style="297" bestFit="1" customWidth="1"/>
    <col min="6160" max="6162" width="11.7109375" style="297" customWidth="1"/>
    <col min="6163" max="6164" width="11.7109375" style="297" bestFit="1" customWidth="1"/>
    <col min="6165" max="6165" width="11.85546875" style="297" bestFit="1" customWidth="1"/>
    <col min="6166" max="6400" width="9.140625" style="297"/>
    <col min="6401" max="6401" width="85.5703125" style="297" customWidth="1"/>
    <col min="6402" max="6403" width="13.42578125" style="297" bestFit="1" customWidth="1"/>
    <col min="6404" max="6412" width="11.7109375" style="297" bestFit="1" customWidth="1"/>
    <col min="6413" max="6413" width="10.7109375" style="297" bestFit="1" customWidth="1"/>
    <col min="6414" max="6415" width="11.7109375" style="297" bestFit="1" customWidth="1"/>
    <col min="6416" max="6418" width="11.7109375" style="297" customWidth="1"/>
    <col min="6419" max="6420" width="11.7109375" style="297" bestFit="1" customWidth="1"/>
    <col min="6421" max="6421" width="11.85546875" style="297" bestFit="1" customWidth="1"/>
    <col min="6422" max="6656" width="9.140625" style="297"/>
    <col min="6657" max="6657" width="85.5703125" style="297" customWidth="1"/>
    <col min="6658" max="6659" width="13.42578125" style="297" bestFit="1" customWidth="1"/>
    <col min="6660" max="6668" width="11.7109375" style="297" bestFit="1" customWidth="1"/>
    <col min="6669" max="6669" width="10.7109375" style="297" bestFit="1" customWidth="1"/>
    <col min="6670" max="6671" width="11.7109375" style="297" bestFit="1" customWidth="1"/>
    <col min="6672" max="6674" width="11.7109375" style="297" customWidth="1"/>
    <col min="6675" max="6676" width="11.7109375" style="297" bestFit="1" customWidth="1"/>
    <col min="6677" max="6677" width="11.85546875" style="297" bestFit="1" customWidth="1"/>
    <col min="6678" max="6912" width="9.140625" style="297"/>
    <col min="6913" max="6913" width="85.5703125" style="297" customWidth="1"/>
    <col min="6914" max="6915" width="13.42578125" style="297" bestFit="1" customWidth="1"/>
    <col min="6916" max="6924" width="11.7109375" style="297" bestFit="1" customWidth="1"/>
    <col min="6925" max="6925" width="10.7109375" style="297" bestFit="1" customWidth="1"/>
    <col min="6926" max="6927" width="11.7109375" style="297" bestFit="1" customWidth="1"/>
    <col min="6928" max="6930" width="11.7109375" style="297" customWidth="1"/>
    <col min="6931" max="6932" width="11.7109375" style="297" bestFit="1" customWidth="1"/>
    <col min="6933" max="6933" width="11.85546875" style="297" bestFit="1" customWidth="1"/>
    <col min="6934" max="7168" width="9.140625" style="297"/>
    <col min="7169" max="7169" width="85.5703125" style="297" customWidth="1"/>
    <col min="7170" max="7171" width="13.42578125" style="297" bestFit="1" customWidth="1"/>
    <col min="7172" max="7180" width="11.7109375" style="297" bestFit="1" customWidth="1"/>
    <col min="7181" max="7181" width="10.7109375" style="297" bestFit="1" customWidth="1"/>
    <col min="7182" max="7183" width="11.7109375" style="297" bestFit="1" customWidth="1"/>
    <col min="7184" max="7186" width="11.7109375" style="297" customWidth="1"/>
    <col min="7187" max="7188" width="11.7109375" style="297" bestFit="1" customWidth="1"/>
    <col min="7189" max="7189" width="11.85546875" style="297" bestFit="1" customWidth="1"/>
    <col min="7190" max="7424" width="9.140625" style="297"/>
    <col min="7425" max="7425" width="85.5703125" style="297" customWidth="1"/>
    <col min="7426" max="7427" width="13.42578125" style="297" bestFit="1" customWidth="1"/>
    <col min="7428" max="7436" width="11.7109375" style="297" bestFit="1" customWidth="1"/>
    <col min="7437" max="7437" width="10.7109375" style="297" bestFit="1" customWidth="1"/>
    <col min="7438" max="7439" width="11.7109375" style="297" bestFit="1" customWidth="1"/>
    <col min="7440" max="7442" width="11.7109375" style="297" customWidth="1"/>
    <col min="7443" max="7444" width="11.7109375" style="297" bestFit="1" customWidth="1"/>
    <col min="7445" max="7445" width="11.85546875" style="297" bestFit="1" customWidth="1"/>
    <col min="7446" max="7680" width="9.140625" style="297"/>
    <col min="7681" max="7681" width="85.5703125" style="297" customWidth="1"/>
    <col min="7682" max="7683" width="13.42578125" style="297" bestFit="1" customWidth="1"/>
    <col min="7684" max="7692" width="11.7109375" style="297" bestFit="1" customWidth="1"/>
    <col min="7693" max="7693" width="10.7109375" style="297" bestFit="1" customWidth="1"/>
    <col min="7694" max="7695" width="11.7109375" style="297" bestFit="1" customWidth="1"/>
    <col min="7696" max="7698" width="11.7109375" style="297" customWidth="1"/>
    <col min="7699" max="7700" width="11.7109375" style="297" bestFit="1" customWidth="1"/>
    <col min="7701" max="7701" width="11.85546875" style="297" bestFit="1" customWidth="1"/>
    <col min="7702" max="7936" width="9.140625" style="297"/>
    <col min="7937" max="7937" width="85.5703125" style="297" customWidth="1"/>
    <col min="7938" max="7939" width="13.42578125" style="297" bestFit="1" customWidth="1"/>
    <col min="7940" max="7948" width="11.7109375" style="297" bestFit="1" customWidth="1"/>
    <col min="7949" max="7949" width="10.7109375" style="297" bestFit="1" customWidth="1"/>
    <col min="7950" max="7951" width="11.7109375" style="297" bestFit="1" customWidth="1"/>
    <col min="7952" max="7954" width="11.7109375" style="297" customWidth="1"/>
    <col min="7955" max="7956" width="11.7109375" style="297" bestFit="1" customWidth="1"/>
    <col min="7957" max="7957" width="11.85546875" style="297" bestFit="1" customWidth="1"/>
    <col min="7958" max="8192" width="9.140625" style="297"/>
    <col min="8193" max="8193" width="85.5703125" style="297" customWidth="1"/>
    <col min="8194" max="8195" width="13.42578125" style="297" bestFit="1" customWidth="1"/>
    <col min="8196" max="8204" width="11.7109375" style="297" bestFit="1" customWidth="1"/>
    <col min="8205" max="8205" width="10.7109375" style="297" bestFit="1" customWidth="1"/>
    <col min="8206" max="8207" width="11.7109375" style="297" bestFit="1" customWidth="1"/>
    <col min="8208" max="8210" width="11.7109375" style="297" customWidth="1"/>
    <col min="8211" max="8212" width="11.7109375" style="297" bestFit="1" customWidth="1"/>
    <col min="8213" max="8213" width="11.85546875" style="297" bestFit="1" customWidth="1"/>
    <col min="8214" max="8448" width="9.140625" style="297"/>
    <col min="8449" max="8449" width="85.5703125" style="297" customWidth="1"/>
    <col min="8450" max="8451" width="13.42578125" style="297" bestFit="1" customWidth="1"/>
    <col min="8452" max="8460" width="11.7109375" style="297" bestFit="1" customWidth="1"/>
    <col min="8461" max="8461" width="10.7109375" style="297" bestFit="1" customWidth="1"/>
    <col min="8462" max="8463" width="11.7109375" style="297" bestFit="1" customWidth="1"/>
    <col min="8464" max="8466" width="11.7109375" style="297" customWidth="1"/>
    <col min="8467" max="8468" width="11.7109375" style="297" bestFit="1" customWidth="1"/>
    <col min="8469" max="8469" width="11.85546875" style="297" bestFit="1" customWidth="1"/>
    <col min="8470" max="8704" width="9.140625" style="297"/>
    <col min="8705" max="8705" width="85.5703125" style="297" customWidth="1"/>
    <col min="8706" max="8707" width="13.42578125" style="297" bestFit="1" customWidth="1"/>
    <col min="8708" max="8716" width="11.7109375" style="297" bestFit="1" customWidth="1"/>
    <col min="8717" max="8717" width="10.7109375" style="297" bestFit="1" customWidth="1"/>
    <col min="8718" max="8719" width="11.7109375" style="297" bestFit="1" customWidth="1"/>
    <col min="8720" max="8722" width="11.7109375" style="297" customWidth="1"/>
    <col min="8723" max="8724" width="11.7109375" style="297" bestFit="1" customWidth="1"/>
    <col min="8725" max="8725" width="11.85546875" style="297" bestFit="1" customWidth="1"/>
    <col min="8726" max="8960" width="9.140625" style="297"/>
    <col min="8961" max="8961" width="85.5703125" style="297" customWidth="1"/>
    <col min="8962" max="8963" width="13.42578125" style="297" bestFit="1" customWidth="1"/>
    <col min="8964" max="8972" width="11.7109375" style="297" bestFit="1" customWidth="1"/>
    <col min="8973" max="8973" width="10.7109375" style="297" bestFit="1" customWidth="1"/>
    <col min="8974" max="8975" width="11.7109375" style="297" bestFit="1" customWidth="1"/>
    <col min="8976" max="8978" width="11.7109375" style="297" customWidth="1"/>
    <col min="8979" max="8980" width="11.7109375" style="297" bestFit="1" customWidth="1"/>
    <col min="8981" max="8981" width="11.85546875" style="297" bestFit="1" customWidth="1"/>
    <col min="8982" max="9216" width="9.140625" style="297"/>
    <col min="9217" max="9217" width="85.5703125" style="297" customWidth="1"/>
    <col min="9218" max="9219" width="13.42578125" style="297" bestFit="1" customWidth="1"/>
    <col min="9220" max="9228" width="11.7109375" style="297" bestFit="1" customWidth="1"/>
    <col min="9229" max="9229" width="10.7109375" style="297" bestFit="1" customWidth="1"/>
    <col min="9230" max="9231" width="11.7109375" style="297" bestFit="1" customWidth="1"/>
    <col min="9232" max="9234" width="11.7109375" style="297" customWidth="1"/>
    <col min="9235" max="9236" width="11.7109375" style="297" bestFit="1" customWidth="1"/>
    <col min="9237" max="9237" width="11.85546875" style="297" bestFit="1" customWidth="1"/>
    <col min="9238" max="9472" width="9.140625" style="297"/>
    <col min="9473" max="9473" width="85.5703125" style="297" customWidth="1"/>
    <col min="9474" max="9475" width="13.42578125" style="297" bestFit="1" customWidth="1"/>
    <col min="9476" max="9484" width="11.7109375" style="297" bestFit="1" customWidth="1"/>
    <col min="9485" max="9485" width="10.7109375" style="297" bestFit="1" customWidth="1"/>
    <col min="9486" max="9487" width="11.7109375" style="297" bestFit="1" customWidth="1"/>
    <col min="9488" max="9490" width="11.7109375" style="297" customWidth="1"/>
    <col min="9491" max="9492" width="11.7109375" style="297" bestFit="1" customWidth="1"/>
    <col min="9493" max="9493" width="11.85546875" style="297" bestFit="1" customWidth="1"/>
    <col min="9494" max="9728" width="9.140625" style="297"/>
    <col min="9729" max="9729" width="85.5703125" style="297" customWidth="1"/>
    <col min="9730" max="9731" width="13.42578125" style="297" bestFit="1" customWidth="1"/>
    <col min="9732" max="9740" width="11.7109375" style="297" bestFit="1" customWidth="1"/>
    <col min="9741" max="9741" width="10.7109375" style="297" bestFit="1" customWidth="1"/>
    <col min="9742" max="9743" width="11.7109375" style="297" bestFit="1" customWidth="1"/>
    <col min="9744" max="9746" width="11.7109375" style="297" customWidth="1"/>
    <col min="9747" max="9748" width="11.7109375" style="297" bestFit="1" customWidth="1"/>
    <col min="9749" max="9749" width="11.85546875" style="297" bestFit="1" customWidth="1"/>
    <col min="9750" max="9984" width="9.140625" style="297"/>
    <col min="9985" max="9985" width="85.5703125" style="297" customWidth="1"/>
    <col min="9986" max="9987" width="13.42578125" style="297" bestFit="1" customWidth="1"/>
    <col min="9988" max="9996" width="11.7109375" style="297" bestFit="1" customWidth="1"/>
    <col min="9997" max="9997" width="10.7109375" style="297" bestFit="1" customWidth="1"/>
    <col min="9998" max="9999" width="11.7109375" style="297" bestFit="1" customWidth="1"/>
    <col min="10000" max="10002" width="11.7109375" style="297" customWidth="1"/>
    <col min="10003" max="10004" width="11.7109375" style="297" bestFit="1" customWidth="1"/>
    <col min="10005" max="10005" width="11.85546875" style="297" bestFit="1" customWidth="1"/>
    <col min="10006" max="10240" width="9.140625" style="297"/>
    <col min="10241" max="10241" width="85.5703125" style="297" customWidth="1"/>
    <col min="10242" max="10243" width="13.42578125" style="297" bestFit="1" customWidth="1"/>
    <col min="10244" max="10252" width="11.7109375" style="297" bestFit="1" customWidth="1"/>
    <col min="10253" max="10253" width="10.7109375" style="297" bestFit="1" customWidth="1"/>
    <col min="10254" max="10255" width="11.7109375" style="297" bestFit="1" customWidth="1"/>
    <col min="10256" max="10258" width="11.7109375" style="297" customWidth="1"/>
    <col min="10259" max="10260" width="11.7109375" style="297" bestFit="1" customWidth="1"/>
    <col min="10261" max="10261" width="11.85546875" style="297" bestFit="1" customWidth="1"/>
    <col min="10262" max="10496" width="9.140625" style="297"/>
    <col min="10497" max="10497" width="85.5703125" style="297" customWidth="1"/>
    <col min="10498" max="10499" width="13.42578125" style="297" bestFit="1" customWidth="1"/>
    <col min="10500" max="10508" width="11.7109375" style="297" bestFit="1" customWidth="1"/>
    <col min="10509" max="10509" width="10.7109375" style="297" bestFit="1" customWidth="1"/>
    <col min="10510" max="10511" width="11.7109375" style="297" bestFit="1" customWidth="1"/>
    <col min="10512" max="10514" width="11.7109375" style="297" customWidth="1"/>
    <col min="10515" max="10516" width="11.7109375" style="297" bestFit="1" customWidth="1"/>
    <col min="10517" max="10517" width="11.85546875" style="297" bestFit="1" customWidth="1"/>
    <col min="10518" max="10752" width="9.140625" style="297"/>
    <col min="10753" max="10753" width="85.5703125" style="297" customWidth="1"/>
    <col min="10754" max="10755" width="13.42578125" style="297" bestFit="1" customWidth="1"/>
    <col min="10756" max="10764" width="11.7109375" style="297" bestFit="1" customWidth="1"/>
    <col min="10765" max="10765" width="10.7109375" style="297" bestFit="1" customWidth="1"/>
    <col min="10766" max="10767" width="11.7109375" style="297" bestFit="1" customWidth="1"/>
    <col min="10768" max="10770" width="11.7109375" style="297" customWidth="1"/>
    <col min="10771" max="10772" width="11.7109375" style="297" bestFit="1" customWidth="1"/>
    <col min="10773" max="10773" width="11.85546875" style="297" bestFit="1" customWidth="1"/>
    <col min="10774" max="11008" width="9.140625" style="297"/>
    <col min="11009" max="11009" width="85.5703125" style="297" customWidth="1"/>
    <col min="11010" max="11011" width="13.42578125" style="297" bestFit="1" customWidth="1"/>
    <col min="11012" max="11020" width="11.7109375" style="297" bestFit="1" customWidth="1"/>
    <col min="11021" max="11021" width="10.7109375" style="297" bestFit="1" customWidth="1"/>
    <col min="11022" max="11023" width="11.7109375" style="297" bestFit="1" customWidth="1"/>
    <col min="11024" max="11026" width="11.7109375" style="297" customWidth="1"/>
    <col min="11027" max="11028" width="11.7109375" style="297" bestFit="1" customWidth="1"/>
    <col min="11029" max="11029" width="11.85546875" style="297" bestFit="1" customWidth="1"/>
    <col min="11030" max="11264" width="9.140625" style="297"/>
    <col min="11265" max="11265" width="85.5703125" style="297" customWidth="1"/>
    <col min="11266" max="11267" width="13.42578125" style="297" bestFit="1" customWidth="1"/>
    <col min="11268" max="11276" width="11.7109375" style="297" bestFit="1" customWidth="1"/>
    <col min="11277" max="11277" width="10.7109375" style="297" bestFit="1" customWidth="1"/>
    <col min="11278" max="11279" width="11.7109375" style="297" bestFit="1" customWidth="1"/>
    <col min="11280" max="11282" width="11.7109375" style="297" customWidth="1"/>
    <col min="11283" max="11284" width="11.7109375" style="297" bestFit="1" customWidth="1"/>
    <col min="11285" max="11285" width="11.85546875" style="297" bestFit="1" customWidth="1"/>
    <col min="11286" max="11520" width="9.140625" style="297"/>
    <col min="11521" max="11521" width="85.5703125" style="297" customWidth="1"/>
    <col min="11522" max="11523" width="13.42578125" style="297" bestFit="1" customWidth="1"/>
    <col min="11524" max="11532" width="11.7109375" style="297" bestFit="1" customWidth="1"/>
    <col min="11533" max="11533" width="10.7109375" style="297" bestFit="1" customWidth="1"/>
    <col min="11534" max="11535" width="11.7109375" style="297" bestFit="1" customWidth="1"/>
    <col min="11536" max="11538" width="11.7109375" style="297" customWidth="1"/>
    <col min="11539" max="11540" width="11.7109375" style="297" bestFit="1" customWidth="1"/>
    <col min="11541" max="11541" width="11.85546875" style="297" bestFit="1" customWidth="1"/>
    <col min="11542" max="11776" width="9.140625" style="297"/>
    <col min="11777" max="11777" width="85.5703125" style="297" customWidth="1"/>
    <col min="11778" max="11779" width="13.42578125" style="297" bestFit="1" customWidth="1"/>
    <col min="11780" max="11788" width="11.7109375" style="297" bestFit="1" customWidth="1"/>
    <col min="11789" max="11789" width="10.7109375" style="297" bestFit="1" customWidth="1"/>
    <col min="11790" max="11791" width="11.7109375" style="297" bestFit="1" customWidth="1"/>
    <col min="11792" max="11794" width="11.7109375" style="297" customWidth="1"/>
    <col min="11795" max="11796" width="11.7109375" style="297" bestFit="1" customWidth="1"/>
    <col min="11797" max="11797" width="11.85546875" style="297" bestFit="1" customWidth="1"/>
    <col min="11798" max="12032" width="9.140625" style="297"/>
    <col min="12033" max="12033" width="85.5703125" style="297" customWidth="1"/>
    <col min="12034" max="12035" width="13.42578125" style="297" bestFit="1" customWidth="1"/>
    <col min="12036" max="12044" width="11.7109375" style="297" bestFit="1" customWidth="1"/>
    <col min="12045" max="12045" width="10.7109375" style="297" bestFit="1" customWidth="1"/>
    <col min="12046" max="12047" width="11.7109375" style="297" bestFit="1" customWidth="1"/>
    <col min="12048" max="12050" width="11.7109375" style="297" customWidth="1"/>
    <col min="12051" max="12052" width="11.7109375" style="297" bestFit="1" customWidth="1"/>
    <col min="12053" max="12053" width="11.85546875" style="297" bestFit="1" customWidth="1"/>
    <col min="12054" max="12288" width="9.140625" style="297"/>
    <col min="12289" max="12289" width="85.5703125" style="297" customWidth="1"/>
    <col min="12290" max="12291" width="13.42578125" style="297" bestFit="1" customWidth="1"/>
    <col min="12292" max="12300" width="11.7109375" style="297" bestFit="1" customWidth="1"/>
    <col min="12301" max="12301" width="10.7109375" style="297" bestFit="1" customWidth="1"/>
    <col min="12302" max="12303" width="11.7109375" style="297" bestFit="1" customWidth="1"/>
    <col min="12304" max="12306" width="11.7109375" style="297" customWidth="1"/>
    <col min="12307" max="12308" width="11.7109375" style="297" bestFit="1" customWidth="1"/>
    <col min="12309" max="12309" width="11.85546875" style="297" bestFit="1" customWidth="1"/>
    <col min="12310" max="12544" width="9.140625" style="297"/>
    <col min="12545" max="12545" width="85.5703125" style="297" customWidth="1"/>
    <col min="12546" max="12547" width="13.42578125" style="297" bestFit="1" customWidth="1"/>
    <col min="12548" max="12556" width="11.7109375" style="297" bestFit="1" customWidth="1"/>
    <col min="12557" max="12557" width="10.7109375" style="297" bestFit="1" customWidth="1"/>
    <col min="12558" max="12559" width="11.7109375" style="297" bestFit="1" customWidth="1"/>
    <col min="12560" max="12562" width="11.7109375" style="297" customWidth="1"/>
    <col min="12563" max="12564" width="11.7109375" style="297" bestFit="1" customWidth="1"/>
    <col min="12565" max="12565" width="11.85546875" style="297" bestFit="1" customWidth="1"/>
    <col min="12566" max="12800" width="9.140625" style="297"/>
    <col min="12801" max="12801" width="85.5703125" style="297" customWidth="1"/>
    <col min="12802" max="12803" width="13.42578125" style="297" bestFit="1" customWidth="1"/>
    <col min="12804" max="12812" width="11.7109375" style="297" bestFit="1" customWidth="1"/>
    <col min="12813" max="12813" width="10.7109375" style="297" bestFit="1" customWidth="1"/>
    <col min="12814" max="12815" width="11.7109375" style="297" bestFit="1" customWidth="1"/>
    <col min="12816" max="12818" width="11.7109375" style="297" customWidth="1"/>
    <col min="12819" max="12820" width="11.7109375" style="297" bestFit="1" customWidth="1"/>
    <col min="12821" max="12821" width="11.85546875" style="297" bestFit="1" customWidth="1"/>
    <col min="12822" max="13056" width="9.140625" style="297"/>
    <col min="13057" max="13057" width="85.5703125" style="297" customWidth="1"/>
    <col min="13058" max="13059" width="13.42578125" style="297" bestFit="1" customWidth="1"/>
    <col min="13060" max="13068" width="11.7109375" style="297" bestFit="1" customWidth="1"/>
    <col min="13069" max="13069" width="10.7109375" style="297" bestFit="1" customWidth="1"/>
    <col min="13070" max="13071" width="11.7109375" style="297" bestFit="1" customWidth="1"/>
    <col min="13072" max="13074" width="11.7109375" style="297" customWidth="1"/>
    <col min="13075" max="13076" width="11.7109375" style="297" bestFit="1" customWidth="1"/>
    <col min="13077" max="13077" width="11.85546875" style="297" bestFit="1" customWidth="1"/>
    <col min="13078" max="13312" width="9.140625" style="297"/>
    <col min="13313" max="13313" width="85.5703125" style="297" customWidth="1"/>
    <col min="13314" max="13315" width="13.42578125" style="297" bestFit="1" customWidth="1"/>
    <col min="13316" max="13324" width="11.7109375" style="297" bestFit="1" customWidth="1"/>
    <col min="13325" max="13325" width="10.7109375" style="297" bestFit="1" customWidth="1"/>
    <col min="13326" max="13327" width="11.7109375" style="297" bestFit="1" customWidth="1"/>
    <col min="13328" max="13330" width="11.7109375" style="297" customWidth="1"/>
    <col min="13331" max="13332" width="11.7109375" style="297" bestFit="1" customWidth="1"/>
    <col min="13333" max="13333" width="11.85546875" style="297" bestFit="1" customWidth="1"/>
    <col min="13334" max="13568" width="9.140625" style="297"/>
    <col min="13569" max="13569" width="85.5703125" style="297" customWidth="1"/>
    <col min="13570" max="13571" width="13.42578125" style="297" bestFit="1" customWidth="1"/>
    <col min="13572" max="13580" width="11.7109375" style="297" bestFit="1" customWidth="1"/>
    <col min="13581" max="13581" width="10.7109375" style="297" bestFit="1" customWidth="1"/>
    <col min="13582" max="13583" width="11.7109375" style="297" bestFit="1" customWidth="1"/>
    <col min="13584" max="13586" width="11.7109375" style="297" customWidth="1"/>
    <col min="13587" max="13588" width="11.7109375" style="297" bestFit="1" customWidth="1"/>
    <col min="13589" max="13589" width="11.85546875" style="297" bestFit="1" customWidth="1"/>
    <col min="13590" max="13824" width="9.140625" style="297"/>
    <col min="13825" max="13825" width="85.5703125" style="297" customWidth="1"/>
    <col min="13826" max="13827" width="13.42578125" style="297" bestFit="1" customWidth="1"/>
    <col min="13828" max="13836" width="11.7109375" style="297" bestFit="1" customWidth="1"/>
    <col min="13837" max="13837" width="10.7109375" style="297" bestFit="1" customWidth="1"/>
    <col min="13838" max="13839" width="11.7109375" style="297" bestFit="1" customWidth="1"/>
    <col min="13840" max="13842" width="11.7109375" style="297" customWidth="1"/>
    <col min="13843" max="13844" width="11.7109375" style="297" bestFit="1" customWidth="1"/>
    <col min="13845" max="13845" width="11.85546875" style="297" bestFit="1" customWidth="1"/>
    <col min="13846" max="14080" width="9.140625" style="297"/>
    <col min="14081" max="14081" width="85.5703125" style="297" customWidth="1"/>
    <col min="14082" max="14083" width="13.42578125" style="297" bestFit="1" customWidth="1"/>
    <col min="14084" max="14092" width="11.7109375" style="297" bestFit="1" customWidth="1"/>
    <col min="14093" max="14093" width="10.7109375" style="297" bestFit="1" customWidth="1"/>
    <col min="14094" max="14095" width="11.7109375" style="297" bestFit="1" customWidth="1"/>
    <col min="14096" max="14098" width="11.7109375" style="297" customWidth="1"/>
    <col min="14099" max="14100" width="11.7109375" style="297" bestFit="1" customWidth="1"/>
    <col min="14101" max="14101" width="11.85546875" style="297" bestFit="1" customWidth="1"/>
    <col min="14102" max="14336" width="9.140625" style="297"/>
    <col min="14337" max="14337" width="85.5703125" style="297" customWidth="1"/>
    <col min="14338" max="14339" width="13.42578125" style="297" bestFit="1" customWidth="1"/>
    <col min="14340" max="14348" width="11.7109375" style="297" bestFit="1" customWidth="1"/>
    <col min="14349" max="14349" width="10.7109375" style="297" bestFit="1" customWidth="1"/>
    <col min="14350" max="14351" width="11.7109375" style="297" bestFit="1" customWidth="1"/>
    <col min="14352" max="14354" width="11.7109375" style="297" customWidth="1"/>
    <col min="14355" max="14356" width="11.7109375" style="297" bestFit="1" customWidth="1"/>
    <col min="14357" max="14357" width="11.85546875" style="297" bestFit="1" customWidth="1"/>
    <col min="14358" max="14592" width="9.140625" style="297"/>
    <col min="14593" max="14593" width="85.5703125" style="297" customWidth="1"/>
    <col min="14594" max="14595" width="13.42578125" style="297" bestFit="1" customWidth="1"/>
    <col min="14596" max="14604" width="11.7109375" style="297" bestFit="1" customWidth="1"/>
    <col min="14605" max="14605" width="10.7109375" style="297" bestFit="1" customWidth="1"/>
    <col min="14606" max="14607" width="11.7109375" style="297" bestFit="1" customWidth="1"/>
    <col min="14608" max="14610" width="11.7109375" style="297" customWidth="1"/>
    <col min="14611" max="14612" width="11.7109375" style="297" bestFit="1" customWidth="1"/>
    <col min="14613" max="14613" width="11.85546875" style="297" bestFit="1" customWidth="1"/>
    <col min="14614" max="14848" width="9.140625" style="297"/>
    <col min="14849" max="14849" width="85.5703125" style="297" customWidth="1"/>
    <col min="14850" max="14851" width="13.42578125" style="297" bestFit="1" customWidth="1"/>
    <col min="14852" max="14860" width="11.7109375" style="297" bestFit="1" customWidth="1"/>
    <col min="14861" max="14861" width="10.7109375" style="297" bestFit="1" customWidth="1"/>
    <col min="14862" max="14863" width="11.7109375" style="297" bestFit="1" customWidth="1"/>
    <col min="14864" max="14866" width="11.7109375" style="297" customWidth="1"/>
    <col min="14867" max="14868" width="11.7109375" style="297" bestFit="1" customWidth="1"/>
    <col min="14869" max="14869" width="11.85546875" style="297" bestFit="1" customWidth="1"/>
    <col min="14870" max="15104" width="9.140625" style="297"/>
    <col min="15105" max="15105" width="85.5703125" style="297" customWidth="1"/>
    <col min="15106" max="15107" width="13.42578125" style="297" bestFit="1" customWidth="1"/>
    <col min="15108" max="15116" width="11.7109375" style="297" bestFit="1" customWidth="1"/>
    <col min="15117" max="15117" width="10.7109375" style="297" bestFit="1" customWidth="1"/>
    <col min="15118" max="15119" width="11.7109375" style="297" bestFit="1" customWidth="1"/>
    <col min="15120" max="15122" width="11.7109375" style="297" customWidth="1"/>
    <col min="15123" max="15124" width="11.7109375" style="297" bestFit="1" customWidth="1"/>
    <col min="15125" max="15125" width="11.85546875" style="297" bestFit="1" customWidth="1"/>
    <col min="15126" max="15360" width="9.140625" style="297"/>
    <col min="15361" max="15361" width="85.5703125" style="297" customWidth="1"/>
    <col min="15362" max="15363" width="13.42578125" style="297" bestFit="1" customWidth="1"/>
    <col min="15364" max="15372" width="11.7109375" style="297" bestFit="1" customWidth="1"/>
    <col min="15373" max="15373" width="10.7109375" style="297" bestFit="1" customWidth="1"/>
    <col min="15374" max="15375" width="11.7109375" style="297" bestFit="1" customWidth="1"/>
    <col min="15376" max="15378" width="11.7109375" style="297" customWidth="1"/>
    <col min="15379" max="15380" width="11.7109375" style="297" bestFit="1" customWidth="1"/>
    <col min="15381" max="15381" width="11.85546875" style="297" bestFit="1" customWidth="1"/>
    <col min="15382" max="15616" width="9.140625" style="297"/>
    <col min="15617" max="15617" width="85.5703125" style="297" customWidth="1"/>
    <col min="15618" max="15619" width="13.42578125" style="297" bestFit="1" customWidth="1"/>
    <col min="15620" max="15628" width="11.7109375" style="297" bestFit="1" customWidth="1"/>
    <col min="15629" max="15629" width="10.7109375" style="297" bestFit="1" customWidth="1"/>
    <col min="15630" max="15631" width="11.7109375" style="297" bestFit="1" customWidth="1"/>
    <col min="15632" max="15634" width="11.7109375" style="297" customWidth="1"/>
    <col min="15635" max="15636" width="11.7109375" style="297" bestFit="1" customWidth="1"/>
    <col min="15637" max="15637" width="11.85546875" style="297" bestFit="1" customWidth="1"/>
    <col min="15638" max="15872" width="9.140625" style="297"/>
    <col min="15873" max="15873" width="85.5703125" style="297" customWidth="1"/>
    <col min="15874" max="15875" width="13.42578125" style="297" bestFit="1" customWidth="1"/>
    <col min="15876" max="15884" width="11.7109375" style="297" bestFit="1" customWidth="1"/>
    <col min="15885" max="15885" width="10.7109375" style="297" bestFit="1" customWidth="1"/>
    <col min="15886" max="15887" width="11.7109375" style="297" bestFit="1" customWidth="1"/>
    <col min="15888" max="15890" width="11.7109375" style="297" customWidth="1"/>
    <col min="15891" max="15892" width="11.7109375" style="297" bestFit="1" customWidth="1"/>
    <col min="15893" max="15893" width="11.85546875" style="297" bestFit="1" customWidth="1"/>
    <col min="15894" max="16128" width="9.140625" style="297"/>
    <col min="16129" max="16129" width="85.5703125" style="297" customWidth="1"/>
    <col min="16130" max="16131" width="13.42578125" style="297" bestFit="1" customWidth="1"/>
    <col min="16132" max="16140" width="11.7109375" style="297" bestFit="1" customWidth="1"/>
    <col min="16141" max="16141" width="10.7109375" style="297" bestFit="1" customWidth="1"/>
    <col min="16142" max="16143" width="11.7109375" style="297" bestFit="1" customWidth="1"/>
    <col min="16144" max="16146" width="11.7109375" style="297" customWidth="1"/>
    <col min="16147" max="16148" width="11.7109375" style="297" bestFit="1" customWidth="1"/>
    <col min="16149" max="16149" width="11.85546875" style="297" bestFit="1" customWidth="1"/>
    <col min="16150" max="16384" width="9.140625" style="297"/>
  </cols>
  <sheetData>
    <row r="1" spans="1:22" ht="30" customHeight="1">
      <c r="A1" s="910" t="s">
        <v>353</v>
      </c>
      <c r="B1" s="910"/>
      <c r="C1" s="910"/>
      <c r="D1" s="910"/>
      <c r="E1" s="910"/>
      <c r="F1" s="910"/>
      <c r="G1" s="910"/>
      <c r="H1" s="910"/>
      <c r="I1" s="910"/>
      <c r="J1" s="910"/>
      <c r="K1" s="910"/>
      <c r="L1" s="910"/>
      <c r="M1" s="910"/>
      <c r="N1" s="910"/>
      <c r="O1" s="910"/>
      <c r="P1" s="910"/>
      <c r="Q1" s="910"/>
      <c r="R1" s="910"/>
      <c r="S1" s="910"/>
      <c r="T1" s="910"/>
      <c r="U1" s="910"/>
      <c r="V1" s="429" t="s">
        <v>1442</v>
      </c>
    </row>
    <row r="2" spans="1:22" ht="15" customHeight="1">
      <c r="A2" s="911" t="s">
        <v>778</v>
      </c>
      <c r="B2" s="911"/>
      <c r="C2" s="911"/>
      <c r="D2" s="911"/>
      <c r="E2" s="911"/>
      <c r="F2" s="911"/>
      <c r="G2" s="911"/>
      <c r="H2" s="911"/>
      <c r="I2" s="911"/>
      <c r="J2" s="911"/>
      <c r="K2" s="911"/>
      <c r="L2" s="911"/>
      <c r="M2" s="911"/>
      <c r="N2" s="911"/>
      <c r="O2" s="911"/>
      <c r="P2" s="911"/>
      <c r="Q2" s="911"/>
      <c r="R2" s="911"/>
      <c r="S2" s="911"/>
      <c r="T2" s="911"/>
      <c r="U2" s="911"/>
    </row>
    <row r="3" spans="1:22" ht="15" customHeight="1">
      <c r="A3" s="911" t="s">
        <v>1443</v>
      </c>
      <c r="B3" s="911"/>
      <c r="C3" s="911"/>
      <c r="D3" s="911"/>
      <c r="E3" s="911"/>
      <c r="F3" s="911"/>
      <c r="G3" s="911"/>
      <c r="H3" s="911"/>
      <c r="I3" s="911"/>
      <c r="J3" s="911"/>
      <c r="K3" s="911"/>
      <c r="L3" s="911"/>
      <c r="M3" s="911"/>
      <c r="N3" s="911"/>
      <c r="O3" s="911"/>
      <c r="P3" s="911"/>
      <c r="Q3" s="911"/>
      <c r="R3" s="911"/>
      <c r="S3" s="911"/>
      <c r="T3" s="911"/>
      <c r="U3" s="911"/>
    </row>
    <row r="4" spans="1:22" s="281" customFormat="1" ht="30" customHeight="1">
      <c r="A4" s="912" t="s">
        <v>779</v>
      </c>
      <c r="B4" s="912"/>
      <c r="C4" s="912"/>
      <c r="D4" s="912"/>
      <c r="E4" s="912"/>
      <c r="F4" s="912"/>
      <c r="G4" s="912"/>
      <c r="H4" s="912"/>
      <c r="I4" s="912"/>
      <c r="J4" s="912"/>
      <c r="K4" s="912"/>
      <c r="L4" s="912"/>
      <c r="M4" s="912"/>
      <c r="N4" s="912"/>
      <c r="O4" s="912"/>
      <c r="P4" s="912"/>
      <c r="Q4" s="912"/>
      <c r="R4" s="912"/>
      <c r="S4" s="912"/>
      <c r="T4" s="912"/>
      <c r="U4" s="912"/>
    </row>
    <row r="5" spans="1:22" ht="3.75" customHeight="1">
      <c r="A5" s="270"/>
      <c r="B5" s="270"/>
      <c r="C5" s="270"/>
      <c r="D5" s="270"/>
      <c r="E5" s="270"/>
      <c r="F5" s="270"/>
      <c r="G5" s="270"/>
      <c r="H5" s="270"/>
      <c r="I5" s="270"/>
      <c r="J5" s="270"/>
      <c r="K5" s="354"/>
      <c r="L5" s="354"/>
      <c r="M5" s="354"/>
      <c r="N5" s="270"/>
      <c r="O5" s="270"/>
      <c r="P5" s="270"/>
      <c r="Q5" s="270" t="s">
        <v>987</v>
      </c>
      <c r="R5" s="270"/>
      <c r="S5" s="270"/>
      <c r="T5" s="270"/>
      <c r="U5" s="270"/>
    </row>
    <row r="6" spans="1:22" s="470" customFormat="1" ht="30" customHeight="1" thickBot="1">
      <c r="A6" s="715"/>
      <c r="B6" s="422" t="s">
        <v>365</v>
      </c>
      <c r="C6" s="422" t="s">
        <v>379</v>
      </c>
      <c r="D6" s="422" t="s">
        <v>362</v>
      </c>
      <c r="E6" s="422" t="s">
        <v>380</v>
      </c>
      <c r="F6" s="422" t="s">
        <v>369</v>
      </c>
      <c r="G6" s="422" t="s">
        <v>378</v>
      </c>
      <c r="H6" s="422" t="s">
        <v>376</v>
      </c>
      <c r="I6" s="422" t="s">
        <v>363</v>
      </c>
      <c r="J6" s="422" t="s">
        <v>377</v>
      </c>
      <c r="K6" s="422" t="s">
        <v>367</v>
      </c>
      <c r="L6" s="422" t="s">
        <v>372</v>
      </c>
      <c r="M6" s="422" t="s">
        <v>361</v>
      </c>
      <c r="N6" s="422" t="s">
        <v>360</v>
      </c>
      <c r="O6" s="422" t="s">
        <v>358</v>
      </c>
      <c r="P6" s="422" t="s">
        <v>382</v>
      </c>
      <c r="Q6" s="422" t="s">
        <v>383</v>
      </c>
      <c r="R6" s="422" t="s">
        <v>366</v>
      </c>
      <c r="S6" s="422" t="s">
        <v>374</v>
      </c>
      <c r="T6" s="422" t="s">
        <v>364</v>
      </c>
      <c r="U6" s="422" t="s">
        <v>359</v>
      </c>
    </row>
    <row r="7" spans="1:22" s="718" customFormat="1" ht="15" customHeight="1">
      <c r="A7" s="716" t="s">
        <v>780</v>
      </c>
      <c r="B7" s="717">
        <v>0.20660000000000001</v>
      </c>
      <c r="C7" s="717">
        <v>0.1603</v>
      </c>
      <c r="D7" s="717">
        <v>0.24049999999999999</v>
      </c>
      <c r="E7" s="717">
        <v>0.27860000000000001</v>
      </c>
      <c r="F7" s="717">
        <v>0.27110000000000001</v>
      </c>
      <c r="G7" s="717">
        <v>0.24690000000000001</v>
      </c>
      <c r="H7" s="717">
        <v>0.21579999999999999</v>
      </c>
      <c r="I7" s="717">
        <v>0.30120000000000002</v>
      </c>
      <c r="J7" s="717">
        <v>0.2767</v>
      </c>
      <c r="K7" s="717">
        <v>0.2404</v>
      </c>
      <c r="L7" s="717">
        <v>0.43459999999999999</v>
      </c>
      <c r="M7" s="717">
        <v>0.1389</v>
      </c>
      <c r="N7" s="717">
        <v>0.2387</v>
      </c>
      <c r="O7" s="717">
        <v>0.1537</v>
      </c>
      <c r="P7" s="717">
        <v>0.127</v>
      </c>
      <c r="Q7" s="717">
        <v>0.1608</v>
      </c>
      <c r="R7" s="717">
        <v>0.1414</v>
      </c>
      <c r="S7" s="717">
        <v>0.16420000000000001</v>
      </c>
      <c r="T7" s="717">
        <v>0.2296</v>
      </c>
      <c r="U7" s="717">
        <v>0.17760000000000001</v>
      </c>
    </row>
    <row r="8" spans="1:22" s="430" customFormat="1" ht="15" customHeight="1">
      <c r="A8" s="499" t="s">
        <v>781</v>
      </c>
      <c r="B8" s="300">
        <v>465573387.58999997</v>
      </c>
      <c r="C8" s="300">
        <v>225351838.19</v>
      </c>
      <c r="D8" s="300">
        <v>109685434.20999999</v>
      </c>
      <c r="E8" s="300">
        <v>38638431.32</v>
      </c>
      <c r="F8" s="300">
        <v>35535990.979999997</v>
      </c>
      <c r="G8" s="300">
        <v>39499716.280000001</v>
      </c>
      <c r="H8" s="300">
        <v>16634522.310000001</v>
      </c>
      <c r="I8" s="300">
        <v>26214675.859999999</v>
      </c>
      <c r="J8" s="300">
        <v>15372789.109999999</v>
      </c>
      <c r="K8" s="300">
        <v>14681797.539999999</v>
      </c>
      <c r="L8" s="300">
        <v>11544922.09</v>
      </c>
      <c r="M8" s="300">
        <v>10760895.15</v>
      </c>
      <c r="N8" s="300">
        <v>36985794.770000003</v>
      </c>
      <c r="O8" s="300">
        <v>28523535.399999999</v>
      </c>
      <c r="P8" s="300">
        <v>11410468.57</v>
      </c>
      <c r="Q8" s="300">
        <v>7604221.2199999997</v>
      </c>
      <c r="R8" s="300">
        <v>12482315.939999999</v>
      </c>
      <c r="S8" s="300">
        <v>9816475.2400000002</v>
      </c>
      <c r="T8" s="300">
        <v>11259438.73</v>
      </c>
      <c r="U8" s="300">
        <v>42008061.18</v>
      </c>
    </row>
    <row r="9" spans="1:22" s="430" customFormat="1" ht="15" customHeight="1">
      <c r="A9" s="499" t="s">
        <v>782</v>
      </c>
      <c r="B9" s="300">
        <v>0</v>
      </c>
      <c r="C9" s="300">
        <v>0</v>
      </c>
      <c r="D9" s="300">
        <v>0</v>
      </c>
      <c r="E9" s="300">
        <v>0</v>
      </c>
      <c r="F9" s="300">
        <v>0</v>
      </c>
      <c r="G9" s="300">
        <v>0</v>
      </c>
      <c r="H9" s="300">
        <v>0</v>
      </c>
      <c r="I9" s="300">
        <v>0</v>
      </c>
      <c r="J9" s="300">
        <v>0</v>
      </c>
      <c r="K9" s="300">
        <v>0</v>
      </c>
      <c r="L9" s="300">
        <v>0</v>
      </c>
      <c r="M9" s="300">
        <v>0</v>
      </c>
      <c r="N9" s="300">
        <v>0</v>
      </c>
      <c r="O9" s="300">
        <v>0</v>
      </c>
      <c r="P9" s="300">
        <v>0</v>
      </c>
      <c r="Q9" s="300">
        <v>0</v>
      </c>
      <c r="R9" s="300">
        <v>0</v>
      </c>
      <c r="S9" s="300">
        <v>0</v>
      </c>
      <c r="T9" s="300">
        <v>0</v>
      </c>
      <c r="U9" s="300">
        <v>0</v>
      </c>
    </row>
    <row r="10" spans="1:22" s="674" customFormat="1" ht="15" customHeight="1">
      <c r="A10" s="499" t="s">
        <v>783</v>
      </c>
      <c r="B10" s="300">
        <v>70414356.049999997</v>
      </c>
      <c r="C10" s="300">
        <v>97136823.400000006</v>
      </c>
      <c r="D10" s="300">
        <v>27192538.809999999</v>
      </c>
      <c r="E10" s="300">
        <v>12873347.25</v>
      </c>
      <c r="F10" s="300">
        <v>31262362.129999999</v>
      </c>
      <c r="G10" s="300">
        <v>36969265.789999999</v>
      </c>
      <c r="H10" s="300">
        <v>19219721.059999999</v>
      </c>
      <c r="I10" s="300">
        <v>30712735.620000001</v>
      </c>
      <c r="J10" s="300">
        <v>38366508.729999997</v>
      </c>
      <c r="K10" s="300">
        <v>13227505.380000001</v>
      </c>
      <c r="L10" s="300">
        <v>10927689.029999999</v>
      </c>
      <c r="M10" s="300">
        <v>1535063.88</v>
      </c>
      <c r="N10" s="300">
        <v>47363022.770000003</v>
      </c>
      <c r="O10" s="300">
        <v>21167328.870000001</v>
      </c>
      <c r="P10" s="300">
        <v>3207485.28</v>
      </c>
      <c r="Q10" s="300">
        <v>0</v>
      </c>
      <c r="R10" s="300">
        <v>13769432.26</v>
      </c>
      <c r="S10" s="300">
        <v>11819554.66</v>
      </c>
      <c r="T10" s="300">
        <v>4105834.57</v>
      </c>
      <c r="U10" s="300">
        <v>34587403.289999999</v>
      </c>
    </row>
    <row r="11" spans="1:22" s="674" customFormat="1" ht="15" customHeight="1">
      <c r="A11" s="499" t="s">
        <v>784</v>
      </c>
      <c r="B11" s="300">
        <v>128708097.84999999</v>
      </c>
      <c r="C11" s="300">
        <v>48745862.909999996</v>
      </c>
      <c r="D11" s="300">
        <v>62739103.390000001</v>
      </c>
      <c r="E11" s="300">
        <v>20695118.41</v>
      </c>
      <c r="F11" s="300">
        <v>47538005.149999999</v>
      </c>
      <c r="G11" s="300">
        <v>48293083.090000004</v>
      </c>
      <c r="H11" s="300">
        <v>19326034.579999998</v>
      </c>
      <c r="I11" s="300">
        <v>24495684.989999998</v>
      </c>
      <c r="J11" s="300">
        <v>33175051.18</v>
      </c>
      <c r="K11" s="300">
        <v>8533152.8499999996</v>
      </c>
      <c r="L11" s="300">
        <v>7017706.3099999996</v>
      </c>
      <c r="M11" s="300">
        <v>6682822.0099999998</v>
      </c>
      <c r="N11" s="300">
        <v>54487949.119999997</v>
      </c>
      <c r="O11" s="300">
        <v>7985036.4500000002</v>
      </c>
      <c r="P11" s="300">
        <v>24791111.800000001</v>
      </c>
      <c r="Q11" s="300">
        <v>14289501.189999999</v>
      </c>
      <c r="R11" s="300">
        <v>9140236.6999999993</v>
      </c>
      <c r="S11" s="300">
        <v>17882497.059999999</v>
      </c>
      <c r="T11" s="300">
        <v>4844308.67</v>
      </c>
      <c r="U11" s="300">
        <v>80464975.219999999</v>
      </c>
    </row>
    <row r="12" spans="1:22" s="674" customFormat="1" ht="15" customHeight="1">
      <c r="A12" s="499" t="s">
        <v>785</v>
      </c>
      <c r="B12" s="300">
        <v>100834367.63</v>
      </c>
      <c r="C12" s="300">
        <v>78139219.439999998</v>
      </c>
      <c r="D12" s="300">
        <v>9377003.4499999993</v>
      </c>
      <c r="E12" s="300">
        <v>0</v>
      </c>
      <c r="F12" s="300">
        <v>0</v>
      </c>
      <c r="G12" s="300">
        <v>0</v>
      </c>
      <c r="H12" s="300">
        <v>0</v>
      </c>
      <c r="I12" s="300">
        <v>15360074.640000001</v>
      </c>
      <c r="J12" s="300">
        <v>7334528.6500000004</v>
      </c>
      <c r="K12" s="300">
        <v>70551.87</v>
      </c>
      <c r="L12" s="300">
        <v>2025837.35</v>
      </c>
      <c r="M12" s="300">
        <v>0</v>
      </c>
      <c r="N12" s="300">
        <v>0</v>
      </c>
      <c r="O12" s="300">
        <v>2172034.94</v>
      </c>
      <c r="P12" s="300">
        <v>0</v>
      </c>
      <c r="Q12" s="300">
        <v>0</v>
      </c>
      <c r="R12" s="300">
        <v>4169197.82</v>
      </c>
      <c r="S12" s="300">
        <v>0</v>
      </c>
      <c r="T12" s="300">
        <v>0</v>
      </c>
      <c r="U12" s="300">
        <v>0</v>
      </c>
    </row>
    <row r="13" spans="1:22" s="674" customFormat="1" ht="15" customHeight="1">
      <c r="A13" s="499" t="s">
        <v>786</v>
      </c>
      <c r="B13" s="300">
        <v>1045556398.66</v>
      </c>
      <c r="C13" s="300">
        <v>675267359.61000001</v>
      </c>
      <c r="D13" s="300">
        <v>280276311.63999999</v>
      </c>
      <c r="E13" s="300">
        <v>71866923.090000004</v>
      </c>
      <c r="F13" s="300">
        <v>175792613.22999999</v>
      </c>
      <c r="G13" s="300">
        <v>282670093.12</v>
      </c>
      <c r="H13" s="300">
        <v>179027495.84999999</v>
      </c>
      <c r="I13" s="300">
        <v>147271429.81999999</v>
      </c>
      <c r="J13" s="300">
        <v>128189926.43000001</v>
      </c>
      <c r="K13" s="300">
        <v>128870579.28</v>
      </c>
      <c r="L13" s="300">
        <v>99589142.150000006</v>
      </c>
      <c r="M13" s="300">
        <v>65166706.719999999</v>
      </c>
      <c r="N13" s="300">
        <v>193376336.75999999</v>
      </c>
      <c r="O13" s="300">
        <v>121648968.83</v>
      </c>
      <c r="P13" s="300">
        <v>55829458.659999996</v>
      </c>
      <c r="Q13" s="300">
        <v>52398126.299999997</v>
      </c>
      <c r="R13" s="300">
        <v>81051431.469999999</v>
      </c>
      <c r="S13" s="300">
        <v>189531702.91999999</v>
      </c>
      <c r="T13" s="300">
        <v>66191034.229999997</v>
      </c>
      <c r="U13" s="300">
        <v>184656164.41999999</v>
      </c>
    </row>
    <row r="14" spans="1:22" s="500" customFormat="1" ht="15" customHeight="1">
      <c r="A14" s="719" t="s">
        <v>787</v>
      </c>
      <c r="B14" s="372">
        <v>1811086607.78</v>
      </c>
      <c r="C14" s="372">
        <v>1124641103.55</v>
      </c>
      <c r="D14" s="372">
        <v>489270391.5</v>
      </c>
      <c r="E14" s="372">
        <v>144073820.06999999</v>
      </c>
      <c r="F14" s="372">
        <v>290128971.49000001</v>
      </c>
      <c r="G14" s="372">
        <v>407432158.27999997</v>
      </c>
      <c r="H14" s="372">
        <v>234207773.80000001</v>
      </c>
      <c r="I14" s="372">
        <v>244054600.93000001</v>
      </c>
      <c r="J14" s="372">
        <v>222438804.09999999</v>
      </c>
      <c r="K14" s="372">
        <v>165383586.91999999</v>
      </c>
      <c r="L14" s="372">
        <v>131105296.93000001</v>
      </c>
      <c r="M14" s="372">
        <v>84145487.760000005</v>
      </c>
      <c r="N14" s="372">
        <v>332213103.42000002</v>
      </c>
      <c r="O14" s="372">
        <v>181496904.49000001</v>
      </c>
      <c r="P14" s="372">
        <v>95238524.310000002</v>
      </c>
      <c r="Q14" s="372">
        <v>74291848.709999993</v>
      </c>
      <c r="R14" s="372">
        <v>120612614.19</v>
      </c>
      <c r="S14" s="372">
        <v>229050229.88</v>
      </c>
      <c r="T14" s="372">
        <v>86400616.200000003</v>
      </c>
      <c r="U14" s="372">
        <v>341716604.11000001</v>
      </c>
    </row>
    <row r="15" spans="1:22" s="674" customFormat="1" ht="15" customHeight="1">
      <c r="A15" s="499" t="s">
        <v>788</v>
      </c>
      <c r="B15" s="300">
        <v>1199619094.5174999</v>
      </c>
      <c r="C15" s="300">
        <v>777672070.32500005</v>
      </c>
      <c r="D15" s="300">
        <v>324117123.68449998</v>
      </c>
      <c r="E15" s="300">
        <v>84789151.745000005</v>
      </c>
      <c r="F15" s="300">
        <v>205814088.23100001</v>
      </c>
      <c r="G15" s="300">
        <v>314210487.82300001</v>
      </c>
      <c r="H15" s="300">
        <v>192534457.352</v>
      </c>
      <c r="I15" s="300">
        <v>177181875.419</v>
      </c>
      <c r="J15" s="300">
        <v>157951650.25350001</v>
      </c>
      <c r="K15" s="300">
        <v>135835570.68349999</v>
      </c>
      <c r="L15" s="300">
        <v>106802911.1235</v>
      </c>
      <c r="M15" s="300">
        <v>68815130.501000002</v>
      </c>
      <c r="N15" s="300">
        <v>230092915.87400001</v>
      </c>
      <c r="O15" s="300">
        <v>131503979.03399999</v>
      </c>
      <c r="P15" s="300">
        <v>68866511.615999997</v>
      </c>
      <c r="Q15" s="300">
        <v>59542876.895000003</v>
      </c>
      <c r="R15" s="300">
        <v>91502334.636999995</v>
      </c>
      <c r="S15" s="300">
        <v>200836862.382</v>
      </c>
      <c r="T15" s="300">
        <v>69434355.479000002</v>
      </c>
      <c r="U15" s="300">
        <v>231806132.68799999</v>
      </c>
    </row>
    <row r="16" spans="1:22" s="503" customFormat="1" ht="15" customHeight="1">
      <c r="A16" s="502" t="s">
        <v>789</v>
      </c>
      <c r="B16" s="720">
        <v>0.66239999999999999</v>
      </c>
      <c r="C16" s="720">
        <v>0.6915</v>
      </c>
      <c r="D16" s="720">
        <v>0.66239999999999999</v>
      </c>
      <c r="E16" s="720">
        <v>0.58850000000000002</v>
      </c>
      <c r="F16" s="720">
        <v>0.70940000000000003</v>
      </c>
      <c r="G16" s="720">
        <v>0.7712</v>
      </c>
      <c r="H16" s="720">
        <v>0.82210000000000005</v>
      </c>
      <c r="I16" s="720">
        <v>0.72599999999999998</v>
      </c>
      <c r="J16" s="720">
        <v>0.71009999999999995</v>
      </c>
      <c r="K16" s="720">
        <v>0.82130000000000003</v>
      </c>
      <c r="L16" s="720">
        <v>0.81459999999999999</v>
      </c>
      <c r="M16" s="720">
        <v>0.81779999999999997</v>
      </c>
      <c r="N16" s="720">
        <v>0.69259999999999999</v>
      </c>
      <c r="O16" s="720">
        <v>0.72460000000000002</v>
      </c>
      <c r="P16" s="720">
        <v>0.72309999999999997</v>
      </c>
      <c r="Q16" s="720">
        <v>0.80149999999999999</v>
      </c>
      <c r="R16" s="720">
        <v>0.75860000000000005</v>
      </c>
      <c r="S16" s="720">
        <v>0.87680000000000002</v>
      </c>
      <c r="T16" s="720">
        <v>0.80359999999999998</v>
      </c>
      <c r="U16" s="720">
        <v>0.6784</v>
      </c>
    </row>
    <row r="17" spans="1:21" s="674" customFormat="1" ht="15" customHeight="1">
      <c r="A17" s="719" t="s">
        <v>790</v>
      </c>
      <c r="B17" s="372">
        <v>119961909.4518</v>
      </c>
      <c r="C17" s="372">
        <v>77767207.032499999</v>
      </c>
      <c r="D17" s="372">
        <v>32411712.368500002</v>
      </c>
      <c r="E17" s="372">
        <v>8478915.1744999997</v>
      </c>
      <c r="F17" s="372">
        <v>20581408.823100001</v>
      </c>
      <c r="G17" s="372">
        <v>31421048.782299999</v>
      </c>
      <c r="H17" s="372">
        <v>19253445.735199999</v>
      </c>
      <c r="I17" s="372">
        <v>17718187.541900001</v>
      </c>
      <c r="J17" s="372">
        <v>15795165.0254</v>
      </c>
      <c r="K17" s="372">
        <v>13583557.068399999</v>
      </c>
      <c r="L17" s="372">
        <v>10680291.112400001</v>
      </c>
      <c r="M17" s="372">
        <v>6881513.0500999996</v>
      </c>
      <c r="N17" s="372">
        <v>23009291.587400001</v>
      </c>
      <c r="O17" s="372">
        <v>13150397.9034</v>
      </c>
      <c r="P17" s="372">
        <v>6886651.1616000002</v>
      </c>
      <c r="Q17" s="372">
        <v>5954287.6895000003</v>
      </c>
      <c r="R17" s="372">
        <v>9150233.4637000002</v>
      </c>
      <c r="S17" s="372">
        <v>20083686.238200001</v>
      </c>
      <c r="T17" s="372">
        <v>6943435.5478999997</v>
      </c>
      <c r="U17" s="372">
        <v>23180613.268800002</v>
      </c>
    </row>
    <row r="18" spans="1:21" s="674" customFormat="1" ht="15" customHeight="1">
      <c r="A18" s="499" t="s">
        <v>791</v>
      </c>
      <c r="B18" s="300">
        <v>204364268</v>
      </c>
      <c r="C18" s="300">
        <v>121411495</v>
      </c>
      <c r="D18" s="300">
        <v>73492158</v>
      </c>
      <c r="E18" s="300">
        <v>31421694</v>
      </c>
      <c r="F18" s="300">
        <v>54210852</v>
      </c>
      <c r="G18" s="300">
        <v>77559276</v>
      </c>
      <c r="H18" s="300">
        <v>41916956</v>
      </c>
      <c r="I18" s="300">
        <v>53478003</v>
      </c>
      <c r="J18" s="300">
        <v>43709807</v>
      </c>
      <c r="K18" s="300">
        <v>32662268</v>
      </c>
      <c r="L18" s="300">
        <v>45016155</v>
      </c>
      <c r="M18" s="300">
        <v>11206657</v>
      </c>
      <c r="N18" s="300">
        <v>43613158</v>
      </c>
      <c r="O18" s="300">
        <v>21283824</v>
      </c>
      <c r="P18" s="300">
        <v>9909176</v>
      </c>
      <c r="Q18" s="300">
        <v>10420141</v>
      </c>
      <c r="R18" s="300">
        <v>13207401</v>
      </c>
      <c r="S18" s="300">
        <v>30415323</v>
      </c>
      <c r="T18" s="300">
        <v>16020761</v>
      </c>
      <c r="U18" s="300">
        <v>36153969</v>
      </c>
    </row>
    <row r="19" spans="1:21" s="674" customFormat="1" ht="15" customHeight="1">
      <c r="A19" s="499" t="s">
        <v>792</v>
      </c>
      <c r="B19" s="300">
        <v>0</v>
      </c>
      <c r="C19" s="300">
        <v>0</v>
      </c>
      <c r="D19" s="300">
        <v>0</v>
      </c>
      <c r="E19" s="300">
        <v>0</v>
      </c>
      <c r="F19" s="300">
        <v>0</v>
      </c>
      <c r="G19" s="300">
        <v>0</v>
      </c>
      <c r="H19" s="300">
        <v>0</v>
      </c>
      <c r="I19" s="300">
        <v>0</v>
      </c>
      <c r="J19" s="300">
        <v>0</v>
      </c>
      <c r="K19" s="300">
        <v>1101</v>
      </c>
      <c r="L19" s="300">
        <v>0</v>
      </c>
      <c r="M19" s="300">
        <v>0</v>
      </c>
      <c r="N19" s="300">
        <v>0</v>
      </c>
      <c r="O19" s="300">
        <v>0</v>
      </c>
      <c r="P19" s="300">
        <v>0</v>
      </c>
      <c r="Q19" s="300">
        <v>0</v>
      </c>
      <c r="R19" s="300">
        <v>0</v>
      </c>
      <c r="S19" s="300">
        <v>0</v>
      </c>
      <c r="T19" s="300">
        <v>25888</v>
      </c>
      <c r="U19" s="300">
        <v>0</v>
      </c>
    </row>
    <row r="20" spans="1:21" s="674" customFormat="1" ht="15" customHeight="1">
      <c r="A20" s="502" t="s">
        <v>793</v>
      </c>
      <c r="B20" s="300">
        <v>0</v>
      </c>
      <c r="C20" s="300">
        <v>0</v>
      </c>
      <c r="D20" s="300">
        <v>0</v>
      </c>
      <c r="E20" s="300">
        <v>0</v>
      </c>
      <c r="F20" s="300">
        <v>0</v>
      </c>
      <c r="G20" s="300">
        <v>0</v>
      </c>
      <c r="H20" s="300">
        <v>0</v>
      </c>
      <c r="I20" s="300">
        <v>0</v>
      </c>
      <c r="J20" s="300">
        <v>0</v>
      </c>
      <c r="K20" s="300">
        <v>0</v>
      </c>
      <c r="L20" s="300">
        <v>0</v>
      </c>
      <c r="M20" s="300">
        <v>0</v>
      </c>
      <c r="N20" s="300">
        <v>0</v>
      </c>
      <c r="O20" s="300">
        <v>0</v>
      </c>
      <c r="P20" s="300">
        <v>0</v>
      </c>
      <c r="Q20" s="300">
        <v>0</v>
      </c>
      <c r="R20" s="300">
        <v>0</v>
      </c>
      <c r="S20" s="300">
        <v>0</v>
      </c>
      <c r="T20" s="300">
        <v>0</v>
      </c>
      <c r="U20" s="300">
        <v>0</v>
      </c>
    </row>
    <row r="21" spans="1:21" s="674" customFormat="1" ht="15" customHeight="1">
      <c r="A21" s="499" t="s">
        <v>794</v>
      </c>
      <c r="B21" s="300">
        <v>0</v>
      </c>
      <c r="C21" s="300">
        <v>0</v>
      </c>
      <c r="D21" s="300">
        <v>1875798</v>
      </c>
      <c r="E21" s="300">
        <v>8203406</v>
      </c>
      <c r="F21" s="300">
        <v>0</v>
      </c>
      <c r="G21" s="300">
        <v>0</v>
      </c>
      <c r="H21" s="300">
        <v>1919691</v>
      </c>
      <c r="I21" s="300">
        <v>738339</v>
      </c>
      <c r="J21" s="300">
        <v>0</v>
      </c>
      <c r="K21" s="300">
        <v>373</v>
      </c>
      <c r="L21" s="300">
        <v>2282120</v>
      </c>
      <c r="M21" s="300">
        <v>2084111</v>
      </c>
      <c r="N21" s="300">
        <v>0</v>
      </c>
      <c r="O21" s="300">
        <v>2269947</v>
      </c>
      <c r="P21" s="300">
        <v>2331483</v>
      </c>
      <c r="Q21" s="300">
        <v>848581</v>
      </c>
      <c r="R21" s="300">
        <v>789998</v>
      </c>
      <c r="S21" s="300">
        <v>0</v>
      </c>
      <c r="T21" s="300">
        <v>715446</v>
      </c>
      <c r="U21" s="300">
        <v>403159</v>
      </c>
    </row>
    <row r="22" spans="1:21" s="674" customFormat="1" ht="15" customHeight="1">
      <c r="A22" s="719" t="s">
        <v>795</v>
      </c>
      <c r="B22" s="372">
        <v>204364268</v>
      </c>
      <c r="C22" s="372">
        <v>121411495</v>
      </c>
      <c r="D22" s="372">
        <v>71616360</v>
      </c>
      <c r="E22" s="372">
        <v>23218288</v>
      </c>
      <c r="F22" s="372">
        <v>54210852</v>
      </c>
      <c r="G22" s="372">
        <v>77559276</v>
      </c>
      <c r="H22" s="372">
        <v>39997265</v>
      </c>
      <c r="I22" s="372">
        <v>52739664</v>
      </c>
      <c r="J22" s="372">
        <v>43709807</v>
      </c>
      <c r="K22" s="372">
        <v>32660794</v>
      </c>
      <c r="L22" s="372">
        <v>42734035</v>
      </c>
      <c r="M22" s="372">
        <v>9122546</v>
      </c>
      <c r="N22" s="372">
        <v>43613158</v>
      </c>
      <c r="O22" s="372">
        <v>19013877</v>
      </c>
      <c r="P22" s="372">
        <v>7577693</v>
      </c>
      <c r="Q22" s="372">
        <v>9571560</v>
      </c>
      <c r="R22" s="372">
        <v>12417403</v>
      </c>
      <c r="S22" s="372">
        <v>30415323</v>
      </c>
      <c r="T22" s="372">
        <v>15279427</v>
      </c>
      <c r="U22" s="372">
        <v>35750810</v>
      </c>
    </row>
    <row r="23" spans="1:21" s="674" customFormat="1" ht="15" customHeight="1">
      <c r="A23" s="499" t="s">
        <v>796</v>
      </c>
      <c r="B23" s="300">
        <v>0</v>
      </c>
      <c r="C23" s="300">
        <v>0</v>
      </c>
      <c r="D23" s="300">
        <v>0</v>
      </c>
      <c r="E23" s="300">
        <v>0</v>
      </c>
      <c r="F23" s="300">
        <v>0</v>
      </c>
      <c r="G23" s="300">
        <v>0</v>
      </c>
      <c r="H23" s="300">
        <v>0</v>
      </c>
      <c r="I23" s="300">
        <v>0</v>
      </c>
      <c r="J23" s="300">
        <v>0</v>
      </c>
      <c r="K23" s="300">
        <v>0</v>
      </c>
      <c r="L23" s="300">
        <v>0</v>
      </c>
      <c r="M23" s="300">
        <v>0</v>
      </c>
      <c r="N23" s="300">
        <v>0</v>
      </c>
      <c r="O23" s="300">
        <v>0</v>
      </c>
      <c r="P23" s="300">
        <v>0</v>
      </c>
      <c r="Q23" s="300">
        <v>0</v>
      </c>
      <c r="R23" s="300">
        <v>0</v>
      </c>
      <c r="S23" s="300">
        <v>0</v>
      </c>
      <c r="T23" s="300">
        <v>0</v>
      </c>
      <c r="U23" s="300">
        <v>0</v>
      </c>
    </row>
    <row r="24" spans="1:21" s="674" customFormat="1" ht="15" customHeight="1">
      <c r="A24" s="499" t="s">
        <v>797</v>
      </c>
      <c r="B24" s="300">
        <v>0</v>
      </c>
      <c r="C24" s="300">
        <v>0</v>
      </c>
      <c r="D24" s="300">
        <v>0</v>
      </c>
      <c r="E24" s="300">
        <v>0</v>
      </c>
      <c r="F24" s="300">
        <v>0</v>
      </c>
      <c r="G24" s="300">
        <v>0</v>
      </c>
      <c r="H24" s="300">
        <v>0</v>
      </c>
      <c r="I24" s="300">
        <v>0</v>
      </c>
      <c r="J24" s="300">
        <v>0</v>
      </c>
      <c r="K24" s="300">
        <v>0</v>
      </c>
      <c r="L24" s="300">
        <v>0</v>
      </c>
      <c r="M24" s="300">
        <v>0</v>
      </c>
      <c r="N24" s="300">
        <v>0</v>
      </c>
      <c r="O24" s="300">
        <v>0</v>
      </c>
      <c r="P24" s="300">
        <v>0</v>
      </c>
      <c r="Q24" s="300">
        <v>0</v>
      </c>
      <c r="R24" s="300">
        <v>0</v>
      </c>
      <c r="S24" s="300">
        <v>0</v>
      </c>
      <c r="T24" s="300">
        <v>0</v>
      </c>
      <c r="U24" s="300">
        <v>0</v>
      </c>
    </row>
    <row r="25" spans="1:21" s="679" customFormat="1" ht="15" customHeight="1">
      <c r="A25" s="499" t="s">
        <v>798</v>
      </c>
      <c r="B25" s="300">
        <v>0</v>
      </c>
      <c r="C25" s="300">
        <v>0</v>
      </c>
      <c r="D25" s="300">
        <v>0</v>
      </c>
      <c r="E25" s="300">
        <v>0</v>
      </c>
      <c r="F25" s="300">
        <v>0</v>
      </c>
      <c r="G25" s="300">
        <v>0</v>
      </c>
      <c r="H25" s="300">
        <v>0</v>
      </c>
      <c r="I25" s="300">
        <v>0</v>
      </c>
      <c r="J25" s="300">
        <v>0</v>
      </c>
      <c r="K25" s="300">
        <v>0</v>
      </c>
      <c r="L25" s="300">
        <v>0</v>
      </c>
      <c r="M25" s="300">
        <v>0</v>
      </c>
      <c r="N25" s="300">
        <v>0</v>
      </c>
      <c r="O25" s="300">
        <v>0</v>
      </c>
      <c r="P25" s="300">
        <v>0</v>
      </c>
      <c r="Q25" s="300">
        <v>0</v>
      </c>
      <c r="R25" s="300">
        <v>0</v>
      </c>
      <c r="S25" s="300">
        <v>0</v>
      </c>
      <c r="T25" s="300">
        <v>0</v>
      </c>
      <c r="U25" s="300">
        <v>0</v>
      </c>
    </row>
    <row r="26" spans="1:21" s="674" customFormat="1" ht="15" customHeight="1">
      <c r="A26" s="499" t="s">
        <v>799</v>
      </c>
      <c r="B26" s="300">
        <v>0</v>
      </c>
      <c r="C26" s="300">
        <v>0</v>
      </c>
      <c r="D26" s="300">
        <v>0</v>
      </c>
      <c r="E26" s="300">
        <v>0</v>
      </c>
      <c r="F26" s="300">
        <v>0</v>
      </c>
      <c r="G26" s="300">
        <v>0</v>
      </c>
      <c r="H26" s="300">
        <v>0</v>
      </c>
      <c r="I26" s="300">
        <v>0</v>
      </c>
      <c r="J26" s="300">
        <v>0</v>
      </c>
      <c r="K26" s="300">
        <v>0</v>
      </c>
      <c r="L26" s="300">
        <v>0</v>
      </c>
      <c r="M26" s="300">
        <v>0</v>
      </c>
      <c r="N26" s="300">
        <v>0</v>
      </c>
      <c r="O26" s="300">
        <v>0</v>
      </c>
      <c r="P26" s="300">
        <v>0</v>
      </c>
      <c r="Q26" s="300">
        <v>0</v>
      </c>
      <c r="R26" s="300">
        <v>0</v>
      </c>
      <c r="S26" s="300">
        <v>0</v>
      </c>
      <c r="T26" s="300">
        <v>0</v>
      </c>
      <c r="U26" s="300">
        <v>0</v>
      </c>
    </row>
    <row r="27" spans="1:21" s="680" customFormat="1" ht="15" customHeight="1">
      <c r="A27" s="502" t="s">
        <v>800</v>
      </c>
      <c r="B27" s="300">
        <v>43461919</v>
      </c>
      <c r="C27" s="300">
        <v>3218545</v>
      </c>
      <c r="D27" s="300">
        <v>6318982</v>
      </c>
      <c r="E27" s="300">
        <v>400000</v>
      </c>
      <c r="F27" s="300">
        <v>1592652</v>
      </c>
      <c r="G27" s="300">
        <v>10413</v>
      </c>
      <c r="H27" s="300">
        <v>1560776</v>
      </c>
      <c r="I27" s="300">
        <v>635597</v>
      </c>
      <c r="J27" s="300">
        <v>0</v>
      </c>
      <c r="K27" s="300">
        <v>0</v>
      </c>
      <c r="L27" s="300">
        <v>3686608</v>
      </c>
      <c r="M27" s="300">
        <v>438675</v>
      </c>
      <c r="N27" s="300">
        <v>11316854</v>
      </c>
      <c r="O27" s="300">
        <v>1200000</v>
      </c>
      <c r="P27" s="300">
        <v>1167155</v>
      </c>
      <c r="Q27" s="300">
        <v>0</v>
      </c>
      <c r="R27" s="300">
        <v>522699</v>
      </c>
      <c r="S27" s="300">
        <v>2555901</v>
      </c>
      <c r="T27" s="300">
        <v>659944</v>
      </c>
      <c r="U27" s="300">
        <v>5410000</v>
      </c>
    </row>
    <row r="28" spans="1:21" s="681" customFormat="1" ht="15" customHeight="1">
      <c r="A28" s="502" t="s">
        <v>801</v>
      </c>
      <c r="B28" s="300">
        <v>0</v>
      </c>
      <c r="C28" s="300">
        <v>0</v>
      </c>
      <c r="D28" s="300">
        <v>0</v>
      </c>
      <c r="E28" s="300">
        <v>0</v>
      </c>
      <c r="F28" s="300">
        <v>0</v>
      </c>
      <c r="G28" s="300">
        <v>0</v>
      </c>
      <c r="H28" s="300">
        <v>0</v>
      </c>
      <c r="I28" s="300">
        <v>0</v>
      </c>
      <c r="J28" s="300">
        <v>0</v>
      </c>
      <c r="K28" s="300">
        <v>0</v>
      </c>
      <c r="L28" s="300">
        <v>0</v>
      </c>
      <c r="M28" s="300">
        <v>0</v>
      </c>
      <c r="N28" s="300">
        <v>0</v>
      </c>
      <c r="O28" s="300">
        <v>0</v>
      </c>
      <c r="P28" s="300">
        <v>0</v>
      </c>
      <c r="Q28" s="300">
        <v>0</v>
      </c>
      <c r="R28" s="300">
        <v>0</v>
      </c>
      <c r="S28" s="300">
        <v>0</v>
      </c>
      <c r="T28" s="300">
        <v>0</v>
      </c>
      <c r="U28" s="300">
        <v>0</v>
      </c>
    </row>
    <row r="29" spans="1:21" s="680" customFormat="1" ht="15" customHeight="1">
      <c r="A29" s="721" t="s">
        <v>802</v>
      </c>
      <c r="B29" s="372">
        <v>43461919</v>
      </c>
      <c r="C29" s="372">
        <v>3218545</v>
      </c>
      <c r="D29" s="372">
        <v>6318982</v>
      </c>
      <c r="E29" s="372">
        <v>400000</v>
      </c>
      <c r="F29" s="372">
        <v>1592652</v>
      </c>
      <c r="G29" s="372">
        <v>10413</v>
      </c>
      <c r="H29" s="372">
        <v>1560776</v>
      </c>
      <c r="I29" s="372">
        <v>635597</v>
      </c>
      <c r="J29" s="372">
        <v>0</v>
      </c>
      <c r="K29" s="372">
        <v>0</v>
      </c>
      <c r="L29" s="372">
        <v>3686608</v>
      </c>
      <c r="M29" s="372">
        <v>438675</v>
      </c>
      <c r="N29" s="372">
        <v>11316854</v>
      </c>
      <c r="O29" s="372">
        <v>1200000</v>
      </c>
      <c r="P29" s="372">
        <v>1167155</v>
      </c>
      <c r="Q29" s="372">
        <v>0</v>
      </c>
      <c r="R29" s="372">
        <v>522699</v>
      </c>
      <c r="S29" s="372">
        <v>2555901</v>
      </c>
      <c r="T29" s="372">
        <v>659944</v>
      </c>
      <c r="U29" s="372">
        <v>5410000</v>
      </c>
    </row>
    <row r="30" spans="1:21" s="722" customFormat="1" ht="15" customHeight="1">
      <c r="A30" s="502" t="s">
        <v>803</v>
      </c>
      <c r="B30" s="300">
        <v>0</v>
      </c>
      <c r="C30" s="300">
        <v>0</v>
      </c>
      <c r="D30" s="300">
        <v>0</v>
      </c>
      <c r="E30" s="300">
        <v>0</v>
      </c>
      <c r="F30" s="300">
        <v>0</v>
      </c>
      <c r="G30" s="300">
        <v>0</v>
      </c>
      <c r="H30" s="300">
        <v>0</v>
      </c>
      <c r="I30" s="300">
        <v>0</v>
      </c>
      <c r="J30" s="300">
        <v>0</v>
      </c>
      <c r="K30" s="300">
        <v>0</v>
      </c>
      <c r="L30" s="300">
        <v>0</v>
      </c>
      <c r="M30" s="300">
        <v>0</v>
      </c>
      <c r="N30" s="300">
        <v>0</v>
      </c>
      <c r="O30" s="300">
        <v>0</v>
      </c>
      <c r="P30" s="300">
        <v>0</v>
      </c>
      <c r="Q30" s="300">
        <v>0</v>
      </c>
      <c r="R30" s="300">
        <v>0</v>
      </c>
      <c r="S30" s="300">
        <v>0</v>
      </c>
      <c r="T30" s="300">
        <v>0</v>
      </c>
      <c r="U30" s="300">
        <v>0</v>
      </c>
    </row>
    <row r="31" spans="1:21" s="674" customFormat="1" ht="15" customHeight="1">
      <c r="A31" s="502" t="s">
        <v>804</v>
      </c>
      <c r="B31" s="300">
        <v>0</v>
      </c>
      <c r="C31" s="300">
        <v>0</v>
      </c>
      <c r="D31" s="300">
        <v>0</v>
      </c>
      <c r="E31" s="300">
        <v>0</v>
      </c>
      <c r="F31" s="300">
        <v>0</v>
      </c>
      <c r="G31" s="300">
        <v>0</v>
      </c>
      <c r="H31" s="300">
        <v>0</v>
      </c>
      <c r="I31" s="300">
        <v>0</v>
      </c>
      <c r="J31" s="300">
        <v>0</v>
      </c>
      <c r="K31" s="300">
        <v>0</v>
      </c>
      <c r="L31" s="300">
        <v>0</v>
      </c>
      <c r="M31" s="300">
        <v>0</v>
      </c>
      <c r="N31" s="300">
        <v>0</v>
      </c>
      <c r="O31" s="300">
        <v>0</v>
      </c>
      <c r="P31" s="300">
        <v>0</v>
      </c>
      <c r="Q31" s="300">
        <v>0</v>
      </c>
      <c r="R31" s="300">
        <v>0</v>
      </c>
      <c r="S31" s="300">
        <v>0</v>
      </c>
      <c r="T31" s="300">
        <v>0</v>
      </c>
      <c r="U31" s="300">
        <v>0</v>
      </c>
    </row>
    <row r="32" spans="1:21" s="674" customFormat="1" ht="15" customHeight="1">
      <c r="A32" s="719" t="s">
        <v>805</v>
      </c>
      <c r="B32" s="372">
        <v>247826187</v>
      </c>
      <c r="C32" s="372">
        <v>124630040</v>
      </c>
      <c r="D32" s="372">
        <v>77935342</v>
      </c>
      <c r="E32" s="372">
        <v>23618288</v>
      </c>
      <c r="F32" s="372">
        <v>55803504</v>
      </c>
      <c r="G32" s="372">
        <v>77569689</v>
      </c>
      <c r="H32" s="372">
        <v>41558041</v>
      </c>
      <c r="I32" s="372">
        <v>53375261</v>
      </c>
      <c r="J32" s="372">
        <v>43709807</v>
      </c>
      <c r="K32" s="372">
        <v>32660794</v>
      </c>
      <c r="L32" s="372">
        <v>46420643</v>
      </c>
      <c r="M32" s="372">
        <v>9561221</v>
      </c>
      <c r="N32" s="372">
        <v>54930012</v>
      </c>
      <c r="O32" s="372">
        <v>20213877</v>
      </c>
      <c r="P32" s="372">
        <v>8744848</v>
      </c>
      <c r="Q32" s="372">
        <v>9571560</v>
      </c>
      <c r="R32" s="372">
        <v>12940102</v>
      </c>
      <c r="S32" s="372">
        <v>32971224</v>
      </c>
      <c r="T32" s="372">
        <v>15939371</v>
      </c>
      <c r="U32" s="372">
        <v>41160810</v>
      </c>
    </row>
    <row r="33" spans="1:21" s="430" customFormat="1" ht="15" customHeight="1">
      <c r="A33" s="499" t="s">
        <v>806</v>
      </c>
      <c r="B33" s="300">
        <v>127864277.5483</v>
      </c>
      <c r="C33" s="300">
        <v>46862832.967500001</v>
      </c>
      <c r="D33" s="300">
        <v>45523629.6316</v>
      </c>
      <c r="E33" s="300">
        <v>15139372.8255</v>
      </c>
      <c r="F33" s="300">
        <v>35222095.176899999</v>
      </c>
      <c r="G33" s="300">
        <v>46148640.217699997</v>
      </c>
      <c r="H33" s="300">
        <v>22304595.264800001</v>
      </c>
      <c r="I33" s="300">
        <v>35657073.458099999</v>
      </c>
      <c r="J33" s="300">
        <v>27914641.9747</v>
      </c>
      <c r="K33" s="300">
        <v>19077236.931699999</v>
      </c>
      <c r="L33" s="300">
        <v>35740351.887699999</v>
      </c>
      <c r="M33" s="300">
        <v>2679707.9498999999</v>
      </c>
      <c r="N33" s="300">
        <v>31920720.412599999</v>
      </c>
      <c r="O33" s="300">
        <v>7063479.0965999998</v>
      </c>
      <c r="P33" s="300">
        <v>1858196.8384</v>
      </c>
      <c r="Q33" s="300">
        <v>3617272.3105000001</v>
      </c>
      <c r="R33" s="300">
        <v>3789868.5362999998</v>
      </c>
      <c r="S33" s="300">
        <v>12887537.7618</v>
      </c>
      <c r="T33" s="300">
        <v>8995935.4520999994</v>
      </c>
      <c r="U33" s="300">
        <v>17980196.731199998</v>
      </c>
    </row>
    <row r="34" spans="1:21" s="723" customFormat="1" ht="15" customHeight="1">
      <c r="A34" s="499" t="s">
        <v>807</v>
      </c>
      <c r="B34" s="302">
        <v>0.21410000000000001</v>
      </c>
      <c r="C34" s="302">
        <v>0.15870000000000001</v>
      </c>
      <c r="D34" s="302">
        <v>0.2185</v>
      </c>
      <c r="E34" s="302">
        <v>0.1135</v>
      </c>
      <c r="F34" s="302">
        <v>8.0600000000000005E-2</v>
      </c>
      <c r="G34" s="302">
        <v>4.53E-2</v>
      </c>
      <c r="H34" s="302">
        <v>7.3300000000000004E-2</v>
      </c>
      <c r="I34" s="302">
        <v>2.9100000000000001E-2</v>
      </c>
      <c r="J34" s="302">
        <v>5.4399999999999997E-2</v>
      </c>
      <c r="K34" s="302">
        <v>7.3400000000000007E-2</v>
      </c>
      <c r="L34" s="302">
        <v>0.10970000000000001</v>
      </c>
      <c r="M34" s="302">
        <v>0.24360000000000001</v>
      </c>
      <c r="N34" s="302">
        <v>4.5900000000000003E-2</v>
      </c>
      <c r="O34" s="302">
        <v>0.1114</v>
      </c>
      <c r="P34" s="302">
        <v>0.26469999999999999</v>
      </c>
      <c r="Q34" s="302">
        <v>0.1767</v>
      </c>
      <c r="R34" s="302">
        <v>0.20860000000000001</v>
      </c>
      <c r="S34" s="302">
        <v>7.3400000000000007E-2</v>
      </c>
      <c r="T34" s="302">
        <v>0.2823</v>
      </c>
      <c r="U34" s="302">
        <v>6.7100000000000007E-2</v>
      </c>
    </row>
    <row r="35" spans="1:21" s="430" customFormat="1" ht="3.75" customHeight="1" thickBot="1">
      <c r="A35" s="457"/>
      <c r="B35" s="457"/>
      <c r="C35" s="457"/>
      <c r="D35" s="457"/>
      <c r="E35" s="457"/>
      <c r="F35" s="457"/>
      <c r="G35" s="457"/>
      <c r="H35" s="457"/>
      <c r="I35" s="457"/>
      <c r="J35" s="457"/>
      <c r="K35" s="457"/>
      <c r="L35" s="457"/>
      <c r="M35" s="457"/>
      <c r="N35" s="457"/>
      <c r="O35" s="457"/>
      <c r="P35" s="457"/>
      <c r="Q35" s="457"/>
      <c r="R35" s="457"/>
      <c r="S35" s="457"/>
      <c r="T35" s="457"/>
      <c r="U35" s="457"/>
    </row>
    <row r="36" spans="1:21" s="430" customFormat="1" ht="15" customHeight="1" thickTop="1">
      <c r="A36" s="536" t="s">
        <v>808</v>
      </c>
      <c r="B36" s="442"/>
      <c r="C36" s="442"/>
      <c r="D36" s="442"/>
      <c r="E36" s="442"/>
      <c r="F36" s="442"/>
      <c r="G36" s="442"/>
      <c r="H36" s="442"/>
      <c r="I36" s="442"/>
      <c r="J36" s="442"/>
      <c r="K36" s="656"/>
      <c r="L36" s="656"/>
      <c r="M36" s="656"/>
      <c r="N36" s="442"/>
      <c r="O36" s="442"/>
      <c r="P36" s="442"/>
      <c r="Q36" s="442"/>
      <c r="R36" s="442"/>
      <c r="S36" s="442"/>
      <c r="T36" s="442"/>
      <c r="U36" s="442"/>
    </row>
    <row r="37" spans="1:21" s="430" customFormat="1" ht="15" customHeight="1">
      <c r="A37" s="442"/>
      <c r="B37" s="442"/>
      <c r="C37" s="442"/>
      <c r="D37" s="442"/>
      <c r="E37" s="442"/>
      <c r="F37" s="442"/>
      <c r="G37" s="442"/>
      <c r="H37" s="442"/>
      <c r="I37" s="442"/>
      <c r="J37" s="442"/>
      <c r="K37" s="656"/>
      <c r="L37" s="656"/>
      <c r="M37" s="656"/>
      <c r="N37" s="442"/>
      <c r="O37" s="442"/>
      <c r="P37" s="442"/>
      <c r="Q37" s="442"/>
      <c r="R37" s="442"/>
      <c r="S37" s="442"/>
      <c r="T37" s="442"/>
      <c r="U37" s="442"/>
    </row>
  </sheetData>
  <mergeCells count="4">
    <mergeCell ref="A1:U1"/>
    <mergeCell ref="A2:U2"/>
    <mergeCell ref="A3:U3"/>
    <mergeCell ref="A4:U4"/>
  </mergeCells>
  <hyperlinks>
    <hyperlink ref="V1" location="ÍNDICE!A1" display="ÍNDICE!A1"/>
  </hyperlink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X37"/>
  <sheetViews>
    <sheetView zoomScale="85" zoomScaleNormal="85" workbookViewId="0">
      <selection activeCell="F38" sqref="F38"/>
    </sheetView>
  </sheetViews>
  <sheetFormatPr baseColWidth="10" defaultColWidth="9.140625" defaultRowHeight="12.75"/>
  <cols>
    <col min="1" max="1" width="85.5703125" style="304" customWidth="1"/>
    <col min="2" max="2" width="11.7109375" style="297" bestFit="1" customWidth="1"/>
    <col min="3" max="3" width="11.7109375" style="297" customWidth="1"/>
    <col min="4" max="4" width="11.7109375" style="297" bestFit="1" customWidth="1"/>
    <col min="5" max="5" width="11.85546875" style="297" bestFit="1" customWidth="1"/>
    <col min="6" max="9" width="11.7109375" style="297" bestFit="1" customWidth="1"/>
    <col min="10" max="14" width="11.7109375" style="366" bestFit="1" customWidth="1"/>
    <col min="15" max="15" width="11.85546875" style="366" bestFit="1" customWidth="1"/>
    <col min="16" max="16" width="11.7109375" style="366" bestFit="1" customWidth="1"/>
    <col min="17" max="21" width="11.7109375" style="366" customWidth="1"/>
    <col min="22" max="22" width="11.7109375" style="366" bestFit="1" customWidth="1"/>
    <col min="23" max="23" width="14.85546875" style="366" customWidth="1"/>
    <col min="24" max="171" width="9.140625" style="297" customWidth="1"/>
    <col min="172" max="256" width="9.140625" style="297"/>
    <col min="257" max="257" width="85.5703125" style="297" customWidth="1"/>
    <col min="258" max="258" width="11.7109375" style="297" bestFit="1" customWidth="1"/>
    <col min="259" max="259" width="11.7109375" style="297" customWidth="1"/>
    <col min="260" max="260" width="11.7109375" style="297" bestFit="1" customWidth="1"/>
    <col min="261" max="261" width="11.85546875" style="297" bestFit="1" customWidth="1"/>
    <col min="262" max="270" width="11.7109375" style="297" bestFit="1" customWidth="1"/>
    <col min="271" max="271" width="11.85546875" style="297" bestFit="1" customWidth="1"/>
    <col min="272" max="272" width="11.7109375" style="297" bestFit="1" customWidth="1"/>
    <col min="273" max="277" width="11.7109375" style="297" customWidth="1"/>
    <col min="278" max="278" width="11.7109375" style="297" bestFit="1" customWidth="1"/>
    <col min="279" max="279" width="14.85546875" style="297" customWidth="1"/>
    <col min="280" max="427" width="9.140625" style="297" customWidth="1"/>
    <col min="428" max="512" width="9.140625" style="297"/>
    <col min="513" max="513" width="85.5703125" style="297" customWidth="1"/>
    <col min="514" max="514" width="11.7109375" style="297" bestFit="1" customWidth="1"/>
    <col min="515" max="515" width="11.7109375" style="297" customWidth="1"/>
    <col min="516" max="516" width="11.7109375" style="297" bestFit="1" customWidth="1"/>
    <col min="517" max="517" width="11.85546875" style="297" bestFit="1" customWidth="1"/>
    <col min="518" max="526" width="11.7109375" style="297" bestFit="1" customWidth="1"/>
    <col min="527" max="527" width="11.85546875" style="297" bestFit="1" customWidth="1"/>
    <col min="528" max="528" width="11.7109375" style="297" bestFit="1" customWidth="1"/>
    <col min="529" max="533" width="11.7109375" style="297" customWidth="1"/>
    <col min="534" max="534" width="11.7109375" style="297" bestFit="1" customWidth="1"/>
    <col min="535" max="535" width="14.85546875" style="297" customWidth="1"/>
    <col min="536" max="683" width="9.140625" style="297" customWidth="1"/>
    <col min="684" max="768" width="9.140625" style="297"/>
    <col min="769" max="769" width="85.5703125" style="297" customWidth="1"/>
    <col min="770" max="770" width="11.7109375" style="297" bestFit="1" customWidth="1"/>
    <col min="771" max="771" width="11.7109375" style="297" customWidth="1"/>
    <col min="772" max="772" width="11.7109375" style="297" bestFit="1" customWidth="1"/>
    <col min="773" max="773" width="11.85546875" style="297" bestFit="1" customWidth="1"/>
    <col min="774" max="782" width="11.7109375" style="297" bestFit="1" customWidth="1"/>
    <col min="783" max="783" width="11.85546875" style="297" bestFit="1" customWidth="1"/>
    <col min="784" max="784" width="11.7109375" style="297" bestFit="1" customWidth="1"/>
    <col min="785" max="789" width="11.7109375" style="297" customWidth="1"/>
    <col min="790" max="790" width="11.7109375" style="297" bestFit="1" customWidth="1"/>
    <col min="791" max="791" width="14.85546875" style="297" customWidth="1"/>
    <col min="792" max="939" width="9.140625" style="297" customWidth="1"/>
    <col min="940" max="1024" width="9.140625" style="297"/>
    <col min="1025" max="1025" width="85.5703125" style="297" customWidth="1"/>
    <col min="1026" max="1026" width="11.7109375" style="297" bestFit="1" customWidth="1"/>
    <col min="1027" max="1027" width="11.7109375" style="297" customWidth="1"/>
    <col min="1028" max="1028" width="11.7109375" style="297" bestFit="1" customWidth="1"/>
    <col min="1029" max="1029" width="11.85546875" style="297" bestFit="1" customWidth="1"/>
    <col min="1030" max="1038" width="11.7109375" style="297" bestFit="1" customWidth="1"/>
    <col min="1039" max="1039" width="11.85546875" style="297" bestFit="1" customWidth="1"/>
    <col min="1040" max="1040" width="11.7109375" style="297" bestFit="1" customWidth="1"/>
    <col min="1041" max="1045" width="11.7109375" style="297" customWidth="1"/>
    <col min="1046" max="1046" width="11.7109375" style="297" bestFit="1" customWidth="1"/>
    <col min="1047" max="1047" width="14.85546875" style="297" customWidth="1"/>
    <col min="1048" max="1195" width="9.140625" style="297" customWidth="1"/>
    <col min="1196" max="1280" width="9.140625" style="297"/>
    <col min="1281" max="1281" width="85.5703125" style="297" customWidth="1"/>
    <col min="1282" max="1282" width="11.7109375" style="297" bestFit="1" customWidth="1"/>
    <col min="1283" max="1283" width="11.7109375" style="297" customWidth="1"/>
    <col min="1284" max="1284" width="11.7109375" style="297" bestFit="1" customWidth="1"/>
    <col min="1285" max="1285" width="11.85546875" style="297" bestFit="1" customWidth="1"/>
    <col min="1286" max="1294" width="11.7109375" style="297" bestFit="1" customWidth="1"/>
    <col min="1295" max="1295" width="11.85546875" style="297" bestFit="1" customWidth="1"/>
    <col min="1296" max="1296" width="11.7109375" style="297" bestFit="1" customWidth="1"/>
    <col min="1297" max="1301" width="11.7109375" style="297" customWidth="1"/>
    <col min="1302" max="1302" width="11.7109375" style="297" bestFit="1" customWidth="1"/>
    <col min="1303" max="1303" width="14.85546875" style="297" customWidth="1"/>
    <col min="1304" max="1451" width="9.140625" style="297" customWidth="1"/>
    <col min="1452" max="1536" width="9.140625" style="297"/>
    <col min="1537" max="1537" width="85.5703125" style="297" customWidth="1"/>
    <col min="1538" max="1538" width="11.7109375" style="297" bestFit="1" customWidth="1"/>
    <col min="1539" max="1539" width="11.7109375" style="297" customWidth="1"/>
    <col min="1540" max="1540" width="11.7109375" style="297" bestFit="1" customWidth="1"/>
    <col min="1541" max="1541" width="11.85546875" style="297" bestFit="1" customWidth="1"/>
    <col min="1542" max="1550" width="11.7109375" style="297" bestFit="1" customWidth="1"/>
    <col min="1551" max="1551" width="11.85546875" style="297" bestFit="1" customWidth="1"/>
    <col min="1552" max="1552" width="11.7109375" style="297" bestFit="1" customWidth="1"/>
    <col min="1553" max="1557" width="11.7109375" style="297" customWidth="1"/>
    <col min="1558" max="1558" width="11.7109375" style="297" bestFit="1" customWidth="1"/>
    <col min="1559" max="1559" width="14.85546875" style="297" customWidth="1"/>
    <col min="1560" max="1707" width="9.140625" style="297" customWidth="1"/>
    <col min="1708" max="1792" width="9.140625" style="297"/>
    <col min="1793" max="1793" width="85.5703125" style="297" customWidth="1"/>
    <col min="1794" max="1794" width="11.7109375" style="297" bestFit="1" customWidth="1"/>
    <col min="1795" max="1795" width="11.7109375" style="297" customWidth="1"/>
    <col min="1796" max="1796" width="11.7109375" style="297" bestFit="1" customWidth="1"/>
    <col min="1797" max="1797" width="11.85546875" style="297" bestFit="1" customWidth="1"/>
    <col min="1798" max="1806" width="11.7109375" style="297" bestFit="1" customWidth="1"/>
    <col min="1807" max="1807" width="11.85546875" style="297" bestFit="1" customWidth="1"/>
    <col min="1808" max="1808" width="11.7109375" style="297" bestFit="1" customWidth="1"/>
    <col min="1809" max="1813" width="11.7109375" style="297" customWidth="1"/>
    <col min="1814" max="1814" width="11.7109375" style="297" bestFit="1" customWidth="1"/>
    <col min="1815" max="1815" width="14.85546875" style="297" customWidth="1"/>
    <col min="1816" max="1963" width="9.140625" style="297" customWidth="1"/>
    <col min="1964" max="2048" width="9.140625" style="297"/>
    <col min="2049" max="2049" width="85.5703125" style="297" customWidth="1"/>
    <col min="2050" max="2050" width="11.7109375" style="297" bestFit="1" customWidth="1"/>
    <col min="2051" max="2051" width="11.7109375" style="297" customWidth="1"/>
    <col min="2052" max="2052" width="11.7109375" style="297" bestFit="1" customWidth="1"/>
    <col min="2053" max="2053" width="11.85546875" style="297" bestFit="1" customWidth="1"/>
    <col min="2054" max="2062" width="11.7109375" style="297" bestFit="1" customWidth="1"/>
    <col min="2063" max="2063" width="11.85546875" style="297" bestFit="1" customWidth="1"/>
    <col min="2064" max="2064" width="11.7109375" style="297" bestFit="1" customWidth="1"/>
    <col min="2065" max="2069" width="11.7109375" style="297" customWidth="1"/>
    <col min="2070" max="2070" width="11.7109375" style="297" bestFit="1" customWidth="1"/>
    <col min="2071" max="2071" width="14.85546875" style="297" customWidth="1"/>
    <col min="2072" max="2219" width="9.140625" style="297" customWidth="1"/>
    <col min="2220" max="2304" width="9.140625" style="297"/>
    <col min="2305" max="2305" width="85.5703125" style="297" customWidth="1"/>
    <col min="2306" max="2306" width="11.7109375" style="297" bestFit="1" customWidth="1"/>
    <col min="2307" max="2307" width="11.7109375" style="297" customWidth="1"/>
    <col min="2308" max="2308" width="11.7109375" style="297" bestFit="1" customWidth="1"/>
    <col min="2309" max="2309" width="11.85546875" style="297" bestFit="1" customWidth="1"/>
    <col min="2310" max="2318" width="11.7109375" style="297" bestFit="1" customWidth="1"/>
    <col min="2319" max="2319" width="11.85546875" style="297" bestFit="1" customWidth="1"/>
    <col min="2320" max="2320" width="11.7109375" style="297" bestFit="1" customWidth="1"/>
    <col min="2321" max="2325" width="11.7109375" style="297" customWidth="1"/>
    <col min="2326" max="2326" width="11.7109375" style="297" bestFit="1" customWidth="1"/>
    <col min="2327" max="2327" width="14.85546875" style="297" customWidth="1"/>
    <col min="2328" max="2475" width="9.140625" style="297" customWidth="1"/>
    <col min="2476" max="2560" width="9.140625" style="297"/>
    <col min="2561" max="2561" width="85.5703125" style="297" customWidth="1"/>
    <col min="2562" max="2562" width="11.7109375" style="297" bestFit="1" customWidth="1"/>
    <col min="2563" max="2563" width="11.7109375" style="297" customWidth="1"/>
    <col min="2564" max="2564" width="11.7109375" style="297" bestFit="1" customWidth="1"/>
    <col min="2565" max="2565" width="11.85546875" style="297" bestFit="1" customWidth="1"/>
    <col min="2566" max="2574" width="11.7109375" style="297" bestFit="1" customWidth="1"/>
    <col min="2575" max="2575" width="11.85546875" style="297" bestFit="1" customWidth="1"/>
    <col min="2576" max="2576" width="11.7109375" style="297" bestFit="1" customWidth="1"/>
    <col min="2577" max="2581" width="11.7109375" style="297" customWidth="1"/>
    <col min="2582" max="2582" width="11.7109375" style="297" bestFit="1" customWidth="1"/>
    <col min="2583" max="2583" width="14.85546875" style="297" customWidth="1"/>
    <col min="2584" max="2731" width="9.140625" style="297" customWidth="1"/>
    <col min="2732" max="2816" width="9.140625" style="297"/>
    <col min="2817" max="2817" width="85.5703125" style="297" customWidth="1"/>
    <col min="2818" max="2818" width="11.7109375" style="297" bestFit="1" customWidth="1"/>
    <col min="2819" max="2819" width="11.7109375" style="297" customWidth="1"/>
    <col min="2820" max="2820" width="11.7109375" style="297" bestFit="1" customWidth="1"/>
    <col min="2821" max="2821" width="11.85546875" style="297" bestFit="1" customWidth="1"/>
    <col min="2822" max="2830" width="11.7109375" style="297" bestFit="1" customWidth="1"/>
    <col min="2831" max="2831" width="11.85546875" style="297" bestFit="1" customWidth="1"/>
    <col min="2832" max="2832" width="11.7109375" style="297" bestFit="1" customWidth="1"/>
    <col min="2833" max="2837" width="11.7109375" style="297" customWidth="1"/>
    <col min="2838" max="2838" width="11.7109375" style="297" bestFit="1" customWidth="1"/>
    <col min="2839" max="2839" width="14.85546875" style="297" customWidth="1"/>
    <col min="2840" max="2987" width="9.140625" style="297" customWidth="1"/>
    <col min="2988" max="3072" width="9.140625" style="297"/>
    <col min="3073" max="3073" width="85.5703125" style="297" customWidth="1"/>
    <col min="3074" max="3074" width="11.7109375" style="297" bestFit="1" customWidth="1"/>
    <col min="3075" max="3075" width="11.7109375" style="297" customWidth="1"/>
    <col min="3076" max="3076" width="11.7109375" style="297" bestFit="1" customWidth="1"/>
    <col min="3077" max="3077" width="11.85546875" style="297" bestFit="1" customWidth="1"/>
    <col min="3078" max="3086" width="11.7109375" style="297" bestFit="1" customWidth="1"/>
    <col min="3087" max="3087" width="11.85546875" style="297" bestFit="1" customWidth="1"/>
    <col min="3088" max="3088" width="11.7109375" style="297" bestFit="1" customWidth="1"/>
    <col min="3089" max="3093" width="11.7109375" style="297" customWidth="1"/>
    <col min="3094" max="3094" width="11.7109375" style="297" bestFit="1" customWidth="1"/>
    <col min="3095" max="3095" width="14.85546875" style="297" customWidth="1"/>
    <col min="3096" max="3243" width="9.140625" style="297" customWidth="1"/>
    <col min="3244" max="3328" width="9.140625" style="297"/>
    <col min="3329" max="3329" width="85.5703125" style="297" customWidth="1"/>
    <col min="3330" max="3330" width="11.7109375" style="297" bestFit="1" customWidth="1"/>
    <col min="3331" max="3331" width="11.7109375" style="297" customWidth="1"/>
    <col min="3332" max="3332" width="11.7109375" style="297" bestFit="1" customWidth="1"/>
    <col min="3333" max="3333" width="11.85546875" style="297" bestFit="1" customWidth="1"/>
    <col min="3334" max="3342" width="11.7109375" style="297" bestFit="1" customWidth="1"/>
    <col min="3343" max="3343" width="11.85546875" style="297" bestFit="1" customWidth="1"/>
    <col min="3344" max="3344" width="11.7109375" style="297" bestFit="1" customWidth="1"/>
    <col min="3345" max="3349" width="11.7109375" style="297" customWidth="1"/>
    <col min="3350" max="3350" width="11.7109375" style="297" bestFit="1" customWidth="1"/>
    <col min="3351" max="3351" width="14.85546875" style="297" customWidth="1"/>
    <col min="3352" max="3499" width="9.140625" style="297" customWidth="1"/>
    <col min="3500" max="3584" width="9.140625" style="297"/>
    <col min="3585" max="3585" width="85.5703125" style="297" customWidth="1"/>
    <col min="3586" max="3586" width="11.7109375" style="297" bestFit="1" customWidth="1"/>
    <col min="3587" max="3587" width="11.7109375" style="297" customWidth="1"/>
    <col min="3588" max="3588" width="11.7109375" style="297" bestFit="1" customWidth="1"/>
    <col min="3589" max="3589" width="11.85546875" style="297" bestFit="1" customWidth="1"/>
    <col min="3590" max="3598" width="11.7109375" style="297" bestFit="1" customWidth="1"/>
    <col min="3599" max="3599" width="11.85546875" style="297" bestFit="1" customWidth="1"/>
    <col min="3600" max="3600" width="11.7109375" style="297" bestFit="1" customWidth="1"/>
    <col min="3601" max="3605" width="11.7109375" style="297" customWidth="1"/>
    <col min="3606" max="3606" width="11.7109375" style="297" bestFit="1" customWidth="1"/>
    <col min="3607" max="3607" width="14.85546875" style="297" customWidth="1"/>
    <col min="3608" max="3755" width="9.140625" style="297" customWidth="1"/>
    <col min="3756" max="3840" width="9.140625" style="297"/>
    <col min="3841" max="3841" width="85.5703125" style="297" customWidth="1"/>
    <col min="3842" max="3842" width="11.7109375" style="297" bestFit="1" customWidth="1"/>
    <col min="3843" max="3843" width="11.7109375" style="297" customWidth="1"/>
    <col min="3844" max="3844" width="11.7109375" style="297" bestFit="1" customWidth="1"/>
    <col min="3845" max="3845" width="11.85546875" style="297" bestFit="1" customWidth="1"/>
    <col min="3846" max="3854" width="11.7109375" style="297" bestFit="1" customWidth="1"/>
    <col min="3855" max="3855" width="11.85546875" style="297" bestFit="1" customWidth="1"/>
    <col min="3856" max="3856" width="11.7109375" style="297" bestFit="1" customWidth="1"/>
    <col min="3857" max="3861" width="11.7109375" style="297" customWidth="1"/>
    <col min="3862" max="3862" width="11.7109375" style="297" bestFit="1" customWidth="1"/>
    <col min="3863" max="3863" width="14.85546875" style="297" customWidth="1"/>
    <col min="3864" max="4011" width="9.140625" style="297" customWidth="1"/>
    <col min="4012" max="4096" width="9.140625" style="297"/>
    <col min="4097" max="4097" width="85.5703125" style="297" customWidth="1"/>
    <col min="4098" max="4098" width="11.7109375" style="297" bestFit="1" customWidth="1"/>
    <col min="4099" max="4099" width="11.7109375" style="297" customWidth="1"/>
    <col min="4100" max="4100" width="11.7109375" style="297" bestFit="1" customWidth="1"/>
    <col min="4101" max="4101" width="11.85546875" style="297" bestFit="1" customWidth="1"/>
    <col min="4102" max="4110" width="11.7109375" style="297" bestFit="1" customWidth="1"/>
    <col min="4111" max="4111" width="11.85546875" style="297" bestFit="1" customWidth="1"/>
    <col min="4112" max="4112" width="11.7109375" style="297" bestFit="1" customWidth="1"/>
    <col min="4113" max="4117" width="11.7109375" style="297" customWidth="1"/>
    <col min="4118" max="4118" width="11.7109375" style="297" bestFit="1" customWidth="1"/>
    <col min="4119" max="4119" width="14.85546875" style="297" customWidth="1"/>
    <col min="4120" max="4267" width="9.140625" style="297" customWidth="1"/>
    <col min="4268" max="4352" width="9.140625" style="297"/>
    <col min="4353" max="4353" width="85.5703125" style="297" customWidth="1"/>
    <col min="4354" max="4354" width="11.7109375" style="297" bestFit="1" customWidth="1"/>
    <col min="4355" max="4355" width="11.7109375" style="297" customWidth="1"/>
    <col min="4356" max="4356" width="11.7109375" style="297" bestFit="1" customWidth="1"/>
    <col min="4357" max="4357" width="11.85546875" style="297" bestFit="1" customWidth="1"/>
    <col min="4358" max="4366" width="11.7109375" style="297" bestFit="1" customWidth="1"/>
    <col min="4367" max="4367" width="11.85546875" style="297" bestFit="1" customWidth="1"/>
    <col min="4368" max="4368" width="11.7109375" style="297" bestFit="1" customWidth="1"/>
    <col min="4369" max="4373" width="11.7109375" style="297" customWidth="1"/>
    <col min="4374" max="4374" width="11.7109375" style="297" bestFit="1" customWidth="1"/>
    <col min="4375" max="4375" width="14.85546875" style="297" customWidth="1"/>
    <col min="4376" max="4523" width="9.140625" style="297" customWidth="1"/>
    <col min="4524" max="4608" width="9.140625" style="297"/>
    <col min="4609" max="4609" width="85.5703125" style="297" customWidth="1"/>
    <col min="4610" max="4610" width="11.7109375" style="297" bestFit="1" customWidth="1"/>
    <col min="4611" max="4611" width="11.7109375" style="297" customWidth="1"/>
    <col min="4612" max="4612" width="11.7109375" style="297" bestFit="1" customWidth="1"/>
    <col min="4613" max="4613" width="11.85546875" style="297" bestFit="1" customWidth="1"/>
    <col min="4614" max="4622" width="11.7109375" style="297" bestFit="1" customWidth="1"/>
    <col min="4623" max="4623" width="11.85546875" style="297" bestFit="1" customWidth="1"/>
    <col min="4624" max="4624" width="11.7109375" style="297" bestFit="1" customWidth="1"/>
    <col min="4625" max="4629" width="11.7109375" style="297" customWidth="1"/>
    <col min="4630" max="4630" width="11.7109375" style="297" bestFit="1" customWidth="1"/>
    <col min="4631" max="4631" width="14.85546875" style="297" customWidth="1"/>
    <col min="4632" max="4779" width="9.140625" style="297" customWidth="1"/>
    <col min="4780" max="4864" width="9.140625" style="297"/>
    <col min="4865" max="4865" width="85.5703125" style="297" customWidth="1"/>
    <col min="4866" max="4866" width="11.7109375" style="297" bestFit="1" customWidth="1"/>
    <col min="4867" max="4867" width="11.7109375" style="297" customWidth="1"/>
    <col min="4868" max="4868" width="11.7109375" style="297" bestFit="1" customWidth="1"/>
    <col min="4869" max="4869" width="11.85546875" style="297" bestFit="1" customWidth="1"/>
    <col min="4870" max="4878" width="11.7109375" style="297" bestFit="1" customWidth="1"/>
    <col min="4879" max="4879" width="11.85546875" style="297" bestFit="1" customWidth="1"/>
    <col min="4880" max="4880" width="11.7109375" style="297" bestFit="1" customWidth="1"/>
    <col min="4881" max="4885" width="11.7109375" style="297" customWidth="1"/>
    <col min="4886" max="4886" width="11.7109375" style="297" bestFit="1" customWidth="1"/>
    <col min="4887" max="4887" width="14.85546875" style="297" customWidth="1"/>
    <col min="4888" max="5035" width="9.140625" style="297" customWidth="1"/>
    <col min="5036" max="5120" width="9.140625" style="297"/>
    <col min="5121" max="5121" width="85.5703125" style="297" customWidth="1"/>
    <col min="5122" max="5122" width="11.7109375" style="297" bestFit="1" customWidth="1"/>
    <col min="5123" max="5123" width="11.7109375" style="297" customWidth="1"/>
    <col min="5124" max="5124" width="11.7109375" style="297" bestFit="1" customWidth="1"/>
    <col min="5125" max="5125" width="11.85546875" style="297" bestFit="1" customWidth="1"/>
    <col min="5126" max="5134" width="11.7109375" style="297" bestFit="1" customWidth="1"/>
    <col min="5135" max="5135" width="11.85546875" style="297" bestFit="1" customWidth="1"/>
    <col min="5136" max="5136" width="11.7109375" style="297" bestFit="1" customWidth="1"/>
    <col min="5137" max="5141" width="11.7109375" style="297" customWidth="1"/>
    <col min="5142" max="5142" width="11.7109375" style="297" bestFit="1" customWidth="1"/>
    <col min="5143" max="5143" width="14.85546875" style="297" customWidth="1"/>
    <col min="5144" max="5291" width="9.140625" style="297" customWidth="1"/>
    <col min="5292" max="5376" width="9.140625" style="297"/>
    <col min="5377" max="5377" width="85.5703125" style="297" customWidth="1"/>
    <col min="5378" max="5378" width="11.7109375" style="297" bestFit="1" customWidth="1"/>
    <col min="5379" max="5379" width="11.7109375" style="297" customWidth="1"/>
    <col min="5380" max="5380" width="11.7109375" style="297" bestFit="1" customWidth="1"/>
    <col min="5381" max="5381" width="11.85546875" style="297" bestFit="1" customWidth="1"/>
    <col min="5382" max="5390" width="11.7109375" style="297" bestFit="1" customWidth="1"/>
    <col min="5391" max="5391" width="11.85546875" style="297" bestFit="1" customWidth="1"/>
    <col min="5392" max="5392" width="11.7109375" style="297" bestFit="1" customWidth="1"/>
    <col min="5393" max="5397" width="11.7109375" style="297" customWidth="1"/>
    <col min="5398" max="5398" width="11.7109375" style="297" bestFit="1" customWidth="1"/>
    <col min="5399" max="5399" width="14.85546875" style="297" customWidth="1"/>
    <col min="5400" max="5547" width="9.140625" style="297" customWidth="1"/>
    <col min="5548" max="5632" width="9.140625" style="297"/>
    <col min="5633" max="5633" width="85.5703125" style="297" customWidth="1"/>
    <col min="5634" max="5634" width="11.7109375" style="297" bestFit="1" customWidth="1"/>
    <col min="5635" max="5635" width="11.7109375" style="297" customWidth="1"/>
    <col min="5636" max="5636" width="11.7109375" style="297" bestFit="1" customWidth="1"/>
    <col min="5637" max="5637" width="11.85546875" style="297" bestFit="1" customWidth="1"/>
    <col min="5638" max="5646" width="11.7109375" style="297" bestFit="1" customWidth="1"/>
    <col min="5647" max="5647" width="11.85546875" style="297" bestFit="1" customWidth="1"/>
    <col min="5648" max="5648" width="11.7109375" style="297" bestFit="1" customWidth="1"/>
    <col min="5649" max="5653" width="11.7109375" style="297" customWidth="1"/>
    <col min="5654" max="5654" width="11.7109375" style="297" bestFit="1" customWidth="1"/>
    <col min="5655" max="5655" width="14.85546875" style="297" customWidth="1"/>
    <col min="5656" max="5803" width="9.140625" style="297" customWidth="1"/>
    <col min="5804" max="5888" width="9.140625" style="297"/>
    <col min="5889" max="5889" width="85.5703125" style="297" customWidth="1"/>
    <col min="5890" max="5890" width="11.7109375" style="297" bestFit="1" customWidth="1"/>
    <col min="5891" max="5891" width="11.7109375" style="297" customWidth="1"/>
    <col min="5892" max="5892" width="11.7109375" style="297" bestFit="1" customWidth="1"/>
    <col min="5893" max="5893" width="11.85546875" style="297" bestFit="1" customWidth="1"/>
    <col min="5894" max="5902" width="11.7109375" style="297" bestFit="1" customWidth="1"/>
    <col min="5903" max="5903" width="11.85546875" style="297" bestFit="1" customWidth="1"/>
    <col min="5904" max="5904" width="11.7109375" style="297" bestFit="1" customWidth="1"/>
    <col min="5905" max="5909" width="11.7109375" style="297" customWidth="1"/>
    <col min="5910" max="5910" width="11.7109375" style="297" bestFit="1" customWidth="1"/>
    <col min="5911" max="5911" width="14.85546875" style="297" customWidth="1"/>
    <col min="5912" max="6059" width="9.140625" style="297" customWidth="1"/>
    <col min="6060" max="6144" width="9.140625" style="297"/>
    <col min="6145" max="6145" width="85.5703125" style="297" customWidth="1"/>
    <col min="6146" max="6146" width="11.7109375" style="297" bestFit="1" customWidth="1"/>
    <col min="6147" max="6147" width="11.7109375" style="297" customWidth="1"/>
    <col min="6148" max="6148" width="11.7109375" style="297" bestFit="1" customWidth="1"/>
    <col min="6149" max="6149" width="11.85546875" style="297" bestFit="1" customWidth="1"/>
    <col min="6150" max="6158" width="11.7109375" style="297" bestFit="1" customWidth="1"/>
    <col min="6159" max="6159" width="11.85546875" style="297" bestFit="1" customWidth="1"/>
    <col min="6160" max="6160" width="11.7109375" style="297" bestFit="1" customWidth="1"/>
    <col min="6161" max="6165" width="11.7109375" style="297" customWidth="1"/>
    <col min="6166" max="6166" width="11.7109375" style="297" bestFit="1" customWidth="1"/>
    <col min="6167" max="6167" width="14.85546875" style="297" customWidth="1"/>
    <col min="6168" max="6315" width="9.140625" style="297" customWidth="1"/>
    <col min="6316" max="6400" width="9.140625" style="297"/>
    <col min="6401" max="6401" width="85.5703125" style="297" customWidth="1"/>
    <col min="6402" max="6402" width="11.7109375" style="297" bestFit="1" customWidth="1"/>
    <col min="6403" max="6403" width="11.7109375" style="297" customWidth="1"/>
    <col min="6404" max="6404" width="11.7109375" style="297" bestFit="1" customWidth="1"/>
    <col min="6405" max="6405" width="11.85546875" style="297" bestFit="1" customWidth="1"/>
    <col min="6406" max="6414" width="11.7109375" style="297" bestFit="1" customWidth="1"/>
    <col min="6415" max="6415" width="11.85546875" style="297" bestFit="1" customWidth="1"/>
    <col min="6416" max="6416" width="11.7109375" style="297" bestFit="1" customWidth="1"/>
    <col min="6417" max="6421" width="11.7109375" style="297" customWidth="1"/>
    <col min="6422" max="6422" width="11.7109375" style="297" bestFit="1" customWidth="1"/>
    <col min="6423" max="6423" width="14.85546875" style="297" customWidth="1"/>
    <col min="6424" max="6571" width="9.140625" style="297" customWidth="1"/>
    <col min="6572" max="6656" width="9.140625" style="297"/>
    <col min="6657" max="6657" width="85.5703125" style="297" customWidth="1"/>
    <col min="6658" max="6658" width="11.7109375" style="297" bestFit="1" customWidth="1"/>
    <col min="6659" max="6659" width="11.7109375" style="297" customWidth="1"/>
    <col min="6660" max="6660" width="11.7109375" style="297" bestFit="1" customWidth="1"/>
    <col min="6661" max="6661" width="11.85546875" style="297" bestFit="1" customWidth="1"/>
    <col min="6662" max="6670" width="11.7109375" style="297" bestFit="1" customWidth="1"/>
    <col min="6671" max="6671" width="11.85546875" style="297" bestFit="1" customWidth="1"/>
    <col min="6672" max="6672" width="11.7109375" style="297" bestFit="1" customWidth="1"/>
    <col min="6673" max="6677" width="11.7109375" style="297" customWidth="1"/>
    <col min="6678" max="6678" width="11.7109375" style="297" bestFit="1" customWidth="1"/>
    <col min="6679" max="6679" width="14.85546875" style="297" customWidth="1"/>
    <col min="6680" max="6827" width="9.140625" style="297" customWidth="1"/>
    <col min="6828" max="6912" width="9.140625" style="297"/>
    <col min="6913" max="6913" width="85.5703125" style="297" customWidth="1"/>
    <col min="6914" max="6914" width="11.7109375" style="297" bestFit="1" customWidth="1"/>
    <col min="6915" max="6915" width="11.7109375" style="297" customWidth="1"/>
    <col min="6916" max="6916" width="11.7109375" style="297" bestFit="1" customWidth="1"/>
    <col min="6917" max="6917" width="11.85546875" style="297" bestFit="1" customWidth="1"/>
    <col min="6918" max="6926" width="11.7109375" style="297" bestFit="1" customWidth="1"/>
    <col min="6927" max="6927" width="11.85546875" style="297" bestFit="1" customWidth="1"/>
    <col min="6928" max="6928" width="11.7109375" style="297" bestFit="1" customWidth="1"/>
    <col min="6929" max="6933" width="11.7109375" style="297" customWidth="1"/>
    <col min="6934" max="6934" width="11.7109375" style="297" bestFit="1" customWidth="1"/>
    <col min="6935" max="6935" width="14.85546875" style="297" customWidth="1"/>
    <col min="6936" max="7083" width="9.140625" style="297" customWidth="1"/>
    <col min="7084" max="7168" width="9.140625" style="297"/>
    <col min="7169" max="7169" width="85.5703125" style="297" customWidth="1"/>
    <col min="7170" max="7170" width="11.7109375" style="297" bestFit="1" customWidth="1"/>
    <col min="7171" max="7171" width="11.7109375" style="297" customWidth="1"/>
    <col min="7172" max="7172" width="11.7109375" style="297" bestFit="1" customWidth="1"/>
    <col min="7173" max="7173" width="11.85546875" style="297" bestFit="1" customWidth="1"/>
    <col min="7174" max="7182" width="11.7109375" style="297" bestFit="1" customWidth="1"/>
    <col min="7183" max="7183" width="11.85546875" style="297" bestFit="1" customWidth="1"/>
    <col min="7184" max="7184" width="11.7109375" style="297" bestFit="1" customWidth="1"/>
    <col min="7185" max="7189" width="11.7109375" style="297" customWidth="1"/>
    <col min="7190" max="7190" width="11.7109375" style="297" bestFit="1" customWidth="1"/>
    <col min="7191" max="7191" width="14.85546875" style="297" customWidth="1"/>
    <col min="7192" max="7339" width="9.140625" style="297" customWidth="1"/>
    <col min="7340" max="7424" width="9.140625" style="297"/>
    <col min="7425" max="7425" width="85.5703125" style="297" customWidth="1"/>
    <col min="7426" max="7426" width="11.7109375" style="297" bestFit="1" customWidth="1"/>
    <col min="7427" max="7427" width="11.7109375" style="297" customWidth="1"/>
    <col min="7428" max="7428" width="11.7109375" style="297" bestFit="1" customWidth="1"/>
    <col min="7429" max="7429" width="11.85546875" style="297" bestFit="1" customWidth="1"/>
    <col min="7430" max="7438" width="11.7109375" style="297" bestFit="1" customWidth="1"/>
    <col min="7439" max="7439" width="11.85546875" style="297" bestFit="1" customWidth="1"/>
    <col min="7440" max="7440" width="11.7109375" style="297" bestFit="1" customWidth="1"/>
    <col min="7441" max="7445" width="11.7109375" style="297" customWidth="1"/>
    <col min="7446" max="7446" width="11.7109375" style="297" bestFit="1" customWidth="1"/>
    <col min="7447" max="7447" width="14.85546875" style="297" customWidth="1"/>
    <col min="7448" max="7595" width="9.140625" style="297" customWidth="1"/>
    <col min="7596" max="7680" width="9.140625" style="297"/>
    <col min="7681" max="7681" width="85.5703125" style="297" customWidth="1"/>
    <col min="7682" max="7682" width="11.7109375" style="297" bestFit="1" customWidth="1"/>
    <col min="7683" max="7683" width="11.7109375" style="297" customWidth="1"/>
    <col min="7684" max="7684" width="11.7109375" style="297" bestFit="1" customWidth="1"/>
    <col min="7685" max="7685" width="11.85546875" style="297" bestFit="1" customWidth="1"/>
    <col min="7686" max="7694" width="11.7109375" style="297" bestFit="1" customWidth="1"/>
    <col min="7695" max="7695" width="11.85546875" style="297" bestFit="1" customWidth="1"/>
    <col min="7696" max="7696" width="11.7109375" style="297" bestFit="1" customWidth="1"/>
    <col min="7697" max="7701" width="11.7109375" style="297" customWidth="1"/>
    <col min="7702" max="7702" width="11.7109375" style="297" bestFit="1" customWidth="1"/>
    <col min="7703" max="7703" width="14.85546875" style="297" customWidth="1"/>
    <col min="7704" max="7851" width="9.140625" style="297" customWidth="1"/>
    <col min="7852" max="7936" width="9.140625" style="297"/>
    <col min="7937" max="7937" width="85.5703125" style="297" customWidth="1"/>
    <col min="7938" max="7938" width="11.7109375" style="297" bestFit="1" customWidth="1"/>
    <col min="7939" max="7939" width="11.7109375" style="297" customWidth="1"/>
    <col min="7940" max="7940" width="11.7109375" style="297" bestFit="1" customWidth="1"/>
    <col min="7941" max="7941" width="11.85546875" style="297" bestFit="1" customWidth="1"/>
    <col min="7942" max="7950" width="11.7109375" style="297" bestFit="1" customWidth="1"/>
    <col min="7951" max="7951" width="11.85546875" style="297" bestFit="1" customWidth="1"/>
    <col min="7952" max="7952" width="11.7109375" style="297" bestFit="1" customWidth="1"/>
    <col min="7953" max="7957" width="11.7109375" style="297" customWidth="1"/>
    <col min="7958" max="7958" width="11.7109375" style="297" bestFit="1" customWidth="1"/>
    <col min="7959" max="7959" width="14.85546875" style="297" customWidth="1"/>
    <col min="7960" max="8107" width="9.140625" style="297" customWidth="1"/>
    <col min="8108" max="8192" width="9.140625" style="297"/>
    <col min="8193" max="8193" width="85.5703125" style="297" customWidth="1"/>
    <col min="8194" max="8194" width="11.7109375" style="297" bestFit="1" customWidth="1"/>
    <col min="8195" max="8195" width="11.7109375" style="297" customWidth="1"/>
    <col min="8196" max="8196" width="11.7109375" style="297" bestFit="1" customWidth="1"/>
    <col min="8197" max="8197" width="11.85546875" style="297" bestFit="1" customWidth="1"/>
    <col min="8198" max="8206" width="11.7109375" style="297" bestFit="1" customWidth="1"/>
    <col min="8207" max="8207" width="11.85546875" style="297" bestFit="1" customWidth="1"/>
    <col min="8208" max="8208" width="11.7109375" style="297" bestFit="1" customWidth="1"/>
    <col min="8209" max="8213" width="11.7109375" style="297" customWidth="1"/>
    <col min="8214" max="8214" width="11.7109375" style="297" bestFit="1" customWidth="1"/>
    <col min="8215" max="8215" width="14.85546875" style="297" customWidth="1"/>
    <col min="8216" max="8363" width="9.140625" style="297" customWidth="1"/>
    <col min="8364" max="8448" width="9.140625" style="297"/>
    <col min="8449" max="8449" width="85.5703125" style="297" customWidth="1"/>
    <col min="8450" max="8450" width="11.7109375" style="297" bestFit="1" customWidth="1"/>
    <col min="8451" max="8451" width="11.7109375" style="297" customWidth="1"/>
    <col min="8452" max="8452" width="11.7109375" style="297" bestFit="1" customWidth="1"/>
    <col min="8453" max="8453" width="11.85546875" style="297" bestFit="1" customWidth="1"/>
    <col min="8454" max="8462" width="11.7109375" style="297" bestFit="1" customWidth="1"/>
    <col min="8463" max="8463" width="11.85546875" style="297" bestFit="1" customWidth="1"/>
    <col min="8464" max="8464" width="11.7109375" style="297" bestFit="1" customWidth="1"/>
    <col min="8465" max="8469" width="11.7109375" style="297" customWidth="1"/>
    <col min="8470" max="8470" width="11.7109375" style="297" bestFit="1" customWidth="1"/>
    <col min="8471" max="8471" width="14.85546875" style="297" customWidth="1"/>
    <col min="8472" max="8619" width="9.140625" style="297" customWidth="1"/>
    <col min="8620" max="8704" width="9.140625" style="297"/>
    <col min="8705" max="8705" width="85.5703125" style="297" customWidth="1"/>
    <col min="8706" max="8706" width="11.7109375" style="297" bestFit="1" customWidth="1"/>
    <col min="8707" max="8707" width="11.7109375" style="297" customWidth="1"/>
    <col min="8708" max="8708" width="11.7109375" style="297" bestFit="1" customWidth="1"/>
    <col min="8709" max="8709" width="11.85546875" style="297" bestFit="1" customWidth="1"/>
    <col min="8710" max="8718" width="11.7109375" style="297" bestFit="1" customWidth="1"/>
    <col min="8719" max="8719" width="11.85546875" style="297" bestFit="1" customWidth="1"/>
    <col min="8720" max="8720" width="11.7109375" style="297" bestFit="1" customWidth="1"/>
    <col min="8721" max="8725" width="11.7109375" style="297" customWidth="1"/>
    <col min="8726" max="8726" width="11.7109375" style="297" bestFit="1" customWidth="1"/>
    <col min="8727" max="8727" width="14.85546875" style="297" customWidth="1"/>
    <col min="8728" max="8875" width="9.140625" style="297" customWidth="1"/>
    <col min="8876" max="8960" width="9.140625" style="297"/>
    <col min="8961" max="8961" width="85.5703125" style="297" customWidth="1"/>
    <col min="8962" max="8962" width="11.7109375" style="297" bestFit="1" customWidth="1"/>
    <col min="8963" max="8963" width="11.7109375" style="297" customWidth="1"/>
    <col min="8964" max="8964" width="11.7109375" style="297" bestFit="1" customWidth="1"/>
    <col min="8965" max="8965" width="11.85546875" style="297" bestFit="1" customWidth="1"/>
    <col min="8966" max="8974" width="11.7109375" style="297" bestFit="1" customWidth="1"/>
    <col min="8975" max="8975" width="11.85546875" style="297" bestFit="1" customWidth="1"/>
    <col min="8976" max="8976" width="11.7109375" style="297" bestFit="1" customWidth="1"/>
    <col min="8977" max="8981" width="11.7109375" style="297" customWidth="1"/>
    <col min="8982" max="8982" width="11.7109375" style="297" bestFit="1" customWidth="1"/>
    <col min="8983" max="8983" width="14.85546875" style="297" customWidth="1"/>
    <col min="8984" max="9131" width="9.140625" style="297" customWidth="1"/>
    <col min="9132" max="9216" width="9.140625" style="297"/>
    <col min="9217" max="9217" width="85.5703125" style="297" customWidth="1"/>
    <col min="9218" max="9218" width="11.7109375" style="297" bestFit="1" customWidth="1"/>
    <col min="9219" max="9219" width="11.7109375" style="297" customWidth="1"/>
    <col min="9220" max="9220" width="11.7109375" style="297" bestFit="1" customWidth="1"/>
    <col min="9221" max="9221" width="11.85546875" style="297" bestFit="1" customWidth="1"/>
    <col min="9222" max="9230" width="11.7109375" style="297" bestFit="1" customWidth="1"/>
    <col min="9231" max="9231" width="11.85546875" style="297" bestFit="1" customWidth="1"/>
    <col min="9232" max="9232" width="11.7109375" style="297" bestFit="1" customWidth="1"/>
    <col min="9233" max="9237" width="11.7109375" style="297" customWidth="1"/>
    <col min="9238" max="9238" width="11.7109375" style="297" bestFit="1" customWidth="1"/>
    <col min="9239" max="9239" width="14.85546875" style="297" customWidth="1"/>
    <col min="9240" max="9387" width="9.140625" style="297" customWidth="1"/>
    <col min="9388" max="9472" width="9.140625" style="297"/>
    <col min="9473" max="9473" width="85.5703125" style="297" customWidth="1"/>
    <col min="9474" max="9474" width="11.7109375" style="297" bestFit="1" customWidth="1"/>
    <col min="9475" max="9475" width="11.7109375" style="297" customWidth="1"/>
    <col min="9476" max="9476" width="11.7109375" style="297" bestFit="1" customWidth="1"/>
    <col min="9477" max="9477" width="11.85546875" style="297" bestFit="1" customWidth="1"/>
    <col min="9478" max="9486" width="11.7109375" style="297" bestFit="1" customWidth="1"/>
    <col min="9487" max="9487" width="11.85546875" style="297" bestFit="1" customWidth="1"/>
    <col min="9488" max="9488" width="11.7109375" style="297" bestFit="1" customWidth="1"/>
    <col min="9489" max="9493" width="11.7109375" style="297" customWidth="1"/>
    <col min="9494" max="9494" width="11.7109375" style="297" bestFit="1" customWidth="1"/>
    <col min="9495" max="9495" width="14.85546875" style="297" customWidth="1"/>
    <col min="9496" max="9643" width="9.140625" style="297" customWidth="1"/>
    <col min="9644" max="9728" width="9.140625" style="297"/>
    <col min="9729" max="9729" width="85.5703125" style="297" customWidth="1"/>
    <col min="9730" max="9730" width="11.7109375" style="297" bestFit="1" customWidth="1"/>
    <col min="9731" max="9731" width="11.7109375" style="297" customWidth="1"/>
    <col min="9732" max="9732" width="11.7109375" style="297" bestFit="1" customWidth="1"/>
    <col min="9733" max="9733" width="11.85546875" style="297" bestFit="1" customWidth="1"/>
    <col min="9734" max="9742" width="11.7109375" style="297" bestFit="1" customWidth="1"/>
    <col min="9743" max="9743" width="11.85546875" style="297" bestFit="1" customWidth="1"/>
    <col min="9744" max="9744" width="11.7109375" style="297" bestFit="1" customWidth="1"/>
    <col min="9745" max="9749" width="11.7109375" style="297" customWidth="1"/>
    <col min="9750" max="9750" width="11.7109375" style="297" bestFit="1" customWidth="1"/>
    <col min="9751" max="9751" width="14.85546875" style="297" customWidth="1"/>
    <col min="9752" max="9899" width="9.140625" style="297" customWidth="1"/>
    <col min="9900" max="9984" width="9.140625" style="297"/>
    <col min="9985" max="9985" width="85.5703125" style="297" customWidth="1"/>
    <col min="9986" max="9986" width="11.7109375" style="297" bestFit="1" customWidth="1"/>
    <col min="9987" max="9987" width="11.7109375" style="297" customWidth="1"/>
    <col min="9988" max="9988" width="11.7109375" style="297" bestFit="1" customWidth="1"/>
    <col min="9989" max="9989" width="11.85546875" style="297" bestFit="1" customWidth="1"/>
    <col min="9990" max="9998" width="11.7109375" style="297" bestFit="1" customWidth="1"/>
    <col min="9999" max="9999" width="11.85546875" style="297" bestFit="1" customWidth="1"/>
    <col min="10000" max="10000" width="11.7109375" style="297" bestFit="1" customWidth="1"/>
    <col min="10001" max="10005" width="11.7109375" style="297" customWidth="1"/>
    <col min="10006" max="10006" width="11.7109375" style="297" bestFit="1" customWidth="1"/>
    <col min="10007" max="10007" width="14.85546875" style="297" customWidth="1"/>
    <col min="10008" max="10155" width="9.140625" style="297" customWidth="1"/>
    <col min="10156" max="10240" width="9.140625" style="297"/>
    <col min="10241" max="10241" width="85.5703125" style="297" customWidth="1"/>
    <col min="10242" max="10242" width="11.7109375" style="297" bestFit="1" customWidth="1"/>
    <col min="10243" max="10243" width="11.7109375" style="297" customWidth="1"/>
    <col min="10244" max="10244" width="11.7109375" style="297" bestFit="1" customWidth="1"/>
    <col min="10245" max="10245" width="11.85546875" style="297" bestFit="1" customWidth="1"/>
    <col min="10246" max="10254" width="11.7109375" style="297" bestFit="1" customWidth="1"/>
    <col min="10255" max="10255" width="11.85546875" style="297" bestFit="1" customWidth="1"/>
    <col min="10256" max="10256" width="11.7109375" style="297" bestFit="1" customWidth="1"/>
    <col min="10257" max="10261" width="11.7109375" style="297" customWidth="1"/>
    <col min="10262" max="10262" width="11.7109375" style="297" bestFit="1" customWidth="1"/>
    <col min="10263" max="10263" width="14.85546875" style="297" customWidth="1"/>
    <col min="10264" max="10411" width="9.140625" style="297" customWidth="1"/>
    <col min="10412" max="10496" width="9.140625" style="297"/>
    <col min="10497" max="10497" width="85.5703125" style="297" customWidth="1"/>
    <col min="10498" max="10498" width="11.7109375" style="297" bestFit="1" customWidth="1"/>
    <col min="10499" max="10499" width="11.7109375" style="297" customWidth="1"/>
    <col min="10500" max="10500" width="11.7109375" style="297" bestFit="1" customWidth="1"/>
    <col min="10501" max="10501" width="11.85546875" style="297" bestFit="1" customWidth="1"/>
    <col min="10502" max="10510" width="11.7109375" style="297" bestFit="1" customWidth="1"/>
    <col min="10511" max="10511" width="11.85546875" style="297" bestFit="1" customWidth="1"/>
    <col min="10512" max="10512" width="11.7109375" style="297" bestFit="1" customWidth="1"/>
    <col min="10513" max="10517" width="11.7109375" style="297" customWidth="1"/>
    <col min="10518" max="10518" width="11.7109375" style="297" bestFit="1" customWidth="1"/>
    <col min="10519" max="10519" width="14.85546875" style="297" customWidth="1"/>
    <col min="10520" max="10667" width="9.140625" style="297" customWidth="1"/>
    <col min="10668" max="10752" width="9.140625" style="297"/>
    <col min="10753" max="10753" width="85.5703125" style="297" customWidth="1"/>
    <col min="10754" max="10754" width="11.7109375" style="297" bestFit="1" customWidth="1"/>
    <col min="10755" max="10755" width="11.7109375" style="297" customWidth="1"/>
    <col min="10756" max="10756" width="11.7109375" style="297" bestFit="1" customWidth="1"/>
    <col min="10757" max="10757" width="11.85546875" style="297" bestFit="1" customWidth="1"/>
    <col min="10758" max="10766" width="11.7109375" style="297" bestFit="1" customWidth="1"/>
    <col min="10767" max="10767" width="11.85546875" style="297" bestFit="1" customWidth="1"/>
    <col min="10768" max="10768" width="11.7109375" style="297" bestFit="1" customWidth="1"/>
    <col min="10769" max="10773" width="11.7109375" style="297" customWidth="1"/>
    <col min="10774" max="10774" width="11.7109375" style="297" bestFit="1" customWidth="1"/>
    <col min="10775" max="10775" width="14.85546875" style="297" customWidth="1"/>
    <col min="10776" max="10923" width="9.140625" style="297" customWidth="1"/>
    <col min="10924" max="11008" width="9.140625" style="297"/>
    <col min="11009" max="11009" width="85.5703125" style="297" customWidth="1"/>
    <col min="11010" max="11010" width="11.7109375" style="297" bestFit="1" customWidth="1"/>
    <col min="11011" max="11011" width="11.7109375" style="297" customWidth="1"/>
    <col min="11012" max="11012" width="11.7109375" style="297" bestFit="1" customWidth="1"/>
    <col min="11013" max="11013" width="11.85546875" style="297" bestFit="1" customWidth="1"/>
    <col min="11014" max="11022" width="11.7109375" style="297" bestFit="1" customWidth="1"/>
    <col min="11023" max="11023" width="11.85546875" style="297" bestFit="1" customWidth="1"/>
    <col min="11024" max="11024" width="11.7109375" style="297" bestFit="1" customWidth="1"/>
    <col min="11025" max="11029" width="11.7109375" style="297" customWidth="1"/>
    <col min="11030" max="11030" width="11.7109375" style="297" bestFit="1" customWidth="1"/>
    <col min="11031" max="11031" width="14.85546875" style="297" customWidth="1"/>
    <col min="11032" max="11179" width="9.140625" style="297" customWidth="1"/>
    <col min="11180" max="11264" width="9.140625" style="297"/>
    <col min="11265" max="11265" width="85.5703125" style="297" customWidth="1"/>
    <col min="11266" max="11266" width="11.7109375" style="297" bestFit="1" customWidth="1"/>
    <col min="11267" max="11267" width="11.7109375" style="297" customWidth="1"/>
    <col min="11268" max="11268" width="11.7109375" style="297" bestFit="1" customWidth="1"/>
    <col min="11269" max="11269" width="11.85546875" style="297" bestFit="1" customWidth="1"/>
    <col min="11270" max="11278" width="11.7109375" style="297" bestFit="1" customWidth="1"/>
    <col min="11279" max="11279" width="11.85546875" style="297" bestFit="1" customWidth="1"/>
    <col min="11280" max="11280" width="11.7109375" style="297" bestFit="1" customWidth="1"/>
    <col min="11281" max="11285" width="11.7109375" style="297" customWidth="1"/>
    <col min="11286" max="11286" width="11.7109375" style="297" bestFit="1" customWidth="1"/>
    <col min="11287" max="11287" width="14.85546875" style="297" customWidth="1"/>
    <col min="11288" max="11435" width="9.140625" style="297" customWidth="1"/>
    <col min="11436" max="11520" width="9.140625" style="297"/>
    <col min="11521" max="11521" width="85.5703125" style="297" customWidth="1"/>
    <col min="11522" max="11522" width="11.7109375" style="297" bestFit="1" customWidth="1"/>
    <col min="11523" max="11523" width="11.7109375" style="297" customWidth="1"/>
    <col min="11524" max="11524" width="11.7109375" style="297" bestFit="1" customWidth="1"/>
    <col min="11525" max="11525" width="11.85546875" style="297" bestFit="1" customWidth="1"/>
    <col min="11526" max="11534" width="11.7109375" style="297" bestFit="1" customWidth="1"/>
    <col min="11535" max="11535" width="11.85546875" style="297" bestFit="1" customWidth="1"/>
    <col min="11536" max="11536" width="11.7109375" style="297" bestFit="1" customWidth="1"/>
    <col min="11537" max="11541" width="11.7109375" style="297" customWidth="1"/>
    <col min="11542" max="11542" width="11.7109375" style="297" bestFit="1" customWidth="1"/>
    <col min="11543" max="11543" width="14.85546875" style="297" customWidth="1"/>
    <col min="11544" max="11691" width="9.140625" style="297" customWidth="1"/>
    <col min="11692" max="11776" width="9.140625" style="297"/>
    <col min="11777" max="11777" width="85.5703125" style="297" customWidth="1"/>
    <col min="11778" max="11778" width="11.7109375" style="297" bestFit="1" customWidth="1"/>
    <col min="11779" max="11779" width="11.7109375" style="297" customWidth="1"/>
    <col min="11780" max="11780" width="11.7109375" style="297" bestFit="1" customWidth="1"/>
    <col min="11781" max="11781" width="11.85546875" style="297" bestFit="1" customWidth="1"/>
    <col min="11782" max="11790" width="11.7109375" style="297" bestFit="1" customWidth="1"/>
    <col min="11791" max="11791" width="11.85546875" style="297" bestFit="1" customWidth="1"/>
    <col min="11792" max="11792" width="11.7109375" style="297" bestFit="1" customWidth="1"/>
    <col min="11793" max="11797" width="11.7109375" style="297" customWidth="1"/>
    <col min="11798" max="11798" width="11.7109375" style="297" bestFit="1" customWidth="1"/>
    <col min="11799" max="11799" width="14.85546875" style="297" customWidth="1"/>
    <col min="11800" max="11947" width="9.140625" style="297" customWidth="1"/>
    <col min="11948" max="12032" width="9.140625" style="297"/>
    <col min="12033" max="12033" width="85.5703125" style="297" customWidth="1"/>
    <col min="12034" max="12034" width="11.7109375" style="297" bestFit="1" customWidth="1"/>
    <col min="12035" max="12035" width="11.7109375" style="297" customWidth="1"/>
    <col min="12036" max="12036" width="11.7109375" style="297" bestFit="1" customWidth="1"/>
    <col min="12037" max="12037" width="11.85546875" style="297" bestFit="1" customWidth="1"/>
    <col min="12038" max="12046" width="11.7109375" style="297" bestFit="1" customWidth="1"/>
    <col min="12047" max="12047" width="11.85546875" style="297" bestFit="1" customWidth="1"/>
    <col min="12048" max="12048" width="11.7109375" style="297" bestFit="1" customWidth="1"/>
    <col min="12049" max="12053" width="11.7109375" style="297" customWidth="1"/>
    <col min="12054" max="12054" width="11.7109375" style="297" bestFit="1" customWidth="1"/>
    <col min="12055" max="12055" width="14.85546875" style="297" customWidth="1"/>
    <col min="12056" max="12203" width="9.140625" style="297" customWidth="1"/>
    <col min="12204" max="12288" width="9.140625" style="297"/>
    <col min="12289" max="12289" width="85.5703125" style="297" customWidth="1"/>
    <col min="12290" max="12290" width="11.7109375" style="297" bestFit="1" customWidth="1"/>
    <col min="12291" max="12291" width="11.7109375" style="297" customWidth="1"/>
    <col min="12292" max="12292" width="11.7109375" style="297" bestFit="1" customWidth="1"/>
    <col min="12293" max="12293" width="11.85546875" style="297" bestFit="1" customWidth="1"/>
    <col min="12294" max="12302" width="11.7109375" style="297" bestFit="1" customWidth="1"/>
    <col min="12303" max="12303" width="11.85546875" style="297" bestFit="1" customWidth="1"/>
    <col min="12304" max="12304" width="11.7109375" style="297" bestFit="1" customWidth="1"/>
    <col min="12305" max="12309" width="11.7109375" style="297" customWidth="1"/>
    <col min="12310" max="12310" width="11.7109375" style="297" bestFit="1" customWidth="1"/>
    <col min="12311" max="12311" width="14.85546875" style="297" customWidth="1"/>
    <col min="12312" max="12459" width="9.140625" style="297" customWidth="1"/>
    <col min="12460" max="12544" width="9.140625" style="297"/>
    <col min="12545" max="12545" width="85.5703125" style="297" customWidth="1"/>
    <col min="12546" max="12546" width="11.7109375" style="297" bestFit="1" customWidth="1"/>
    <col min="12547" max="12547" width="11.7109375" style="297" customWidth="1"/>
    <col min="12548" max="12548" width="11.7109375" style="297" bestFit="1" customWidth="1"/>
    <col min="12549" max="12549" width="11.85546875" style="297" bestFit="1" customWidth="1"/>
    <col min="12550" max="12558" width="11.7109375" style="297" bestFit="1" customWidth="1"/>
    <col min="12559" max="12559" width="11.85546875" style="297" bestFit="1" customWidth="1"/>
    <col min="12560" max="12560" width="11.7109375" style="297" bestFit="1" customWidth="1"/>
    <col min="12561" max="12565" width="11.7109375" style="297" customWidth="1"/>
    <col min="12566" max="12566" width="11.7109375" style="297" bestFit="1" customWidth="1"/>
    <col min="12567" max="12567" width="14.85546875" style="297" customWidth="1"/>
    <col min="12568" max="12715" width="9.140625" style="297" customWidth="1"/>
    <col min="12716" max="12800" width="9.140625" style="297"/>
    <col min="12801" max="12801" width="85.5703125" style="297" customWidth="1"/>
    <col min="12802" max="12802" width="11.7109375" style="297" bestFit="1" customWidth="1"/>
    <col min="12803" max="12803" width="11.7109375" style="297" customWidth="1"/>
    <col min="12804" max="12804" width="11.7109375" style="297" bestFit="1" customWidth="1"/>
    <col min="12805" max="12805" width="11.85546875" style="297" bestFit="1" customWidth="1"/>
    <col min="12806" max="12814" width="11.7109375" style="297" bestFit="1" customWidth="1"/>
    <col min="12815" max="12815" width="11.85546875" style="297" bestFit="1" customWidth="1"/>
    <col min="12816" max="12816" width="11.7109375" style="297" bestFit="1" customWidth="1"/>
    <col min="12817" max="12821" width="11.7109375" style="297" customWidth="1"/>
    <col min="12822" max="12822" width="11.7109375" style="297" bestFit="1" customWidth="1"/>
    <col min="12823" max="12823" width="14.85546875" style="297" customWidth="1"/>
    <col min="12824" max="12971" width="9.140625" style="297" customWidth="1"/>
    <col min="12972" max="13056" width="9.140625" style="297"/>
    <col min="13057" max="13057" width="85.5703125" style="297" customWidth="1"/>
    <col min="13058" max="13058" width="11.7109375" style="297" bestFit="1" customWidth="1"/>
    <col min="13059" max="13059" width="11.7109375" style="297" customWidth="1"/>
    <col min="13060" max="13060" width="11.7109375" style="297" bestFit="1" customWidth="1"/>
    <col min="13061" max="13061" width="11.85546875" style="297" bestFit="1" customWidth="1"/>
    <col min="13062" max="13070" width="11.7109375" style="297" bestFit="1" customWidth="1"/>
    <col min="13071" max="13071" width="11.85546875" style="297" bestFit="1" customWidth="1"/>
    <col min="13072" max="13072" width="11.7109375" style="297" bestFit="1" customWidth="1"/>
    <col min="13073" max="13077" width="11.7109375" style="297" customWidth="1"/>
    <col min="13078" max="13078" width="11.7109375" style="297" bestFit="1" customWidth="1"/>
    <col min="13079" max="13079" width="14.85546875" style="297" customWidth="1"/>
    <col min="13080" max="13227" width="9.140625" style="297" customWidth="1"/>
    <col min="13228" max="13312" width="9.140625" style="297"/>
    <col min="13313" max="13313" width="85.5703125" style="297" customWidth="1"/>
    <col min="13314" max="13314" width="11.7109375" style="297" bestFit="1" customWidth="1"/>
    <col min="13315" max="13315" width="11.7109375" style="297" customWidth="1"/>
    <col min="13316" max="13316" width="11.7109375" style="297" bestFit="1" customWidth="1"/>
    <col min="13317" max="13317" width="11.85546875" style="297" bestFit="1" customWidth="1"/>
    <col min="13318" max="13326" width="11.7109375" style="297" bestFit="1" customWidth="1"/>
    <col min="13327" max="13327" width="11.85546875" style="297" bestFit="1" customWidth="1"/>
    <col min="13328" max="13328" width="11.7109375" style="297" bestFit="1" customWidth="1"/>
    <col min="13329" max="13333" width="11.7109375" style="297" customWidth="1"/>
    <col min="13334" max="13334" width="11.7109375" style="297" bestFit="1" customWidth="1"/>
    <col min="13335" max="13335" width="14.85546875" style="297" customWidth="1"/>
    <col min="13336" max="13483" width="9.140625" style="297" customWidth="1"/>
    <col min="13484" max="13568" width="9.140625" style="297"/>
    <col min="13569" max="13569" width="85.5703125" style="297" customWidth="1"/>
    <col min="13570" max="13570" width="11.7109375" style="297" bestFit="1" customWidth="1"/>
    <col min="13571" max="13571" width="11.7109375" style="297" customWidth="1"/>
    <col min="13572" max="13572" width="11.7109375" style="297" bestFit="1" customWidth="1"/>
    <col min="13573" max="13573" width="11.85546875" style="297" bestFit="1" customWidth="1"/>
    <col min="13574" max="13582" width="11.7109375" style="297" bestFit="1" customWidth="1"/>
    <col min="13583" max="13583" width="11.85546875" style="297" bestFit="1" customWidth="1"/>
    <col min="13584" max="13584" width="11.7109375" style="297" bestFit="1" customWidth="1"/>
    <col min="13585" max="13589" width="11.7109375" style="297" customWidth="1"/>
    <col min="13590" max="13590" width="11.7109375" style="297" bestFit="1" customWidth="1"/>
    <col min="13591" max="13591" width="14.85546875" style="297" customWidth="1"/>
    <col min="13592" max="13739" width="9.140625" style="297" customWidth="1"/>
    <col min="13740" max="13824" width="9.140625" style="297"/>
    <col min="13825" max="13825" width="85.5703125" style="297" customWidth="1"/>
    <col min="13826" max="13826" width="11.7109375" style="297" bestFit="1" customWidth="1"/>
    <col min="13827" max="13827" width="11.7109375" style="297" customWidth="1"/>
    <col min="13828" max="13828" width="11.7109375" style="297" bestFit="1" customWidth="1"/>
    <col min="13829" max="13829" width="11.85546875" style="297" bestFit="1" customWidth="1"/>
    <col min="13830" max="13838" width="11.7109375" style="297" bestFit="1" customWidth="1"/>
    <col min="13839" max="13839" width="11.85546875" style="297" bestFit="1" customWidth="1"/>
    <col min="13840" max="13840" width="11.7109375" style="297" bestFit="1" customWidth="1"/>
    <col min="13841" max="13845" width="11.7109375" style="297" customWidth="1"/>
    <col min="13846" max="13846" width="11.7109375" style="297" bestFit="1" customWidth="1"/>
    <col min="13847" max="13847" width="14.85546875" style="297" customWidth="1"/>
    <col min="13848" max="13995" width="9.140625" style="297" customWidth="1"/>
    <col min="13996" max="14080" width="9.140625" style="297"/>
    <col min="14081" max="14081" width="85.5703125" style="297" customWidth="1"/>
    <col min="14082" max="14082" width="11.7109375" style="297" bestFit="1" customWidth="1"/>
    <col min="14083" max="14083" width="11.7109375" style="297" customWidth="1"/>
    <col min="14084" max="14084" width="11.7109375" style="297" bestFit="1" customWidth="1"/>
    <col min="14085" max="14085" width="11.85546875" style="297" bestFit="1" customWidth="1"/>
    <col min="14086" max="14094" width="11.7109375" style="297" bestFit="1" customWidth="1"/>
    <col min="14095" max="14095" width="11.85546875" style="297" bestFit="1" customWidth="1"/>
    <col min="14096" max="14096" width="11.7109375" style="297" bestFit="1" customWidth="1"/>
    <col min="14097" max="14101" width="11.7109375" style="297" customWidth="1"/>
    <col min="14102" max="14102" width="11.7109375" style="297" bestFit="1" customWidth="1"/>
    <col min="14103" max="14103" width="14.85546875" style="297" customWidth="1"/>
    <col min="14104" max="14251" width="9.140625" style="297" customWidth="1"/>
    <col min="14252" max="14336" width="9.140625" style="297"/>
    <col min="14337" max="14337" width="85.5703125" style="297" customWidth="1"/>
    <col min="14338" max="14338" width="11.7109375" style="297" bestFit="1" customWidth="1"/>
    <col min="14339" max="14339" width="11.7109375" style="297" customWidth="1"/>
    <col min="14340" max="14340" width="11.7109375" style="297" bestFit="1" customWidth="1"/>
    <col min="14341" max="14341" width="11.85546875" style="297" bestFit="1" customWidth="1"/>
    <col min="14342" max="14350" width="11.7109375" style="297" bestFit="1" customWidth="1"/>
    <col min="14351" max="14351" width="11.85546875" style="297" bestFit="1" customWidth="1"/>
    <col min="14352" max="14352" width="11.7109375" style="297" bestFit="1" customWidth="1"/>
    <col min="14353" max="14357" width="11.7109375" style="297" customWidth="1"/>
    <col min="14358" max="14358" width="11.7109375" style="297" bestFit="1" customWidth="1"/>
    <col min="14359" max="14359" width="14.85546875" style="297" customWidth="1"/>
    <col min="14360" max="14507" width="9.140625" style="297" customWidth="1"/>
    <col min="14508" max="14592" width="9.140625" style="297"/>
    <col min="14593" max="14593" width="85.5703125" style="297" customWidth="1"/>
    <col min="14594" max="14594" width="11.7109375" style="297" bestFit="1" customWidth="1"/>
    <col min="14595" max="14595" width="11.7109375" style="297" customWidth="1"/>
    <col min="14596" max="14596" width="11.7109375" style="297" bestFit="1" customWidth="1"/>
    <col min="14597" max="14597" width="11.85546875" style="297" bestFit="1" customWidth="1"/>
    <col min="14598" max="14606" width="11.7109375" style="297" bestFit="1" customWidth="1"/>
    <col min="14607" max="14607" width="11.85546875" style="297" bestFit="1" customWidth="1"/>
    <col min="14608" max="14608" width="11.7109375" style="297" bestFit="1" customWidth="1"/>
    <col min="14609" max="14613" width="11.7109375" style="297" customWidth="1"/>
    <col min="14614" max="14614" width="11.7109375" style="297" bestFit="1" customWidth="1"/>
    <col min="14615" max="14615" width="14.85546875" style="297" customWidth="1"/>
    <col min="14616" max="14763" width="9.140625" style="297" customWidth="1"/>
    <col min="14764" max="14848" width="9.140625" style="297"/>
    <col min="14849" max="14849" width="85.5703125" style="297" customWidth="1"/>
    <col min="14850" max="14850" width="11.7109375" style="297" bestFit="1" customWidth="1"/>
    <col min="14851" max="14851" width="11.7109375" style="297" customWidth="1"/>
    <col min="14852" max="14852" width="11.7109375" style="297" bestFit="1" customWidth="1"/>
    <col min="14853" max="14853" width="11.85546875" style="297" bestFit="1" customWidth="1"/>
    <col min="14854" max="14862" width="11.7109375" style="297" bestFit="1" customWidth="1"/>
    <col min="14863" max="14863" width="11.85546875" style="297" bestFit="1" customWidth="1"/>
    <col min="14864" max="14864" width="11.7109375" style="297" bestFit="1" customWidth="1"/>
    <col min="14865" max="14869" width="11.7109375" style="297" customWidth="1"/>
    <col min="14870" max="14870" width="11.7109375" style="297" bestFit="1" customWidth="1"/>
    <col min="14871" max="14871" width="14.85546875" style="297" customWidth="1"/>
    <col min="14872" max="15019" width="9.140625" style="297" customWidth="1"/>
    <col min="15020" max="15104" width="9.140625" style="297"/>
    <col min="15105" max="15105" width="85.5703125" style="297" customWidth="1"/>
    <col min="15106" max="15106" width="11.7109375" style="297" bestFit="1" customWidth="1"/>
    <col min="15107" max="15107" width="11.7109375" style="297" customWidth="1"/>
    <col min="15108" max="15108" width="11.7109375" style="297" bestFit="1" customWidth="1"/>
    <col min="15109" max="15109" width="11.85546875" style="297" bestFit="1" customWidth="1"/>
    <col min="15110" max="15118" width="11.7109375" style="297" bestFit="1" customWidth="1"/>
    <col min="15119" max="15119" width="11.85546875" style="297" bestFit="1" customWidth="1"/>
    <col min="15120" max="15120" width="11.7109375" style="297" bestFit="1" customWidth="1"/>
    <col min="15121" max="15125" width="11.7109375" style="297" customWidth="1"/>
    <col min="15126" max="15126" width="11.7109375" style="297" bestFit="1" customWidth="1"/>
    <col min="15127" max="15127" width="14.85546875" style="297" customWidth="1"/>
    <col min="15128" max="15275" width="9.140625" style="297" customWidth="1"/>
    <col min="15276" max="15360" width="9.140625" style="297"/>
    <col min="15361" max="15361" width="85.5703125" style="297" customWidth="1"/>
    <col min="15362" max="15362" width="11.7109375" style="297" bestFit="1" customWidth="1"/>
    <col min="15363" max="15363" width="11.7109375" style="297" customWidth="1"/>
    <col min="15364" max="15364" width="11.7109375" style="297" bestFit="1" customWidth="1"/>
    <col min="15365" max="15365" width="11.85546875" style="297" bestFit="1" customWidth="1"/>
    <col min="15366" max="15374" width="11.7109375" style="297" bestFit="1" customWidth="1"/>
    <col min="15375" max="15375" width="11.85546875" style="297" bestFit="1" customWidth="1"/>
    <col min="15376" max="15376" width="11.7109375" style="297" bestFit="1" customWidth="1"/>
    <col min="15377" max="15381" width="11.7109375" style="297" customWidth="1"/>
    <col min="15382" max="15382" width="11.7109375" style="297" bestFit="1" customWidth="1"/>
    <col min="15383" max="15383" width="14.85546875" style="297" customWidth="1"/>
    <col min="15384" max="15531" width="9.140625" style="297" customWidth="1"/>
    <col min="15532" max="15616" width="9.140625" style="297"/>
    <col min="15617" max="15617" width="85.5703125" style="297" customWidth="1"/>
    <col min="15618" max="15618" width="11.7109375" style="297" bestFit="1" customWidth="1"/>
    <col min="15619" max="15619" width="11.7109375" style="297" customWidth="1"/>
    <col min="15620" max="15620" width="11.7109375" style="297" bestFit="1" customWidth="1"/>
    <col min="15621" max="15621" width="11.85546875" style="297" bestFit="1" customWidth="1"/>
    <col min="15622" max="15630" width="11.7109375" style="297" bestFit="1" customWidth="1"/>
    <col min="15631" max="15631" width="11.85546875" style="297" bestFit="1" customWidth="1"/>
    <col min="15632" max="15632" width="11.7109375" style="297" bestFit="1" customWidth="1"/>
    <col min="15633" max="15637" width="11.7109375" style="297" customWidth="1"/>
    <col min="15638" max="15638" width="11.7109375" style="297" bestFit="1" customWidth="1"/>
    <col min="15639" max="15639" width="14.85546875" style="297" customWidth="1"/>
    <col min="15640" max="15787" width="9.140625" style="297" customWidth="1"/>
    <col min="15788" max="15872" width="9.140625" style="297"/>
    <col min="15873" max="15873" width="85.5703125" style="297" customWidth="1"/>
    <col min="15874" max="15874" width="11.7109375" style="297" bestFit="1" customWidth="1"/>
    <col min="15875" max="15875" width="11.7109375" style="297" customWidth="1"/>
    <col min="15876" max="15876" width="11.7109375" style="297" bestFit="1" customWidth="1"/>
    <col min="15877" max="15877" width="11.85546875" style="297" bestFit="1" customWidth="1"/>
    <col min="15878" max="15886" width="11.7109375" style="297" bestFit="1" customWidth="1"/>
    <col min="15887" max="15887" width="11.85546875" style="297" bestFit="1" customWidth="1"/>
    <col min="15888" max="15888" width="11.7109375" style="297" bestFit="1" customWidth="1"/>
    <col min="15889" max="15893" width="11.7109375" style="297" customWidth="1"/>
    <col min="15894" max="15894" width="11.7109375" style="297" bestFit="1" customWidth="1"/>
    <col min="15895" max="15895" width="14.85546875" style="297" customWidth="1"/>
    <col min="15896" max="16043" width="9.140625" style="297" customWidth="1"/>
    <col min="16044" max="16128" width="9.140625" style="297"/>
    <col min="16129" max="16129" width="85.5703125" style="297" customWidth="1"/>
    <col min="16130" max="16130" width="11.7109375" style="297" bestFit="1" customWidth="1"/>
    <col min="16131" max="16131" width="11.7109375" style="297" customWidth="1"/>
    <col min="16132" max="16132" width="11.7109375" style="297" bestFit="1" customWidth="1"/>
    <col min="16133" max="16133" width="11.85546875" style="297" bestFit="1" customWidth="1"/>
    <col min="16134" max="16142" width="11.7109375" style="297" bestFit="1" customWidth="1"/>
    <col min="16143" max="16143" width="11.85546875" style="297" bestFit="1" customWidth="1"/>
    <col min="16144" max="16144" width="11.7109375" style="297" bestFit="1" customWidth="1"/>
    <col min="16145" max="16149" width="11.7109375" style="297" customWidth="1"/>
    <col min="16150" max="16150" width="11.7109375" style="297" bestFit="1" customWidth="1"/>
    <col min="16151" max="16151" width="14.85546875" style="297" customWidth="1"/>
    <col min="16152" max="16299" width="9.140625" style="297" customWidth="1"/>
    <col min="16300" max="16384" width="9.140625" style="297"/>
  </cols>
  <sheetData>
    <row r="1" spans="1:24" ht="30" customHeight="1">
      <c r="A1" s="910" t="s">
        <v>353</v>
      </c>
      <c r="B1" s="910"/>
      <c r="C1" s="910"/>
      <c r="D1" s="910"/>
      <c r="E1" s="910"/>
      <c r="F1" s="910"/>
      <c r="G1" s="910"/>
      <c r="H1" s="910"/>
      <c r="I1" s="910"/>
      <c r="J1" s="910"/>
      <c r="K1" s="910"/>
      <c r="L1" s="910"/>
      <c r="M1" s="910"/>
      <c r="N1" s="910"/>
      <c r="O1" s="910"/>
      <c r="P1" s="910"/>
      <c r="Q1" s="910"/>
      <c r="R1" s="910"/>
      <c r="S1" s="910"/>
      <c r="T1" s="910"/>
      <c r="U1" s="910"/>
      <c r="V1" s="910"/>
      <c r="W1" s="910"/>
      <c r="X1" s="429" t="s">
        <v>1442</v>
      </c>
    </row>
    <row r="2" spans="1:24" ht="15" customHeight="1">
      <c r="A2" s="911" t="s">
        <v>778</v>
      </c>
      <c r="B2" s="911"/>
      <c r="C2" s="911"/>
      <c r="D2" s="911"/>
      <c r="E2" s="911"/>
      <c r="F2" s="911"/>
      <c r="G2" s="911"/>
      <c r="H2" s="911"/>
      <c r="I2" s="911"/>
      <c r="J2" s="911"/>
      <c r="K2" s="911"/>
      <c r="L2" s="911"/>
      <c r="M2" s="911"/>
      <c r="N2" s="911"/>
      <c r="O2" s="911"/>
      <c r="P2" s="911"/>
      <c r="Q2" s="911"/>
      <c r="R2" s="911"/>
      <c r="S2" s="911"/>
      <c r="T2" s="911"/>
      <c r="U2" s="911"/>
      <c r="V2" s="911"/>
      <c r="W2" s="911"/>
    </row>
    <row r="3" spans="1:24" ht="15" customHeight="1">
      <c r="A3" s="911" t="s">
        <v>1443</v>
      </c>
      <c r="B3" s="911"/>
      <c r="C3" s="911"/>
      <c r="D3" s="911"/>
      <c r="E3" s="911"/>
      <c r="F3" s="911"/>
      <c r="G3" s="911"/>
      <c r="H3" s="911"/>
      <c r="I3" s="911"/>
      <c r="J3" s="911"/>
      <c r="K3" s="911"/>
      <c r="L3" s="911"/>
      <c r="M3" s="911"/>
      <c r="N3" s="911"/>
      <c r="O3" s="911"/>
      <c r="P3" s="911"/>
      <c r="Q3" s="911"/>
      <c r="R3" s="911"/>
      <c r="S3" s="911"/>
      <c r="T3" s="911"/>
      <c r="U3" s="911"/>
      <c r="V3" s="911"/>
      <c r="W3" s="911"/>
    </row>
    <row r="4" spans="1:24" s="281" customFormat="1" ht="30" customHeight="1">
      <c r="A4" s="912" t="s">
        <v>779</v>
      </c>
      <c r="B4" s="912"/>
      <c r="C4" s="912"/>
      <c r="D4" s="912"/>
      <c r="E4" s="912"/>
      <c r="F4" s="912"/>
      <c r="G4" s="912"/>
      <c r="H4" s="912"/>
      <c r="I4" s="912"/>
      <c r="J4" s="912"/>
      <c r="K4" s="912"/>
      <c r="L4" s="912"/>
      <c r="M4" s="912"/>
      <c r="N4" s="912"/>
      <c r="O4" s="912"/>
      <c r="P4" s="912"/>
      <c r="Q4" s="912"/>
      <c r="R4" s="912"/>
      <c r="S4" s="912"/>
      <c r="T4" s="912"/>
      <c r="U4" s="912"/>
      <c r="V4" s="912"/>
      <c r="W4" s="912"/>
    </row>
    <row r="5" spans="1:24" ht="3.75" customHeight="1">
      <c r="A5" s="270"/>
      <c r="B5" s="270"/>
      <c r="C5" s="270"/>
      <c r="D5" s="270"/>
      <c r="E5" s="270"/>
      <c r="F5" s="270"/>
      <c r="G5" s="270"/>
      <c r="H5" s="270"/>
      <c r="I5" s="270"/>
      <c r="J5" s="354"/>
      <c r="K5" s="354"/>
      <c r="L5" s="354"/>
      <c r="M5" s="354"/>
      <c r="N5" s="354"/>
      <c r="O5" s="354"/>
      <c r="P5" s="354"/>
      <c r="Q5" s="354"/>
      <c r="R5" s="354"/>
      <c r="S5" s="354"/>
      <c r="T5" s="354"/>
      <c r="U5" s="354"/>
      <c r="V5" s="354"/>
      <c r="W5" s="354"/>
    </row>
    <row r="6" spans="1:24" s="470" customFormat="1" ht="30" customHeight="1" thickBot="1">
      <c r="A6" s="715"/>
      <c r="B6" s="422" t="s">
        <v>354</v>
      </c>
      <c r="C6" s="422" t="s">
        <v>355</v>
      </c>
      <c r="D6" s="422" t="s">
        <v>381</v>
      </c>
      <c r="E6" s="422" t="s">
        <v>373</v>
      </c>
      <c r="F6" s="422" t="s">
        <v>371</v>
      </c>
      <c r="G6" s="422" t="s">
        <v>356</v>
      </c>
      <c r="H6" s="422" t="s">
        <v>357</v>
      </c>
      <c r="I6" s="422" t="s">
        <v>375</v>
      </c>
      <c r="J6" s="422" t="s">
        <v>368</v>
      </c>
      <c r="K6" s="422" t="s">
        <v>370</v>
      </c>
      <c r="L6" s="422" t="s">
        <v>384</v>
      </c>
      <c r="M6" s="422" t="s">
        <v>1004</v>
      </c>
      <c r="N6" s="422" t="s">
        <v>1005</v>
      </c>
      <c r="O6" s="422" t="s">
        <v>1006</v>
      </c>
      <c r="P6" s="422" t="s">
        <v>1007</v>
      </c>
      <c r="Q6" s="422" t="s">
        <v>1008</v>
      </c>
      <c r="R6" s="422" t="s">
        <v>1009</v>
      </c>
      <c r="S6" s="422" t="s">
        <v>1010</v>
      </c>
      <c r="T6" s="422" t="s">
        <v>1011</v>
      </c>
      <c r="U6" s="422" t="s">
        <v>1012</v>
      </c>
      <c r="V6" s="422" t="s">
        <v>1013</v>
      </c>
      <c r="W6" s="637" t="s">
        <v>443</v>
      </c>
    </row>
    <row r="7" spans="1:24" s="718" customFormat="1" ht="15" customHeight="1">
      <c r="A7" s="716" t="s">
        <v>780</v>
      </c>
      <c r="B7" s="717">
        <v>0.18410000000000001</v>
      </c>
      <c r="C7" s="717">
        <v>0.20330000000000001</v>
      </c>
      <c r="D7" s="717">
        <v>0.12230000000000001</v>
      </c>
      <c r="E7" s="717">
        <v>0.17760000000000001</v>
      </c>
      <c r="F7" s="717">
        <v>0.127</v>
      </c>
      <c r="G7" s="717">
        <v>0.1346</v>
      </c>
      <c r="H7" s="717">
        <v>0.12189999999999999</v>
      </c>
      <c r="I7" s="717">
        <v>0.16089999999999999</v>
      </c>
      <c r="J7" s="717">
        <v>0.12379999999999999</v>
      </c>
      <c r="K7" s="717">
        <v>0.20250000000000001</v>
      </c>
      <c r="L7" s="717">
        <v>0.51080000000000003</v>
      </c>
      <c r="M7" s="717">
        <v>0.16270000000000001</v>
      </c>
      <c r="N7" s="717">
        <v>0.20649999999999999</v>
      </c>
      <c r="O7" s="717">
        <v>0.41770000000000002</v>
      </c>
      <c r="P7" s="717">
        <v>0.11260000000000001</v>
      </c>
      <c r="Q7" s="717">
        <v>0.81179999999999997</v>
      </c>
      <c r="R7" s="717">
        <v>0.10390000000000001</v>
      </c>
      <c r="S7" s="717">
        <v>0.21410000000000001</v>
      </c>
      <c r="T7" s="717">
        <v>0.23330000000000001</v>
      </c>
      <c r="U7" s="717">
        <v>0.31340000000000001</v>
      </c>
      <c r="V7" s="717">
        <v>0.27600000000000002</v>
      </c>
      <c r="W7" s="717">
        <v>0.2014</v>
      </c>
    </row>
    <row r="8" spans="1:24" s="430" customFormat="1" ht="15" customHeight="1">
      <c r="A8" s="499" t="s">
        <v>781</v>
      </c>
      <c r="B8" s="300">
        <v>56587057.850000001</v>
      </c>
      <c r="C8" s="300">
        <v>19367005.219999999</v>
      </c>
      <c r="D8" s="300">
        <v>38827649.829999998</v>
      </c>
      <c r="E8" s="300">
        <v>14980397.869999999</v>
      </c>
      <c r="F8" s="300">
        <v>40128123.219999999</v>
      </c>
      <c r="G8" s="300">
        <v>8960479.1400000006</v>
      </c>
      <c r="H8" s="300">
        <v>37275768.780000001</v>
      </c>
      <c r="I8" s="300">
        <v>48010107.75</v>
      </c>
      <c r="J8" s="300">
        <v>5759806.0099999998</v>
      </c>
      <c r="K8" s="300">
        <v>34256147.68</v>
      </c>
      <c r="L8" s="300">
        <v>5781858.5899999999</v>
      </c>
      <c r="M8" s="300">
        <v>5693243.9199999999</v>
      </c>
      <c r="N8" s="300">
        <v>3903277.01</v>
      </c>
      <c r="O8" s="300">
        <v>1974030.51</v>
      </c>
      <c r="P8" s="300">
        <v>4882650.17</v>
      </c>
      <c r="Q8" s="300">
        <v>788229.8</v>
      </c>
      <c r="R8" s="300">
        <v>16353978.9</v>
      </c>
      <c r="S8" s="300">
        <v>973534.67</v>
      </c>
      <c r="T8" s="300">
        <v>14751107.449999999</v>
      </c>
      <c r="U8" s="300">
        <v>9005223.9399999995</v>
      </c>
      <c r="V8" s="300">
        <v>3810512.11</v>
      </c>
      <c r="W8" s="300">
        <v>1541654902.0999999</v>
      </c>
    </row>
    <row r="9" spans="1:24" s="430" customFormat="1" ht="15" customHeight="1">
      <c r="A9" s="499" t="s">
        <v>782</v>
      </c>
      <c r="B9" s="300">
        <v>0</v>
      </c>
      <c r="C9" s="300">
        <v>0</v>
      </c>
      <c r="D9" s="300">
        <v>0</v>
      </c>
      <c r="E9" s="300">
        <v>0</v>
      </c>
      <c r="F9" s="300">
        <v>0</v>
      </c>
      <c r="G9" s="300">
        <v>0</v>
      </c>
      <c r="H9" s="300">
        <v>0</v>
      </c>
      <c r="I9" s="300">
        <v>0</v>
      </c>
      <c r="J9" s="300">
        <v>0</v>
      </c>
      <c r="K9" s="300">
        <v>0</v>
      </c>
      <c r="L9" s="300">
        <v>0</v>
      </c>
      <c r="M9" s="300">
        <v>0</v>
      </c>
      <c r="N9" s="300">
        <v>0</v>
      </c>
      <c r="O9" s="300">
        <v>0</v>
      </c>
      <c r="P9" s="300">
        <v>0</v>
      </c>
      <c r="Q9" s="300">
        <v>0</v>
      </c>
      <c r="R9" s="300">
        <v>0</v>
      </c>
      <c r="S9" s="300">
        <v>0</v>
      </c>
      <c r="T9" s="300">
        <v>0</v>
      </c>
      <c r="U9" s="300">
        <v>0</v>
      </c>
      <c r="V9" s="300">
        <v>0</v>
      </c>
      <c r="W9" s="300">
        <v>0</v>
      </c>
    </row>
    <row r="10" spans="1:24" s="674" customFormat="1" ht="15" customHeight="1">
      <c r="A10" s="499" t="s">
        <v>783</v>
      </c>
      <c r="B10" s="300">
        <v>51887388.829999998</v>
      </c>
      <c r="C10" s="300">
        <v>8944585.6099999994</v>
      </c>
      <c r="D10" s="300">
        <v>43374664.340000004</v>
      </c>
      <c r="E10" s="300">
        <v>17527096.91</v>
      </c>
      <c r="F10" s="300">
        <v>12880373.66</v>
      </c>
      <c r="G10" s="300">
        <v>15350234.51</v>
      </c>
      <c r="H10" s="300">
        <v>32139988.199999999</v>
      </c>
      <c r="I10" s="300">
        <v>19260529.710000001</v>
      </c>
      <c r="J10" s="300">
        <v>4974438.76</v>
      </c>
      <c r="K10" s="300">
        <v>45849528.530000001</v>
      </c>
      <c r="L10" s="300">
        <v>13260492.01</v>
      </c>
      <c r="M10" s="300">
        <v>8227965.4699999997</v>
      </c>
      <c r="N10" s="300">
        <v>3375622.65</v>
      </c>
      <c r="O10" s="300">
        <v>1715931.55</v>
      </c>
      <c r="P10" s="300">
        <v>5034713.8099999996</v>
      </c>
      <c r="Q10" s="300">
        <v>2542057.13</v>
      </c>
      <c r="R10" s="300">
        <v>7541659.4900000002</v>
      </c>
      <c r="S10" s="300">
        <v>767146.36</v>
      </c>
      <c r="T10" s="300">
        <v>20843220.109999999</v>
      </c>
      <c r="U10" s="300">
        <v>3263101.81</v>
      </c>
      <c r="V10" s="300">
        <v>3903283.2000000002</v>
      </c>
      <c r="W10" s="300">
        <v>848522001.48000002</v>
      </c>
    </row>
    <row r="11" spans="1:24" s="674" customFormat="1" ht="15" customHeight="1">
      <c r="A11" s="499" t="s">
        <v>784</v>
      </c>
      <c r="B11" s="300">
        <v>88759371.530000001</v>
      </c>
      <c r="C11" s="300">
        <v>1377582.69</v>
      </c>
      <c r="D11" s="300">
        <v>39922724.740000002</v>
      </c>
      <c r="E11" s="300">
        <v>3474517</v>
      </c>
      <c r="F11" s="300">
        <v>31287768.739999998</v>
      </c>
      <c r="G11" s="300">
        <v>7723516.4900000002</v>
      </c>
      <c r="H11" s="300">
        <v>6389465.8700000001</v>
      </c>
      <c r="I11" s="300">
        <v>23841051</v>
      </c>
      <c r="J11" s="300">
        <v>8391954.8399999999</v>
      </c>
      <c r="K11" s="300">
        <v>43094238.090000004</v>
      </c>
      <c r="L11" s="300">
        <v>14108039.949999999</v>
      </c>
      <c r="M11" s="300">
        <v>7894548.29</v>
      </c>
      <c r="N11" s="300">
        <v>15547755.16</v>
      </c>
      <c r="O11" s="300">
        <v>4553724.57</v>
      </c>
      <c r="P11" s="300">
        <v>2959694.33</v>
      </c>
      <c r="Q11" s="300">
        <v>7389728.8600000003</v>
      </c>
      <c r="R11" s="300">
        <v>29943610.77</v>
      </c>
      <c r="S11" s="300">
        <v>4951167.5599999996</v>
      </c>
      <c r="T11" s="300">
        <v>28374411.48</v>
      </c>
      <c r="U11" s="300">
        <v>8969912.5600000005</v>
      </c>
      <c r="V11" s="300">
        <v>1972391.91</v>
      </c>
      <c r="W11" s="300">
        <v>1050762515.36</v>
      </c>
    </row>
    <row r="12" spans="1:24" s="674" customFormat="1" ht="15" customHeight="1">
      <c r="A12" s="499" t="s">
        <v>785</v>
      </c>
      <c r="B12" s="300">
        <v>0</v>
      </c>
      <c r="C12" s="300">
        <v>0</v>
      </c>
      <c r="D12" s="300">
        <v>0</v>
      </c>
      <c r="E12" s="300">
        <v>0</v>
      </c>
      <c r="F12" s="300">
        <v>30704675.32</v>
      </c>
      <c r="G12" s="300">
        <v>0</v>
      </c>
      <c r="H12" s="300">
        <v>25621530.289999999</v>
      </c>
      <c r="I12" s="300">
        <v>0</v>
      </c>
      <c r="J12" s="300">
        <v>0</v>
      </c>
      <c r="K12" s="300">
        <v>0</v>
      </c>
      <c r="L12" s="300">
        <v>0</v>
      </c>
      <c r="M12" s="300">
        <v>0</v>
      </c>
      <c r="N12" s="300">
        <v>0</v>
      </c>
      <c r="O12" s="300">
        <v>0</v>
      </c>
      <c r="P12" s="300">
        <v>0</v>
      </c>
      <c r="Q12" s="300">
        <v>0</v>
      </c>
      <c r="R12" s="300">
        <v>0</v>
      </c>
      <c r="S12" s="300">
        <v>0</v>
      </c>
      <c r="T12" s="300">
        <v>0</v>
      </c>
      <c r="U12" s="300">
        <v>0</v>
      </c>
      <c r="V12" s="300">
        <v>0</v>
      </c>
      <c r="W12" s="300">
        <v>275809021.39999998</v>
      </c>
    </row>
    <row r="13" spans="1:24" s="674" customFormat="1" ht="15" customHeight="1">
      <c r="A13" s="499" t="s">
        <v>786</v>
      </c>
      <c r="B13" s="300">
        <v>226361241.13999999</v>
      </c>
      <c r="C13" s="300">
        <v>116676191.86</v>
      </c>
      <c r="D13" s="300">
        <v>189637096.28999999</v>
      </c>
      <c r="E13" s="300">
        <v>102285685.73999999</v>
      </c>
      <c r="F13" s="300">
        <v>185562759.16</v>
      </c>
      <c r="G13" s="300">
        <v>104024637.06</v>
      </c>
      <c r="H13" s="300">
        <v>296659115.08999997</v>
      </c>
      <c r="I13" s="300">
        <v>274174945.5</v>
      </c>
      <c r="J13" s="300">
        <v>89653327.680000007</v>
      </c>
      <c r="K13" s="300">
        <v>239604334.16</v>
      </c>
      <c r="L13" s="300">
        <v>58290035.090000004</v>
      </c>
      <c r="M13" s="300">
        <v>70066142.359999999</v>
      </c>
      <c r="N13" s="300">
        <v>50854770.450000003</v>
      </c>
      <c r="O13" s="300">
        <v>21585727.510000002</v>
      </c>
      <c r="P13" s="300">
        <v>43489888.109999999</v>
      </c>
      <c r="Q13" s="300">
        <v>13601191.720000001</v>
      </c>
      <c r="R13" s="300">
        <v>95063288.170000002</v>
      </c>
      <c r="S13" s="300">
        <v>24743530.539999999</v>
      </c>
      <c r="T13" s="300">
        <v>133263906.83</v>
      </c>
      <c r="U13" s="300">
        <v>66475916.719999999</v>
      </c>
      <c r="V13" s="300">
        <v>22574621.390000001</v>
      </c>
      <c r="W13" s="300">
        <v>6648876555.7600002</v>
      </c>
    </row>
    <row r="14" spans="1:24" s="500" customFormat="1" ht="15" customHeight="1">
      <c r="A14" s="719" t="s">
        <v>787</v>
      </c>
      <c r="B14" s="372">
        <v>423595059.35000002</v>
      </c>
      <c r="C14" s="372">
        <v>146365365.38</v>
      </c>
      <c r="D14" s="372">
        <v>311762135.19999999</v>
      </c>
      <c r="E14" s="372">
        <v>138267697.52000001</v>
      </c>
      <c r="F14" s="372">
        <v>300563700.10000002</v>
      </c>
      <c r="G14" s="372">
        <v>136058867.19999999</v>
      </c>
      <c r="H14" s="372">
        <v>398085868.23000002</v>
      </c>
      <c r="I14" s="372">
        <v>365286633.95999998</v>
      </c>
      <c r="J14" s="372">
        <v>108779527.29000001</v>
      </c>
      <c r="K14" s="372">
        <v>362804248.45999998</v>
      </c>
      <c r="L14" s="372">
        <v>91440425.640000001</v>
      </c>
      <c r="M14" s="372">
        <v>91881900.040000007</v>
      </c>
      <c r="N14" s="372">
        <v>73681425.269999996</v>
      </c>
      <c r="O14" s="372">
        <v>29829414.140000001</v>
      </c>
      <c r="P14" s="372">
        <v>56366946.420000002</v>
      </c>
      <c r="Q14" s="372">
        <v>24321207.510000002</v>
      </c>
      <c r="R14" s="372">
        <v>148902537.33000001</v>
      </c>
      <c r="S14" s="372">
        <v>31435379.129999999</v>
      </c>
      <c r="T14" s="372">
        <v>197232645.87</v>
      </c>
      <c r="U14" s="372">
        <v>87714155.030000001</v>
      </c>
      <c r="V14" s="372">
        <v>32260808.609999999</v>
      </c>
      <c r="W14" s="372">
        <v>10365624996.1</v>
      </c>
    </row>
    <row r="15" spans="1:24" s="674" customFormat="1" ht="15" customHeight="1">
      <c r="A15" s="499" t="s">
        <v>788</v>
      </c>
      <c r="B15" s="300">
        <v>281118404.671</v>
      </c>
      <c r="C15" s="300">
        <v>119153900.32700001</v>
      </c>
      <c r="D15" s="300">
        <v>218273391.528</v>
      </c>
      <c r="E15" s="300">
        <v>107528363.62199999</v>
      </c>
      <c r="F15" s="300">
        <v>226811224.752</v>
      </c>
      <c r="G15" s="300">
        <v>110956442.207</v>
      </c>
      <c r="H15" s="300">
        <v>325497993.38249999</v>
      </c>
      <c r="I15" s="300">
        <v>289947576.94199997</v>
      </c>
      <c r="J15" s="300">
        <v>94844192.851999998</v>
      </c>
      <c r="K15" s="300">
        <v>270321358.91100001</v>
      </c>
      <c r="L15" s="300">
        <v>67996153.466999993</v>
      </c>
      <c r="M15" s="300">
        <v>75659009.599000007</v>
      </c>
      <c r="N15" s="300">
        <v>59303772.560000002</v>
      </c>
      <c r="O15" s="300">
        <v>24205776.105</v>
      </c>
      <c r="P15" s="300">
        <v>45976678.037</v>
      </c>
      <c r="Q15" s="300">
        <v>17804467.576000001</v>
      </c>
      <c r="R15" s="300">
        <v>111543425.45299999</v>
      </c>
      <c r="S15" s="300">
        <v>27372543.592</v>
      </c>
      <c r="T15" s="300">
        <v>151619756.59200001</v>
      </c>
      <c r="U15" s="300">
        <v>71613493.362000003</v>
      </c>
      <c r="V15" s="300">
        <v>24341473.984999999</v>
      </c>
      <c r="W15" s="300">
        <v>7550818979.7860003</v>
      </c>
    </row>
    <row r="16" spans="1:24" s="503" customFormat="1" ht="15" customHeight="1">
      <c r="A16" s="502" t="s">
        <v>789</v>
      </c>
      <c r="B16" s="720">
        <v>0.66359999999999997</v>
      </c>
      <c r="C16" s="720">
        <v>0.81410000000000005</v>
      </c>
      <c r="D16" s="720">
        <v>0.70009999999999994</v>
      </c>
      <c r="E16" s="720">
        <v>0.77769999999999995</v>
      </c>
      <c r="F16" s="720">
        <v>0.75460000000000005</v>
      </c>
      <c r="G16" s="720">
        <v>0.8155</v>
      </c>
      <c r="H16" s="720">
        <v>0.81769999999999998</v>
      </c>
      <c r="I16" s="720">
        <v>0.79379999999999995</v>
      </c>
      <c r="J16" s="720">
        <v>0.87190000000000001</v>
      </c>
      <c r="K16" s="720">
        <v>0.74509999999999998</v>
      </c>
      <c r="L16" s="720">
        <v>0.74360000000000004</v>
      </c>
      <c r="M16" s="720">
        <v>0.82340000000000002</v>
      </c>
      <c r="N16" s="720">
        <v>0.80489999999999995</v>
      </c>
      <c r="O16" s="720">
        <v>0.8115</v>
      </c>
      <c r="P16" s="720">
        <v>0.81569999999999998</v>
      </c>
      <c r="Q16" s="720">
        <v>0.73209999999999997</v>
      </c>
      <c r="R16" s="720">
        <v>0.74909999999999999</v>
      </c>
      <c r="S16" s="720">
        <v>0.87080000000000002</v>
      </c>
      <c r="T16" s="720">
        <v>0.76870000000000005</v>
      </c>
      <c r="U16" s="720">
        <v>0.81640000000000001</v>
      </c>
      <c r="V16" s="720">
        <v>0.75449999999999995</v>
      </c>
      <c r="W16" s="720">
        <v>0.72840000000000005</v>
      </c>
    </row>
    <row r="17" spans="1:23" s="674" customFormat="1" ht="15" customHeight="1">
      <c r="A17" s="719" t="s">
        <v>790</v>
      </c>
      <c r="B17" s="372">
        <v>28111840.467099998</v>
      </c>
      <c r="C17" s="372">
        <v>11915390.0327</v>
      </c>
      <c r="D17" s="372">
        <v>21827339.152800001</v>
      </c>
      <c r="E17" s="372">
        <v>10752836.362199999</v>
      </c>
      <c r="F17" s="372">
        <v>22681122.475200001</v>
      </c>
      <c r="G17" s="372">
        <v>11095644.220699999</v>
      </c>
      <c r="H17" s="372">
        <v>32549799.338300001</v>
      </c>
      <c r="I17" s="372">
        <v>28994757.694200002</v>
      </c>
      <c r="J17" s="372">
        <v>9484419.2851999998</v>
      </c>
      <c r="K17" s="372">
        <v>27032135.891100001</v>
      </c>
      <c r="L17" s="372">
        <v>6799615.3466999996</v>
      </c>
      <c r="M17" s="372">
        <v>7565900.9599000001</v>
      </c>
      <c r="N17" s="372">
        <v>5930377.2560000001</v>
      </c>
      <c r="O17" s="372">
        <v>2420577.6105</v>
      </c>
      <c r="P17" s="372">
        <v>4597667.8037</v>
      </c>
      <c r="Q17" s="372">
        <v>1780446.7575999999</v>
      </c>
      <c r="R17" s="372">
        <v>11154342.545299999</v>
      </c>
      <c r="S17" s="372">
        <v>2737254.3591999998</v>
      </c>
      <c r="T17" s="372">
        <v>15161975.6592</v>
      </c>
      <c r="U17" s="372">
        <v>7161349.3361999998</v>
      </c>
      <c r="V17" s="372">
        <v>2434147.3985000001</v>
      </c>
      <c r="W17" s="372">
        <v>755081897.97860003</v>
      </c>
    </row>
    <row r="18" spans="1:23" s="674" customFormat="1" ht="15" customHeight="1">
      <c r="A18" s="499" t="s">
        <v>791</v>
      </c>
      <c r="B18" s="300">
        <v>44656072</v>
      </c>
      <c r="C18" s="300">
        <v>25577805</v>
      </c>
      <c r="D18" s="300">
        <v>28354668</v>
      </c>
      <c r="E18" s="300">
        <v>16442322</v>
      </c>
      <c r="F18" s="300">
        <v>32696599</v>
      </c>
      <c r="G18" s="300">
        <v>14460335</v>
      </c>
      <c r="H18" s="300">
        <v>29715974</v>
      </c>
      <c r="I18" s="300">
        <v>46554114</v>
      </c>
      <c r="J18" s="300">
        <v>13180421</v>
      </c>
      <c r="K18" s="300">
        <v>46182535</v>
      </c>
      <c r="L18" s="300">
        <v>33888729</v>
      </c>
      <c r="M18" s="300">
        <v>12309825</v>
      </c>
      <c r="N18" s="300">
        <v>12692780</v>
      </c>
      <c r="O18" s="300">
        <v>8674262</v>
      </c>
      <c r="P18" s="300">
        <v>5470227</v>
      </c>
      <c r="Q18" s="300">
        <v>14316481</v>
      </c>
      <c r="R18" s="300">
        <v>11925969</v>
      </c>
      <c r="S18" s="300">
        <v>6589184</v>
      </c>
      <c r="T18" s="300">
        <v>30749988</v>
      </c>
      <c r="U18" s="300">
        <v>23937957</v>
      </c>
      <c r="V18" s="300">
        <v>7049785</v>
      </c>
      <c r="W18" s="300">
        <v>1436899374</v>
      </c>
    </row>
    <row r="19" spans="1:23" s="674" customFormat="1" ht="15" customHeight="1">
      <c r="A19" s="499" t="s">
        <v>792</v>
      </c>
      <c r="B19" s="300">
        <v>0</v>
      </c>
      <c r="C19" s="300">
        <v>0</v>
      </c>
      <c r="D19" s="300">
        <v>0</v>
      </c>
      <c r="E19" s="300">
        <v>0</v>
      </c>
      <c r="F19" s="300">
        <v>0</v>
      </c>
      <c r="G19" s="300">
        <v>0</v>
      </c>
      <c r="H19" s="300">
        <v>0</v>
      </c>
      <c r="I19" s="300">
        <v>0</v>
      </c>
      <c r="J19" s="300">
        <v>0</v>
      </c>
      <c r="K19" s="300">
        <v>0</v>
      </c>
      <c r="L19" s="300">
        <v>0</v>
      </c>
      <c r="M19" s="300">
        <v>0</v>
      </c>
      <c r="N19" s="300">
        <v>0</v>
      </c>
      <c r="O19" s="300">
        <v>0</v>
      </c>
      <c r="P19" s="300">
        <v>0</v>
      </c>
      <c r="Q19" s="300">
        <v>0</v>
      </c>
      <c r="R19" s="300">
        <v>0</v>
      </c>
      <c r="S19" s="300">
        <v>0</v>
      </c>
      <c r="T19" s="300">
        <v>0</v>
      </c>
      <c r="U19" s="300">
        <v>0</v>
      </c>
      <c r="V19" s="300">
        <v>0</v>
      </c>
      <c r="W19" s="300">
        <v>26989</v>
      </c>
    </row>
    <row r="20" spans="1:23" s="674" customFormat="1" ht="15" customHeight="1">
      <c r="A20" s="502" t="s">
        <v>793</v>
      </c>
      <c r="B20" s="300">
        <v>0</v>
      </c>
      <c r="C20" s="300">
        <v>0</v>
      </c>
      <c r="D20" s="300">
        <v>0</v>
      </c>
      <c r="E20" s="300">
        <v>0</v>
      </c>
      <c r="F20" s="300">
        <v>0</v>
      </c>
      <c r="G20" s="300">
        <v>0</v>
      </c>
      <c r="H20" s="300">
        <v>0</v>
      </c>
      <c r="I20" s="300">
        <v>0</v>
      </c>
      <c r="J20" s="300">
        <v>0</v>
      </c>
      <c r="K20" s="300">
        <v>0</v>
      </c>
      <c r="L20" s="300">
        <v>0</v>
      </c>
      <c r="M20" s="300">
        <v>0</v>
      </c>
      <c r="N20" s="300">
        <v>0</v>
      </c>
      <c r="O20" s="300">
        <v>0</v>
      </c>
      <c r="P20" s="300">
        <v>0</v>
      </c>
      <c r="Q20" s="300">
        <v>0</v>
      </c>
      <c r="R20" s="300">
        <v>0</v>
      </c>
      <c r="S20" s="300">
        <v>0</v>
      </c>
      <c r="T20" s="300">
        <v>0</v>
      </c>
      <c r="U20" s="300">
        <v>0</v>
      </c>
      <c r="V20" s="300">
        <v>0</v>
      </c>
      <c r="W20" s="300">
        <v>0</v>
      </c>
    </row>
    <row r="21" spans="1:23" s="674" customFormat="1" ht="15" customHeight="1">
      <c r="A21" s="499" t="s">
        <v>794</v>
      </c>
      <c r="B21" s="300">
        <v>0</v>
      </c>
      <c r="C21" s="300">
        <v>1348088</v>
      </c>
      <c r="D21" s="300">
        <v>5014864</v>
      </c>
      <c r="E21" s="300">
        <v>0</v>
      </c>
      <c r="F21" s="300">
        <v>3896728</v>
      </c>
      <c r="G21" s="300">
        <v>1727248</v>
      </c>
      <c r="H21" s="300">
        <v>0</v>
      </c>
      <c r="I21" s="300">
        <v>667797</v>
      </c>
      <c r="J21" s="300">
        <v>2219259</v>
      </c>
      <c r="K21" s="300">
        <v>0</v>
      </c>
      <c r="L21" s="300">
        <v>0</v>
      </c>
      <c r="M21" s="300">
        <v>0</v>
      </c>
      <c r="N21" s="300">
        <v>578722</v>
      </c>
      <c r="O21" s="300">
        <v>918651</v>
      </c>
      <c r="P21" s="300">
        <v>672868</v>
      </c>
      <c r="Q21" s="300">
        <v>0</v>
      </c>
      <c r="R21" s="300">
        <v>524449</v>
      </c>
      <c r="S21" s="300">
        <v>728113</v>
      </c>
      <c r="T21" s="300">
        <v>0</v>
      </c>
      <c r="U21" s="300">
        <v>1496484</v>
      </c>
      <c r="V21" s="300">
        <v>331792</v>
      </c>
      <c r="W21" s="300">
        <v>44587515</v>
      </c>
    </row>
    <row r="22" spans="1:23" s="674" customFormat="1" ht="15" customHeight="1">
      <c r="A22" s="719" t="s">
        <v>795</v>
      </c>
      <c r="B22" s="372">
        <v>44656072</v>
      </c>
      <c r="C22" s="372">
        <v>24229717</v>
      </c>
      <c r="D22" s="372">
        <v>23339804</v>
      </c>
      <c r="E22" s="372">
        <v>16442322</v>
      </c>
      <c r="F22" s="372">
        <v>28799871</v>
      </c>
      <c r="G22" s="372">
        <v>12733087</v>
      </c>
      <c r="H22" s="372">
        <v>29715974</v>
      </c>
      <c r="I22" s="372">
        <v>45886317</v>
      </c>
      <c r="J22" s="372">
        <v>10961162</v>
      </c>
      <c r="K22" s="372">
        <v>46182535</v>
      </c>
      <c r="L22" s="372">
        <v>33888729</v>
      </c>
      <c r="M22" s="372">
        <v>12309825</v>
      </c>
      <c r="N22" s="372">
        <v>12114058</v>
      </c>
      <c r="O22" s="372">
        <v>7755611</v>
      </c>
      <c r="P22" s="372">
        <v>4797359</v>
      </c>
      <c r="Q22" s="372">
        <v>14316481</v>
      </c>
      <c r="R22" s="372">
        <v>11401520</v>
      </c>
      <c r="S22" s="372">
        <v>5861071</v>
      </c>
      <c r="T22" s="372">
        <v>30749988</v>
      </c>
      <c r="U22" s="372">
        <v>22441473</v>
      </c>
      <c r="V22" s="372">
        <v>6717993</v>
      </c>
      <c r="W22" s="372">
        <v>1392284870</v>
      </c>
    </row>
    <row r="23" spans="1:23" s="674" customFormat="1" ht="15" customHeight="1">
      <c r="A23" s="499" t="s">
        <v>796</v>
      </c>
      <c r="B23" s="300">
        <v>0</v>
      </c>
      <c r="C23" s="300">
        <v>0</v>
      </c>
      <c r="D23" s="300">
        <v>0</v>
      </c>
      <c r="E23" s="300">
        <v>0</v>
      </c>
      <c r="F23" s="300">
        <v>0</v>
      </c>
      <c r="G23" s="300">
        <v>0</v>
      </c>
      <c r="H23" s="300">
        <v>0</v>
      </c>
      <c r="I23" s="300">
        <v>0</v>
      </c>
      <c r="J23" s="300">
        <v>0</v>
      </c>
      <c r="K23" s="300">
        <v>0</v>
      </c>
      <c r="L23" s="300">
        <v>0</v>
      </c>
      <c r="M23" s="300">
        <v>0</v>
      </c>
      <c r="N23" s="300">
        <v>0</v>
      </c>
      <c r="O23" s="300">
        <v>0</v>
      </c>
      <c r="P23" s="300">
        <v>0</v>
      </c>
      <c r="Q23" s="300">
        <v>0</v>
      </c>
      <c r="R23" s="300">
        <v>0</v>
      </c>
      <c r="S23" s="300">
        <v>0</v>
      </c>
      <c r="T23" s="300">
        <v>0</v>
      </c>
      <c r="U23" s="300">
        <v>0</v>
      </c>
      <c r="V23" s="300">
        <v>0</v>
      </c>
      <c r="W23" s="300">
        <v>0</v>
      </c>
    </row>
    <row r="24" spans="1:23" s="674" customFormat="1" ht="15" customHeight="1">
      <c r="A24" s="499" t="s">
        <v>797</v>
      </c>
      <c r="B24" s="300">
        <v>0</v>
      </c>
      <c r="C24" s="300">
        <v>0</v>
      </c>
      <c r="D24" s="300">
        <v>0</v>
      </c>
      <c r="E24" s="300">
        <v>0</v>
      </c>
      <c r="F24" s="300">
        <v>102900</v>
      </c>
      <c r="G24" s="300">
        <v>0</v>
      </c>
      <c r="H24" s="300">
        <v>0</v>
      </c>
      <c r="I24" s="300">
        <v>0</v>
      </c>
      <c r="J24" s="300">
        <v>0</v>
      </c>
      <c r="K24" s="300">
        <v>0</v>
      </c>
      <c r="L24" s="300">
        <v>0</v>
      </c>
      <c r="M24" s="300">
        <v>0</v>
      </c>
      <c r="N24" s="300">
        <v>0</v>
      </c>
      <c r="O24" s="300">
        <v>0</v>
      </c>
      <c r="P24" s="300">
        <v>0</v>
      </c>
      <c r="Q24" s="300">
        <v>0</v>
      </c>
      <c r="R24" s="300">
        <v>0</v>
      </c>
      <c r="S24" s="300">
        <v>0</v>
      </c>
      <c r="T24" s="300">
        <v>0</v>
      </c>
      <c r="U24" s="300">
        <v>0</v>
      </c>
      <c r="V24" s="300">
        <v>0</v>
      </c>
      <c r="W24" s="300">
        <v>102900</v>
      </c>
    </row>
    <row r="25" spans="1:23" s="679" customFormat="1" ht="15" customHeight="1">
      <c r="A25" s="499" t="s">
        <v>798</v>
      </c>
      <c r="B25" s="300">
        <v>0</v>
      </c>
      <c r="C25" s="300">
        <v>0</v>
      </c>
      <c r="D25" s="300">
        <v>0</v>
      </c>
      <c r="E25" s="300">
        <v>0</v>
      </c>
      <c r="F25" s="300">
        <v>0</v>
      </c>
      <c r="G25" s="300">
        <v>0</v>
      </c>
      <c r="H25" s="300">
        <v>0</v>
      </c>
      <c r="I25" s="300">
        <v>0</v>
      </c>
      <c r="J25" s="300">
        <v>0</v>
      </c>
      <c r="K25" s="300">
        <v>0</v>
      </c>
      <c r="L25" s="300">
        <v>0</v>
      </c>
      <c r="M25" s="300">
        <v>0</v>
      </c>
      <c r="N25" s="300">
        <v>0</v>
      </c>
      <c r="O25" s="300">
        <v>0</v>
      </c>
      <c r="P25" s="300">
        <v>0</v>
      </c>
      <c r="Q25" s="300">
        <v>0</v>
      </c>
      <c r="R25" s="300">
        <v>0</v>
      </c>
      <c r="S25" s="300">
        <v>0</v>
      </c>
      <c r="T25" s="300">
        <v>0</v>
      </c>
      <c r="U25" s="300">
        <v>0</v>
      </c>
      <c r="V25" s="300">
        <v>0</v>
      </c>
      <c r="W25" s="300">
        <v>0</v>
      </c>
    </row>
    <row r="26" spans="1:23" s="674" customFormat="1" ht="15" customHeight="1">
      <c r="A26" s="499" t="s">
        <v>799</v>
      </c>
      <c r="B26" s="300">
        <v>0</v>
      </c>
      <c r="C26" s="300">
        <v>0</v>
      </c>
      <c r="D26" s="300">
        <v>0</v>
      </c>
      <c r="E26" s="300">
        <v>0</v>
      </c>
      <c r="F26" s="300">
        <v>-102900</v>
      </c>
      <c r="G26" s="300">
        <v>0</v>
      </c>
      <c r="H26" s="300">
        <v>0</v>
      </c>
      <c r="I26" s="300">
        <v>0</v>
      </c>
      <c r="J26" s="300">
        <v>0</v>
      </c>
      <c r="K26" s="300">
        <v>0</v>
      </c>
      <c r="L26" s="300">
        <v>0</v>
      </c>
      <c r="M26" s="300">
        <v>0</v>
      </c>
      <c r="N26" s="300">
        <v>0</v>
      </c>
      <c r="O26" s="300">
        <v>0</v>
      </c>
      <c r="P26" s="300">
        <v>0</v>
      </c>
      <c r="Q26" s="300">
        <v>0</v>
      </c>
      <c r="R26" s="300">
        <v>0</v>
      </c>
      <c r="S26" s="300">
        <v>0</v>
      </c>
      <c r="T26" s="300">
        <v>0</v>
      </c>
      <c r="U26" s="300">
        <v>0</v>
      </c>
      <c r="V26" s="300">
        <v>0</v>
      </c>
      <c r="W26" s="300">
        <v>-102900</v>
      </c>
    </row>
    <row r="27" spans="1:23" s="680" customFormat="1" ht="15" customHeight="1">
      <c r="A27" s="502" t="s">
        <v>800</v>
      </c>
      <c r="B27" s="300">
        <v>7109627</v>
      </c>
      <c r="C27" s="300">
        <v>0</v>
      </c>
      <c r="D27" s="300">
        <v>3353779</v>
      </c>
      <c r="E27" s="300">
        <v>2652634</v>
      </c>
      <c r="F27" s="300">
        <v>0</v>
      </c>
      <c r="G27" s="300">
        <v>2202953</v>
      </c>
      <c r="H27" s="300">
        <v>9954890</v>
      </c>
      <c r="I27" s="300">
        <v>779695</v>
      </c>
      <c r="J27" s="300">
        <v>784607</v>
      </c>
      <c r="K27" s="300">
        <v>8549483</v>
      </c>
      <c r="L27" s="300">
        <v>843148</v>
      </c>
      <c r="M27" s="300">
        <v>0</v>
      </c>
      <c r="N27" s="300">
        <v>131000</v>
      </c>
      <c r="O27" s="300">
        <v>2355334</v>
      </c>
      <c r="P27" s="300">
        <v>379548</v>
      </c>
      <c r="Q27" s="300">
        <v>138006</v>
      </c>
      <c r="R27" s="300">
        <v>184393</v>
      </c>
      <c r="S27" s="300">
        <v>0</v>
      </c>
      <c r="T27" s="300">
        <v>4622386</v>
      </c>
      <c r="U27" s="300">
        <v>0</v>
      </c>
      <c r="V27" s="300">
        <v>0</v>
      </c>
      <c r="W27" s="300">
        <v>128198203</v>
      </c>
    </row>
    <row r="28" spans="1:23" s="681" customFormat="1" ht="15" customHeight="1">
      <c r="A28" s="502" t="s">
        <v>801</v>
      </c>
      <c r="B28" s="300">
        <v>0</v>
      </c>
      <c r="C28" s="300">
        <v>0</v>
      </c>
      <c r="D28" s="300">
        <v>0</v>
      </c>
      <c r="E28" s="300">
        <v>0</v>
      </c>
      <c r="F28" s="300">
        <v>0</v>
      </c>
      <c r="G28" s="300">
        <v>0</v>
      </c>
      <c r="H28" s="300">
        <v>0</v>
      </c>
      <c r="I28" s="300">
        <v>0</v>
      </c>
      <c r="J28" s="300">
        <v>0</v>
      </c>
      <c r="K28" s="300">
        <v>0</v>
      </c>
      <c r="L28" s="300">
        <v>0</v>
      </c>
      <c r="M28" s="300">
        <v>0</v>
      </c>
      <c r="N28" s="300">
        <v>0</v>
      </c>
      <c r="O28" s="300">
        <v>0</v>
      </c>
      <c r="P28" s="300">
        <v>0</v>
      </c>
      <c r="Q28" s="300">
        <v>0</v>
      </c>
      <c r="R28" s="300">
        <v>0</v>
      </c>
      <c r="S28" s="300">
        <v>0</v>
      </c>
      <c r="T28" s="300">
        <v>0</v>
      </c>
      <c r="U28" s="300">
        <v>0</v>
      </c>
      <c r="V28" s="300">
        <v>0</v>
      </c>
      <c r="W28" s="300">
        <v>0</v>
      </c>
    </row>
    <row r="29" spans="1:23" s="674" customFormat="1" ht="15" customHeight="1">
      <c r="A29" s="721" t="s">
        <v>802</v>
      </c>
      <c r="B29" s="372">
        <v>7109627</v>
      </c>
      <c r="C29" s="372">
        <v>0</v>
      </c>
      <c r="D29" s="372">
        <v>3353779</v>
      </c>
      <c r="E29" s="372">
        <v>2652634</v>
      </c>
      <c r="F29" s="372">
        <v>0</v>
      </c>
      <c r="G29" s="372">
        <v>2202953</v>
      </c>
      <c r="H29" s="372">
        <v>9954890</v>
      </c>
      <c r="I29" s="372">
        <v>779695</v>
      </c>
      <c r="J29" s="372">
        <v>784607</v>
      </c>
      <c r="K29" s="372">
        <v>8549483</v>
      </c>
      <c r="L29" s="372">
        <v>843148</v>
      </c>
      <c r="M29" s="372">
        <v>0</v>
      </c>
      <c r="N29" s="372">
        <v>131000</v>
      </c>
      <c r="O29" s="372">
        <v>2355334</v>
      </c>
      <c r="P29" s="372">
        <v>379548</v>
      </c>
      <c r="Q29" s="372">
        <v>138006</v>
      </c>
      <c r="R29" s="372">
        <v>184393</v>
      </c>
      <c r="S29" s="372">
        <v>0</v>
      </c>
      <c r="T29" s="372">
        <v>4622386</v>
      </c>
      <c r="U29" s="372">
        <v>0</v>
      </c>
      <c r="V29" s="372">
        <v>0</v>
      </c>
      <c r="W29" s="372">
        <v>128198203</v>
      </c>
    </row>
    <row r="30" spans="1:23" s="674" customFormat="1" ht="15" customHeight="1">
      <c r="A30" s="502" t="s">
        <v>803</v>
      </c>
      <c r="B30" s="300">
        <v>0</v>
      </c>
      <c r="C30" s="300">
        <v>0</v>
      </c>
      <c r="D30" s="300">
        <v>0</v>
      </c>
      <c r="E30" s="300">
        <v>0</v>
      </c>
      <c r="F30" s="300">
        <v>0</v>
      </c>
      <c r="G30" s="300">
        <v>0</v>
      </c>
      <c r="H30" s="300">
        <v>0</v>
      </c>
      <c r="I30" s="300">
        <v>0</v>
      </c>
      <c r="J30" s="300">
        <v>0</v>
      </c>
      <c r="K30" s="300">
        <v>0</v>
      </c>
      <c r="L30" s="300">
        <v>0</v>
      </c>
      <c r="M30" s="300">
        <v>0</v>
      </c>
      <c r="N30" s="300">
        <v>0</v>
      </c>
      <c r="O30" s="300">
        <v>0</v>
      </c>
      <c r="P30" s="300">
        <v>0</v>
      </c>
      <c r="Q30" s="300">
        <v>0</v>
      </c>
      <c r="R30" s="300">
        <v>0</v>
      </c>
      <c r="S30" s="300">
        <v>0</v>
      </c>
      <c r="T30" s="300">
        <v>0</v>
      </c>
      <c r="U30" s="300">
        <v>0</v>
      </c>
      <c r="V30" s="300">
        <v>0</v>
      </c>
      <c r="W30" s="300">
        <v>0</v>
      </c>
    </row>
    <row r="31" spans="1:23" s="674" customFormat="1" ht="15" customHeight="1">
      <c r="A31" s="502" t="s">
        <v>804</v>
      </c>
      <c r="B31" s="300">
        <v>0</v>
      </c>
      <c r="C31" s="300">
        <v>0</v>
      </c>
      <c r="D31" s="300">
        <v>0</v>
      </c>
      <c r="E31" s="300">
        <v>0</v>
      </c>
      <c r="F31" s="300">
        <v>0</v>
      </c>
      <c r="G31" s="300">
        <v>0</v>
      </c>
      <c r="H31" s="300">
        <v>0</v>
      </c>
      <c r="I31" s="300">
        <v>0</v>
      </c>
      <c r="J31" s="300">
        <v>0</v>
      </c>
      <c r="K31" s="300">
        <v>0</v>
      </c>
      <c r="L31" s="300">
        <v>0</v>
      </c>
      <c r="M31" s="300">
        <v>0</v>
      </c>
      <c r="N31" s="300">
        <v>0</v>
      </c>
      <c r="O31" s="300">
        <v>0</v>
      </c>
      <c r="P31" s="300">
        <v>0</v>
      </c>
      <c r="Q31" s="300">
        <v>0</v>
      </c>
      <c r="R31" s="300">
        <v>0</v>
      </c>
      <c r="S31" s="300">
        <v>0</v>
      </c>
      <c r="T31" s="300">
        <v>0</v>
      </c>
      <c r="U31" s="300">
        <v>0</v>
      </c>
      <c r="V31" s="300">
        <v>0</v>
      </c>
      <c r="W31" s="300">
        <v>0</v>
      </c>
    </row>
    <row r="32" spans="1:23" s="674" customFormat="1" ht="15" customHeight="1">
      <c r="A32" s="719" t="s">
        <v>805</v>
      </c>
      <c r="B32" s="372">
        <v>51765699</v>
      </c>
      <c r="C32" s="372">
        <v>24229717</v>
      </c>
      <c r="D32" s="372">
        <v>26693583</v>
      </c>
      <c r="E32" s="372">
        <v>19094956</v>
      </c>
      <c r="F32" s="372">
        <v>28799871</v>
      </c>
      <c r="G32" s="372">
        <v>14936040</v>
      </c>
      <c r="H32" s="372">
        <v>39670864</v>
      </c>
      <c r="I32" s="372">
        <v>46666012</v>
      </c>
      <c r="J32" s="372">
        <v>11745769</v>
      </c>
      <c r="K32" s="372">
        <v>54732018</v>
      </c>
      <c r="L32" s="372">
        <v>34731877</v>
      </c>
      <c r="M32" s="372">
        <v>12309825</v>
      </c>
      <c r="N32" s="372">
        <v>12245058</v>
      </c>
      <c r="O32" s="372">
        <v>10110945</v>
      </c>
      <c r="P32" s="372">
        <v>5176907</v>
      </c>
      <c r="Q32" s="372">
        <v>14454487</v>
      </c>
      <c r="R32" s="372">
        <v>11585913</v>
      </c>
      <c r="S32" s="372">
        <v>5861071</v>
      </c>
      <c r="T32" s="372">
        <v>35372374</v>
      </c>
      <c r="U32" s="372">
        <v>22441473</v>
      </c>
      <c r="V32" s="372">
        <v>6717993</v>
      </c>
      <c r="W32" s="372">
        <v>1520483073</v>
      </c>
    </row>
    <row r="33" spans="1:23" s="430" customFormat="1" ht="15" customHeight="1">
      <c r="A33" s="499" t="s">
        <v>806</v>
      </c>
      <c r="B33" s="300">
        <v>23653858.532900002</v>
      </c>
      <c r="C33" s="300">
        <v>12314326.9673</v>
      </c>
      <c r="D33" s="300">
        <v>4866243.8471999997</v>
      </c>
      <c r="E33" s="300">
        <v>8342119.6377999997</v>
      </c>
      <c r="F33" s="300">
        <v>6118748.5247999998</v>
      </c>
      <c r="G33" s="300">
        <v>3840395.7793000001</v>
      </c>
      <c r="H33" s="300">
        <v>7121064.6617999999</v>
      </c>
      <c r="I33" s="300">
        <v>17671254.305799998</v>
      </c>
      <c r="J33" s="300">
        <v>2261349.7148000002</v>
      </c>
      <c r="K33" s="300">
        <v>27699882.108899999</v>
      </c>
      <c r="L33" s="300">
        <v>27932261.653299998</v>
      </c>
      <c r="M33" s="300">
        <v>4743924.0400999999</v>
      </c>
      <c r="N33" s="300">
        <v>6314680.7439999999</v>
      </c>
      <c r="O33" s="300">
        <v>7690367.3894999996</v>
      </c>
      <c r="P33" s="300">
        <v>579239.19629999995</v>
      </c>
      <c r="Q33" s="300">
        <v>12674040.2424</v>
      </c>
      <c r="R33" s="300">
        <v>431570.4547</v>
      </c>
      <c r="S33" s="300">
        <v>3123816.6408000002</v>
      </c>
      <c r="T33" s="300">
        <v>20210398.340799998</v>
      </c>
      <c r="U33" s="300">
        <v>15280123.663799999</v>
      </c>
      <c r="V33" s="300">
        <v>4283845.6014999999</v>
      </c>
      <c r="W33" s="300">
        <v>765401175.02139997</v>
      </c>
    </row>
    <row r="34" spans="1:23" s="723" customFormat="1" ht="15" customHeight="1">
      <c r="A34" s="499" t="s">
        <v>807</v>
      </c>
      <c r="B34" s="302">
        <v>0.16220000000000001</v>
      </c>
      <c r="C34" s="302">
        <v>5.7000000000000002E-2</v>
      </c>
      <c r="D34" s="302">
        <v>0.1323</v>
      </c>
      <c r="E34" s="302">
        <v>7.3700000000000002E-2</v>
      </c>
      <c r="F34" s="302">
        <v>0.3</v>
      </c>
      <c r="G34" s="302">
        <v>0.1198</v>
      </c>
      <c r="H34" s="302">
        <v>0.1038</v>
      </c>
      <c r="I34" s="302">
        <v>0.34920000000000001</v>
      </c>
      <c r="J34" s="302">
        <v>0.24099999999999999</v>
      </c>
      <c r="K34" s="302">
        <v>7.5700000000000003E-2</v>
      </c>
      <c r="L34" s="302">
        <v>4.7899999999999998E-2</v>
      </c>
      <c r="M34" s="302">
        <v>0.13139999999999999</v>
      </c>
      <c r="N34" s="302">
        <v>0.18759999999999999</v>
      </c>
      <c r="O34" s="302">
        <v>0.31559999999999999</v>
      </c>
      <c r="P34" s="302">
        <v>0.2671</v>
      </c>
      <c r="Q34" s="302">
        <v>2.4400000000000002E-2</v>
      </c>
      <c r="R34" s="302">
        <v>0.40189999999999998</v>
      </c>
      <c r="S34" s="302">
        <v>3.9399999999999998E-2</v>
      </c>
      <c r="T34" s="302">
        <v>0.1038</v>
      </c>
      <c r="U34" s="302">
        <v>0.1724</v>
      </c>
      <c r="V34" s="302">
        <v>0.1527</v>
      </c>
      <c r="W34" s="302">
        <v>0.1414</v>
      </c>
    </row>
    <row r="35" spans="1:23" s="430" customFormat="1" ht="3.75" customHeight="1" thickBot="1">
      <c r="A35" s="457"/>
      <c r="B35" s="457"/>
      <c r="C35" s="457"/>
      <c r="D35" s="457"/>
      <c r="E35" s="457"/>
      <c r="F35" s="457"/>
      <c r="G35" s="457"/>
      <c r="H35" s="457"/>
      <c r="I35" s="457"/>
      <c r="J35" s="457"/>
      <c r="K35" s="457"/>
      <c r="L35" s="457"/>
      <c r="M35" s="457"/>
      <c r="N35" s="457"/>
      <c r="O35" s="457"/>
      <c r="P35" s="457"/>
      <c r="Q35" s="457"/>
      <c r="R35" s="457"/>
      <c r="S35" s="457"/>
      <c r="T35" s="457"/>
      <c r="U35" s="457"/>
      <c r="V35" s="457"/>
      <c r="W35" s="457"/>
    </row>
    <row r="36" spans="1:23" s="430" customFormat="1" ht="15" customHeight="1" thickTop="1">
      <c r="A36" s="536" t="s">
        <v>808</v>
      </c>
      <c r="B36" s="442"/>
      <c r="C36" s="442"/>
      <c r="D36" s="442"/>
      <c r="E36" s="442"/>
      <c r="F36" s="442"/>
      <c r="G36" s="442"/>
      <c r="H36" s="442"/>
      <c r="I36" s="442"/>
      <c r="J36" s="656"/>
      <c r="K36" s="656"/>
      <c r="L36" s="656"/>
      <c r="M36" s="656"/>
      <c r="N36" s="656"/>
      <c r="O36" s="656"/>
      <c r="P36" s="656"/>
      <c r="Q36" s="656"/>
      <c r="R36" s="656"/>
      <c r="S36" s="656"/>
      <c r="T36" s="656"/>
      <c r="U36" s="656"/>
      <c r="V36" s="656"/>
      <c r="W36" s="656"/>
    </row>
    <row r="37" spans="1:23" ht="15" customHeight="1">
      <c r="A37" s="270"/>
      <c r="B37" s="270"/>
      <c r="C37" s="270"/>
      <c r="D37" s="270"/>
      <c r="E37" s="270"/>
      <c r="F37" s="270"/>
      <c r="G37" s="270"/>
      <c r="H37" s="270"/>
      <c r="I37" s="270"/>
      <c r="J37" s="354"/>
      <c r="K37" s="354"/>
      <c r="L37" s="354"/>
      <c r="M37" s="354"/>
      <c r="N37" s="354"/>
      <c r="O37" s="354"/>
      <c r="P37" s="354"/>
      <c r="Q37" s="354"/>
      <c r="R37" s="354"/>
      <c r="S37" s="354"/>
      <c r="T37" s="354"/>
      <c r="U37" s="354"/>
      <c r="V37" s="354"/>
      <c r="W37" s="354"/>
    </row>
  </sheetData>
  <mergeCells count="4">
    <mergeCell ref="A1:W1"/>
    <mergeCell ref="A2:W2"/>
    <mergeCell ref="A3:W3"/>
    <mergeCell ref="A4:W4"/>
  </mergeCells>
  <hyperlinks>
    <hyperlink ref="X1" location="ÍNDICE!A1" display="ÍNDICE!A1"/>
  </hyperlink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V25"/>
  <sheetViews>
    <sheetView zoomScaleNormal="100" workbookViewId="0">
      <selection activeCell="F38" sqref="F38"/>
    </sheetView>
  </sheetViews>
  <sheetFormatPr baseColWidth="10" defaultColWidth="9.140625" defaultRowHeight="12.75"/>
  <cols>
    <col min="1" max="1" width="37.7109375" style="304" customWidth="1"/>
    <col min="2" max="17" width="9.28515625" style="297" customWidth="1"/>
    <col min="18" max="18" width="11.42578125" style="297" customWidth="1"/>
    <col min="19" max="19" width="11.42578125" style="289" customWidth="1"/>
    <col min="20" max="21" width="11.42578125" style="297" customWidth="1"/>
    <col min="22" max="256" width="9.140625" style="297"/>
    <col min="257" max="257" width="37.7109375" style="297" customWidth="1"/>
    <col min="258" max="258" width="12.85546875" style="297" customWidth="1"/>
    <col min="259" max="277" width="13" style="297" customWidth="1"/>
    <col min="278" max="512" width="9.140625" style="297"/>
    <col min="513" max="513" width="37.7109375" style="297" customWidth="1"/>
    <col min="514" max="514" width="12.85546875" style="297" customWidth="1"/>
    <col min="515" max="533" width="13" style="297" customWidth="1"/>
    <col min="534" max="768" width="9.140625" style="297"/>
    <col min="769" max="769" width="37.7109375" style="297" customWidth="1"/>
    <col min="770" max="770" width="12.85546875" style="297" customWidth="1"/>
    <col min="771" max="789" width="13" style="297" customWidth="1"/>
    <col min="790" max="1024" width="9.140625" style="297"/>
    <col min="1025" max="1025" width="37.7109375" style="297" customWidth="1"/>
    <col min="1026" max="1026" width="12.85546875" style="297" customWidth="1"/>
    <col min="1027" max="1045" width="13" style="297" customWidth="1"/>
    <col min="1046" max="1280" width="9.140625" style="297"/>
    <col min="1281" max="1281" width="37.7109375" style="297" customWidth="1"/>
    <col min="1282" max="1282" width="12.85546875" style="297" customWidth="1"/>
    <col min="1283" max="1301" width="13" style="297" customWidth="1"/>
    <col min="1302" max="1536" width="9.140625" style="297"/>
    <col min="1537" max="1537" width="37.7109375" style="297" customWidth="1"/>
    <col min="1538" max="1538" width="12.85546875" style="297" customWidth="1"/>
    <col min="1539" max="1557" width="13" style="297" customWidth="1"/>
    <col min="1558" max="1792" width="9.140625" style="297"/>
    <col min="1793" max="1793" width="37.7109375" style="297" customWidth="1"/>
    <col min="1794" max="1794" width="12.85546875" style="297" customWidth="1"/>
    <col min="1795" max="1813" width="13" style="297" customWidth="1"/>
    <col min="1814" max="2048" width="9.140625" style="297"/>
    <col min="2049" max="2049" width="37.7109375" style="297" customWidth="1"/>
    <col min="2050" max="2050" width="12.85546875" style="297" customWidth="1"/>
    <col min="2051" max="2069" width="13" style="297" customWidth="1"/>
    <col min="2070" max="2304" width="9.140625" style="297"/>
    <col min="2305" max="2305" width="37.7109375" style="297" customWidth="1"/>
    <col min="2306" max="2306" width="12.85546875" style="297" customWidth="1"/>
    <col min="2307" max="2325" width="13" style="297" customWidth="1"/>
    <col min="2326" max="2560" width="9.140625" style="297"/>
    <col min="2561" max="2561" width="37.7109375" style="297" customWidth="1"/>
    <col min="2562" max="2562" width="12.85546875" style="297" customWidth="1"/>
    <col min="2563" max="2581" width="13" style="297" customWidth="1"/>
    <col min="2582" max="2816" width="9.140625" style="297"/>
    <col min="2817" max="2817" width="37.7109375" style="297" customWidth="1"/>
    <col min="2818" max="2818" width="12.85546875" style="297" customWidth="1"/>
    <col min="2819" max="2837" width="13" style="297" customWidth="1"/>
    <col min="2838" max="3072" width="9.140625" style="297"/>
    <col min="3073" max="3073" width="37.7109375" style="297" customWidth="1"/>
    <col min="3074" max="3074" width="12.85546875" style="297" customWidth="1"/>
    <col min="3075" max="3093" width="13" style="297" customWidth="1"/>
    <col min="3094" max="3328" width="9.140625" style="297"/>
    <col min="3329" max="3329" width="37.7109375" style="297" customWidth="1"/>
    <col min="3330" max="3330" width="12.85546875" style="297" customWidth="1"/>
    <col min="3331" max="3349" width="13" style="297" customWidth="1"/>
    <col min="3350" max="3584" width="9.140625" style="297"/>
    <col min="3585" max="3585" width="37.7109375" style="297" customWidth="1"/>
    <col min="3586" max="3586" width="12.85546875" style="297" customWidth="1"/>
    <col min="3587" max="3605" width="13" style="297" customWidth="1"/>
    <col min="3606" max="3840" width="9.140625" style="297"/>
    <col min="3841" max="3841" width="37.7109375" style="297" customWidth="1"/>
    <col min="3842" max="3842" width="12.85546875" style="297" customWidth="1"/>
    <col min="3843" max="3861" width="13" style="297" customWidth="1"/>
    <col min="3862" max="4096" width="9.140625" style="297"/>
    <col min="4097" max="4097" width="37.7109375" style="297" customWidth="1"/>
    <col min="4098" max="4098" width="12.85546875" style="297" customWidth="1"/>
    <col min="4099" max="4117" width="13" style="297" customWidth="1"/>
    <col min="4118" max="4352" width="9.140625" style="297"/>
    <col min="4353" max="4353" width="37.7109375" style="297" customWidth="1"/>
    <col min="4354" max="4354" width="12.85546875" style="297" customWidth="1"/>
    <col min="4355" max="4373" width="13" style="297" customWidth="1"/>
    <col min="4374" max="4608" width="9.140625" style="297"/>
    <col min="4609" max="4609" width="37.7109375" style="297" customWidth="1"/>
    <col min="4610" max="4610" width="12.85546875" style="297" customWidth="1"/>
    <col min="4611" max="4629" width="13" style="297" customWidth="1"/>
    <col min="4630" max="4864" width="9.140625" style="297"/>
    <col min="4865" max="4865" width="37.7109375" style="297" customWidth="1"/>
    <col min="4866" max="4866" width="12.85546875" style="297" customWidth="1"/>
    <col min="4867" max="4885" width="13" style="297" customWidth="1"/>
    <col min="4886" max="5120" width="9.140625" style="297"/>
    <col min="5121" max="5121" width="37.7109375" style="297" customWidth="1"/>
    <col min="5122" max="5122" width="12.85546875" style="297" customWidth="1"/>
    <col min="5123" max="5141" width="13" style="297" customWidth="1"/>
    <col min="5142" max="5376" width="9.140625" style="297"/>
    <col min="5377" max="5377" width="37.7109375" style="297" customWidth="1"/>
    <col min="5378" max="5378" width="12.85546875" style="297" customWidth="1"/>
    <col min="5379" max="5397" width="13" style="297" customWidth="1"/>
    <col min="5398" max="5632" width="9.140625" style="297"/>
    <col min="5633" max="5633" width="37.7109375" style="297" customWidth="1"/>
    <col min="5634" max="5634" width="12.85546875" style="297" customWidth="1"/>
    <col min="5635" max="5653" width="13" style="297" customWidth="1"/>
    <col min="5654" max="5888" width="9.140625" style="297"/>
    <col min="5889" max="5889" width="37.7109375" style="297" customWidth="1"/>
    <col min="5890" max="5890" width="12.85546875" style="297" customWidth="1"/>
    <col min="5891" max="5909" width="13" style="297" customWidth="1"/>
    <col min="5910" max="6144" width="9.140625" style="297"/>
    <col min="6145" max="6145" width="37.7109375" style="297" customWidth="1"/>
    <col min="6146" max="6146" width="12.85546875" style="297" customWidth="1"/>
    <col min="6147" max="6165" width="13" style="297" customWidth="1"/>
    <col min="6166" max="6400" width="9.140625" style="297"/>
    <col min="6401" max="6401" width="37.7109375" style="297" customWidth="1"/>
    <col min="6402" max="6402" width="12.85546875" style="297" customWidth="1"/>
    <col min="6403" max="6421" width="13" style="297" customWidth="1"/>
    <col min="6422" max="6656" width="9.140625" style="297"/>
    <col min="6657" max="6657" width="37.7109375" style="297" customWidth="1"/>
    <col min="6658" max="6658" width="12.85546875" style="297" customWidth="1"/>
    <col min="6659" max="6677" width="13" style="297" customWidth="1"/>
    <col min="6678" max="6912" width="9.140625" style="297"/>
    <col min="6913" max="6913" width="37.7109375" style="297" customWidth="1"/>
    <col min="6914" max="6914" width="12.85546875" style="297" customWidth="1"/>
    <col min="6915" max="6933" width="13" style="297" customWidth="1"/>
    <col min="6934" max="7168" width="9.140625" style="297"/>
    <col min="7169" max="7169" width="37.7109375" style="297" customWidth="1"/>
    <col min="7170" max="7170" width="12.85546875" style="297" customWidth="1"/>
    <col min="7171" max="7189" width="13" style="297" customWidth="1"/>
    <col min="7190" max="7424" width="9.140625" style="297"/>
    <col min="7425" max="7425" width="37.7109375" style="297" customWidth="1"/>
    <col min="7426" max="7426" width="12.85546875" style="297" customWidth="1"/>
    <col min="7427" max="7445" width="13" style="297" customWidth="1"/>
    <col min="7446" max="7680" width="9.140625" style="297"/>
    <col min="7681" max="7681" width="37.7109375" style="297" customWidth="1"/>
    <col min="7682" max="7682" width="12.85546875" style="297" customWidth="1"/>
    <col min="7683" max="7701" width="13" style="297" customWidth="1"/>
    <col min="7702" max="7936" width="9.140625" style="297"/>
    <col min="7937" max="7937" width="37.7109375" style="297" customWidth="1"/>
    <col min="7938" max="7938" width="12.85546875" style="297" customWidth="1"/>
    <col min="7939" max="7957" width="13" style="297" customWidth="1"/>
    <col min="7958" max="8192" width="9.140625" style="297"/>
    <col min="8193" max="8193" width="37.7109375" style="297" customWidth="1"/>
    <col min="8194" max="8194" width="12.85546875" style="297" customWidth="1"/>
    <col min="8195" max="8213" width="13" style="297" customWidth="1"/>
    <col min="8214" max="8448" width="9.140625" style="297"/>
    <col min="8449" max="8449" width="37.7109375" style="297" customWidth="1"/>
    <col min="8450" max="8450" width="12.85546875" style="297" customWidth="1"/>
    <col min="8451" max="8469" width="13" style="297" customWidth="1"/>
    <col min="8470" max="8704" width="9.140625" style="297"/>
    <col min="8705" max="8705" width="37.7109375" style="297" customWidth="1"/>
    <col min="8706" max="8706" width="12.85546875" style="297" customWidth="1"/>
    <col min="8707" max="8725" width="13" style="297" customWidth="1"/>
    <col min="8726" max="8960" width="9.140625" style="297"/>
    <col min="8961" max="8961" width="37.7109375" style="297" customWidth="1"/>
    <col min="8962" max="8962" width="12.85546875" style="297" customWidth="1"/>
    <col min="8963" max="8981" width="13" style="297" customWidth="1"/>
    <col min="8982" max="9216" width="9.140625" style="297"/>
    <col min="9217" max="9217" width="37.7109375" style="297" customWidth="1"/>
    <col min="9218" max="9218" width="12.85546875" style="297" customWidth="1"/>
    <col min="9219" max="9237" width="13" style="297" customWidth="1"/>
    <col min="9238" max="9472" width="9.140625" style="297"/>
    <col min="9473" max="9473" width="37.7109375" style="297" customWidth="1"/>
    <col min="9474" max="9474" width="12.85546875" style="297" customWidth="1"/>
    <col min="9475" max="9493" width="13" style="297" customWidth="1"/>
    <col min="9494" max="9728" width="9.140625" style="297"/>
    <col min="9729" max="9729" width="37.7109375" style="297" customWidth="1"/>
    <col min="9730" max="9730" width="12.85546875" style="297" customWidth="1"/>
    <col min="9731" max="9749" width="13" style="297" customWidth="1"/>
    <col min="9750" max="9984" width="9.140625" style="297"/>
    <col min="9985" max="9985" width="37.7109375" style="297" customWidth="1"/>
    <col min="9986" max="9986" width="12.85546875" style="297" customWidth="1"/>
    <col min="9987" max="10005" width="13" style="297" customWidth="1"/>
    <col min="10006" max="10240" width="9.140625" style="297"/>
    <col min="10241" max="10241" width="37.7109375" style="297" customWidth="1"/>
    <col min="10242" max="10242" width="12.85546875" style="297" customWidth="1"/>
    <col min="10243" max="10261" width="13" style="297" customWidth="1"/>
    <col min="10262" max="10496" width="9.140625" style="297"/>
    <col min="10497" max="10497" width="37.7109375" style="297" customWidth="1"/>
    <col min="10498" max="10498" width="12.85546875" style="297" customWidth="1"/>
    <col min="10499" max="10517" width="13" style="297" customWidth="1"/>
    <col min="10518" max="10752" width="9.140625" style="297"/>
    <col min="10753" max="10753" width="37.7109375" style="297" customWidth="1"/>
    <col min="10754" max="10754" width="12.85546875" style="297" customWidth="1"/>
    <col min="10755" max="10773" width="13" style="297" customWidth="1"/>
    <col min="10774" max="11008" width="9.140625" style="297"/>
    <col min="11009" max="11009" width="37.7109375" style="297" customWidth="1"/>
    <col min="11010" max="11010" width="12.85546875" style="297" customWidth="1"/>
    <col min="11011" max="11029" width="13" style="297" customWidth="1"/>
    <col min="11030" max="11264" width="9.140625" style="297"/>
    <col min="11265" max="11265" width="37.7109375" style="297" customWidth="1"/>
    <col min="11266" max="11266" width="12.85546875" style="297" customWidth="1"/>
    <col min="11267" max="11285" width="13" style="297" customWidth="1"/>
    <col min="11286" max="11520" width="9.140625" style="297"/>
    <col min="11521" max="11521" width="37.7109375" style="297" customWidth="1"/>
    <col min="11522" max="11522" width="12.85546875" style="297" customWidth="1"/>
    <col min="11523" max="11541" width="13" style="297" customWidth="1"/>
    <col min="11542" max="11776" width="9.140625" style="297"/>
    <col min="11777" max="11777" width="37.7109375" style="297" customWidth="1"/>
    <col min="11778" max="11778" width="12.85546875" style="297" customWidth="1"/>
    <col min="11779" max="11797" width="13" style="297" customWidth="1"/>
    <col min="11798" max="12032" width="9.140625" style="297"/>
    <col min="12033" max="12033" width="37.7109375" style="297" customWidth="1"/>
    <col min="12034" max="12034" width="12.85546875" style="297" customWidth="1"/>
    <col min="12035" max="12053" width="13" style="297" customWidth="1"/>
    <col min="12054" max="12288" width="9.140625" style="297"/>
    <col min="12289" max="12289" width="37.7109375" style="297" customWidth="1"/>
    <col min="12290" max="12290" width="12.85546875" style="297" customWidth="1"/>
    <col min="12291" max="12309" width="13" style="297" customWidth="1"/>
    <col min="12310" max="12544" width="9.140625" style="297"/>
    <col min="12545" max="12545" width="37.7109375" style="297" customWidth="1"/>
    <col min="12546" max="12546" width="12.85546875" style="297" customWidth="1"/>
    <col min="12547" max="12565" width="13" style="297" customWidth="1"/>
    <col min="12566" max="12800" width="9.140625" style="297"/>
    <col min="12801" max="12801" width="37.7109375" style="297" customWidth="1"/>
    <col min="12802" max="12802" width="12.85546875" style="297" customWidth="1"/>
    <col min="12803" max="12821" width="13" style="297" customWidth="1"/>
    <col min="12822" max="13056" width="9.140625" style="297"/>
    <col min="13057" max="13057" width="37.7109375" style="297" customWidth="1"/>
    <col min="13058" max="13058" width="12.85546875" style="297" customWidth="1"/>
    <col min="13059" max="13077" width="13" style="297" customWidth="1"/>
    <col min="13078" max="13312" width="9.140625" style="297"/>
    <col min="13313" max="13313" width="37.7109375" style="297" customWidth="1"/>
    <col min="13314" max="13314" width="12.85546875" style="297" customWidth="1"/>
    <col min="13315" max="13333" width="13" style="297" customWidth="1"/>
    <col min="13334" max="13568" width="9.140625" style="297"/>
    <col min="13569" max="13569" width="37.7109375" style="297" customWidth="1"/>
    <col min="13570" max="13570" width="12.85546875" style="297" customWidth="1"/>
    <col min="13571" max="13589" width="13" style="297" customWidth="1"/>
    <col min="13590" max="13824" width="9.140625" style="297"/>
    <col min="13825" max="13825" width="37.7109375" style="297" customWidth="1"/>
    <col min="13826" max="13826" width="12.85546875" style="297" customWidth="1"/>
    <col min="13827" max="13845" width="13" style="297" customWidth="1"/>
    <col min="13846" max="14080" width="9.140625" style="297"/>
    <col min="14081" max="14081" width="37.7109375" style="297" customWidth="1"/>
    <col min="14082" max="14082" width="12.85546875" style="297" customWidth="1"/>
    <col min="14083" max="14101" width="13" style="297" customWidth="1"/>
    <col min="14102" max="14336" width="9.140625" style="297"/>
    <col min="14337" max="14337" width="37.7109375" style="297" customWidth="1"/>
    <col min="14338" max="14338" width="12.85546875" style="297" customWidth="1"/>
    <col min="14339" max="14357" width="13" style="297" customWidth="1"/>
    <col min="14358" max="14592" width="9.140625" style="297"/>
    <col min="14593" max="14593" width="37.7109375" style="297" customWidth="1"/>
    <col min="14594" max="14594" width="12.85546875" style="297" customWidth="1"/>
    <col min="14595" max="14613" width="13" style="297" customWidth="1"/>
    <col min="14614" max="14848" width="9.140625" style="297"/>
    <col min="14849" max="14849" width="37.7109375" style="297" customWidth="1"/>
    <col min="14850" max="14850" width="12.85546875" style="297" customWidth="1"/>
    <col min="14851" max="14869" width="13" style="297" customWidth="1"/>
    <col min="14870" max="15104" width="9.140625" style="297"/>
    <col min="15105" max="15105" width="37.7109375" style="297" customWidth="1"/>
    <col min="15106" max="15106" width="12.85546875" style="297" customWidth="1"/>
    <col min="15107" max="15125" width="13" style="297" customWidth="1"/>
    <col min="15126" max="15360" width="9.140625" style="297"/>
    <col min="15361" max="15361" width="37.7109375" style="297" customWidth="1"/>
    <col min="15362" max="15362" width="12.85546875" style="297" customWidth="1"/>
    <col min="15363" max="15381" width="13" style="297" customWidth="1"/>
    <col min="15382" max="15616" width="9.140625" style="297"/>
    <col min="15617" max="15617" width="37.7109375" style="297" customWidth="1"/>
    <col min="15618" max="15618" width="12.85546875" style="297" customWidth="1"/>
    <col min="15619" max="15637" width="13" style="297" customWidth="1"/>
    <col min="15638" max="15872" width="9.140625" style="297"/>
    <col min="15873" max="15873" width="37.7109375" style="297" customWidth="1"/>
    <col min="15874" max="15874" width="12.85546875" style="297" customWidth="1"/>
    <col min="15875" max="15893" width="13" style="297" customWidth="1"/>
    <col min="15894" max="16128" width="9.140625" style="297"/>
    <col min="16129" max="16129" width="37.7109375" style="297" customWidth="1"/>
    <col min="16130" max="16130" width="12.85546875" style="297" customWidth="1"/>
    <col min="16131" max="16149" width="13" style="297" customWidth="1"/>
    <col min="16150" max="16384" width="9.140625" style="297"/>
  </cols>
  <sheetData>
    <row r="1" spans="1:22" s="305" customFormat="1" ht="30" customHeight="1">
      <c r="A1" s="910" t="s">
        <v>353</v>
      </c>
      <c r="B1" s="910"/>
      <c r="C1" s="910"/>
      <c r="D1" s="910"/>
      <c r="E1" s="910"/>
      <c r="F1" s="910"/>
      <c r="G1" s="910"/>
      <c r="H1" s="910"/>
      <c r="I1" s="910"/>
      <c r="J1" s="910"/>
      <c r="K1" s="910"/>
      <c r="L1" s="910"/>
      <c r="M1" s="910"/>
      <c r="N1" s="910"/>
      <c r="O1" s="910"/>
      <c r="P1" s="910"/>
      <c r="Q1" s="910"/>
      <c r="R1" s="910"/>
      <c r="S1" s="910"/>
      <c r="T1" s="910"/>
      <c r="U1" s="910"/>
      <c r="V1" s="429" t="s">
        <v>1442</v>
      </c>
    </row>
    <row r="2" spans="1:22" s="305" customFormat="1" ht="15" customHeight="1">
      <c r="A2" s="911" t="s">
        <v>809</v>
      </c>
      <c r="B2" s="911"/>
      <c r="C2" s="911"/>
      <c r="D2" s="911"/>
      <c r="E2" s="911"/>
      <c r="F2" s="911"/>
      <c r="G2" s="911"/>
      <c r="H2" s="911"/>
      <c r="I2" s="911"/>
      <c r="J2" s="911"/>
      <c r="K2" s="911"/>
      <c r="L2" s="911"/>
      <c r="M2" s="911"/>
      <c r="N2" s="911"/>
      <c r="O2" s="911"/>
      <c r="P2" s="911"/>
      <c r="Q2" s="911"/>
      <c r="R2" s="911"/>
      <c r="S2" s="911"/>
      <c r="T2" s="911"/>
      <c r="U2" s="911"/>
    </row>
    <row r="3" spans="1:22" s="305" customFormat="1" ht="15" customHeight="1">
      <c r="A3" s="911" t="s">
        <v>1443</v>
      </c>
      <c r="B3" s="911"/>
      <c r="C3" s="911"/>
      <c r="D3" s="911"/>
      <c r="E3" s="911"/>
      <c r="F3" s="911"/>
      <c r="G3" s="911"/>
      <c r="H3" s="911"/>
      <c r="I3" s="911"/>
      <c r="J3" s="911"/>
      <c r="K3" s="911"/>
      <c r="L3" s="911"/>
      <c r="M3" s="911"/>
      <c r="N3" s="911"/>
      <c r="O3" s="911"/>
      <c r="P3" s="911"/>
      <c r="Q3" s="911"/>
      <c r="R3" s="911"/>
      <c r="S3" s="911"/>
      <c r="T3" s="911"/>
      <c r="U3" s="911"/>
    </row>
    <row r="4" spans="1:22" s="306" customFormat="1" ht="30" customHeight="1">
      <c r="A4" s="912" t="s">
        <v>2</v>
      </c>
      <c r="B4" s="912"/>
      <c r="C4" s="912"/>
      <c r="D4" s="912"/>
      <c r="E4" s="912"/>
      <c r="F4" s="912"/>
      <c r="G4" s="912"/>
      <c r="H4" s="912"/>
      <c r="I4" s="912"/>
      <c r="J4" s="912"/>
      <c r="K4" s="912"/>
      <c r="L4" s="912"/>
      <c r="M4" s="912"/>
      <c r="N4" s="912"/>
      <c r="O4" s="912"/>
      <c r="P4" s="912"/>
      <c r="Q4" s="912"/>
      <c r="R4" s="912"/>
      <c r="S4" s="912"/>
      <c r="T4" s="912"/>
      <c r="U4" s="912"/>
    </row>
    <row r="5" spans="1:22" ht="3.75" customHeight="1">
      <c r="A5" s="307"/>
      <c r="B5" s="270"/>
      <c r="C5" s="308"/>
      <c r="D5" s="308"/>
      <c r="E5" s="308"/>
      <c r="F5" s="308"/>
      <c r="G5" s="308"/>
      <c r="H5" s="270"/>
      <c r="I5" s="270"/>
      <c r="J5" s="270"/>
      <c r="K5" s="309"/>
      <c r="L5" s="309"/>
      <c r="M5" s="270"/>
      <c r="N5" s="270"/>
      <c r="O5" s="270"/>
      <c r="P5" s="270"/>
      <c r="Q5" s="270"/>
      <c r="R5" s="270"/>
      <c r="S5" s="270"/>
    </row>
    <row r="6" spans="1:22" s="430" customFormat="1" ht="30" customHeight="1">
      <c r="A6" s="684"/>
      <c r="B6" s="685" t="s">
        <v>365</v>
      </c>
      <c r="C6" s="685" t="s">
        <v>379</v>
      </c>
      <c r="D6" s="685" t="s">
        <v>362</v>
      </c>
      <c r="E6" s="685" t="s">
        <v>380</v>
      </c>
      <c r="F6" s="685" t="s">
        <v>369</v>
      </c>
      <c r="G6" s="685" t="s">
        <v>378</v>
      </c>
      <c r="H6" s="685" t="s">
        <v>376</v>
      </c>
      <c r="I6" s="685" t="s">
        <v>363</v>
      </c>
      <c r="J6" s="685" t="s">
        <v>377</v>
      </c>
      <c r="K6" s="685" t="s">
        <v>367</v>
      </c>
      <c r="L6" s="685" t="s">
        <v>372</v>
      </c>
      <c r="M6" s="685" t="s">
        <v>361</v>
      </c>
      <c r="N6" s="685" t="s">
        <v>360</v>
      </c>
      <c r="O6" s="685" t="s">
        <v>358</v>
      </c>
      <c r="P6" s="685" t="s">
        <v>382</v>
      </c>
      <c r="Q6" s="685" t="s">
        <v>383</v>
      </c>
      <c r="R6" s="685" t="s">
        <v>366</v>
      </c>
      <c r="S6" s="685" t="s">
        <v>374</v>
      </c>
      <c r="T6" s="685" t="s">
        <v>364</v>
      </c>
      <c r="U6" s="685" t="s">
        <v>359</v>
      </c>
    </row>
    <row r="7" spans="1:22" s="430" customFormat="1" ht="15" customHeight="1">
      <c r="A7" s="687" t="s">
        <v>811</v>
      </c>
      <c r="B7" s="557">
        <v>1151682.80149</v>
      </c>
      <c r="C7" s="557">
        <v>669489.56192999997</v>
      </c>
      <c r="D7" s="557">
        <v>301902.60738</v>
      </c>
      <c r="E7" s="557">
        <v>79305.520019999996</v>
      </c>
      <c r="F7" s="557">
        <v>194620.51381999999</v>
      </c>
      <c r="G7" s="557">
        <v>288292.08282999997</v>
      </c>
      <c r="H7" s="557">
        <v>172842.921</v>
      </c>
      <c r="I7" s="557">
        <v>163199.28294</v>
      </c>
      <c r="J7" s="557">
        <v>151856.96577000001</v>
      </c>
      <c r="K7" s="557">
        <v>132168.06881999999</v>
      </c>
      <c r="L7" s="557">
        <v>91517.440979999999</v>
      </c>
      <c r="M7" s="557">
        <v>58209.016630000006</v>
      </c>
      <c r="N7" s="557">
        <v>222213.93122</v>
      </c>
      <c r="O7" s="557">
        <v>117329.80345000001</v>
      </c>
      <c r="P7" s="557">
        <v>64221.702799999999</v>
      </c>
      <c r="Q7" s="557">
        <v>51536.14892</v>
      </c>
      <c r="R7" s="557">
        <v>82281.133170000001</v>
      </c>
      <c r="S7" s="557">
        <v>185078.88461000001</v>
      </c>
      <c r="T7" s="557">
        <v>60451.428200000002</v>
      </c>
      <c r="U7" s="557">
        <v>251387.60752000002</v>
      </c>
      <c r="V7" s="120"/>
    </row>
    <row r="8" spans="1:22" s="430" customFormat="1" ht="15" customHeight="1">
      <c r="A8" s="687" t="s">
        <v>812</v>
      </c>
      <c r="B8" s="557">
        <v>24594.956590000002</v>
      </c>
      <c r="C8" s="557">
        <v>8113.3073700000004</v>
      </c>
      <c r="D8" s="557">
        <v>4370.6710999999996</v>
      </c>
      <c r="E8" s="557">
        <v>1381.1830500000001</v>
      </c>
      <c r="F8" s="557">
        <v>1547.3272400000001</v>
      </c>
      <c r="G8" s="557">
        <v>3242.7754100000002</v>
      </c>
      <c r="H8" s="557">
        <v>2362.7569100000001</v>
      </c>
      <c r="I8" s="557">
        <v>1372.5014699999999</v>
      </c>
      <c r="J8" s="557">
        <v>762.02006000000006</v>
      </c>
      <c r="K8" s="557">
        <v>1336.5800200000001</v>
      </c>
      <c r="L8" s="557">
        <v>1572.70748</v>
      </c>
      <c r="M8" s="557">
        <v>546.71733999999992</v>
      </c>
      <c r="N8" s="557">
        <v>3736.49001</v>
      </c>
      <c r="O8" s="557">
        <v>1446.72921</v>
      </c>
      <c r="P8" s="557">
        <v>432.60996</v>
      </c>
      <c r="Q8" s="557">
        <v>804.90416000000005</v>
      </c>
      <c r="R8" s="557">
        <v>594.85356000000002</v>
      </c>
      <c r="S8" s="557">
        <v>4135.07125</v>
      </c>
      <c r="T8" s="557">
        <v>798.53184999999996</v>
      </c>
      <c r="U8" s="557">
        <v>2528.3774900000003</v>
      </c>
      <c r="V8" s="120"/>
    </row>
    <row r="9" spans="1:22" s="430" customFormat="1" ht="15" customHeight="1">
      <c r="A9" s="687" t="s">
        <v>813</v>
      </c>
      <c r="B9" s="557">
        <v>13919.747170000001</v>
      </c>
      <c r="C9" s="557">
        <v>35496.342509999995</v>
      </c>
      <c r="D9" s="557">
        <v>11767.478210000001</v>
      </c>
      <c r="E9" s="557">
        <v>4755.2364600000001</v>
      </c>
      <c r="F9" s="557">
        <v>4079.7654700000003</v>
      </c>
      <c r="G9" s="557">
        <v>7424.9447099999998</v>
      </c>
      <c r="H9" s="557">
        <v>2852.6080400000001</v>
      </c>
      <c r="I9" s="557">
        <v>5618.4845800000003</v>
      </c>
      <c r="J9" s="557">
        <v>609.35806000000002</v>
      </c>
      <c r="K9" s="557">
        <v>382.54053000000005</v>
      </c>
      <c r="L9" s="557">
        <v>1965.1382800000001</v>
      </c>
      <c r="M9" s="557">
        <v>249.91759999999999</v>
      </c>
      <c r="N9" s="557">
        <v>2181.75027</v>
      </c>
      <c r="O9" s="557">
        <v>2001.8406</v>
      </c>
      <c r="P9" s="557">
        <v>509.45238000000001</v>
      </c>
      <c r="Q9" s="557">
        <v>1254.7646299999999</v>
      </c>
      <c r="R9" s="557">
        <v>2078.9113700000003</v>
      </c>
      <c r="S9" s="557">
        <v>1246.80989</v>
      </c>
      <c r="T9" s="557">
        <v>146.03083999999998</v>
      </c>
      <c r="U9" s="557">
        <v>3672.2554300000002</v>
      </c>
      <c r="V9" s="120"/>
    </row>
    <row r="10" spans="1:22" s="430" customFormat="1" ht="15" customHeight="1">
      <c r="A10" s="687" t="s">
        <v>814</v>
      </c>
      <c r="B10" s="557">
        <v>757.72095999999999</v>
      </c>
      <c r="C10" s="557">
        <v>1345.3075100000001</v>
      </c>
      <c r="D10" s="557">
        <v>466.48478999999998</v>
      </c>
      <c r="E10" s="557">
        <v>263.41386999999997</v>
      </c>
      <c r="F10" s="557">
        <v>135.34842999999998</v>
      </c>
      <c r="G10" s="557">
        <v>279.54919000000001</v>
      </c>
      <c r="H10" s="557">
        <v>105.98871000000001</v>
      </c>
      <c r="I10" s="557">
        <v>203.09575000000001</v>
      </c>
      <c r="J10" s="557">
        <v>25.521560000000001</v>
      </c>
      <c r="K10" s="557">
        <v>16.559540000000002</v>
      </c>
      <c r="L10" s="557">
        <v>108.10834</v>
      </c>
      <c r="M10" s="557">
        <v>14.44492</v>
      </c>
      <c r="N10" s="557">
        <v>103.10616</v>
      </c>
      <c r="O10" s="557">
        <v>80.012960000000007</v>
      </c>
      <c r="P10" s="557">
        <v>21.320509999999999</v>
      </c>
      <c r="Q10" s="557">
        <v>65.997169999999997</v>
      </c>
      <c r="R10" s="557">
        <v>72.302289999999999</v>
      </c>
      <c r="S10" s="557">
        <v>67.162170000000003</v>
      </c>
      <c r="T10" s="557">
        <v>7.6717700000000004</v>
      </c>
      <c r="U10" s="557">
        <v>137.70467000000002</v>
      </c>
      <c r="V10" s="120"/>
    </row>
    <row r="11" spans="1:22" s="430" customFormat="1" ht="15" customHeight="1">
      <c r="A11" s="687" t="s">
        <v>815</v>
      </c>
      <c r="B11" s="557">
        <v>8703.4911699999993</v>
      </c>
      <c r="C11" s="557">
        <v>5866.0984500000004</v>
      </c>
      <c r="D11" s="557">
        <v>2942.7556099999997</v>
      </c>
      <c r="E11" s="557">
        <v>656.1575600000001</v>
      </c>
      <c r="F11" s="557">
        <v>689.64478000000008</v>
      </c>
      <c r="G11" s="557">
        <v>1387.11328</v>
      </c>
      <c r="H11" s="557">
        <v>1880.8445800000002</v>
      </c>
      <c r="I11" s="557">
        <v>3863.6067799999996</v>
      </c>
      <c r="J11" s="557">
        <v>473.62453000000005</v>
      </c>
      <c r="K11" s="557">
        <v>187.63532000000001</v>
      </c>
      <c r="L11" s="557">
        <v>1121.9930900000002</v>
      </c>
      <c r="M11" s="557">
        <v>32.340290000000003</v>
      </c>
      <c r="N11" s="557">
        <v>1132.4305300000001</v>
      </c>
      <c r="O11" s="557">
        <v>746.02943000000005</v>
      </c>
      <c r="P11" s="557">
        <v>0</v>
      </c>
      <c r="Q11" s="557">
        <v>491.13307000000003</v>
      </c>
      <c r="R11" s="557">
        <v>794.46865000000003</v>
      </c>
      <c r="S11" s="557">
        <v>519.84073000000001</v>
      </c>
      <c r="T11" s="557">
        <v>188.37880999999999</v>
      </c>
      <c r="U11" s="557">
        <v>1229.12041</v>
      </c>
      <c r="V11" s="120"/>
    </row>
    <row r="12" spans="1:22" s="430" customFormat="1" ht="15" customHeight="1">
      <c r="A12" s="687" t="s">
        <v>816</v>
      </c>
      <c r="B12" s="557">
        <v>1296.7251000000001</v>
      </c>
      <c r="C12" s="557">
        <v>1084.6315400000001</v>
      </c>
      <c r="D12" s="557">
        <v>426.07948999999996</v>
      </c>
      <c r="E12" s="557">
        <v>111.35672</v>
      </c>
      <c r="F12" s="557">
        <v>112.10307</v>
      </c>
      <c r="G12" s="557">
        <v>188.63823000000002</v>
      </c>
      <c r="H12" s="557">
        <v>267.01817</v>
      </c>
      <c r="I12" s="557">
        <v>486.43471</v>
      </c>
      <c r="J12" s="557">
        <v>77.198350000000005</v>
      </c>
      <c r="K12" s="557">
        <v>37.527070000000002</v>
      </c>
      <c r="L12" s="557">
        <v>154.84395000000001</v>
      </c>
      <c r="M12" s="557">
        <v>6.4680600000000004</v>
      </c>
      <c r="N12" s="557">
        <v>165.73733999999999</v>
      </c>
      <c r="O12" s="557">
        <v>149.20587</v>
      </c>
      <c r="P12" s="557">
        <v>0</v>
      </c>
      <c r="Q12" s="557">
        <v>97.307380000000009</v>
      </c>
      <c r="R12" s="557">
        <v>103.94311999999999</v>
      </c>
      <c r="S12" s="557">
        <v>103.96814000000001</v>
      </c>
      <c r="T12" s="557">
        <v>21.877279999999999</v>
      </c>
      <c r="U12" s="557">
        <v>190.77922000000001</v>
      </c>
      <c r="V12" s="120"/>
    </row>
    <row r="13" spans="1:22" s="430" customFormat="1" ht="15" customHeight="1">
      <c r="A13" s="687" t="s">
        <v>817</v>
      </c>
      <c r="B13" s="557">
        <v>1073.4809399999999</v>
      </c>
      <c r="C13" s="557">
        <v>668.61518999999998</v>
      </c>
      <c r="D13" s="557">
        <v>29.158090000000001</v>
      </c>
      <c r="E13" s="557">
        <v>714.86395999999991</v>
      </c>
      <c r="F13" s="557">
        <v>104.98702</v>
      </c>
      <c r="G13" s="557">
        <v>202.45160000000001</v>
      </c>
      <c r="H13" s="557">
        <v>197.93573999999998</v>
      </c>
      <c r="I13" s="557">
        <v>146.25008</v>
      </c>
      <c r="J13" s="557">
        <v>0</v>
      </c>
      <c r="K13" s="557">
        <v>3.0946199999999999</v>
      </c>
      <c r="L13" s="557">
        <v>1012.4685400000001</v>
      </c>
      <c r="M13" s="557">
        <v>111.09616</v>
      </c>
      <c r="N13" s="557">
        <v>618.66755000000001</v>
      </c>
      <c r="O13" s="557">
        <v>952.43634999999995</v>
      </c>
      <c r="P13" s="557">
        <v>45.709050000000005</v>
      </c>
      <c r="Q13" s="557">
        <v>98.318629999999999</v>
      </c>
      <c r="R13" s="557">
        <v>456.49415999999997</v>
      </c>
      <c r="S13" s="557">
        <v>290.48669999999998</v>
      </c>
      <c r="T13" s="557">
        <v>5.0679799999999995</v>
      </c>
      <c r="U13" s="557">
        <v>1351.71398</v>
      </c>
      <c r="V13" s="120"/>
    </row>
    <row r="14" spans="1:22" s="430" customFormat="1" ht="15" customHeight="1">
      <c r="A14" s="687" t="s">
        <v>818</v>
      </c>
      <c r="B14" s="557">
        <v>513.31368999999995</v>
      </c>
      <c r="C14" s="557">
        <v>229.68371999999999</v>
      </c>
      <c r="D14" s="557">
        <v>14.579049999999999</v>
      </c>
      <c r="E14" s="557">
        <v>182.62560999999999</v>
      </c>
      <c r="F14" s="557">
        <v>52.493519999999997</v>
      </c>
      <c r="G14" s="557">
        <v>100.76033</v>
      </c>
      <c r="H14" s="557">
        <v>98.967869999999991</v>
      </c>
      <c r="I14" s="557">
        <v>73.125050000000002</v>
      </c>
      <c r="J14" s="557">
        <v>0</v>
      </c>
      <c r="K14" s="557">
        <v>1.54731</v>
      </c>
      <c r="L14" s="557">
        <v>313.36174999999997</v>
      </c>
      <c r="M14" s="557">
        <v>55.548070000000003</v>
      </c>
      <c r="N14" s="557">
        <v>263.30869999999999</v>
      </c>
      <c r="O14" s="557">
        <v>359.69803999999999</v>
      </c>
      <c r="P14" s="557">
        <v>22.85453</v>
      </c>
      <c r="Q14" s="557">
        <v>49.159320000000001</v>
      </c>
      <c r="R14" s="557">
        <v>205.74448000000001</v>
      </c>
      <c r="S14" s="557">
        <v>145.24334999999999</v>
      </c>
      <c r="T14" s="557">
        <v>2.5339899999999997</v>
      </c>
      <c r="U14" s="557">
        <v>398.93471</v>
      </c>
      <c r="V14" s="120"/>
    </row>
    <row r="15" spans="1:22" s="430" customFormat="1" ht="15" customHeight="1">
      <c r="A15" s="687" t="s">
        <v>819</v>
      </c>
      <c r="B15" s="557">
        <v>3338.1944700000004</v>
      </c>
      <c r="C15" s="557">
        <v>1078.521</v>
      </c>
      <c r="D15" s="557">
        <v>503.45909999999998</v>
      </c>
      <c r="E15" s="557">
        <v>416.59596000000005</v>
      </c>
      <c r="F15" s="557">
        <v>104.89658</v>
      </c>
      <c r="G15" s="557">
        <v>276.36538999999999</v>
      </c>
      <c r="H15" s="557">
        <v>2193.5160000000001</v>
      </c>
      <c r="I15" s="557">
        <v>298.00051000000002</v>
      </c>
      <c r="J15" s="557">
        <v>187.90254000000002</v>
      </c>
      <c r="K15" s="557">
        <v>78.109800000000007</v>
      </c>
      <c r="L15" s="557">
        <v>303.84694000000002</v>
      </c>
      <c r="M15" s="557">
        <v>0</v>
      </c>
      <c r="N15" s="557">
        <v>690.61668999999995</v>
      </c>
      <c r="O15" s="557">
        <v>698.35573999999997</v>
      </c>
      <c r="P15" s="557">
        <v>40.20879</v>
      </c>
      <c r="Q15" s="557">
        <v>345.53440999999998</v>
      </c>
      <c r="R15" s="557">
        <v>102.78989999999999</v>
      </c>
      <c r="S15" s="557">
        <v>126.5932</v>
      </c>
      <c r="T15" s="557">
        <v>343.16843</v>
      </c>
      <c r="U15" s="557">
        <v>1548.6939600000001</v>
      </c>
      <c r="V15" s="120"/>
    </row>
    <row r="16" spans="1:22" s="430" customFormat="1" ht="15" customHeight="1">
      <c r="A16" s="687" t="s">
        <v>820</v>
      </c>
      <c r="B16" s="557">
        <v>2467.37862</v>
      </c>
      <c r="C16" s="557">
        <v>840.54793000000006</v>
      </c>
      <c r="D16" s="557">
        <v>402.76729</v>
      </c>
      <c r="E16" s="557">
        <v>333.27674000000002</v>
      </c>
      <c r="F16" s="557">
        <v>83.917270000000002</v>
      </c>
      <c r="G16" s="557">
        <v>147.40724</v>
      </c>
      <c r="H16" s="557">
        <v>968.23026000000004</v>
      </c>
      <c r="I16" s="557">
        <v>238.40042000000003</v>
      </c>
      <c r="J16" s="557">
        <v>150.32201999999998</v>
      </c>
      <c r="K16" s="557">
        <v>62.487830000000002</v>
      </c>
      <c r="L16" s="557">
        <v>179.13448</v>
      </c>
      <c r="M16" s="557">
        <v>0</v>
      </c>
      <c r="N16" s="557">
        <v>414.05552</v>
      </c>
      <c r="O16" s="557">
        <v>447.01928999999996</v>
      </c>
      <c r="P16" s="557">
        <v>32.167029999999997</v>
      </c>
      <c r="Q16" s="557">
        <v>179.95223999999999</v>
      </c>
      <c r="R16" s="557">
        <v>82.231899999999996</v>
      </c>
      <c r="S16" s="557">
        <v>101.27457000000001</v>
      </c>
      <c r="T16" s="557">
        <v>139.82317999999998</v>
      </c>
      <c r="U16" s="557">
        <v>871.26773000000003</v>
      </c>
      <c r="V16" s="120"/>
    </row>
    <row r="17" spans="1:22" s="430" customFormat="1" ht="15" customHeight="1">
      <c r="A17" s="687" t="s">
        <v>821</v>
      </c>
      <c r="B17" s="557">
        <v>49651.044679999999</v>
      </c>
      <c r="C17" s="557">
        <v>29349.345440000001</v>
      </c>
      <c r="D17" s="557">
        <v>13142.20506</v>
      </c>
      <c r="E17" s="557">
        <v>7015.7709800000002</v>
      </c>
      <c r="F17" s="557">
        <v>3431.35086</v>
      </c>
      <c r="G17" s="557">
        <v>20922.221519999999</v>
      </c>
      <c r="H17" s="557">
        <v>11376.74158</v>
      </c>
      <c r="I17" s="557">
        <v>8415.6208900000001</v>
      </c>
      <c r="J17" s="557">
        <v>5279.7525800000003</v>
      </c>
      <c r="K17" s="557">
        <v>1618.2084199999999</v>
      </c>
      <c r="L17" s="557">
        <v>6601.9906300000002</v>
      </c>
      <c r="M17" s="557">
        <v>1161.07098</v>
      </c>
      <c r="N17" s="557">
        <v>7052.0388600000006</v>
      </c>
      <c r="O17" s="557">
        <v>5491.4977500000005</v>
      </c>
      <c r="P17" s="557">
        <v>2217.00731</v>
      </c>
      <c r="Q17" s="557">
        <v>2476.7806099999998</v>
      </c>
      <c r="R17" s="557">
        <v>4690.0540700000001</v>
      </c>
      <c r="S17" s="557">
        <v>3032.78784</v>
      </c>
      <c r="T17" s="557">
        <v>500.76447999999999</v>
      </c>
      <c r="U17" s="557">
        <v>10281.83087</v>
      </c>
      <c r="V17" s="120"/>
    </row>
    <row r="18" spans="1:22" s="430" customFormat="1" ht="15" customHeight="1">
      <c r="A18" s="687" t="s">
        <v>822</v>
      </c>
      <c r="B18" s="557">
        <v>34501.166789999996</v>
      </c>
      <c r="C18" s="557">
        <v>24281.667160000001</v>
      </c>
      <c r="D18" s="557">
        <v>8499.2308100000009</v>
      </c>
      <c r="E18" s="557">
        <v>5540.3573499999993</v>
      </c>
      <c r="F18" s="557">
        <v>2628.77837</v>
      </c>
      <c r="G18" s="557">
        <v>14666.87011</v>
      </c>
      <c r="H18" s="557">
        <v>6481.44056</v>
      </c>
      <c r="I18" s="557">
        <v>5661.8303599999999</v>
      </c>
      <c r="J18" s="557">
        <v>4028.7373199999997</v>
      </c>
      <c r="K18" s="557">
        <v>1249.9047599999999</v>
      </c>
      <c r="L18" s="557">
        <v>5210.4945099999995</v>
      </c>
      <c r="M18" s="557">
        <v>956.14156000000003</v>
      </c>
      <c r="N18" s="557">
        <v>5967.3289699999996</v>
      </c>
      <c r="O18" s="557">
        <v>4738.9269800000002</v>
      </c>
      <c r="P18" s="557">
        <v>1648.1314600000001</v>
      </c>
      <c r="Q18" s="557">
        <v>2355.2247499999999</v>
      </c>
      <c r="R18" s="557">
        <v>4148.9904700000006</v>
      </c>
      <c r="S18" s="557">
        <v>3021.0332400000002</v>
      </c>
      <c r="T18" s="557">
        <v>324.16917999999998</v>
      </c>
      <c r="U18" s="557">
        <v>8439.7750399999986</v>
      </c>
      <c r="V18" s="120"/>
    </row>
    <row r="19" spans="1:22" s="430" customFormat="1" ht="15" customHeight="1">
      <c r="A19" s="689" t="s">
        <v>823</v>
      </c>
      <c r="B19" s="690">
        <v>1228368.7599200001</v>
      </c>
      <c r="C19" s="690">
        <v>741948.48451999994</v>
      </c>
      <c r="D19" s="690">
        <v>330287.66344999999</v>
      </c>
      <c r="E19" s="690">
        <v>92864.144940000013</v>
      </c>
      <c r="F19" s="690">
        <v>203031.15853000002</v>
      </c>
      <c r="G19" s="690">
        <v>318505.17932999996</v>
      </c>
      <c r="H19" s="690">
        <v>191344.56693999999</v>
      </c>
      <c r="I19" s="690">
        <v>181541.24578</v>
      </c>
      <c r="J19" s="690">
        <v>158407.60348000002</v>
      </c>
      <c r="K19" s="690">
        <v>134437.65750999999</v>
      </c>
      <c r="L19" s="690">
        <v>102522.87846000001</v>
      </c>
      <c r="M19" s="690">
        <v>59763.441660000004</v>
      </c>
      <c r="N19" s="690">
        <v>233889.43512000001</v>
      </c>
      <c r="O19" s="690">
        <v>127219.96332</v>
      </c>
      <c r="P19" s="690">
        <v>67034.080329999997</v>
      </c>
      <c r="Q19" s="690">
        <v>56202.680270000004</v>
      </c>
      <c r="R19" s="690">
        <v>90403.851320000002</v>
      </c>
      <c r="S19" s="690">
        <v>190295.40297000002</v>
      </c>
      <c r="T19" s="690">
        <v>61634.838739999999</v>
      </c>
      <c r="U19" s="690">
        <v>269471.22217000002</v>
      </c>
      <c r="V19" s="120"/>
    </row>
    <row r="20" spans="1:22" s="430" customFormat="1" ht="15" customHeight="1">
      <c r="A20" s="724" t="s">
        <v>1000</v>
      </c>
      <c r="B20" s="557">
        <v>64131.261749999991</v>
      </c>
      <c r="C20" s="557">
        <v>35895.145230000002</v>
      </c>
      <c r="D20" s="557">
        <v>14179.812530000001</v>
      </c>
      <c r="E20" s="557">
        <v>7812.2133399999993</v>
      </c>
      <c r="F20" s="557">
        <v>4559.9678999999996</v>
      </c>
      <c r="G20" s="557">
        <v>18626.000510000002</v>
      </c>
      <c r="H20" s="557">
        <v>10284.402480000001</v>
      </c>
      <c r="I20" s="557">
        <v>8035.3877599999996</v>
      </c>
      <c r="J20" s="557">
        <v>5043.7993099999994</v>
      </c>
      <c r="K20" s="557">
        <v>2704.60653</v>
      </c>
      <c r="L20" s="557">
        <v>7538.6505099999995</v>
      </c>
      <c r="M20" s="557">
        <v>1579.3199500000001</v>
      </c>
      <c r="N20" s="557">
        <v>10650.026699999999</v>
      </c>
      <c r="O20" s="557">
        <v>7221.5923499999999</v>
      </c>
      <c r="P20" s="557">
        <v>2157.08349</v>
      </c>
      <c r="Q20" s="557">
        <v>3552.5450199999996</v>
      </c>
      <c r="R20" s="557">
        <v>5208.0658200000007</v>
      </c>
      <c r="S20" s="557">
        <v>7573.7527199999986</v>
      </c>
      <c r="T20" s="557">
        <v>1294.60725</v>
      </c>
      <c r="U20" s="557">
        <v>12566.83886</v>
      </c>
      <c r="V20" s="120"/>
    </row>
    <row r="21" spans="1:22" s="133" customFormat="1" ht="15" customHeight="1" thickBot="1">
      <c r="A21" s="725" t="s">
        <v>1001</v>
      </c>
      <c r="B21" s="726">
        <v>0.16374625908608448</v>
      </c>
      <c r="C21" s="726">
        <v>9.8904573885981936E-2</v>
      </c>
      <c r="D21" s="726">
        <v>4.4028610199874717E-2</v>
      </c>
      <c r="E21" s="726">
        <v>1.2379146094649358E-2</v>
      </c>
      <c r="F21" s="726">
        <v>2.7064830832531479E-2</v>
      </c>
      <c r="G21" s="726">
        <v>4.2457959951884977E-2</v>
      </c>
      <c r="H21" s="726">
        <v>2.5506963425960483E-2</v>
      </c>
      <c r="I21" s="726">
        <v>2.420014317869695E-2</v>
      </c>
      <c r="J21" s="726">
        <v>2.1116340082054128E-2</v>
      </c>
      <c r="K21" s="726">
        <v>1.7921054504017535E-2</v>
      </c>
      <c r="L21" s="726">
        <v>1.3666692255878965E-2</v>
      </c>
      <c r="M21" s="726">
        <v>7.966695605781924E-3</v>
      </c>
      <c r="N21" s="726">
        <v>3.1178357257434432E-2</v>
      </c>
      <c r="O21" s="726">
        <v>1.6958908232146505E-2</v>
      </c>
      <c r="P21" s="726">
        <v>8.9358995795598469E-3</v>
      </c>
      <c r="Q21" s="726">
        <v>7.4920324784416951E-3</v>
      </c>
      <c r="R21" s="726">
        <v>1.2051179534709654E-2</v>
      </c>
      <c r="S21" s="726">
        <v>2.5367105851540738E-2</v>
      </c>
      <c r="T21" s="726">
        <v>8.2161600020716659E-3</v>
      </c>
      <c r="U21" s="726">
        <v>3.5921545712841459E-2</v>
      </c>
      <c r="V21" s="120"/>
    </row>
    <row r="22" spans="1:22" s="430" customFormat="1" ht="15" customHeight="1">
      <c r="A22" s="536" t="s">
        <v>826</v>
      </c>
      <c r="B22" s="694"/>
      <c r="C22" s="695"/>
      <c r="D22" s="695"/>
      <c r="E22" s="695"/>
      <c r="F22" s="695"/>
      <c r="G22" s="695"/>
      <c r="H22" s="694"/>
      <c r="I22" s="694"/>
      <c r="J22" s="694"/>
      <c r="K22" s="694"/>
      <c r="L22" s="694"/>
      <c r="M22" s="694"/>
      <c r="N22" s="694"/>
      <c r="O22" s="694"/>
      <c r="P22" s="694"/>
      <c r="Q22" s="694"/>
      <c r="R22" s="694"/>
      <c r="S22" s="727"/>
      <c r="T22" s="727"/>
      <c r="U22" s="727"/>
    </row>
    <row r="23" spans="1:22" s="430" customFormat="1" ht="37.5" customHeight="1">
      <c r="A23" s="924" t="s">
        <v>490</v>
      </c>
      <c r="B23" s="924"/>
      <c r="C23" s="924"/>
      <c r="D23" s="924"/>
      <c r="E23" s="924"/>
      <c r="F23" s="924"/>
      <c r="G23" s="924"/>
      <c r="H23" s="924"/>
      <c r="I23" s="924"/>
      <c r="J23" s="924"/>
      <c r="K23" s="924"/>
      <c r="L23" s="924"/>
      <c r="M23" s="924"/>
      <c r="N23" s="924"/>
      <c r="O23" s="924"/>
      <c r="P23" s="924"/>
      <c r="Q23" s="924"/>
      <c r="R23" s="924"/>
      <c r="S23" s="924"/>
    </row>
    <row r="24" spans="1:22" s="430" customFormat="1" ht="50.25" customHeight="1">
      <c r="A24" s="924" t="s">
        <v>491</v>
      </c>
      <c r="B24" s="924"/>
      <c r="C24" s="924"/>
      <c r="D24" s="924"/>
      <c r="E24" s="924"/>
      <c r="F24" s="924"/>
      <c r="G24" s="924"/>
      <c r="H24" s="924"/>
      <c r="I24" s="924"/>
      <c r="J24" s="924"/>
      <c r="K24" s="924"/>
      <c r="L24" s="924"/>
      <c r="M24" s="924"/>
      <c r="N24" s="924"/>
      <c r="O24" s="924"/>
      <c r="P24" s="924"/>
      <c r="Q24" s="924"/>
      <c r="R24" s="924"/>
      <c r="S24" s="924"/>
    </row>
    <row r="25" spans="1:22" s="430" customFormat="1" ht="15">
      <c r="A25" s="728"/>
      <c r="S25" s="482"/>
    </row>
  </sheetData>
  <mergeCells count="6">
    <mergeCell ref="A24:S24"/>
    <mergeCell ref="A1:U1"/>
    <mergeCell ref="A2:U2"/>
    <mergeCell ref="A3:U3"/>
    <mergeCell ref="A4:U4"/>
    <mergeCell ref="A23:S23"/>
  </mergeCells>
  <hyperlinks>
    <hyperlink ref="V1" location="ÍNDICE!A1" display="ÍNDICE!A1"/>
  </hyperlinks>
  <pageMargins left="0.81" right="0.46" top="0.53" bottom="0.39" header="0.5" footer="0.33"/>
  <pageSetup scale="57"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Y28"/>
  <sheetViews>
    <sheetView zoomScale="85" zoomScaleNormal="85" workbookViewId="0">
      <selection activeCell="F38" sqref="F38"/>
    </sheetView>
  </sheetViews>
  <sheetFormatPr baseColWidth="10" defaultColWidth="9.140625" defaultRowHeight="12.75"/>
  <cols>
    <col min="1" max="1" width="38.42578125" style="304" customWidth="1"/>
    <col min="2" max="22" width="9.140625" style="297" customWidth="1"/>
    <col min="23" max="23" width="9.28515625" style="297" bestFit="1" customWidth="1"/>
    <col min="24" max="24" width="8.28515625" style="317" bestFit="1" customWidth="1"/>
    <col min="25" max="25" width="9.140625" style="297"/>
    <col min="26" max="26" width="11.85546875" style="297" bestFit="1" customWidth="1"/>
    <col min="27" max="256" width="9.140625" style="297"/>
    <col min="257" max="257" width="38.42578125" style="297" customWidth="1"/>
    <col min="258" max="280" width="13.140625" style="297" customWidth="1"/>
    <col min="281" max="281" width="9.140625" style="297"/>
    <col min="282" max="282" width="11.85546875" style="297" bestFit="1" customWidth="1"/>
    <col min="283" max="512" width="9.140625" style="297"/>
    <col min="513" max="513" width="38.42578125" style="297" customWidth="1"/>
    <col min="514" max="536" width="13.140625" style="297" customWidth="1"/>
    <col min="537" max="537" width="9.140625" style="297"/>
    <col min="538" max="538" width="11.85546875" style="297" bestFit="1" customWidth="1"/>
    <col min="539" max="768" width="9.140625" style="297"/>
    <col min="769" max="769" width="38.42578125" style="297" customWidth="1"/>
    <col min="770" max="792" width="13.140625" style="297" customWidth="1"/>
    <col min="793" max="793" width="9.140625" style="297"/>
    <col min="794" max="794" width="11.85546875" style="297" bestFit="1" customWidth="1"/>
    <col min="795" max="1024" width="9.140625" style="297"/>
    <col min="1025" max="1025" width="38.42578125" style="297" customWidth="1"/>
    <col min="1026" max="1048" width="13.140625" style="297" customWidth="1"/>
    <col min="1049" max="1049" width="9.140625" style="297"/>
    <col min="1050" max="1050" width="11.85546875" style="297" bestFit="1" customWidth="1"/>
    <col min="1051" max="1280" width="9.140625" style="297"/>
    <col min="1281" max="1281" width="38.42578125" style="297" customWidth="1"/>
    <col min="1282" max="1304" width="13.140625" style="297" customWidth="1"/>
    <col min="1305" max="1305" width="9.140625" style="297"/>
    <col min="1306" max="1306" width="11.85546875" style="297" bestFit="1" customWidth="1"/>
    <col min="1307" max="1536" width="9.140625" style="297"/>
    <col min="1537" max="1537" width="38.42578125" style="297" customWidth="1"/>
    <col min="1538" max="1560" width="13.140625" style="297" customWidth="1"/>
    <col min="1561" max="1561" width="9.140625" style="297"/>
    <col min="1562" max="1562" width="11.85546875" style="297" bestFit="1" customWidth="1"/>
    <col min="1563" max="1792" width="9.140625" style="297"/>
    <col min="1793" max="1793" width="38.42578125" style="297" customWidth="1"/>
    <col min="1794" max="1816" width="13.140625" style="297" customWidth="1"/>
    <col min="1817" max="1817" width="9.140625" style="297"/>
    <col min="1818" max="1818" width="11.85546875" style="297" bestFit="1" customWidth="1"/>
    <col min="1819" max="2048" width="9.140625" style="297"/>
    <col min="2049" max="2049" width="38.42578125" style="297" customWidth="1"/>
    <col min="2050" max="2072" width="13.140625" style="297" customWidth="1"/>
    <col min="2073" max="2073" width="9.140625" style="297"/>
    <col min="2074" max="2074" width="11.85546875" style="297" bestFit="1" customWidth="1"/>
    <col min="2075" max="2304" width="9.140625" style="297"/>
    <col min="2305" max="2305" width="38.42578125" style="297" customWidth="1"/>
    <col min="2306" max="2328" width="13.140625" style="297" customWidth="1"/>
    <col min="2329" max="2329" width="9.140625" style="297"/>
    <col min="2330" max="2330" width="11.85546875" style="297" bestFit="1" customWidth="1"/>
    <col min="2331" max="2560" width="9.140625" style="297"/>
    <col min="2561" max="2561" width="38.42578125" style="297" customWidth="1"/>
    <col min="2562" max="2584" width="13.140625" style="297" customWidth="1"/>
    <col min="2585" max="2585" width="9.140625" style="297"/>
    <col min="2586" max="2586" width="11.85546875" style="297" bestFit="1" customWidth="1"/>
    <col min="2587" max="2816" width="9.140625" style="297"/>
    <col min="2817" max="2817" width="38.42578125" style="297" customWidth="1"/>
    <col min="2818" max="2840" width="13.140625" style="297" customWidth="1"/>
    <col min="2841" max="2841" width="9.140625" style="297"/>
    <col min="2842" max="2842" width="11.85546875" style="297" bestFit="1" customWidth="1"/>
    <col min="2843" max="3072" width="9.140625" style="297"/>
    <col min="3073" max="3073" width="38.42578125" style="297" customWidth="1"/>
    <col min="3074" max="3096" width="13.140625" style="297" customWidth="1"/>
    <col min="3097" max="3097" width="9.140625" style="297"/>
    <col min="3098" max="3098" width="11.85546875" style="297" bestFit="1" customWidth="1"/>
    <col min="3099" max="3328" width="9.140625" style="297"/>
    <col min="3329" max="3329" width="38.42578125" style="297" customWidth="1"/>
    <col min="3330" max="3352" width="13.140625" style="297" customWidth="1"/>
    <col min="3353" max="3353" width="9.140625" style="297"/>
    <col min="3354" max="3354" width="11.85546875" style="297" bestFit="1" customWidth="1"/>
    <col min="3355" max="3584" width="9.140625" style="297"/>
    <col min="3585" max="3585" width="38.42578125" style="297" customWidth="1"/>
    <col min="3586" max="3608" width="13.140625" style="297" customWidth="1"/>
    <col min="3609" max="3609" width="9.140625" style="297"/>
    <col min="3610" max="3610" width="11.85546875" style="297" bestFit="1" customWidth="1"/>
    <col min="3611" max="3840" width="9.140625" style="297"/>
    <col min="3841" max="3841" width="38.42578125" style="297" customWidth="1"/>
    <col min="3842" max="3864" width="13.140625" style="297" customWidth="1"/>
    <col min="3865" max="3865" width="9.140625" style="297"/>
    <col min="3866" max="3866" width="11.85546875" style="297" bestFit="1" customWidth="1"/>
    <col min="3867" max="4096" width="9.140625" style="297"/>
    <col min="4097" max="4097" width="38.42578125" style="297" customWidth="1"/>
    <col min="4098" max="4120" width="13.140625" style="297" customWidth="1"/>
    <col min="4121" max="4121" width="9.140625" style="297"/>
    <col min="4122" max="4122" width="11.85546875" style="297" bestFit="1" customWidth="1"/>
    <col min="4123" max="4352" width="9.140625" style="297"/>
    <col min="4353" max="4353" width="38.42578125" style="297" customWidth="1"/>
    <col min="4354" max="4376" width="13.140625" style="297" customWidth="1"/>
    <col min="4377" max="4377" width="9.140625" style="297"/>
    <col min="4378" max="4378" width="11.85546875" style="297" bestFit="1" customWidth="1"/>
    <col min="4379" max="4608" width="9.140625" style="297"/>
    <col min="4609" max="4609" width="38.42578125" style="297" customWidth="1"/>
    <col min="4610" max="4632" width="13.140625" style="297" customWidth="1"/>
    <col min="4633" max="4633" width="9.140625" style="297"/>
    <col min="4634" max="4634" width="11.85546875" style="297" bestFit="1" customWidth="1"/>
    <col min="4635" max="4864" width="9.140625" style="297"/>
    <col min="4865" max="4865" width="38.42578125" style="297" customWidth="1"/>
    <col min="4866" max="4888" width="13.140625" style="297" customWidth="1"/>
    <col min="4889" max="4889" width="9.140625" style="297"/>
    <col min="4890" max="4890" width="11.85546875" style="297" bestFit="1" customWidth="1"/>
    <col min="4891" max="5120" width="9.140625" style="297"/>
    <col min="5121" max="5121" width="38.42578125" style="297" customWidth="1"/>
    <col min="5122" max="5144" width="13.140625" style="297" customWidth="1"/>
    <col min="5145" max="5145" width="9.140625" style="297"/>
    <col min="5146" max="5146" width="11.85546875" style="297" bestFit="1" customWidth="1"/>
    <col min="5147" max="5376" width="9.140625" style="297"/>
    <col min="5377" max="5377" width="38.42578125" style="297" customWidth="1"/>
    <col min="5378" max="5400" width="13.140625" style="297" customWidth="1"/>
    <col min="5401" max="5401" width="9.140625" style="297"/>
    <col min="5402" max="5402" width="11.85546875" style="297" bestFit="1" customWidth="1"/>
    <col min="5403" max="5632" width="9.140625" style="297"/>
    <col min="5633" max="5633" width="38.42578125" style="297" customWidth="1"/>
    <col min="5634" max="5656" width="13.140625" style="297" customWidth="1"/>
    <col min="5657" max="5657" width="9.140625" style="297"/>
    <col min="5658" max="5658" width="11.85546875" style="297" bestFit="1" customWidth="1"/>
    <col min="5659" max="5888" width="9.140625" style="297"/>
    <col min="5889" max="5889" width="38.42578125" style="297" customWidth="1"/>
    <col min="5890" max="5912" width="13.140625" style="297" customWidth="1"/>
    <col min="5913" max="5913" width="9.140625" style="297"/>
    <col min="5914" max="5914" width="11.85546875" style="297" bestFit="1" customWidth="1"/>
    <col min="5915" max="6144" width="9.140625" style="297"/>
    <col min="6145" max="6145" width="38.42578125" style="297" customWidth="1"/>
    <col min="6146" max="6168" width="13.140625" style="297" customWidth="1"/>
    <col min="6169" max="6169" width="9.140625" style="297"/>
    <col min="6170" max="6170" width="11.85546875" style="297" bestFit="1" customWidth="1"/>
    <col min="6171" max="6400" width="9.140625" style="297"/>
    <col min="6401" max="6401" width="38.42578125" style="297" customWidth="1"/>
    <col min="6402" max="6424" width="13.140625" style="297" customWidth="1"/>
    <col min="6425" max="6425" width="9.140625" style="297"/>
    <col min="6426" max="6426" width="11.85546875" style="297" bestFit="1" customWidth="1"/>
    <col min="6427" max="6656" width="9.140625" style="297"/>
    <col min="6657" max="6657" width="38.42578125" style="297" customWidth="1"/>
    <col min="6658" max="6680" width="13.140625" style="297" customWidth="1"/>
    <col min="6681" max="6681" width="9.140625" style="297"/>
    <col min="6682" max="6682" width="11.85546875" style="297" bestFit="1" customWidth="1"/>
    <col min="6683" max="6912" width="9.140625" style="297"/>
    <col min="6913" max="6913" width="38.42578125" style="297" customWidth="1"/>
    <col min="6914" max="6936" width="13.140625" style="297" customWidth="1"/>
    <col min="6937" max="6937" width="9.140625" style="297"/>
    <col min="6938" max="6938" width="11.85546875" style="297" bestFit="1" customWidth="1"/>
    <col min="6939" max="7168" width="9.140625" style="297"/>
    <col min="7169" max="7169" width="38.42578125" style="297" customWidth="1"/>
    <col min="7170" max="7192" width="13.140625" style="297" customWidth="1"/>
    <col min="7193" max="7193" width="9.140625" style="297"/>
    <col min="7194" max="7194" width="11.85546875" style="297" bestFit="1" customWidth="1"/>
    <col min="7195" max="7424" width="9.140625" style="297"/>
    <col min="7425" max="7425" width="38.42578125" style="297" customWidth="1"/>
    <col min="7426" max="7448" width="13.140625" style="297" customWidth="1"/>
    <col min="7449" max="7449" width="9.140625" style="297"/>
    <col min="7450" max="7450" width="11.85546875" style="297" bestFit="1" customWidth="1"/>
    <col min="7451" max="7680" width="9.140625" style="297"/>
    <col min="7681" max="7681" width="38.42578125" style="297" customWidth="1"/>
    <col min="7682" max="7704" width="13.140625" style="297" customWidth="1"/>
    <col min="7705" max="7705" width="9.140625" style="297"/>
    <col min="7706" max="7706" width="11.85546875" style="297" bestFit="1" customWidth="1"/>
    <col min="7707" max="7936" width="9.140625" style="297"/>
    <col min="7937" max="7937" width="38.42578125" style="297" customWidth="1"/>
    <col min="7938" max="7960" width="13.140625" style="297" customWidth="1"/>
    <col min="7961" max="7961" width="9.140625" style="297"/>
    <col min="7962" max="7962" width="11.85546875" style="297" bestFit="1" customWidth="1"/>
    <col min="7963" max="8192" width="9.140625" style="297"/>
    <col min="8193" max="8193" width="38.42578125" style="297" customWidth="1"/>
    <col min="8194" max="8216" width="13.140625" style="297" customWidth="1"/>
    <col min="8217" max="8217" width="9.140625" style="297"/>
    <col min="8218" max="8218" width="11.85546875" style="297" bestFit="1" customWidth="1"/>
    <col min="8219" max="8448" width="9.140625" style="297"/>
    <col min="8449" max="8449" width="38.42578125" style="297" customWidth="1"/>
    <col min="8450" max="8472" width="13.140625" style="297" customWidth="1"/>
    <col min="8473" max="8473" width="9.140625" style="297"/>
    <col min="8474" max="8474" width="11.85546875" style="297" bestFit="1" customWidth="1"/>
    <col min="8475" max="8704" width="9.140625" style="297"/>
    <col min="8705" max="8705" width="38.42578125" style="297" customWidth="1"/>
    <col min="8706" max="8728" width="13.140625" style="297" customWidth="1"/>
    <col min="8729" max="8729" width="9.140625" style="297"/>
    <col min="8730" max="8730" width="11.85546875" style="297" bestFit="1" customWidth="1"/>
    <col min="8731" max="8960" width="9.140625" style="297"/>
    <col min="8961" max="8961" width="38.42578125" style="297" customWidth="1"/>
    <col min="8962" max="8984" width="13.140625" style="297" customWidth="1"/>
    <col min="8985" max="8985" width="9.140625" style="297"/>
    <col min="8986" max="8986" width="11.85546875" style="297" bestFit="1" customWidth="1"/>
    <col min="8987" max="9216" width="9.140625" style="297"/>
    <col min="9217" max="9217" width="38.42578125" style="297" customWidth="1"/>
    <col min="9218" max="9240" width="13.140625" style="297" customWidth="1"/>
    <col min="9241" max="9241" width="9.140625" style="297"/>
    <col min="9242" max="9242" width="11.85546875" style="297" bestFit="1" customWidth="1"/>
    <col min="9243" max="9472" width="9.140625" style="297"/>
    <col min="9473" max="9473" width="38.42578125" style="297" customWidth="1"/>
    <col min="9474" max="9496" width="13.140625" style="297" customWidth="1"/>
    <col min="9497" max="9497" width="9.140625" style="297"/>
    <col min="9498" max="9498" width="11.85546875" style="297" bestFit="1" customWidth="1"/>
    <col min="9499" max="9728" width="9.140625" style="297"/>
    <col min="9729" max="9729" width="38.42578125" style="297" customWidth="1"/>
    <col min="9730" max="9752" width="13.140625" style="297" customWidth="1"/>
    <col min="9753" max="9753" width="9.140625" style="297"/>
    <col min="9754" max="9754" width="11.85546875" style="297" bestFit="1" customWidth="1"/>
    <col min="9755" max="9984" width="9.140625" style="297"/>
    <col min="9985" max="9985" width="38.42578125" style="297" customWidth="1"/>
    <col min="9986" max="10008" width="13.140625" style="297" customWidth="1"/>
    <col min="10009" max="10009" width="9.140625" style="297"/>
    <col min="10010" max="10010" width="11.85546875" style="297" bestFit="1" customWidth="1"/>
    <col min="10011" max="10240" width="9.140625" style="297"/>
    <col min="10241" max="10241" width="38.42578125" style="297" customWidth="1"/>
    <col min="10242" max="10264" width="13.140625" style="297" customWidth="1"/>
    <col min="10265" max="10265" width="9.140625" style="297"/>
    <col min="10266" max="10266" width="11.85546875" style="297" bestFit="1" customWidth="1"/>
    <col min="10267" max="10496" width="9.140625" style="297"/>
    <col min="10497" max="10497" width="38.42578125" style="297" customWidth="1"/>
    <col min="10498" max="10520" width="13.140625" style="297" customWidth="1"/>
    <col min="10521" max="10521" width="9.140625" style="297"/>
    <col min="10522" max="10522" width="11.85546875" style="297" bestFit="1" customWidth="1"/>
    <col min="10523" max="10752" width="9.140625" style="297"/>
    <col min="10753" max="10753" width="38.42578125" style="297" customWidth="1"/>
    <col min="10754" max="10776" width="13.140625" style="297" customWidth="1"/>
    <col min="10777" max="10777" width="9.140625" style="297"/>
    <col min="10778" max="10778" width="11.85546875" style="297" bestFit="1" customWidth="1"/>
    <col min="10779" max="11008" width="9.140625" style="297"/>
    <col min="11009" max="11009" width="38.42578125" style="297" customWidth="1"/>
    <col min="11010" max="11032" width="13.140625" style="297" customWidth="1"/>
    <col min="11033" max="11033" width="9.140625" style="297"/>
    <col min="11034" max="11034" width="11.85546875" style="297" bestFit="1" customWidth="1"/>
    <col min="11035" max="11264" width="9.140625" style="297"/>
    <col min="11265" max="11265" width="38.42578125" style="297" customWidth="1"/>
    <col min="11266" max="11288" width="13.140625" style="297" customWidth="1"/>
    <col min="11289" max="11289" width="9.140625" style="297"/>
    <col min="11290" max="11290" width="11.85546875" style="297" bestFit="1" customWidth="1"/>
    <col min="11291" max="11520" width="9.140625" style="297"/>
    <col min="11521" max="11521" width="38.42578125" style="297" customWidth="1"/>
    <col min="11522" max="11544" width="13.140625" style="297" customWidth="1"/>
    <col min="11545" max="11545" width="9.140625" style="297"/>
    <col min="11546" max="11546" width="11.85546875" style="297" bestFit="1" customWidth="1"/>
    <col min="11547" max="11776" width="9.140625" style="297"/>
    <col min="11777" max="11777" width="38.42578125" style="297" customWidth="1"/>
    <col min="11778" max="11800" width="13.140625" style="297" customWidth="1"/>
    <col min="11801" max="11801" width="9.140625" style="297"/>
    <col min="11802" max="11802" width="11.85546875" style="297" bestFit="1" customWidth="1"/>
    <col min="11803" max="12032" width="9.140625" style="297"/>
    <col min="12033" max="12033" width="38.42578125" style="297" customWidth="1"/>
    <col min="12034" max="12056" width="13.140625" style="297" customWidth="1"/>
    <col min="12057" max="12057" width="9.140625" style="297"/>
    <col min="12058" max="12058" width="11.85546875" style="297" bestFit="1" customWidth="1"/>
    <col min="12059" max="12288" width="9.140625" style="297"/>
    <col min="12289" max="12289" width="38.42578125" style="297" customWidth="1"/>
    <col min="12290" max="12312" width="13.140625" style="297" customWidth="1"/>
    <col min="12313" max="12313" width="9.140625" style="297"/>
    <col min="12314" max="12314" width="11.85546875" style="297" bestFit="1" customWidth="1"/>
    <col min="12315" max="12544" width="9.140625" style="297"/>
    <col min="12545" max="12545" width="38.42578125" style="297" customWidth="1"/>
    <col min="12546" max="12568" width="13.140625" style="297" customWidth="1"/>
    <col min="12569" max="12569" width="9.140625" style="297"/>
    <col min="12570" max="12570" width="11.85546875" style="297" bestFit="1" customWidth="1"/>
    <col min="12571" max="12800" width="9.140625" style="297"/>
    <col min="12801" max="12801" width="38.42578125" style="297" customWidth="1"/>
    <col min="12802" max="12824" width="13.140625" style="297" customWidth="1"/>
    <col min="12825" max="12825" width="9.140625" style="297"/>
    <col min="12826" max="12826" width="11.85546875" style="297" bestFit="1" customWidth="1"/>
    <col min="12827" max="13056" width="9.140625" style="297"/>
    <col min="13057" max="13057" width="38.42578125" style="297" customWidth="1"/>
    <col min="13058" max="13080" width="13.140625" style="297" customWidth="1"/>
    <col min="13081" max="13081" width="9.140625" style="297"/>
    <col min="13082" max="13082" width="11.85546875" style="297" bestFit="1" customWidth="1"/>
    <col min="13083" max="13312" width="9.140625" style="297"/>
    <col min="13313" max="13313" width="38.42578125" style="297" customWidth="1"/>
    <col min="13314" max="13336" width="13.140625" style="297" customWidth="1"/>
    <col min="13337" max="13337" width="9.140625" style="297"/>
    <col min="13338" max="13338" width="11.85546875" style="297" bestFit="1" customWidth="1"/>
    <col min="13339" max="13568" width="9.140625" style="297"/>
    <col min="13569" max="13569" width="38.42578125" style="297" customWidth="1"/>
    <col min="13570" max="13592" width="13.140625" style="297" customWidth="1"/>
    <col min="13593" max="13593" width="9.140625" style="297"/>
    <col min="13594" max="13594" width="11.85546875" style="297" bestFit="1" customWidth="1"/>
    <col min="13595" max="13824" width="9.140625" style="297"/>
    <col min="13825" max="13825" width="38.42578125" style="297" customWidth="1"/>
    <col min="13826" max="13848" width="13.140625" style="297" customWidth="1"/>
    <col min="13849" max="13849" width="9.140625" style="297"/>
    <col min="13850" max="13850" width="11.85546875" style="297" bestFit="1" customWidth="1"/>
    <col min="13851" max="14080" width="9.140625" style="297"/>
    <col min="14081" max="14081" width="38.42578125" style="297" customWidth="1"/>
    <col min="14082" max="14104" width="13.140625" style="297" customWidth="1"/>
    <col min="14105" max="14105" width="9.140625" style="297"/>
    <col min="14106" max="14106" width="11.85546875" style="297" bestFit="1" customWidth="1"/>
    <col min="14107" max="14336" width="9.140625" style="297"/>
    <col min="14337" max="14337" width="38.42578125" style="297" customWidth="1"/>
    <col min="14338" max="14360" width="13.140625" style="297" customWidth="1"/>
    <col min="14361" max="14361" width="9.140625" style="297"/>
    <col min="14362" max="14362" width="11.85546875" style="297" bestFit="1" customWidth="1"/>
    <col min="14363" max="14592" width="9.140625" style="297"/>
    <col min="14593" max="14593" width="38.42578125" style="297" customWidth="1"/>
    <col min="14594" max="14616" width="13.140625" style="297" customWidth="1"/>
    <col min="14617" max="14617" width="9.140625" style="297"/>
    <col min="14618" max="14618" width="11.85546875" style="297" bestFit="1" customWidth="1"/>
    <col min="14619" max="14848" width="9.140625" style="297"/>
    <col min="14849" max="14849" width="38.42578125" style="297" customWidth="1"/>
    <col min="14850" max="14872" width="13.140625" style="297" customWidth="1"/>
    <col min="14873" max="14873" width="9.140625" style="297"/>
    <col min="14874" max="14874" width="11.85546875" style="297" bestFit="1" customWidth="1"/>
    <col min="14875" max="15104" width="9.140625" style="297"/>
    <col min="15105" max="15105" width="38.42578125" style="297" customWidth="1"/>
    <col min="15106" max="15128" width="13.140625" style="297" customWidth="1"/>
    <col min="15129" max="15129" width="9.140625" style="297"/>
    <col min="15130" max="15130" width="11.85546875" style="297" bestFit="1" customWidth="1"/>
    <col min="15131" max="15360" width="9.140625" style="297"/>
    <col min="15361" max="15361" width="38.42578125" style="297" customWidth="1"/>
    <col min="15362" max="15384" width="13.140625" style="297" customWidth="1"/>
    <col min="15385" max="15385" width="9.140625" style="297"/>
    <col min="15386" max="15386" width="11.85546875" style="297" bestFit="1" customWidth="1"/>
    <col min="15387" max="15616" width="9.140625" style="297"/>
    <col min="15617" max="15617" width="38.42578125" style="297" customWidth="1"/>
    <col min="15618" max="15640" width="13.140625" style="297" customWidth="1"/>
    <col min="15641" max="15641" width="9.140625" style="297"/>
    <col min="15642" max="15642" width="11.85546875" style="297" bestFit="1" customWidth="1"/>
    <col min="15643" max="15872" width="9.140625" style="297"/>
    <col min="15873" max="15873" width="38.42578125" style="297" customWidth="1"/>
    <col min="15874" max="15896" width="13.140625" style="297" customWidth="1"/>
    <col min="15897" max="15897" width="9.140625" style="297"/>
    <col min="15898" max="15898" width="11.85546875" style="297" bestFit="1" customWidth="1"/>
    <col min="15899" max="16128" width="9.140625" style="297"/>
    <col min="16129" max="16129" width="38.42578125" style="297" customWidth="1"/>
    <col min="16130" max="16152" width="13.140625" style="297" customWidth="1"/>
    <col min="16153" max="16153" width="9.140625" style="297"/>
    <col min="16154" max="16154" width="11.85546875" style="297" bestFit="1" customWidth="1"/>
    <col min="16155" max="16384" width="9.140625" style="297"/>
  </cols>
  <sheetData>
    <row r="1" spans="1:25" s="305" customFormat="1" ht="30" customHeight="1">
      <c r="A1" s="910" t="s">
        <v>353</v>
      </c>
      <c r="B1" s="910"/>
      <c r="C1" s="910"/>
      <c r="D1" s="910"/>
      <c r="E1" s="910"/>
      <c r="F1" s="910"/>
      <c r="G1" s="910"/>
      <c r="H1" s="910"/>
      <c r="I1" s="910"/>
      <c r="J1" s="910"/>
      <c r="K1" s="910"/>
      <c r="L1" s="910"/>
      <c r="M1" s="910"/>
      <c r="N1" s="910"/>
      <c r="O1" s="910"/>
      <c r="P1" s="910"/>
      <c r="Q1" s="910"/>
      <c r="R1" s="910"/>
      <c r="S1" s="910"/>
      <c r="T1" s="910"/>
      <c r="U1" s="910"/>
      <c r="V1" s="910"/>
      <c r="W1" s="910"/>
      <c r="X1" s="910"/>
      <c r="Y1" s="429" t="s">
        <v>1442</v>
      </c>
    </row>
    <row r="2" spans="1:25" s="305" customFormat="1" ht="15" customHeight="1">
      <c r="A2" s="911" t="s">
        <v>809</v>
      </c>
      <c r="B2" s="911"/>
      <c r="C2" s="911"/>
      <c r="D2" s="911"/>
      <c r="E2" s="911"/>
      <c r="F2" s="911"/>
      <c r="G2" s="911"/>
      <c r="H2" s="911"/>
      <c r="I2" s="911"/>
      <c r="J2" s="911"/>
      <c r="K2" s="911"/>
      <c r="L2" s="911"/>
      <c r="M2" s="911"/>
      <c r="N2" s="911"/>
      <c r="O2" s="911"/>
      <c r="P2" s="911"/>
      <c r="Q2" s="911"/>
      <c r="R2" s="911"/>
      <c r="S2" s="911"/>
      <c r="T2" s="911"/>
      <c r="U2" s="911"/>
      <c r="V2" s="911"/>
      <c r="W2" s="911"/>
      <c r="X2" s="911"/>
    </row>
    <row r="3" spans="1:25" s="305" customFormat="1" ht="15" customHeight="1">
      <c r="A3" s="911" t="s">
        <v>1443</v>
      </c>
      <c r="B3" s="911"/>
      <c r="C3" s="911"/>
      <c r="D3" s="911"/>
      <c r="E3" s="911"/>
      <c r="F3" s="911"/>
      <c r="G3" s="911"/>
      <c r="H3" s="911"/>
      <c r="I3" s="911"/>
      <c r="J3" s="911"/>
      <c r="K3" s="911"/>
      <c r="L3" s="911"/>
      <c r="M3" s="911"/>
      <c r="N3" s="911"/>
      <c r="O3" s="911"/>
      <c r="P3" s="911"/>
      <c r="Q3" s="911"/>
      <c r="R3" s="911"/>
      <c r="S3" s="911"/>
      <c r="T3" s="911"/>
      <c r="U3" s="911"/>
      <c r="V3" s="911"/>
      <c r="W3" s="911"/>
      <c r="X3" s="911"/>
    </row>
    <row r="4" spans="1:25" s="305" customFormat="1" ht="30" customHeight="1">
      <c r="A4" s="912" t="s">
        <v>2</v>
      </c>
      <c r="B4" s="912"/>
      <c r="C4" s="912"/>
      <c r="D4" s="912"/>
      <c r="E4" s="912"/>
      <c r="F4" s="912"/>
      <c r="G4" s="912"/>
      <c r="H4" s="912"/>
      <c r="I4" s="912"/>
      <c r="J4" s="912"/>
      <c r="K4" s="912"/>
      <c r="L4" s="912"/>
      <c r="M4" s="912"/>
      <c r="N4" s="912"/>
      <c r="O4" s="912"/>
      <c r="P4" s="912"/>
      <c r="Q4" s="912"/>
      <c r="R4" s="912"/>
      <c r="S4" s="912"/>
      <c r="T4" s="912"/>
      <c r="U4" s="912"/>
      <c r="V4" s="912"/>
      <c r="W4" s="912"/>
      <c r="X4" s="912"/>
    </row>
    <row r="5" spans="1:25" ht="4.5" customHeight="1">
      <c r="A5" s="307"/>
      <c r="B5" s="270"/>
      <c r="C5" s="270"/>
      <c r="D5" s="308"/>
      <c r="E5" s="308"/>
      <c r="F5" s="308"/>
      <c r="G5" s="308"/>
      <c r="H5" s="308"/>
      <c r="I5" s="270"/>
      <c r="J5" s="270"/>
      <c r="K5" s="270"/>
      <c r="L5" s="309"/>
      <c r="M5" s="309"/>
      <c r="N5" s="270"/>
      <c r="O5" s="270"/>
      <c r="P5" s="270"/>
      <c r="Q5" s="270"/>
      <c r="R5" s="270"/>
      <c r="S5" s="270"/>
      <c r="T5" s="270"/>
      <c r="U5" s="270"/>
      <c r="V5" s="307"/>
      <c r="W5" s="270"/>
      <c r="X5" s="308"/>
    </row>
    <row r="6" spans="1:25" s="430" customFormat="1" ht="30" customHeight="1">
      <c r="A6" s="684"/>
      <c r="B6" s="685" t="s">
        <v>354</v>
      </c>
      <c r="C6" s="685" t="s">
        <v>355</v>
      </c>
      <c r="D6" s="685" t="s">
        <v>381</v>
      </c>
      <c r="E6" s="685" t="s">
        <v>373</v>
      </c>
      <c r="F6" s="685" t="s">
        <v>371</v>
      </c>
      <c r="G6" s="685" t="s">
        <v>356</v>
      </c>
      <c r="H6" s="685" t="s">
        <v>357</v>
      </c>
      <c r="I6" s="685" t="s">
        <v>375</v>
      </c>
      <c r="J6" s="685" t="s">
        <v>368</v>
      </c>
      <c r="K6" s="685" t="s">
        <v>370</v>
      </c>
      <c r="L6" s="685" t="s">
        <v>384</v>
      </c>
      <c r="M6" s="685" t="s">
        <v>1004</v>
      </c>
      <c r="N6" s="685" t="s">
        <v>1005</v>
      </c>
      <c r="O6" s="685" t="s">
        <v>1006</v>
      </c>
      <c r="P6" s="685" t="s">
        <v>1007</v>
      </c>
      <c r="Q6" s="685" t="s">
        <v>1008</v>
      </c>
      <c r="R6" s="685" t="s">
        <v>1009</v>
      </c>
      <c r="S6" s="685" t="s">
        <v>1010</v>
      </c>
      <c r="T6" s="685" t="s">
        <v>1011</v>
      </c>
      <c r="U6" s="685" t="s">
        <v>1012</v>
      </c>
      <c r="V6" s="685" t="s">
        <v>1013</v>
      </c>
      <c r="W6" s="686" t="s">
        <v>1015</v>
      </c>
      <c r="X6" s="685" t="s">
        <v>810</v>
      </c>
    </row>
    <row r="7" spans="1:25" s="430" customFormat="1" ht="15" customHeight="1">
      <c r="A7" s="687" t="s">
        <v>811</v>
      </c>
      <c r="B7" s="557">
        <v>307934.63108999998</v>
      </c>
      <c r="C7" s="557">
        <v>103471.36739</v>
      </c>
      <c r="D7" s="557">
        <v>189454.37125</v>
      </c>
      <c r="E7" s="557">
        <v>99422.28220999999</v>
      </c>
      <c r="F7" s="557">
        <v>194608.83875</v>
      </c>
      <c r="G7" s="557">
        <v>94716.318339999998</v>
      </c>
      <c r="H7" s="557">
        <v>291512.49971</v>
      </c>
      <c r="I7" s="557">
        <v>257843.36269000001</v>
      </c>
      <c r="J7" s="557">
        <v>84644.676459999988</v>
      </c>
      <c r="K7" s="557">
        <v>248617.14846</v>
      </c>
      <c r="L7" s="557">
        <v>65680.953779999996</v>
      </c>
      <c r="M7" s="557">
        <v>69876.570030000003</v>
      </c>
      <c r="N7" s="557">
        <v>53783.907180000002</v>
      </c>
      <c r="O7" s="557">
        <v>20359.80833</v>
      </c>
      <c r="P7" s="557">
        <v>36166.377780000003</v>
      </c>
      <c r="Q7" s="557">
        <v>18757.477280000003</v>
      </c>
      <c r="R7" s="557">
        <v>110328.23594</v>
      </c>
      <c r="S7" s="557">
        <v>24268.115590000001</v>
      </c>
      <c r="T7" s="557">
        <v>150906.00491999998</v>
      </c>
      <c r="U7" s="557">
        <v>65062.41777</v>
      </c>
      <c r="V7" s="687">
        <v>23887.17856</v>
      </c>
      <c r="W7" s="687">
        <v>7000889.9670099998</v>
      </c>
      <c r="X7" s="729">
        <v>0.93324543880931032</v>
      </c>
    </row>
    <row r="8" spans="1:25" s="430" customFormat="1" ht="15" customHeight="1">
      <c r="A8" s="687" t="s">
        <v>812</v>
      </c>
      <c r="B8" s="557">
        <v>4667.2805799999996</v>
      </c>
      <c r="C8" s="557">
        <v>2682.6822400000001</v>
      </c>
      <c r="D8" s="557">
        <v>3510.81952</v>
      </c>
      <c r="E8" s="557">
        <v>2534.1226299999998</v>
      </c>
      <c r="F8" s="557">
        <v>2051.1563999999998</v>
      </c>
      <c r="G8" s="557">
        <v>1107.6873799999998</v>
      </c>
      <c r="H8" s="557">
        <v>2422.1075299999998</v>
      </c>
      <c r="I8" s="557">
        <v>2839.0761000000002</v>
      </c>
      <c r="J8" s="557">
        <v>698.63081999999997</v>
      </c>
      <c r="K8" s="557">
        <v>5215.2020499999999</v>
      </c>
      <c r="L8" s="557">
        <v>1214.68722</v>
      </c>
      <c r="M8" s="557">
        <v>802.12608999999998</v>
      </c>
      <c r="N8" s="557">
        <v>665.23949000000005</v>
      </c>
      <c r="O8" s="557">
        <v>305.38943</v>
      </c>
      <c r="P8" s="557">
        <v>471.10777000000002</v>
      </c>
      <c r="Q8" s="557">
        <v>85.61357000000001</v>
      </c>
      <c r="R8" s="557">
        <v>779.69875000000002</v>
      </c>
      <c r="S8" s="557">
        <v>163.42780999999999</v>
      </c>
      <c r="T8" s="557">
        <v>3195.7856900000002</v>
      </c>
      <c r="U8" s="557">
        <v>1246.64157</v>
      </c>
      <c r="V8" s="687">
        <v>491.66559000000001</v>
      </c>
      <c r="W8" s="687">
        <v>102831.21976000001</v>
      </c>
      <c r="X8" s="729">
        <v>1.3707795331799E-2</v>
      </c>
    </row>
    <row r="9" spans="1:25" s="430" customFormat="1" ht="15" customHeight="1">
      <c r="A9" s="687" t="s">
        <v>813</v>
      </c>
      <c r="B9" s="557">
        <v>1887.6764699999999</v>
      </c>
      <c r="C9" s="557">
        <v>2603.5603999999998</v>
      </c>
      <c r="D9" s="557">
        <v>6681.0545999999995</v>
      </c>
      <c r="E9" s="557">
        <v>1451.2172700000001</v>
      </c>
      <c r="F9" s="557">
        <v>3541.5428099999999</v>
      </c>
      <c r="G9" s="557">
        <v>1568.8601699999999</v>
      </c>
      <c r="H9" s="557">
        <v>2905.5537000000004</v>
      </c>
      <c r="I9" s="557">
        <v>2852.5589799999998</v>
      </c>
      <c r="J9" s="557">
        <v>1686.1771799999999</v>
      </c>
      <c r="K9" s="557">
        <v>207.39771999999999</v>
      </c>
      <c r="L9" s="557">
        <v>2699.9299700000001</v>
      </c>
      <c r="M9" s="557">
        <v>1950.5952199999999</v>
      </c>
      <c r="N9" s="557">
        <v>1290.7232200000001</v>
      </c>
      <c r="O9" s="557">
        <v>949.56631000000004</v>
      </c>
      <c r="P9" s="557">
        <v>7.9906199999999998</v>
      </c>
      <c r="Q9" s="557">
        <v>981.35446000000002</v>
      </c>
      <c r="R9" s="557">
        <v>2905.21675</v>
      </c>
      <c r="S9" s="557">
        <v>2181.7592599999998</v>
      </c>
      <c r="T9" s="557">
        <v>2922.9601600000001</v>
      </c>
      <c r="U9" s="557">
        <v>2748.30404</v>
      </c>
      <c r="V9" s="687">
        <v>156.82573000000002</v>
      </c>
      <c r="W9" s="687">
        <v>146394.20207</v>
      </c>
      <c r="X9" s="729">
        <v>1.9514907675131705E-2</v>
      </c>
    </row>
    <row r="10" spans="1:25" s="430" customFormat="1" ht="15" customHeight="1">
      <c r="A10" s="687" t="s">
        <v>814</v>
      </c>
      <c r="B10" s="557">
        <v>100.74746</v>
      </c>
      <c r="C10" s="557">
        <v>132.31541000000001</v>
      </c>
      <c r="D10" s="557">
        <v>309.53352000000001</v>
      </c>
      <c r="E10" s="557">
        <v>82.536380000000008</v>
      </c>
      <c r="F10" s="557">
        <v>139.34877</v>
      </c>
      <c r="G10" s="557">
        <v>61.039379999999994</v>
      </c>
      <c r="H10" s="557">
        <v>111.25058</v>
      </c>
      <c r="I10" s="557">
        <v>119.43594</v>
      </c>
      <c r="J10" s="557">
        <v>69.462339999999998</v>
      </c>
      <c r="K10" s="557">
        <v>11.57311</v>
      </c>
      <c r="L10" s="557">
        <v>143.69936999999999</v>
      </c>
      <c r="M10" s="557">
        <v>90.002359999999996</v>
      </c>
      <c r="N10" s="557">
        <v>55.934820000000002</v>
      </c>
      <c r="O10" s="557">
        <v>40.945</v>
      </c>
      <c r="P10" s="557">
        <v>0.47029000000000004</v>
      </c>
      <c r="Q10" s="557">
        <v>40.100720000000003</v>
      </c>
      <c r="R10" s="557">
        <v>100.02851</v>
      </c>
      <c r="S10" s="557">
        <v>75.2149</v>
      </c>
      <c r="T10" s="557">
        <v>149.91807999999997</v>
      </c>
      <c r="U10" s="557">
        <v>100.41217999999999</v>
      </c>
      <c r="V10" s="687">
        <v>7.0890300000000002</v>
      </c>
      <c r="W10" s="687">
        <v>6217.8794200000002</v>
      </c>
      <c r="X10" s="729">
        <v>8.2886713476795196E-4</v>
      </c>
    </row>
    <row r="11" spans="1:25" s="430" customFormat="1" ht="15" customHeight="1">
      <c r="A11" s="687" t="s">
        <v>815</v>
      </c>
      <c r="B11" s="557">
        <v>606.49681999999996</v>
      </c>
      <c r="C11" s="557">
        <v>1147.1202900000001</v>
      </c>
      <c r="D11" s="557">
        <v>2503.3140099999996</v>
      </c>
      <c r="E11" s="557">
        <v>254.82434000000001</v>
      </c>
      <c r="F11" s="557">
        <v>208.01979999999998</v>
      </c>
      <c r="G11" s="557">
        <v>687.3001999999999</v>
      </c>
      <c r="H11" s="557">
        <v>469.37842999999998</v>
      </c>
      <c r="I11" s="557">
        <v>702.14423999999997</v>
      </c>
      <c r="J11" s="557">
        <v>422.68493000000001</v>
      </c>
      <c r="K11" s="557">
        <v>15.244809999999999</v>
      </c>
      <c r="L11" s="557">
        <v>993.44223999999997</v>
      </c>
      <c r="M11" s="557">
        <v>265.46815000000004</v>
      </c>
      <c r="N11" s="557">
        <v>586.69948999999997</v>
      </c>
      <c r="O11" s="557">
        <v>142.66523999999998</v>
      </c>
      <c r="P11" s="557">
        <v>0</v>
      </c>
      <c r="Q11" s="557">
        <v>56.547239999999995</v>
      </c>
      <c r="R11" s="557">
        <v>474.31031999999999</v>
      </c>
      <c r="S11" s="557">
        <v>301.64150000000001</v>
      </c>
      <c r="T11" s="557">
        <v>547.09354000000008</v>
      </c>
      <c r="U11" s="557">
        <v>260.34595999999999</v>
      </c>
      <c r="V11" s="687">
        <v>11.666639999999999</v>
      </c>
      <c r="W11" s="687">
        <v>43563.115259999999</v>
      </c>
      <c r="X11" s="729">
        <v>5.8071300660768113E-3</v>
      </c>
    </row>
    <row r="12" spans="1:25" s="430" customFormat="1" ht="15" customHeight="1">
      <c r="A12" s="687" t="s">
        <v>816</v>
      </c>
      <c r="B12" s="557">
        <v>105.39572</v>
      </c>
      <c r="C12" s="557">
        <v>169.15931</v>
      </c>
      <c r="D12" s="557">
        <v>447.08125000000001</v>
      </c>
      <c r="E12" s="557">
        <v>50.964829999999999</v>
      </c>
      <c r="F12" s="557">
        <v>39.289400000000001</v>
      </c>
      <c r="G12" s="557">
        <v>137.46001999999999</v>
      </c>
      <c r="H12" s="557">
        <v>81.626390000000001</v>
      </c>
      <c r="I12" s="557">
        <v>109.92204</v>
      </c>
      <c r="J12" s="557">
        <v>84.847630000000009</v>
      </c>
      <c r="K12" s="557">
        <v>3.0489600000000001</v>
      </c>
      <c r="L12" s="557">
        <v>146.36617000000001</v>
      </c>
      <c r="M12" s="557">
        <v>38.14667</v>
      </c>
      <c r="N12" s="557">
        <v>74.753749999999997</v>
      </c>
      <c r="O12" s="557">
        <v>28.533049999999999</v>
      </c>
      <c r="P12" s="557">
        <v>0</v>
      </c>
      <c r="Q12" s="557">
        <v>11.30945</v>
      </c>
      <c r="R12" s="557">
        <v>76.069130000000001</v>
      </c>
      <c r="S12" s="557">
        <v>57.834890000000001</v>
      </c>
      <c r="T12" s="557">
        <v>78.224940000000004</v>
      </c>
      <c r="U12" s="557">
        <v>34.407199999999996</v>
      </c>
      <c r="V12" s="687">
        <v>2.3333300000000001</v>
      </c>
      <c r="W12" s="687">
        <v>6858.6169399999999</v>
      </c>
      <c r="X12" s="729">
        <v>9.1427989954953799E-4</v>
      </c>
    </row>
    <row r="13" spans="1:25" s="430" customFormat="1" ht="15" customHeight="1">
      <c r="A13" s="687" t="s">
        <v>817</v>
      </c>
      <c r="B13" s="557">
        <v>797.20060999999998</v>
      </c>
      <c r="C13" s="557">
        <v>708.00112000000001</v>
      </c>
      <c r="D13" s="557">
        <v>451.00171999999998</v>
      </c>
      <c r="E13" s="557">
        <v>39.457279999999997</v>
      </c>
      <c r="F13" s="557">
        <v>226.50882000000001</v>
      </c>
      <c r="G13" s="557">
        <v>79.047089999999997</v>
      </c>
      <c r="H13" s="557">
        <v>194.49155999999999</v>
      </c>
      <c r="I13" s="557">
        <v>1000.3405300000001</v>
      </c>
      <c r="J13" s="557">
        <v>29.04241</v>
      </c>
      <c r="K13" s="557">
        <v>0</v>
      </c>
      <c r="L13" s="557">
        <v>286.69009999999997</v>
      </c>
      <c r="M13" s="557">
        <v>0</v>
      </c>
      <c r="N13" s="557">
        <v>76.070179999999993</v>
      </c>
      <c r="O13" s="557">
        <v>55.632480000000001</v>
      </c>
      <c r="P13" s="557">
        <v>0</v>
      </c>
      <c r="Q13" s="557">
        <v>85.143059999999991</v>
      </c>
      <c r="R13" s="557">
        <v>54.54909</v>
      </c>
      <c r="S13" s="557">
        <v>28.511369999999999</v>
      </c>
      <c r="T13" s="557">
        <v>98.497410000000002</v>
      </c>
      <c r="U13" s="557">
        <v>86.666350000000008</v>
      </c>
      <c r="V13" s="687">
        <v>0</v>
      </c>
      <c r="W13" s="687">
        <v>12380.14752</v>
      </c>
      <c r="X13" s="729">
        <v>1.6503210676457548E-3</v>
      </c>
    </row>
    <row r="14" spans="1:25" s="430" customFormat="1" ht="15" customHeight="1">
      <c r="A14" s="687" t="s">
        <v>818</v>
      </c>
      <c r="B14" s="557">
        <v>376.90438</v>
      </c>
      <c r="C14" s="557">
        <v>299.96525000000003</v>
      </c>
      <c r="D14" s="557">
        <v>219.92617999999999</v>
      </c>
      <c r="E14" s="557">
        <v>19.728639999999999</v>
      </c>
      <c r="F14" s="557">
        <v>72.032619999999994</v>
      </c>
      <c r="G14" s="557">
        <v>39.52355</v>
      </c>
      <c r="H14" s="557">
        <v>95.058700000000002</v>
      </c>
      <c r="I14" s="557">
        <v>449.04183</v>
      </c>
      <c r="J14" s="557">
        <v>29.04241</v>
      </c>
      <c r="K14" s="557">
        <v>0</v>
      </c>
      <c r="L14" s="557">
        <v>119.72103999999999</v>
      </c>
      <c r="M14" s="557">
        <v>0</v>
      </c>
      <c r="N14" s="557">
        <v>38.035089999999997</v>
      </c>
      <c r="O14" s="557">
        <v>27.816230000000001</v>
      </c>
      <c r="P14" s="557">
        <v>0</v>
      </c>
      <c r="Q14" s="557">
        <v>42.571529999999996</v>
      </c>
      <c r="R14" s="557">
        <v>27.274540000000002</v>
      </c>
      <c r="S14" s="557">
        <v>14.25567</v>
      </c>
      <c r="T14" s="557">
        <v>49.248699999999999</v>
      </c>
      <c r="U14" s="557">
        <v>21.666580000000003</v>
      </c>
      <c r="V14" s="687">
        <v>0</v>
      </c>
      <c r="W14" s="687">
        <v>5025.2960300000004</v>
      </c>
      <c r="X14" s="729">
        <v>6.6989120251335899E-4</v>
      </c>
    </row>
    <row r="15" spans="1:25" s="430" customFormat="1" ht="15" customHeight="1">
      <c r="A15" s="687" t="s">
        <v>819</v>
      </c>
      <c r="B15" s="557">
        <v>201.88512</v>
      </c>
      <c r="C15" s="557">
        <v>186.26751000000002</v>
      </c>
      <c r="D15" s="557">
        <v>358.67096000000004</v>
      </c>
      <c r="E15" s="557">
        <v>6.3115600000000001</v>
      </c>
      <c r="F15" s="557">
        <v>10.06743</v>
      </c>
      <c r="G15" s="557">
        <v>303.82193000000001</v>
      </c>
      <c r="H15" s="557">
        <v>204.65842999999998</v>
      </c>
      <c r="I15" s="557">
        <v>1179.89381</v>
      </c>
      <c r="J15" s="557">
        <v>131.34536</v>
      </c>
      <c r="K15" s="557">
        <v>41.488080000000004</v>
      </c>
      <c r="L15" s="557">
        <v>137.29785999999999</v>
      </c>
      <c r="M15" s="557">
        <v>32.617460000000001</v>
      </c>
      <c r="N15" s="557">
        <v>391.12259</v>
      </c>
      <c r="O15" s="557">
        <v>14.13367</v>
      </c>
      <c r="P15" s="557">
        <v>0</v>
      </c>
      <c r="Q15" s="557">
        <v>111.88578</v>
      </c>
      <c r="R15" s="557">
        <v>120.69833</v>
      </c>
      <c r="S15" s="557">
        <v>124.75703999999999</v>
      </c>
      <c r="T15" s="557">
        <v>286.49371000000002</v>
      </c>
      <c r="U15" s="557">
        <v>92.861890000000002</v>
      </c>
      <c r="V15" s="687">
        <v>51.45</v>
      </c>
      <c r="W15" s="687">
        <v>16663.09793</v>
      </c>
      <c r="X15" s="729">
        <v>2.2212547565930267E-3</v>
      </c>
    </row>
    <row r="16" spans="1:25" s="430" customFormat="1" ht="15" customHeight="1">
      <c r="A16" s="687" t="s">
        <v>820</v>
      </c>
      <c r="B16" s="557">
        <v>150.89368999999999</v>
      </c>
      <c r="C16" s="557">
        <v>149.01401999999999</v>
      </c>
      <c r="D16" s="557">
        <v>286.11311999999998</v>
      </c>
      <c r="E16" s="557">
        <v>5.0492400000000002</v>
      </c>
      <c r="F16" s="557">
        <v>8.053939999999999</v>
      </c>
      <c r="G16" s="557">
        <v>243.05754000000002</v>
      </c>
      <c r="H16" s="557">
        <v>163.72673999999998</v>
      </c>
      <c r="I16" s="557">
        <v>587.42731000000003</v>
      </c>
      <c r="J16" s="557">
        <v>131.34536</v>
      </c>
      <c r="K16" s="557">
        <v>33.190469999999998</v>
      </c>
      <c r="L16" s="557">
        <v>109.83827000000001</v>
      </c>
      <c r="M16" s="557">
        <v>26.093970000000002</v>
      </c>
      <c r="N16" s="557">
        <v>183.37743</v>
      </c>
      <c r="O16" s="557">
        <v>11.306929999999999</v>
      </c>
      <c r="P16" s="557">
        <v>0</v>
      </c>
      <c r="Q16" s="557">
        <v>89.508630000000011</v>
      </c>
      <c r="R16" s="557">
        <v>96.558660000000003</v>
      </c>
      <c r="S16" s="557">
        <v>99.80561999999999</v>
      </c>
      <c r="T16" s="557">
        <v>127.53299000000001</v>
      </c>
      <c r="U16" s="557">
        <v>74.289509999999993</v>
      </c>
      <c r="V16" s="687">
        <v>41.16</v>
      </c>
      <c r="W16" s="687">
        <v>10759.004999999999</v>
      </c>
      <c r="X16" s="729">
        <v>1.43421656242154E-3</v>
      </c>
    </row>
    <row r="17" spans="1:24" s="430" customFormat="1" ht="15" customHeight="1">
      <c r="A17" s="687" t="s">
        <v>821</v>
      </c>
      <c r="B17" s="557">
        <v>6503.8890099999999</v>
      </c>
      <c r="C17" s="557">
        <v>5222.11942</v>
      </c>
      <c r="D17" s="557">
        <v>6335.1473699999997</v>
      </c>
      <c r="E17" s="557">
        <v>1538.1593799999998</v>
      </c>
      <c r="F17" s="557">
        <v>5254.8406100000002</v>
      </c>
      <c r="G17" s="557">
        <v>2945.5648099999999</v>
      </c>
      <c r="H17" s="557">
        <v>6124.5709400000005</v>
      </c>
      <c r="I17" s="557">
        <v>12499.150390000001</v>
      </c>
      <c r="J17" s="557">
        <v>1272.3116399999999</v>
      </c>
      <c r="K17" s="557">
        <v>3832.7086400000003</v>
      </c>
      <c r="L17" s="557">
        <v>2118.8312099999998</v>
      </c>
      <c r="M17" s="557">
        <v>125.1827</v>
      </c>
      <c r="N17" s="557">
        <v>2081.6346800000001</v>
      </c>
      <c r="O17" s="557">
        <v>1024.2928899999999</v>
      </c>
      <c r="P17" s="557">
        <v>633.05597999999998</v>
      </c>
      <c r="Q17" s="557">
        <v>369.80756000000002</v>
      </c>
      <c r="R17" s="557">
        <v>3915.83815</v>
      </c>
      <c r="S17" s="557">
        <v>2654.55573</v>
      </c>
      <c r="T17" s="557">
        <v>10719.624800000001</v>
      </c>
      <c r="U17" s="557">
        <v>12856.15726</v>
      </c>
      <c r="V17" s="687">
        <v>33.929319999999997</v>
      </c>
      <c r="W17" s="687">
        <v>281769.45789999998</v>
      </c>
      <c r="X17" s="729">
        <v>3.7560947625242314E-2</v>
      </c>
    </row>
    <row r="18" spans="1:24" s="430" customFormat="1" ht="15" customHeight="1">
      <c r="A18" s="687" t="s">
        <v>822</v>
      </c>
      <c r="B18" s="557">
        <v>6119.1017699999993</v>
      </c>
      <c r="C18" s="557">
        <v>4827.57503</v>
      </c>
      <c r="D18" s="557">
        <v>5514.7253499999997</v>
      </c>
      <c r="E18" s="557">
        <v>1538.1593799999998</v>
      </c>
      <c r="F18" s="557">
        <v>3498.6541699999998</v>
      </c>
      <c r="G18" s="557">
        <v>2259.9357500000001</v>
      </c>
      <c r="H18" s="557">
        <v>4683.7500399999999</v>
      </c>
      <c r="I18" s="557">
        <v>9802.0772799999995</v>
      </c>
      <c r="J18" s="557">
        <v>1163.7262599999999</v>
      </c>
      <c r="K18" s="557">
        <v>2486.1971400000002</v>
      </c>
      <c r="L18" s="557">
        <v>1557.2785100000001</v>
      </c>
      <c r="M18" s="557">
        <v>118.04468</v>
      </c>
      <c r="N18" s="557">
        <v>1557.92715</v>
      </c>
      <c r="O18" s="557">
        <v>844.33242000000007</v>
      </c>
      <c r="P18" s="557">
        <v>435.27744000000001</v>
      </c>
      <c r="Q18" s="557">
        <v>369.80756000000002</v>
      </c>
      <c r="R18" s="557">
        <v>2796.6155299999996</v>
      </c>
      <c r="S18" s="557">
        <v>2311.12219</v>
      </c>
      <c r="T18" s="557">
        <v>6163.2234000000008</v>
      </c>
      <c r="U18" s="557">
        <v>6550.9690700000001</v>
      </c>
      <c r="V18" s="687">
        <v>33.929319999999997</v>
      </c>
      <c r="W18" s="687">
        <v>208982.62919000001</v>
      </c>
      <c r="X18" s="729">
        <v>2.7858184659519902E-2</v>
      </c>
    </row>
    <row r="19" spans="1:24" s="430" customFormat="1" ht="15" customHeight="1">
      <c r="A19" s="689" t="s">
        <v>823</v>
      </c>
      <c r="B19" s="690">
        <v>317931.77911999996</v>
      </c>
      <c r="C19" s="690">
        <v>113338.43613000002</v>
      </c>
      <c r="D19" s="690">
        <v>205783.55990999998</v>
      </c>
      <c r="E19" s="690">
        <v>102712.25203999999</v>
      </c>
      <c r="F19" s="690">
        <v>203849.81822000002</v>
      </c>
      <c r="G19" s="690">
        <v>100300.91253999999</v>
      </c>
      <c r="H19" s="690">
        <v>301411.15276999999</v>
      </c>
      <c r="I19" s="690">
        <v>276077.45064</v>
      </c>
      <c r="J19" s="690">
        <v>88186.237979999991</v>
      </c>
      <c r="K19" s="690">
        <v>252713.98771000002</v>
      </c>
      <c r="L19" s="690">
        <v>71917.145160000015</v>
      </c>
      <c r="M19" s="690">
        <v>72250.433560000005</v>
      </c>
      <c r="N19" s="690">
        <v>58210.157340000005</v>
      </c>
      <c r="O19" s="690">
        <v>22546.098919999997</v>
      </c>
      <c r="P19" s="690">
        <v>36807.424379999997</v>
      </c>
      <c r="Q19" s="690">
        <v>20362.215380000001</v>
      </c>
      <c r="R19" s="690">
        <v>117798.84858000001</v>
      </c>
      <c r="S19" s="690">
        <v>29559.340490000002</v>
      </c>
      <c r="T19" s="690">
        <v>165480.67453999998</v>
      </c>
      <c r="U19" s="690">
        <v>81106.753270000016</v>
      </c>
      <c r="V19" s="730">
        <v>24141.05025</v>
      </c>
      <c r="W19" s="730">
        <v>7501659.9876899999</v>
      </c>
      <c r="X19" s="731">
        <v>1</v>
      </c>
    </row>
    <row r="20" spans="1:24" s="430" customFormat="1" ht="15" customHeight="1">
      <c r="A20" s="724" t="s">
        <v>1000</v>
      </c>
      <c r="B20" s="557">
        <v>11520.3236</v>
      </c>
      <c r="C20" s="557">
        <v>8260.71126</v>
      </c>
      <c r="D20" s="557">
        <v>10288.19894</v>
      </c>
      <c r="E20" s="557">
        <v>4230.561099999999</v>
      </c>
      <c r="F20" s="557">
        <v>5808.5352999999996</v>
      </c>
      <c r="G20" s="557">
        <v>3848.7036200000002</v>
      </c>
      <c r="H20" s="557">
        <v>7557.5199799999991</v>
      </c>
      <c r="I20" s="557">
        <v>13906.9805</v>
      </c>
      <c r="J20" s="557">
        <v>2177.0548199999998</v>
      </c>
      <c r="K20" s="557">
        <v>7749.21173</v>
      </c>
      <c r="L20" s="557">
        <v>3291.59058</v>
      </c>
      <c r="M20" s="557">
        <v>1074.4137699999999</v>
      </c>
      <c r="N20" s="557">
        <v>2575.26773</v>
      </c>
      <c r="O20" s="557">
        <v>1258.3230600000002</v>
      </c>
      <c r="P20" s="557">
        <v>906.85550000000001</v>
      </c>
      <c r="Q20" s="557">
        <v>638.91146000000003</v>
      </c>
      <c r="R20" s="557">
        <v>3876.2451199999996</v>
      </c>
      <c r="S20" s="557">
        <v>2721.6610799999999</v>
      </c>
      <c r="T20" s="557">
        <v>9763.9338000000007</v>
      </c>
      <c r="U20" s="557">
        <v>8028.3861100000004</v>
      </c>
      <c r="V20" s="557">
        <v>576.17726999999991</v>
      </c>
      <c r="W20" s="732">
        <f>-340674.64634*-1</f>
        <v>340674.64633999998</v>
      </c>
      <c r="X20" s="733"/>
    </row>
    <row r="21" spans="1:24" s="133" customFormat="1" ht="15" customHeight="1" thickBot="1">
      <c r="A21" s="725" t="s">
        <v>1001</v>
      </c>
      <c r="B21" s="726">
        <v>4.2381523508359019E-2</v>
      </c>
      <c r="C21" s="726">
        <v>1.5108447505750062E-2</v>
      </c>
      <c r="D21" s="726">
        <v>2.7431736475351409E-2</v>
      </c>
      <c r="E21" s="726">
        <v>1.3691936479198969E-2</v>
      </c>
      <c r="F21" s="726">
        <v>2.7173961303832948E-2</v>
      </c>
      <c r="G21" s="726">
        <v>1.3370495690899186E-2</v>
      </c>
      <c r="H21" s="726">
        <v>4.017926075889959E-2</v>
      </c>
      <c r="I21" s="726">
        <v>3.6802181262951782E-2</v>
      </c>
      <c r="J21" s="726">
        <v>1.1755563185309782E-2</v>
      </c>
      <c r="K21" s="726">
        <v>3.3687742196353357E-2</v>
      </c>
      <c r="L21" s="726">
        <v>9.5868308185140232E-3</v>
      </c>
      <c r="M21" s="726">
        <v>9.6312594383857458E-3</v>
      </c>
      <c r="N21" s="726">
        <v>7.7596368584448155E-3</v>
      </c>
      <c r="O21" s="726">
        <v>3.0054813144020755E-3</v>
      </c>
      <c r="P21" s="726">
        <v>4.9065706044262043E-3</v>
      </c>
      <c r="Q21" s="726">
        <v>2.7143612764926415E-3</v>
      </c>
      <c r="R21" s="726">
        <v>1.5703037564126394E-2</v>
      </c>
      <c r="S21" s="726">
        <v>3.9403732691838866E-3</v>
      </c>
      <c r="T21" s="726">
        <v>2.2059207536938335E-2</v>
      </c>
      <c r="U21" s="726">
        <v>1.081184076632289E-2</v>
      </c>
      <c r="V21" s="726">
        <v>3.2180944337139705E-3</v>
      </c>
      <c r="W21" s="726">
        <v>1</v>
      </c>
      <c r="X21" s="726"/>
    </row>
    <row r="22" spans="1:24" s="430" customFormat="1" ht="15" customHeight="1">
      <c r="A22" s="954" t="s">
        <v>826</v>
      </c>
      <c r="B22" s="954"/>
      <c r="C22" s="954"/>
      <c r="D22" s="954"/>
      <c r="E22" s="954"/>
      <c r="F22" s="954"/>
      <c r="G22" s="954"/>
      <c r="H22" s="954"/>
      <c r="I22" s="954"/>
      <c r="J22" s="954"/>
      <c r="K22" s="954"/>
      <c r="L22" s="954"/>
      <c r="M22" s="954"/>
      <c r="N22" s="954"/>
      <c r="O22" s="954"/>
      <c r="P22" s="954"/>
      <c r="Q22" s="954"/>
      <c r="R22" s="954"/>
      <c r="S22" s="954"/>
      <c r="T22" s="954"/>
      <c r="U22" s="954"/>
      <c r="V22" s="954"/>
      <c r="W22" s="954"/>
      <c r="X22" s="954"/>
    </row>
    <row r="23" spans="1:24" s="430" customFormat="1" ht="38.25" customHeight="1">
      <c r="A23" s="924" t="s">
        <v>490</v>
      </c>
      <c r="B23" s="924"/>
      <c r="C23" s="924"/>
      <c r="D23" s="924"/>
      <c r="E23" s="924"/>
      <c r="F23" s="924"/>
      <c r="G23" s="924"/>
      <c r="H23" s="924"/>
      <c r="I23" s="924"/>
      <c r="J23" s="924"/>
      <c r="K23" s="924"/>
      <c r="L23" s="924"/>
      <c r="M23" s="924"/>
      <c r="N23" s="924"/>
      <c r="O23" s="924"/>
      <c r="P23" s="924"/>
      <c r="Q23" s="924"/>
      <c r="R23" s="924"/>
      <c r="S23" s="924"/>
      <c r="T23" s="924"/>
      <c r="U23" s="924"/>
      <c r="V23" s="924"/>
      <c r="W23" s="924"/>
      <c r="X23" s="924"/>
    </row>
    <row r="24" spans="1:24" s="430" customFormat="1" ht="37.5" customHeight="1">
      <c r="A24" s="924" t="s">
        <v>491</v>
      </c>
      <c r="B24" s="924"/>
      <c r="C24" s="924"/>
      <c r="D24" s="924"/>
      <c r="E24" s="924"/>
      <c r="F24" s="924"/>
      <c r="G24" s="924"/>
      <c r="H24" s="924"/>
      <c r="I24" s="924"/>
      <c r="J24" s="924"/>
      <c r="K24" s="924"/>
      <c r="L24" s="924"/>
      <c r="M24" s="924"/>
      <c r="N24" s="924"/>
      <c r="O24" s="924"/>
      <c r="P24" s="924"/>
      <c r="Q24" s="924"/>
      <c r="R24" s="924"/>
      <c r="S24" s="924"/>
      <c r="T24" s="924"/>
      <c r="U24" s="924"/>
      <c r="V24" s="924"/>
      <c r="W24" s="924"/>
      <c r="X24" s="924"/>
    </row>
    <row r="25" spans="1:24" s="430" customFormat="1" ht="15" customHeight="1">
      <c r="A25" s="914" t="s">
        <v>827</v>
      </c>
      <c r="B25" s="914"/>
      <c r="C25" s="914"/>
      <c r="D25" s="914"/>
      <c r="E25" s="914"/>
      <c r="F25" s="914"/>
      <c r="G25" s="914"/>
      <c r="H25" s="914"/>
      <c r="I25" s="914"/>
      <c r="J25" s="914"/>
      <c r="K25" s="914"/>
      <c r="L25" s="914"/>
      <c r="M25" s="914"/>
      <c r="N25" s="914"/>
      <c r="O25" s="914"/>
      <c r="P25" s="914"/>
      <c r="Q25" s="914"/>
      <c r="R25" s="914"/>
      <c r="S25" s="914"/>
      <c r="T25" s="914"/>
      <c r="U25" s="914"/>
      <c r="V25" s="914"/>
      <c r="W25" s="914"/>
      <c r="X25" s="914"/>
    </row>
    <row r="26" spans="1:24" s="430" customFormat="1" ht="15">
      <c r="A26" s="728"/>
      <c r="X26" s="133"/>
    </row>
    <row r="27" spans="1:24" s="430" customFormat="1" ht="15">
      <c r="A27" s="728"/>
      <c r="X27" s="133"/>
    </row>
    <row r="28" spans="1:24" s="430" customFormat="1" ht="15">
      <c r="A28" s="728"/>
      <c r="X28" s="133"/>
    </row>
  </sheetData>
  <mergeCells count="8">
    <mergeCell ref="A24:X24"/>
    <mergeCell ref="A25:X25"/>
    <mergeCell ref="A1:X1"/>
    <mergeCell ref="A2:X2"/>
    <mergeCell ref="A3:X3"/>
    <mergeCell ref="A4:X4"/>
    <mergeCell ref="A22:X22"/>
    <mergeCell ref="A23:X23"/>
  </mergeCells>
  <hyperlinks>
    <hyperlink ref="Y1" location="ÍNDICE!A1" display="ÍNDICE!A1"/>
  </hyperlinks>
  <pageMargins left="0.85" right="0.47" top="0.54" bottom="0.28999999999999998" header="0.5" footer="0.23"/>
  <pageSetup scale="59"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210"/>
  <sheetViews>
    <sheetView topLeftCell="L168" zoomScale="85" zoomScaleNormal="85" workbookViewId="0">
      <selection activeCell="F38" sqref="F38"/>
    </sheetView>
  </sheetViews>
  <sheetFormatPr baseColWidth="10" defaultColWidth="9.140625" defaultRowHeight="15"/>
  <cols>
    <col min="1" max="1" width="35.5703125" customWidth="1"/>
    <col min="2" max="2" width="11.7109375" customWidth="1"/>
    <col min="3" max="3" width="10.140625" customWidth="1"/>
    <col min="4" max="42" width="9.140625" customWidth="1"/>
    <col min="43" max="43" width="13.85546875" customWidth="1"/>
    <col min="44" max="44" width="9.140625" customWidth="1"/>
    <col min="257" max="257" width="48.7109375" customWidth="1"/>
    <col min="258" max="258" width="11.7109375" customWidth="1"/>
    <col min="259" max="259" width="10.140625" customWidth="1"/>
    <col min="260" max="298" width="9.140625" customWidth="1"/>
    <col min="299" max="299" width="13.85546875" customWidth="1"/>
    <col min="300" max="300" width="9.140625" customWidth="1"/>
    <col min="513" max="513" width="48.7109375" customWidth="1"/>
    <col min="514" max="514" width="11.7109375" customWidth="1"/>
    <col min="515" max="515" width="10.140625" customWidth="1"/>
    <col min="516" max="554" width="9.140625" customWidth="1"/>
    <col min="555" max="555" width="13.85546875" customWidth="1"/>
    <col min="556" max="556" width="9.140625" customWidth="1"/>
    <col min="769" max="769" width="48.7109375" customWidth="1"/>
    <col min="770" max="770" width="11.7109375" customWidth="1"/>
    <col min="771" max="771" width="10.140625" customWidth="1"/>
    <col min="772" max="810" width="9.140625" customWidth="1"/>
    <col min="811" max="811" width="13.85546875" customWidth="1"/>
    <col min="812" max="812" width="9.140625" customWidth="1"/>
    <col min="1025" max="1025" width="48.7109375" customWidth="1"/>
    <col min="1026" max="1026" width="11.7109375" customWidth="1"/>
    <col min="1027" max="1027" width="10.140625" customWidth="1"/>
    <col min="1028" max="1066" width="9.140625" customWidth="1"/>
    <col min="1067" max="1067" width="13.85546875" customWidth="1"/>
    <col min="1068" max="1068" width="9.140625" customWidth="1"/>
    <col min="1281" max="1281" width="48.7109375" customWidth="1"/>
    <col min="1282" max="1282" width="11.7109375" customWidth="1"/>
    <col min="1283" max="1283" width="10.140625" customWidth="1"/>
    <col min="1284" max="1322" width="9.140625" customWidth="1"/>
    <col min="1323" max="1323" width="13.85546875" customWidth="1"/>
    <col min="1324" max="1324" width="9.140625" customWidth="1"/>
    <col min="1537" max="1537" width="48.7109375" customWidth="1"/>
    <col min="1538" max="1538" width="11.7109375" customWidth="1"/>
    <col min="1539" max="1539" width="10.140625" customWidth="1"/>
    <col min="1540" max="1578" width="9.140625" customWidth="1"/>
    <col min="1579" max="1579" width="13.85546875" customWidth="1"/>
    <col min="1580" max="1580" width="9.140625" customWidth="1"/>
    <col min="1793" max="1793" width="48.7109375" customWidth="1"/>
    <col min="1794" max="1794" width="11.7109375" customWidth="1"/>
    <col min="1795" max="1795" width="10.140625" customWidth="1"/>
    <col min="1796" max="1834" width="9.140625" customWidth="1"/>
    <col min="1835" max="1835" width="13.85546875" customWidth="1"/>
    <col min="1836" max="1836" width="9.140625" customWidth="1"/>
    <col min="2049" max="2049" width="48.7109375" customWidth="1"/>
    <col min="2050" max="2050" width="11.7109375" customWidth="1"/>
    <col min="2051" max="2051" width="10.140625" customWidth="1"/>
    <col min="2052" max="2090" width="9.140625" customWidth="1"/>
    <col min="2091" max="2091" width="13.85546875" customWidth="1"/>
    <col min="2092" max="2092" width="9.140625" customWidth="1"/>
    <col min="2305" max="2305" width="48.7109375" customWidth="1"/>
    <col min="2306" max="2306" width="11.7109375" customWidth="1"/>
    <col min="2307" max="2307" width="10.140625" customWidth="1"/>
    <col min="2308" max="2346" width="9.140625" customWidth="1"/>
    <col min="2347" max="2347" width="13.85546875" customWidth="1"/>
    <col min="2348" max="2348" width="9.140625" customWidth="1"/>
    <col min="2561" max="2561" width="48.7109375" customWidth="1"/>
    <col min="2562" max="2562" width="11.7109375" customWidth="1"/>
    <col min="2563" max="2563" width="10.140625" customWidth="1"/>
    <col min="2564" max="2602" width="9.140625" customWidth="1"/>
    <col min="2603" max="2603" width="13.85546875" customWidth="1"/>
    <col min="2604" max="2604" width="9.140625" customWidth="1"/>
    <col min="2817" max="2817" width="48.7109375" customWidth="1"/>
    <col min="2818" max="2818" width="11.7109375" customWidth="1"/>
    <col min="2819" max="2819" width="10.140625" customWidth="1"/>
    <col min="2820" max="2858" width="9.140625" customWidth="1"/>
    <col min="2859" max="2859" width="13.85546875" customWidth="1"/>
    <col min="2860" max="2860" width="9.140625" customWidth="1"/>
    <col min="3073" max="3073" width="48.7109375" customWidth="1"/>
    <col min="3074" max="3074" width="11.7109375" customWidth="1"/>
    <col min="3075" max="3075" width="10.140625" customWidth="1"/>
    <col min="3076" max="3114" width="9.140625" customWidth="1"/>
    <col min="3115" max="3115" width="13.85546875" customWidth="1"/>
    <col min="3116" max="3116" width="9.140625" customWidth="1"/>
    <col min="3329" max="3329" width="48.7109375" customWidth="1"/>
    <col min="3330" max="3330" width="11.7109375" customWidth="1"/>
    <col min="3331" max="3331" width="10.140625" customWidth="1"/>
    <col min="3332" max="3370" width="9.140625" customWidth="1"/>
    <col min="3371" max="3371" width="13.85546875" customWidth="1"/>
    <col min="3372" max="3372" width="9.140625" customWidth="1"/>
    <col min="3585" max="3585" width="48.7109375" customWidth="1"/>
    <col min="3586" max="3586" width="11.7109375" customWidth="1"/>
    <col min="3587" max="3587" width="10.140625" customWidth="1"/>
    <col min="3588" max="3626" width="9.140625" customWidth="1"/>
    <col min="3627" max="3627" width="13.85546875" customWidth="1"/>
    <col min="3628" max="3628" width="9.140625" customWidth="1"/>
    <col min="3841" max="3841" width="48.7109375" customWidth="1"/>
    <col min="3842" max="3842" width="11.7109375" customWidth="1"/>
    <col min="3843" max="3843" width="10.140625" customWidth="1"/>
    <col min="3844" max="3882" width="9.140625" customWidth="1"/>
    <col min="3883" max="3883" width="13.85546875" customWidth="1"/>
    <col min="3884" max="3884" width="9.140625" customWidth="1"/>
    <col min="4097" max="4097" width="48.7109375" customWidth="1"/>
    <col min="4098" max="4098" width="11.7109375" customWidth="1"/>
    <col min="4099" max="4099" width="10.140625" customWidth="1"/>
    <col min="4100" max="4138" width="9.140625" customWidth="1"/>
    <col min="4139" max="4139" width="13.85546875" customWidth="1"/>
    <col min="4140" max="4140" width="9.140625" customWidth="1"/>
    <col min="4353" max="4353" width="48.7109375" customWidth="1"/>
    <col min="4354" max="4354" width="11.7109375" customWidth="1"/>
    <col min="4355" max="4355" width="10.140625" customWidth="1"/>
    <col min="4356" max="4394" width="9.140625" customWidth="1"/>
    <col min="4395" max="4395" width="13.85546875" customWidth="1"/>
    <col min="4396" max="4396" width="9.140625" customWidth="1"/>
    <col min="4609" max="4609" width="48.7109375" customWidth="1"/>
    <col min="4610" max="4610" width="11.7109375" customWidth="1"/>
    <col min="4611" max="4611" width="10.140625" customWidth="1"/>
    <col min="4612" max="4650" width="9.140625" customWidth="1"/>
    <col min="4651" max="4651" width="13.85546875" customWidth="1"/>
    <col min="4652" max="4652" width="9.140625" customWidth="1"/>
    <col min="4865" max="4865" width="48.7109375" customWidth="1"/>
    <col min="4866" max="4866" width="11.7109375" customWidth="1"/>
    <col min="4867" max="4867" width="10.140625" customWidth="1"/>
    <col min="4868" max="4906" width="9.140625" customWidth="1"/>
    <col min="4907" max="4907" width="13.85546875" customWidth="1"/>
    <col min="4908" max="4908" width="9.140625" customWidth="1"/>
    <col min="5121" max="5121" width="48.7109375" customWidth="1"/>
    <col min="5122" max="5122" width="11.7109375" customWidth="1"/>
    <col min="5123" max="5123" width="10.140625" customWidth="1"/>
    <col min="5124" max="5162" width="9.140625" customWidth="1"/>
    <col min="5163" max="5163" width="13.85546875" customWidth="1"/>
    <col min="5164" max="5164" width="9.140625" customWidth="1"/>
    <col min="5377" max="5377" width="48.7109375" customWidth="1"/>
    <col min="5378" max="5378" width="11.7109375" customWidth="1"/>
    <col min="5379" max="5379" width="10.140625" customWidth="1"/>
    <col min="5380" max="5418" width="9.140625" customWidth="1"/>
    <col min="5419" max="5419" width="13.85546875" customWidth="1"/>
    <col min="5420" max="5420" width="9.140625" customWidth="1"/>
    <col min="5633" max="5633" width="48.7109375" customWidth="1"/>
    <col min="5634" max="5634" width="11.7109375" customWidth="1"/>
    <col min="5635" max="5635" width="10.140625" customWidth="1"/>
    <col min="5636" max="5674" width="9.140625" customWidth="1"/>
    <col min="5675" max="5675" width="13.85546875" customWidth="1"/>
    <col min="5676" max="5676" width="9.140625" customWidth="1"/>
    <col min="5889" max="5889" width="48.7109375" customWidth="1"/>
    <col min="5890" max="5890" width="11.7109375" customWidth="1"/>
    <col min="5891" max="5891" width="10.140625" customWidth="1"/>
    <col min="5892" max="5930" width="9.140625" customWidth="1"/>
    <col min="5931" max="5931" width="13.85546875" customWidth="1"/>
    <col min="5932" max="5932" width="9.140625" customWidth="1"/>
    <col min="6145" max="6145" width="48.7109375" customWidth="1"/>
    <col min="6146" max="6146" width="11.7109375" customWidth="1"/>
    <col min="6147" max="6147" width="10.140625" customWidth="1"/>
    <col min="6148" max="6186" width="9.140625" customWidth="1"/>
    <col min="6187" max="6187" width="13.85546875" customWidth="1"/>
    <col min="6188" max="6188" width="9.140625" customWidth="1"/>
    <col min="6401" max="6401" width="48.7109375" customWidth="1"/>
    <col min="6402" max="6402" width="11.7109375" customWidth="1"/>
    <col min="6403" max="6403" width="10.140625" customWidth="1"/>
    <col min="6404" max="6442" width="9.140625" customWidth="1"/>
    <col min="6443" max="6443" width="13.85546875" customWidth="1"/>
    <col min="6444" max="6444" width="9.140625" customWidth="1"/>
    <col min="6657" max="6657" width="48.7109375" customWidth="1"/>
    <col min="6658" max="6658" width="11.7109375" customWidth="1"/>
    <col min="6659" max="6659" width="10.140625" customWidth="1"/>
    <col min="6660" max="6698" width="9.140625" customWidth="1"/>
    <col min="6699" max="6699" width="13.85546875" customWidth="1"/>
    <col min="6700" max="6700" width="9.140625" customWidth="1"/>
    <col min="6913" max="6913" width="48.7109375" customWidth="1"/>
    <col min="6914" max="6914" width="11.7109375" customWidth="1"/>
    <col min="6915" max="6915" width="10.140625" customWidth="1"/>
    <col min="6916" max="6954" width="9.140625" customWidth="1"/>
    <col min="6955" max="6955" width="13.85546875" customWidth="1"/>
    <col min="6956" max="6956" width="9.140625" customWidth="1"/>
    <col min="7169" max="7169" width="48.7109375" customWidth="1"/>
    <col min="7170" max="7170" width="11.7109375" customWidth="1"/>
    <col min="7171" max="7171" width="10.140625" customWidth="1"/>
    <col min="7172" max="7210" width="9.140625" customWidth="1"/>
    <col min="7211" max="7211" width="13.85546875" customWidth="1"/>
    <col min="7212" max="7212" width="9.140625" customWidth="1"/>
    <col min="7425" max="7425" width="48.7109375" customWidth="1"/>
    <col min="7426" max="7426" width="11.7109375" customWidth="1"/>
    <col min="7427" max="7427" width="10.140625" customWidth="1"/>
    <col min="7428" max="7466" width="9.140625" customWidth="1"/>
    <col min="7467" max="7467" width="13.85546875" customWidth="1"/>
    <col min="7468" max="7468" width="9.140625" customWidth="1"/>
    <col min="7681" max="7681" width="48.7109375" customWidth="1"/>
    <col min="7682" max="7682" width="11.7109375" customWidth="1"/>
    <col min="7683" max="7683" width="10.140625" customWidth="1"/>
    <col min="7684" max="7722" width="9.140625" customWidth="1"/>
    <col min="7723" max="7723" width="13.85546875" customWidth="1"/>
    <col min="7724" max="7724" width="9.140625" customWidth="1"/>
    <col min="7937" max="7937" width="48.7109375" customWidth="1"/>
    <col min="7938" max="7938" width="11.7109375" customWidth="1"/>
    <col min="7939" max="7939" width="10.140625" customWidth="1"/>
    <col min="7940" max="7978" width="9.140625" customWidth="1"/>
    <col min="7979" max="7979" width="13.85546875" customWidth="1"/>
    <col min="7980" max="7980" width="9.140625" customWidth="1"/>
    <col min="8193" max="8193" width="48.7109375" customWidth="1"/>
    <col min="8194" max="8194" width="11.7109375" customWidth="1"/>
    <col min="8195" max="8195" width="10.140625" customWidth="1"/>
    <col min="8196" max="8234" width="9.140625" customWidth="1"/>
    <col min="8235" max="8235" width="13.85546875" customWidth="1"/>
    <col min="8236" max="8236" width="9.140625" customWidth="1"/>
    <col min="8449" max="8449" width="48.7109375" customWidth="1"/>
    <col min="8450" max="8450" width="11.7109375" customWidth="1"/>
    <col min="8451" max="8451" width="10.140625" customWidth="1"/>
    <col min="8452" max="8490" width="9.140625" customWidth="1"/>
    <col min="8491" max="8491" width="13.85546875" customWidth="1"/>
    <col min="8492" max="8492" width="9.140625" customWidth="1"/>
    <col min="8705" max="8705" width="48.7109375" customWidth="1"/>
    <col min="8706" max="8706" width="11.7109375" customWidth="1"/>
    <col min="8707" max="8707" width="10.140625" customWidth="1"/>
    <col min="8708" max="8746" width="9.140625" customWidth="1"/>
    <col min="8747" max="8747" width="13.85546875" customWidth="1"/>
    <col min="8748" max="8748" width="9.140625" customWidth="1"/>
    <col min="8961" max="8961" width="48.7109375" customWidth="1"/>
    <col min="8962" max="8962" width="11.7109375" customWidth="1"/>
    <col min="8963" max="8963" width="10.140625" customWidth="1"/>
    <col min="8964" max="9002" width="9.140625" customWidth="1"/>
    <col min="9003" max="9003" width="13.85546875" customWidth="1"/>
    <col min="9004" max="9004" width="9.140625" customWidth="1"/>
    <col min="9217" max="9217" width="48.7109375" customWidth="1"/>
    <col min="9218" max="9218" width="11.7109375" customWidth="1"/>
    <col min="9219" max="9219" width="10.140625" customWidth="1"/>
    <col min="9220" max="9258" width="9.140625" customWidth="1"/>
    <col min="9259" max="9259" width="13.85546875" customWidth="1"/>
    <col min="9260" max="9260" width="9.140625" customWidth="1"/>
    <col min="9473" max="9473" width="48.7109375" customWidth="1"/>
    <col min="9474" max="9474" width="11.7109375" customWidth="1"/>
    <col min="9475" max="9475" width="10.140625" customWidth="1"/>
    <col min="9476" max="9514" width="9.140625" customWidth="1"/>
    <col min="9515" max="9515" width="13.85546875" customWidth="1"/>
    <col min="9516" max="9516" width="9.140625" customWidth="1"/>
    <col min="9729" max="9729" width="48.7109375" customWidth="1"/>
    <col min="9730" max="9730" width="11.7109375" customWidth="1"/>
    <col min="9731" max="9731" width="10.140625" customWidth="1"/>
    <col min="9732" max="9770" width="9.140625" customWidth="1"/>
    <col min="9771" max="9771" width="13.85546875" customWidth="1"/>
    <col min="9772" max="9772" width="9.140625" customWidth="1"/>
    <col min="9985" max="9985" width="48.7109375" customWidth="1"/>
    <col min="9986" max="9986" width="11.7109375" customWidth="1"/>
    <col min="9987" max="9987" width="10.140625" customWidth="1"/>
    <col min="9988" max="10026" width="9.140625" customWidth="1"/>
    <col min="10027" max="10027" width="13.85546875" customWidth="1"/>
    <col min="10028" max="10028" width="9.140625" customWidth="1"/>
    <col min="10241" max="10241" width="48.7109375" customWidth="1"/>
    <col min="10242" max="10242" width="11.7109375" customWidth="1"/>
    <col min="10243" max="10243" width="10.140625" customWidth="1"/>
    <col min="10244" max="10282" width="9.140625" customWidth="1"/>
    <col min="10283" max="10283" width="13.85546875" customWidth="1"/>
    <col min="10284" max="10284" width="9.140625" customWidth="1"/>
    <col min="10497" max="10497" width="48.7109375" customWidth="1"/>
    <col min="10498" max="10498" width="11.7109375" customWidth="1"/>
    <col min="10499" max="10499" width="10.140625" customWidth="1"/>
    <col min="10500" max="10538" width="9.140625" customWidth="1"/>
    <col min="10539" max="10539" width="13.85546875" customWidth="1"/>
    <col min="10540" max="10540" width="9.140625" customWidth="1"/>
    <col min="10753" max="10753" width="48.7109375" customWidth="1"/>
    <col min="10754" max="10754" width="11.7109375" customWidth="1"/>
    <col min="10755" max="10755" width="10.140625" customWidth="1"/>
    <col min="10756" max="10794" width="9.140625" customWidth="1"/>
    <col min="10795" max="10795" width="13.85546875" customWidth="1"/>
    <col min="10796" max="10796" width="9.140625" customWidth="1"/>
    <col min="11009" max="11009" width="48.7109375" customWidth="1"/>
    <col min="11010" max="11010" width="11.7109375" customWidth="1"/>
    <col min="11011" max="11011" width="10.140625" customWidth="1"/>
    <col min="11012" max="11050" width="9.140625" customWidth="1"/>
    <col min="11051" max="11051" width="13.85546875" customWidth="1"/>
    <col min="11052" max="11052" width="9.140625" customWidth="1"/>
    <col min="11265" max="11265" width="48.7109375" customWidth="1"/>
    <col min="11266" max="11266" width="11.7109375" customWidth="1"/>
    <col min="11267" max="11267" width="10.140625" customWidth="1"/>
    <col min="11268" max="11306" width="9.140625" customWidth="1"/>
    <col min="11307" max="11307" width="13.85546875" customWidth="1"/>
    <col min="11308" max="11308" width="9.140625" customWidth="1"/>
    <col min="11521" max="11521" width="48.7109375" customWidth="1"/>
    <col min="11522" max="11522" width="11.7109375" customWidth="1"/>
    <col min="11523" max="11523" width="10.140625" customWidth="1"/>
    <col min="11524" max="11562" width="9.140625" customWidth="1"/>
    <col min="11563" max="11563" width="13.85546875" customWidth="1"/>
    <col min="11564" max="11564" width="9.140625" customWidth="1"/>
    <col min="11777" max="11777" width="48.7109375" customWidth="1"/>
    <col min="11778" max="11778" width="11.7109375" customWidth="1"/>
    <col min="11779" max="11779" width="10.140625" customWidth="1"/>
    <col min="11780" max="11818" width="9.140625" customWidth="1"/>
    <col min="11819" max="11819" width="13.85546875" customWidth="1"/>
    <col min="11820" max="11820" width="9.140625" customWidth="1"/>
    <col min="12033" max="12033" width="48.7109375" customWidth="1"/>
    <col min="12034" max="12034" width="11.7109375" customWidth="1"/>
    <col min="12035" max="12035" width="10.140625" customWidth="1"/>
    <col min="12036" max="12074" width="9.140625" customWidth="1"/>
    <col min="12075" max="12075" width="13.85546875" customWidth="1"/>
    <col min="12076" max="12076" width="9.140625" customWidth="1"/>
    <col min="12289" max="12289" width="48.7109375" customWidth="1"/>
    <col min="12290" max="12290" width="11.7109375" customWidth="1"/>
    <col min="12291" max="12291" width="10.140625" customWidth="1"/>
    <col min="12292" max="12330" width="9.140625" customWidth="1"/>
    <col min="12331" max="12331" width="13.85546875" customWidth="1"/>
    <col min="12332" max="12332" width="9.140625" customWidth="1"/>
    <col min="12545" max="12545" width="48.7109375" customWidth="1"/>
    <col min="12546" max="12546" width="11.7109375" customWidth="1"/>
    <col min="12547" max="12547" width="10.140625" customWidth="1"/>
    <col min="12548" max="12586" width="9.140625" customWidth="1"/>
    <col min="12587" max="12587" width="13.85546875" customWidth="1"/>
    <col min="12588" max="12588" width="9.140625" customWidth="1"/>
    <col min="12801" max="12801" width="48.7109375" customWidth="1"/>
    <col min="12802" max="12802" width="11.7109375" customWidth="1"/>
    <col min="12803" max="12803" width="10.140625" customWidth="1"/>
    <col min="12804" max="12842" width="9.140625" customWidth="1"/>
    <col min="12843" max="12843" width="13.85546875" customWidth="1"/>
    <col min="12844" max="12844" width="9.140625" customWidth="1"/>
    <col min="13057" max="13057" width="48.7109375" customWidth="1"/>
    <col min="13058" max="13058" width="11.7109375" customWidth="1"/>
    <col min="13059" max="13059" width="10.140625" customWidth="1"/>
    <col min="13060" max="13098" width="9.140625" customWidth="1"/>
    <col min="13099" max="13099" width="13.85546875" customWidth="1"/>
    <col min="13100" max="13100" width="9.140625" customWidth="1"/>
    <col min="13313" max="13313" width="48.7109375" customWidth="1"/>
    <col min="13314" max="13314" width="11.7109375" customWidth="1"/>
    <col min="13315" max="13315" width="10.140625" customWidth="1"/>
    <col min="13316" max="13354" width="9.140625" customWidth="1"/>
    <col min="13355" max="13355" width="13.85546875" customWidth="1"/>
    <col min="13356" max="13356" width="9.140625" customWidth="1"/>
    <col min="13569" max="13569" width="48.7109375" customWidth="1"/>
    <col min="13570" max="13570" width="11.7109375" customWidth="1"/>
    <col min="13571" max="13571" width="10.140625" customWidth="1"/>
    <col min="13572" max="13610" width="9.140625" customWidth="1"/>
    <col min="13611" max="13611" width="13.85546875" customWidth="1"/>
    <col min="13612" max="13612" width="9.140625" customWidth="1"/>
    <col min="13825" max="13825" width="48.7109375" customWidth="1"/>
    <col min="13826" max="13826" width="11.7109375" customWidth="1"/>
    <col min="13827" max="13827" width="10.140625" customWidth="1"/>
    <col min="13828" max="13866" width="9.140625" customWidth="1"/>
    <col min="13867" max="13867" width="13.85546875" customWidth="1"/>
    <col min="13868" max="13868" width="9.140625" customWidth="1"/>
    <col min="14081" max="14081" width="48.7109375" customWidth="1"/>
    <col min="14082" max="14082" width="11.7109375" customWidth="1"/>
    <col min="14083" max="14083" width="10.140625" customWidth="1"/>
    <col min="14084" max="14122" width="9.140625" customWidth="1"/>
    <col min="14123" max="14123" width="13.85546875" customWidth="1"/>
    <col min="14124" max="14124" width="9.140625" customWidth="1"/>
    <col min="14337" max="14337" width="48.7109375" customWidth="1"/>
    <col min="14338" max="14338" width="11.7109375" customWidth="1"/>
    <col min="14339" max="14339" width="10.140625" customWidth="1"/>
    <col min="14340" max="14378" width="9.140625" customWidth="1"/>
    <col min="14379" max="14379" width="13.85546875" customWidth="1"/>
    <col min="14380" max="14380" width="9.140625" customWidth="1"/>
    <col min="14593" max="14593" width="48.7109375" customWidth="1"/>
    <col min="14594" max="14594" width="11.7109375" customWidth="1"/>
    <col min="14595" max="14595" width="10.140625" customWidth="1"/>
    <col min="14596" max="14634" width="9.140625" customWidth="1"/>
    <col min="14635" max="14635" width="13.85546875" customWidth="1"/>
    <col min="14636" max="14636" width="9.140625" customWidth="1"/>
    <col min="14849" max="14849" width="48.7109375" customWidth="1"/>
    <col min="14850" max="14850" width="11.7109375" customWidth="1"/>
    <col min="14851" max="14851" width="10.140625" customWidth="1"/>
    <col min="14852" max="14890" width="9.140625" customWidth="1"/>
    <col min="14891" max="14891" width="13.85546875" customWidth="1"/>
    <col min="14892" max="14892" width="9.140625" customWidth="1"/>
    <col min="15105" max="15105" width="48.7109375" customWidth="1"/>
    <col min="15106" max="15106" width="11.7109375" customWidth="1"/>
    <col min="15107" max="15107" width="10.140625" customWidth="1"/>
    <col min="15108" max="15146" width="9.140625" customWidth="1"/>
    <col min="15147" max="15147" width="13.85546875" customWidth="1"/>
    <col min="15148" max="15148" width="9.140625" customWidth="1"/>
    <col min="15361" max="15361" width="48.7109375" customWidth="1"/>
    <col min="15362" max="15362" width="11.7109375" customWidth="1"/>
    <col min="15363" max="15363" width="10.140625" customWidth="1"/>
    <col min="15364" max="15402" width="9.140625" customWidth="1"/>
    <col min="15403" max="15403" width="13.85546875" customWidth="1"/>
    <col min="15404" max="15404" width="9.140625" customWidth="1"/>
    <col min="15617" max="15617" width="48.7109375" customWidth="1"/>
    <col min="15618" max="15618" width="11.7109375" customWidth="1"/>
    <col min="15619" max="15619" width="10.140625" customWidth="1"/>
    <col min="15620" max="15658" width="9.140625" customWidth="1"/>
    <col min="15659" max="15659" width="13.85546875" customWidth="1"/>
    <col min="15660" max="15660" width="9.140625" customWidth="1"/>
    <col min="15873" max="15873" width="48.7109375" customWidth="1"/>
    <col min="15874" max="15874" width="11.7109375" customWidth="1"/>
    <col min="15875" max="15875" width="10.140625" customWidth="1"/>
    <col min="15876" max="15914" width="9.140625" customWidth="1"/>
    <col min="15915" max="15915" width="13.85546875" customWidth="1"/>
    <col min="15916" max="15916" width="9.140625" customWidth="1"/>
    <col min="16129" max="16129" width="48.7109375" customWidth="1"/>
    <col min="16130" max="16130" width="11.7109375" customWidth="1"/>
    <col min="16131" max="16131" width="10.140625" customWidth="1"/>
    <col min="16132" max="16170" width="9.140625" customWidth="1"/>
    <col min="16171" max="16171" width="13.85546875" customWidth="1"/>
    <col min="16172" max="16172" width="9.140625" customWidth="1"/>
  </cols>
  <sheetData>
    <row r="1" spans="1:45" ht="30" customHeight="1">
      <c r="A1" s="894" t="s">
        <v>353</v>
      </c>
      <c r="B1" s="894"/>
      <c r="C1" s="894"/>
      <c r="D1" s="894"/>
      <c r="E1" s="894"/>
      <c r="F1" s="894"/>
      <c r="G1" s="894"/>
      <c r="H1" s="894"/>
      <c r="I1" s="894"/>
      <c r="J1" s="894"/>
      <c r="K1" s="894"/>
      <c r="L1" s="894"/>
      <c r="M1" s="894"/>
      <c r="N1" s="894"/>
      <c r="O1" s="894"/>
      <c r="P1" s="894"/>
      <c r="Q1" s="894"/>
      <c r="R1" s="894"/>
      <c r="S1" s="894"/>
      <c r="T1" s="894"/>
      <c r="U1" s="894"/>
      <c r="V1" s="894"/>
      <c r="W1" s="894"/>
      <c r="X1" s="894"/>
      <c r="Y1" s="894"/>
      <c r="Z1" s="894"/>
      <c r="AA1" s="894"/>
      <c r="AB1" s="894"/>
      <c r="AC1" s="894"/>
      <c r="AD1" s="894"/>
      <c r="AE1" s="894"/>
      <c r="AF1" s="894"/>
      <c r="AG1" s="894"/>
      <c r="AH1" s="894"/>
      <c r="AI1" s="894"/>
      <c r="AJ1" s="894"/>
      <c r="AK1" s="894"/>
      <c r="AL1" s="894"/>
      <c r="AM1" s="894"/>
      <c r="AN1" s="894"/>
      <c r="AO1" s="894"/>
      <c r="AP1" s="894"/>
      <c r="AQ1" s="894"/>
      <c r="AR1" s="894"/>
      <c r="AS1" s="429" t="s">
        <v>1442</v>
      </c>
    </row>
    <row r="2" spans="1:45" ht="18">
      <c r="A2" s="895" t="s">
        <v>1016</v>
      </c>
      <c r="B2" s="895"/>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5"/>
      <c r="AH2" s="895"/>
      <c r="AI2" s="895"/>
      <c r="AJ2" s="895"/>
      <c r="AK2" s="895"/>
      <c r="AL2" s="895"/>
      <c r="AM2" s="895"/>
      <c r="AN2" s="895"/>
      <c r="AO2" s="895"/>
      <c r="AP2" s="895"/>
      <c r="AQ2" s="895"/>
      <c r="AR2" s="895"/>
    </row>
    <row r="3" spans="1:45" ht="18">
      <c r="A3" s="895" t="s">
        <v>1443</v>
      </c>
      <c r="B3" s="89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5"/>
      <c r="AH3" s="895"/>
      <c r="AI3" s="895"/>
      <c r="AJ3" s="895"/>
      <c r="AK3" s="895"/>
      <c r="AL3" s="895"/>
      <c r="AM3" s="895"/>
      <c r="AN3" s="895"/>
      <c r="AO3" s="895"/>
      <c r="AP3" s="895"/>
      <c r="AQ3" s="895"/>
      <c r="AR3" s="895"/>
    </row>
    <row r="4" spans="1:45" ht="30" customHeight="1">
      <c r="A4" s="899" t="s">
        <v>2</v>
      </c>
      <c r="B4" s="899"/>
      <c r="C4" s="899"/>
      <c r="D4" s="899"/>
      <c r="E4" s="899"/>
      <c r="F4" s="899"/>
      <c r="G4" s="899"/>
      <c r="H4" s="899"/>
      <c r="I4" s="899"/>
      <c r="J4" s="899"/>
      <c r="K4" s="899"/>
      <c r="L4" s="899"/>
      <c r="M4" s="899"/>
      <c r="N4" s="899"/>
      <c r="O4" s="899"/>
      <c r="P4" s="899"/>
      <c r="Q4" s="899"/>
      <c r="R4" s="899"/>
      <c r="S4" s="899"/>
      <c r="T4" s="899"/>
      <c r="U4" s="899"/>
      <c r="V4" s="899"/>
      <c r="W4" s="899"/>
      <c r="X4" s="899"/>
      <c r="Y4" s="899"/>
      <c r="Z4" s="899"/>
      <c r="AA4" s="899"/>
      <c r="AB4" s="899"/>
      <c r="AC4" s="899"/>
      <c r="AD4" s="899"/>
      <c r="AE4" s="899"/>
      <c r="AF4" s="899"/>
      <c r="AG4" s="899"/>
      <c r="AH4" s="899"/>
      <c r="AI4" s="899"/>
      <c r="AJ4" s="899"/>
      <c r="AK4" s="899"/>
      <c r="AL4" s="899"/>
      <c r="AM4" s="899"/>
      <c r="AN4" s="899"/>
      <c r="AO4" s="899"/>
      <c r="AP4" s="899"/>
      <c r="AQ4" s="899"/>
      <c r="AR4" s="899"/>
    </row>
    <row r="5" spans="1:45">
      <c r="A5" s="161"/>
      <c r="B5" s="1"/>
      <c r="C5" s="1"/>
      <c r="D5" s="1"/>
      <c r="E5" s="1"/>
      <c r="F5" s="1"/>
      <c r="G5" s="1"/>
      <c r="H5" s="1"/>
      <c r="I5" s="1"/>
      <c r="J5" s="1"/>
      <c r="K5" s="1"/>
      <c r="L5" s="1"/>
      <c r="M5" s="1"/>
      <c r="N5" s="1"/>
      <c r="O5" s="1"/>
      <c r="P5" s="1"/>
      <c r="Q5" s="130"/>
      <c r="R5" s="115"/>
      <c r="S5" s="1"/>
      <c r="T5" s="1"/>
      <c r="U5" s="1"/>
      <c r="V5" s="1"/>
      <c r="W5" s="1"/>
      <c r="X5" s="1"/>
      <c r="Y5" s="1"/>
      <c r="Z5" s="1"/>
    </row>
    <row r="6" spans="1:45" s="430" customFormat="1" ht="30" customHeight="1">
      <c r="A6" s="25" t="s">
        <v>942</v>
      </c>
      <c r="B6" s="138" t="s">
        <v>365</v>
      </c>
      <c r="C6" s="138" t="s">
        <v>379</v>
      </c>
      <c r="D6" s="138" t="s">
        <v>362</v>
      </c>
      <c r="E6" s="138" t="s">
        <v>380</v>
      </c>
      <c r="F6" s="138" t="s">
        <v>369</v>
      </c>
      <c r="G6" s="138" t="s">
        <v>378</v>
      </c>
      <c r="H6" s="138" t="s">
        <v>376</v>
      </c>
      <c r="I6" s="138" t="s">
        <v>363</v>
      </c>
      <c r="J6" s="138" t="s">
        <v>377</v>
      </c>
      <c r="K6" s="138" t="s">
        <v>367</v>
      </c>
      <c r="L6" s="138" t="s">
        <v>372</v>
      </c>
      <c r="M6" s="138" t="s">
        <v>361</v>
      </c>
      <c r="N6" s="138" t="s">
        <v>360</v>
      </c>
      <c r="O6" s="138" t="s">
        <v>358</v>
      </c>
      <c r="P6" s="138" t="s">
        <v>382</v>
      </c>
      <c r="Q6" s="138" t="s">
        <v>383</v>
      </c>
      <c r="R6" s="138" t="s">
        <v>366</v>
      </c>
      <c r="S6" s="138" t="s">
        <v>374</v>
      </c>
      <c r="T6" s="138" t="s">
        <v>364</v>
      </c>
      <c r="U6" s="138" t="s">
        <v>359</v>
      </c>
      <c r="V6" s="138" t="s">
        <v>354</v>
      </c>
      <c r="W6" s="138" t="s">
        <v>355</v>
      </c>
      <c r="X6" s="138" t="s">
        <v>381</v>
      </c>
      <c r="Y6" s="138" t="s">
        <v>373</v>
      </c>
      <c r="Z6" s="138" t="s">
        <v>371</v>
      </c>
      <c r="AA6" s="138" t="s">
        <v>356</v>
      </c>
      <c r="AB6" s="138" t="s">
        <v>357</v>
      </c>
      <c r="AC6" s="138" t="s">
        <v>375</v>
      </c>
      <c r="AD6" s="138" t="s">
        <v>368</v>
      </c>
      <c r="AE6" s="138" t="s">
        <v>370</v>
      </c>
      <c r="AF6" s="138" t="s">
        <v>384</v>
      </c>
      <c r="AG6" s="138" t="s">
        <v>1004</v>
      </c>
      <c r="AH6" s="138" t="s">
        <v>1005</v>
      </c>
      <c r="AI6" s="138" t="s">
        <v>1006</v>
      </c>
      <c r="AJ6" s="138" t="s">
        <v>1007</v>
      </c>
      <c r="AK6" s="138" t="s">
        <v>1008</v>
      </c>
      <c r="AL6" s="138" t="s">
        <v>1009</v>
      </c>
      <c r="AM6" s="138" t="s">
        <v>1010</v>
      </c>
      <c r="AN6" s="138" t="s">
        <v>1011</v>
      </c>
      <c r="AO6" s="138" t="s">
        <v>1012</v>
      </c>
      <c r="AP6" s="138" t="s">
        <v>1013</v>
      </c>
      <c r="AQ6" s="139" t="s">
        <v>443</v>
      </c>
      <c r="AR6" s="162" t="s">
        <v>810</v>
      </c>
    </row>
    <row r="7" spans="1:45" s="430" customFormat="1">
      <c r="A7" s="70" t="s">
        <v>944</v>
      </c>
      <c r="B7" s="417">
        <v>0</v>
      </c>
      <c r="C7" s="417">
        <v>14244.857699999999</v>
      </c>
      <c r="D7" s="417">
        <v>0</v>
      </c>
      <c r="E7" s="417">
        <v>0</v>
      </c>
      <c r="F7" s="417">
        <v>0</v>
      </c>
      <c r="G7" s="417">
        <v>0</v>
      </c>
      <c r="H7" s="417">
        <v>0</v>
      </c>
      <c r="I7" s="417">
        <v>0</v>
      </c>
      <c r="J7" s="417">
        <v>0</v>
      </c>
      <c r="K7" s="417">
        <v>0</v>
      </c>
      <c r="L7" s="417">
        <v>0</v>
      </c>
      <c r="M7" s="417">
        <v>0</v>
      </c>
      <c r="N7" s="417">
        <v>0</v>
      </c>
      <c r="O7" s="417">
        <v>0</v>
      </c>
      <c r="P7" s="417">
        <v>0</v>
      </c>
      <c r="Q7" s="417">
        <v>0</v>
      </c>
      <c r="R7" s="417">
        <v>0</v>
      </c>
      <c r="S7" s="417">
        <v>0</v>
      </c>
      <c r="T7" s="417">
        <v>0</v>
      </c>
      <c r="U7" s="417">
        <v>0</v>
      </c>
      <c r="V7" s="417">
        <v>0</v>
      </c>
      <c r="W7" s="417">
        <v>0</v>
      </c>
      <c r="X7" s="417">
        <v>0</v>
      </c>
      <c r="Y7" s="417">
        <v>0</v>
      </c>
      <c r="Z7" s="417">
        <v>0</v>
      </c>
      <c r="AA7" s="417">
        <v>0</v>
      </c>
      <c r="AB7" s="417">
        <v>0</v>
      </c>
      <c r="AC7" s="417">
        <v>0</v>
      </c>
      <c r="AD7" s="417">
        <v>0</v>
      </c>
      <c r="AE7" s="417">
        <v>0</v>
      </c>
      <c r="AF7" s="417">
        <v>0</v>
      </c>
      <c r="AG7" s="417">
        <v>0</v>
      </c>
      <c r="AH7" s="417">
        <v>0</v>
      </c>
      <c r="AI7" s="417">
        <v>0</v>
      </c>
      <c r="AJ7" s="417">
        <v>0</v>
      </c>
      <c r="AK7" s="417">
        <v>0</v>
      </c>
      <c r="AL7" s="417">
        <v>0</v>
      </c>
      <c r="AM7" s="417">
        <v>0</v>
      </c>
      <c r="AN7" s="417">
        <v>0</v>
      </c>
      <c r="AO7" s="417">
        <v>0</v>
      </c>
      <c r="AP7" s="417">
        <v>0</v>
      </c>
      <c r="AQ7" s="417">
        <v>14244.857699999999</v>
      </c>
      <c r="AR7" s="99">
        <f>AQ7/$AQ$21</f>
        <v>1.9063653346500003E-3</v>
      </c>
    </row>
    <row r="8" spans="1:45" s="430" customFormat="1">
      <c r="A8" s="70" t="s">
        <v>945</v>
      </c>
      <c r="B8" s="417">
        <v>38011.015039999998</v>
      </c>
      <c r="C8" s="417">
        <v>9375.0369800000008</v>
      </c>
      <c r="D8" s="417">
        <v>0</v>
      </c>
      <c r="E8" s="417">
        <v>0</v>
      </c>
      <c r="F8" s="417">
        <v>0</v>
      </c>
      <c r="G8" s="417">
        <v>0</v>
      </c>
      <c r="H8" s="417">
        <v>0</v>
      </c>
      <c r="I8" s="417">
        <v>0</v>
      </c>
      <c r="J8" s="417">
        <v>0</v>
      </c>
      <c r="K8" s="417">
        <v>0</v>
      </c>
      <c r="L8" s="417">
        <v>0</v>
      </c>
      <c r="M8" s="417">
        <v>0</v>
      </c>
      <c r="N8" s="417">
        <v>0</v>
      </c>
      <c r="O8" s="417">
        <v>0</v>
      </c>
      <c r="P8" s="417">
        <v>0</v>
      </c>
      <c r="Q8" s="417">
        <v>0</v>
      </c>
      <c r="R8" s="417">
        <v>0</v>
      </c>
      <c r="S8" s="417">
        <v>0</v>
      </c>
      <c r="T8" s="417">
        <v>0</v>
      </c>
      <c r="U8" s="417">
        <v>0</v>
      </c>
      <c r="V8" s="417">
        <v>0</v>
      </c>
      <c r="W8" s="417">
        <v>0</v>
      </c>
      <c r="X8" s="417">
        <v>0</v>
      </c>
      <c r="Y8" s="417">
        <v>0</v>
      </c>
      <c r="Z8" s="417">
        <v>7000</v>
      </c>
      <c r="AA8" s="417">
        <v>0</v>
      </c>
      <c r="AB8" s="417">
        <v>0</v>
      </c>
      <c r="AC8" s="417">
        <v>0</v>
      </c>
      <c r="AD8" s="417">
        <v>0</v>
      </c>
      <c r="AE8" s="417">
        <v>0</v>
      </c>
      <c r="AF8" s="417">
        <v>0</v>
      </c>
      <c r="AG8" s="417">
        <v>0</v>
      </c>
      <c r="AH8" s="417">
        <v>0</v>
      </c>
      <c r="AI8" s="417">
        <v>0</v>
      </c>
      <c r="AJ8" s="417">
        <v>0</v>
      </c>
      <c r="AK8" s="417">
        <v>0</v>
      </c>
      <c r="AL8" s="417">
        <v>0</v>
      </c>
      <c r="AM8" s="417">
        <v>0</v>
      </c>
      <c r="AN8" s="417">
        <v>0</v>
      </c>
      <c r="AO8" s="417">
        <v>0</v>
      </c>
      <c r="AP8" s="417">
        <v>0</v>
      </c>
      <c r="AQ8" s="417">
        <v>54386.052020000003</v>
      </c>
      <c r="AR8" s="99">
        <f t="shared" ref="AR8:AR21" si="0">AQ8/$AQ$21</f>
        <v>7.2783938206276112E-3</v>
      </c>
    </row>
    <row r="9" spans="1:45" s="430" customFormat="1">
      <c r="A9" s="70" t="s">
        <v>946</v>
      </c>
      <c r="B9" s="417">
        <v>93891.512889999998</v>
      </c>
      <c r="C9" s="417">
        <v>54247.865079999996</v>
      </c>
      <c r="D9" s="417">
        <v>3737.3122200000003</v>
      </c>
      <c r="E9" s="417">
        <v>0</v>
      </c>
      <c r="F9" s="417">
        <v>0</v>
      </c>
      <c r="G9" s="417">
        <v>11868</v>
      </c>
      <c r="H9" s="417">
        <v>5000</v>
      </c>
      <c r="I9" s="417">
        <v>0</v>
      </c>
      <c r="J9" s="417">
        <v>0</v>
      </c>
      <c r="K9" s="417">
        <v>0</v>
      </c>
      <c r="L9" s="417">
        <v>0</v>
      </c>
      <c r="M9" s="417">
        <v>0</v>
      </c>
      <c r="N9" s="417">
        <v>0</v>
      </c>
      <c r="O9" s="417">
        <v>0</v>
      </c>
      <c r="P9" s="417">
        <v>0</v>
      </c>
      <c r="Q9" s="417">
        <v>0</v>
      </c>
      <c r="R9" s="417">
        <v>0</v>
      </c>
      <c r="S9" s="417">
        <v>0</v>
      </c>
      <c r="T9" s="417">
        <v>0</v>
      </c>
      <c r="U9" s="417">
        <v>0</v>
      </c>
      <c r="V9" s="417">
        <v>0</v>
      </c>
      <c r="W9" s="417">
        <v>0</v>
      </c>
      <c r="X9" s="417">
        <v>3475</v>
      </c>
      <c r="Y9" s="417">
        <v>0</v>
      </c>
      <c r="Z9" s="417">
        <v>4431.1374000000005</v>
      </c>
      <c r="AA9" s="417">
        <v>15151.576150000001</v>
      </c>
      <c r="AB9" s="417">
        <v>0</v>
      </c>
      <c r="AC9" s="417">
        <v>0</v>
      </c>
      <c r="AD9" s="417">
        <v>0</v>
      </c>
      <c r="AE9" s="417">
        <v>0</v>
      </c>
      <c r="AF9" s="417">
        <v>0</v>
      </c>
      <c r="AG9" s="417">
        <v>0</v>
      </c>
      <c r="AH9" s="417">
        <v>0</v>
      </c>
      <c r="AI9" s="417">
        <v>0</v>
      </c>
      <c r="AJ9" s="417">
        <v>5598.6049999999996</v>
      </c>
      <c r="AK9" s="417">
        <v>0</v>
      </c>
      <c r="AL9" s="417">
        <v>0</v>
      </c>
      <c r="AM9" s="417">
        <v>0</v>
      </c>
      <c r="AN9" s="417">
        <v>5000</v>
      </c>
      <c r="AO9" s="417">
        <v>4000</v>
      </c>
      <c r="AP9" s="417">
        <v>0</v>
      </c>
      <c r="AQ9" s="417">
        <v>206401.00874000002</v>
      </c>
      <c r="AR9" s="99">
        <f t="shared" si="0"/>
        <v>2.7622299666687989E-2</v>
      </c>
    </row>
    <row r="10" spans="1:45" s="430" customFormat="1">
      <c r="A10" s="70" t="s">
        <v>947</v>
      </c>
      <c r="B10" s="417">
        <v>118604.94139000001</v>
      </c>
      <c r="C10" s="417">
        <v>118767.66813999999</v>
      </c>
      <c r="D10" s="417">
        <v>44143.650009999998</v>
      </c>
      <c r="E10" s="417">
        <v>6892.0717300000006</v>
      </c>
      <c r="F10" s="417">
        <v>36617.602229999997</v>
      </c>
      <c r="G10" s="417">
        <v>7998.0804000000007</v>
      </c>
      <c r="H10" s="417">
        <v>15613.9427</v>
      </c>
      <c r="I10" s="417">
        <v>8727.5408399999997</v>
      </c>
      <c r="J10" s="417">
        <v>12104.489509999999</v>
      </c>
      <c r="K10" s="417">
        <v>0</v>
      </c>
      <c r="L10" s="417">
        <v>3000</v>
      </c>
      <c r="M10" s="417">
        <v>0</v>
      </c>
      <c r="N10" s="417">
        <v>6591.5685700000004</v>
      </c>
      <c r="O10" s="417">
        <v>6721.4</v>
      </c>
      <c r="P10" s="417">
        <v>2013.1006499999999</v>
      </c>
      <c r="Q10" s="417">
        <v>6922.0891900000006</v>
      </c>
      <c r="R10" s="417">
        <v>0</v>
      </c>
      <c r="S10" s="417">
        <v>3457.3400899999997</v>
      </c>
      <c r="T10" s="417">
        <v>0</v>
      </c>
      <c r="U10" s="417">
        <v>2024</v>
      </c>
      <c r="V10" s="417">
        <v>1500</v>
      </c>
      <c r="W10" s="417">
        <v>7757.26991</v>
      </c>
      <c r="X10" s="417">
        <v>21174.20765</v>
      </c>
      <c r="Y10" s="417">
        <v>0</v>
      </c>
      <c r="Z10" s="417">
        <v>35598.671320000001</v>
      </c>
      <c r="AA10" s="417">
        <v>13062</v>
      </c>
      <c r="AB10" s="417">
        <v>13518.837730000001</v>
      </c>
      <c r="AC10" s="417">
        <v>10255.92007</v>
      </c>
      <c r="AD10" s="417">
        <v>3408.6918999999998</v>
      </c>
      <c r="AE10" s="417">
        <v>8524.9683999999997</v>
      </c>
      <c r="AF10" s="417">
        <v>0</v>
      </c>
      <c r="AG10" s="417">
        <v>0</v>
      </c>
      <c r="AH10" s="417">
        <v>0</v>
      </c>
      <c r="AI10" s="417">
        <v>0</v>
      </c>
      <c r="AJ10" s="417">
        <v>11854.32094</v>
      </c>
      <c r="AK10" s="417">
        <v>0</v>
      </c>
      <c r="AL10" s="417">
        <v>0</v>
      </c>
      <c r="AM10" s="417">
        <v>0</v>
      </c>
      <c r="AN10" s="417">
        <v>3400</v>
      </c>
      <c r="AO10" s="417">
        <v>0</v>
      </c>
      <c r="AP10" s="417">
        <v>0</v>
      </c>
      <c r="AQ10" s="417">
        <v>530254.37337000004</v>
      </c>
      <c r="AR10" s="99">
        <f t="shared" si="0"/>
        <v>7.0963050472531333E-2</v>
      </c>
    </row>
    <row r="11" spans="1:45" s="430" customFormat="1">
      <c r="A11" s="70" t="s">
        <v>948</v>
      </c>
      <c r="B11" s="417">
        <v>100733.44798</v>
      </c>
      <c r="C11" s="417">
        <v>121240.92856999999</v>
      </c>
      <c r="D11" s="417">
        <v>45124.107280000004</v>
      </c>
      <c r="E11" s="417">
        <v>9183.8017100000015</v>
      </c>
      <c r="F11" s="417">
        <v>28324.200570000001</v>
      </c>
      <c r="G11" s="417">
        <v>15474.601189999999</v>
      </c>
      <c r="H11" s="417">
        <v>22558.699710000001</v>
      </c>
      <c r="I11" s="417">
        <v>11322.40105</v>
      </c>
      <c r="J11" s="417">
        <v>18796.006450000001</v>
      </c>
      <c r="K11" s="417">
        <v>3552</v>
      </c>
      <c r="L11" s="417">
        <v>2000</v>
      </c>
      <c r="M11" s="417">
        <v>6822</v>
      </c>
      <c r="N11" s="417">
        <v>13104.222449999999</v>
      </c>
      <c r="O11" s="417">
        <v>15525.598539999999</v>
      </c>
      <c r="P11" s="417">
        <v>1244.7458100000001</v>
      </c>
      <c r="Q11" s="417">
        <v>7392.55</v>
      </c>
      <c r="R11" s="417">
        <v>5499.0532599999997</v>
      </c>
      <c r="S11" s="417">
        <v>4184.6000000000004</v>
      </c>
      <c r="T11" s="417">
        <v>922.65403000000003</v>
      </c>
      <c r="U11" s="417">
        <v>14294.038</v>
      </c>
      <c r="V11" s="417">
        <v>6710.0889699999998</v>
      </c>
      <c r="W11" s="417">
        <v>13422.468279999999</v>
      </c>
      <c r="X11" s="417">
        <v>30864.904910000001</v>
      </c>
      <c r="Y11" s="417">
        <v>2723.8315600000001</v>
      </c>
      <c r="Z11" s="417">
        <v>32727.71643</v>
      </c>
      <c r="AA11" s="417">
        <v>13484.123800000001</v>
      </c>
      <c r="AB11" s="417">
        <v>20028.170149999998</v>
      </c>
      <c r="AC11" s="417">
        <v>21846.77319</v>
      </c>
      <c r="AD11" s="417">
        <v>8436.1463899999999</v>
      </c>
      <c r="AE11" s="417">
        <v>5643.2638299999999</v>
      </c>
      <c r="AF11" s="417">
        <v>1000</v>
      </c>
      <c r="AG11" s="417">
        <v>4045.7266199999999</v>
      </c>
      <c r="AH11" s="417">
        <v>3063.2620699999998</v>
      </c>
      <c r="AI11" s="417">
        <v>1372</v>
      </c>
      <c r="AJ11" s="417">
        <v>4866.3292499999998</v>
      </c>
      <c r="AK11" s="417">
        <v>1505.29051</v>
      </c>
      <c r="AL11" s="417">
        <v>8330.4642600000006</v>
      </c>
      <c r="AM11" s="417">
        <v>0</v>
      </c>
      <c r="AN11" s="417">
        <v>6808.7861900000007</v>
      </c>
      <c r="AO11" s="417">
        <v>7908.6857</v>
      </c>
      <c r="AP11" s="417">
        <v>700</v>
      </c>
      <c r="AQ11" s="417">
        <v>642787.68871000002</v>
      </c>
      <c r="AR11" s="99">
        <f t="shared" si="0"/>
        <v>8.6023194692674221E-2</v>
      </c>
    </row>
    <row r="12" spans="1:45" s="430" customFormat="1">
      <c r="A12" s="70" t="s">
        <v>949</v>
      </c>
      <c r="B12" s="417">
        <v>114129.10950000001</v>
      </c>
      <c r="C12" s="417">
        <v>127711.75038</v>
      </c>
      <c r="D12" s="417">
        <v>52016.728179999998</v>
      </c>
      <c r="E12" s="417">
        <v>18907.363739999997</v>
      </c>
      <c r="F12" s="417">
        <v>38051.253340000003</v>
      </c>
      <c r="G12" s="417">
        <v>20391.881069999999</v>
      </c>
      <c r="H12" s="417">
        <v>18190.906629999998</v>
      </c>
      <c r="I12" s="417">
        <v>17136.36954</v>
      </c>
      <c r="J12" s="417">
        <v>20180.2736</v>
      </c>
      <c r="K12" s="417">
        <v>5047.1161700000002</v>
      </c>
      <c r="L12" s="417">
        <v>2469.7296299999998</v>
      </c>
      <c r="M12" s="417">
        <v>6730.5945599999995</v>
      </c>
      <c r="N12" s="417">
        <v>25397.496300000003</v>
      </c>
      <c r="O12" s="417">
        <v>12572.03606</v>
      </c>
      <c r="P12" s="417">
        <v>4259.3828600000006</v>
      </c>
      <c r="Q12" s="417">
        <v>13721.57057</v>
      </c>
      <c r="R12" s="417">
        <v>7705.6650599999994</v>
      </c>
      <c r="S12" s="417">
        <v>14001.65892</v>
      </c>
      <c r="T12" s="417">
        <v>6040.4730399999999</v>
      </c>
      <c r="U12" s="417">
        <v>29928.390910000002</v>
      </c>
      <c r="V12" s="417">
        <v>14285.1939</v>
      </c>
      <c r="W12" s="417">
        <v>8630.1349000000009</v>
      </c>
      <c r="X12" s="417">
        <v>40818.99757</v>
      </c>
      <c r="Y12" s="417">
        <v>7674.8913499999999</v>
      </c>
      <c r="Z12" s="417">
        <v>33894.754850000005</v>
      </c>
      <c r="AA12" s="417">
        <v>7406.9521599999998</v>
      </c>
      <c r="AB12" s="417">
        <v>29123.185559999998</v>
      </c>
      <c r="AC12" s="417">
        <v>43818.909970000001</v>
      </c>
      <c r="AD12" s="417">
        <v>9684.4633900000008</v>
      </c>
      <c r="AE12" s="417">
        <v>13144.927250000001</v>
      </c>
      <c r="AF12" s="417">
        <v>1775.94751</v>
      </c>
      <c r="AG12" s="417">
        <v>6229.1627099999996</v>
      </c>
      <c r="AH12" s="417">
        <v>7031.4737400000004</v>
      </c>
      <c r="AI12" s="417">
        <v>0</v>
      </c>
      <c r="AJ12" s="417">
        <v>1495.2116699999999</v>
      </c>
      <c r="AK12" s="417">
        <v>1013.1013399999999</v>
      </c>
      <c r="AL12" s="417">
        <v>13907.157529999999</v>
      </c>
      <c r="AM12" s="417">
        <v>2684.4639200000001</v>
      </c>
      <c r="AN12" s="417">
        <v>12475.736999999999</v>
      </c>
      <c r="AO12" s="417">
        <v>8240.6111999999994</v>
      </c>
      <c r="AP12" s="417">
        <v>2386</v>
      </c>
      <c r="AQ12" s="417">
        <v>820311.02757999999</v>
      </c>
      <c r="AR12" s="99">
        <f t="shared" si="0"/>
        <v>0.10978084439619447</v>
      </c>
    </row>
    <row r="13" spans="1:45" s="430" customFormat="1">
      <c r="A13" s="70" t="s">
        <v>950</v>
      </c>
      <c r="B13" s="417">
        <v>132015.04767</v>
      </c>
      <c r="C13" s="417">
        <v>94689.511809999996</v>
      </c>
      <c r="D13" s="417">
        <v>52954.722450000001</v>
      </c>
      <c r="E13" s="417">
        <v>9317.8915399999987</v>
      </c>
      <c r="F13" s="417">
        <v>20220.40652</v>
      </c>
      <c r="G13" s="417">
        <v>24453.60714</v>
      </c>
      <c r="H13" s="417">
        <v>12281.14437</v>
      </c>
      <c r="I13" s="417">
        <v>15149.35549</v>
      </c>
      <c r="J13" s="417">
        <v>15480.543730000001</v>
      </c>
      <c r="K13" s="417">
        <v>12081.703220000001</v>
      </c>
      <c r="L13" s="417">
        <v>4497.7049200000001</v>
      </c>
      <c r="M13" s="417">
        <v>6978.5095000000001</v>
      </c>
      <c r="N13" s="417">
        <v>27510.560530000002</v>
      </c>
      <c r="O13" s="417">
        <v>15330.452869999999</v>
      </c>
      <c r="P13" s="417">
        <v>4503.8869699999996</v>
      </c>
      <c r="Q13" s="417">
        <v>6601.0940499999997</v>
      </c>
      <c r="R13" s="417">
        <v>9143.7226099999989</v>
      </c>
      <c r="S13" s="417">
        <v>25381.52363</v>
      </c>
      <c r="T13" s="417">
        <v>5258.6403099999998</v>
      </c>
      <c r="U13" s="417">
        <v>28867.203539999999</v>
      </c>
      <c r="V13" s="417">
        <v>18393.79408</v>
      </c>
      <c r="W13" s="417">
        <v>12776.279420000001</v>
      </c>
      <c r="X13" s="417">
        <v>33486.147640000003</v>
      </c>
      <c r="Y13" s="417">
        <v>8437.7933200000007</v>
      </c>
      <c r="Z13" s="417">
        <v>28083.844920000003</v>
      </c>
      <c r="AA13" s="417">
        <v>7601.1856399999997</v>
      </c>
      <c r="AB13" s="417">
        <v>25827.395059999999</v>
      </c>
      <c r="AC13" s="417">
        <v>33635.040560000001</v>
      </c>
      <c r="AD13" s="417">
        <v>12821.0592</v>
      </c>
      <c r="AE13" s="417">
        <v>15322.21975</v>
      </c>
      <c r="AF13" s="417">
        <v>4478.9822400000003</v>
      </c>
      <c r="AG13" s="417">
        <v>6067.4912699999995</v>
      </c>
      <c r="AH13" s="417">
        <v>7329.8871399999998</v>
      </c>
      <c r="AI13" s="417">
        <v>2630.1198899999999</v>
      </c>
      <c r="AJ13" s="417">
        <v>3323.5168399999998</v>
      </c>
      <c r="AK13" s="417">
        <v>1512.96273</v>
      </c>
      <c r="AL13" s="417">
        <v>18174.47969</v>
      </c>
      <c r="AM13" s="417">
        <v>2648.3048900000003</v>
      </c>
      <c r="AN13" s="417">
        <v>15021.101269999999</v>
      </c>
      <c r="AO13" s="417">
        <v>4625.4323299999996</v>
      </c>
      <c r="AP13" s="417">
        <v>2162.2563100000002</v>
      </c>
      <c r="AQ13" s="417">
        <v>787076.52705999999</v>
      </c>
      <c r="AR13" s="99">
        <f t="shared" si="0"/>
        <v>0.10533312711884073</v>
      </c>
    </row>
    <row r="14" spans="1:45" s="430" customFormat="1">
      <c r="A14" s="70" t="s">
        <v>951</v>
      </c>
      <c r="B14" s="417">
        <v>89280.126269999993</v>
      </c>
      <c r="C14" s="417">
        <v>76700.003049999999</v>
      </c>
      <c r="D14" s="417">
        <v>41054.9836</v>
      </c>
      <c r="E14" s="417">
        <v>6679.6250599999994</v>
      </c>
      <c r="F14" s="417">
        <v>13276.208550000001</v>
      </c>
      <c r="G14" s="417">
        <v>27382.695640000002</v>
      </c>
      <c r="H14" s="417">
        <v>15200.698619999999</v>
      </c>
      <c r="I14" s="417">
        <v>19891.733219999998</v>
      </c>
      <c r="J14" s="417">
        <v>14316.85794</v>
      </c>
      <c r="K14" s="417">
        <v>13639.876330000001</v>
      </c>
      <c r="L14" s="417">
        <v>7253.6110799999997</v>
      </c>
      <c r="M14" s="417">
        <v>8365.1984499999999</v>
      </c>
      <c r="N14" s="417">
        <v>33188.7212</v>
      </c>
      <c r="O14" s="417">
        <v>18882.370360000001</v>
      </c>
      <c r="P14" s="417">
        <v>11197.584409999999</v>
      </c>
      <c r="Q14" s="417">
        <v>4767.9683399999994</v>
      </c>
      <c r="R14" s="417">
        <v>10942.006630000002</v>
      </c>
      <c r="S14" s="417">
        <v>24414.392159999999</v>
      </c>
      <c r="T14" s="417">
        <v>7241.5293499999998</v>
      </c>
      <c r="U14" s="417">
        <v>31560.435369999999</v>
      </c>
      <c r="V14" s="417">
        <v>29873.375190000002</v>
      </c>
      <c r="W14" s="417">
        <v>9853.8871400000007</v>
      </c>
      <c r="X14" s="417">
        <v>29512.400879999997</v>
      </c>
      <c r="Y14" s="417">
        <v>13271.628769999999</v>
      </c>
      <c r="Z14" s="417">
        <v>24272.488980000002</v>
      </c>
      <c r="AA14" s="417">
        <v>8728.4345199999989</v>
      </c>
      <c r="AB14" s="417">
        <v>37371.803939999998</v>
      </c>
      <c r="AC14" s="417">
        <v>34211.669020000001</v>
      </c>
      <c r="AD14" s="417">
        <v>8066.6448399999999</v>
      </c>
      <c r="AE14" s="417">
        <v>26810.582670000003</v>
      </c>
      <c r="AF14" s="417">
        <v>2680.8335899999997</v>
      </c>
      <c r="AG14" s="417">
        <v>6701.4522999999999</v>
      </c>
      <c r="AH14" s="417">
        <v>8420.3561399999999</v>
      </c>
      <c r="AI14" s="417">
        <v>4575.8805499999999</v>
      </c>
      <c r="AJ14" s="417">
        <v>4454.3694299999997</v>
      </c>
      <c r="AK14" s="417">
        <v>552.52778000000001</v>
      </c>
      <c r="AL14" s="417">
        <v>17284.125609999999</v>
      </c>
      <c r="AM14" s="417">
        <v>3617.5728799999997</v>
      </c>
      <c r="AN14" s="417">
        <v>18334.15422</v>
      </c>
      <c r="AO14" s="417">
        <v>6318.8786300000002</v>
      </c>
      <c r="AP14" s="417">
        <v>2952.4847999999997</v>
      </c>
      <c r="AQ14" s="417">
        <v>773102.17750999995</v>
      </c>
      <c r="AR14" s="99">
        <f t="shared" si="0"/>
        <v>0.10346296343469231</v>
      </c>
    </row>
    <row r="15" spans="1:45" s="430" customFormat="1">
      <c r="A15" s="70" t="s">
        <v>952</v>
      </c>
      <c r="B15" s="417">
        <v>49343.425920000001</v>
      </c>
      <c r="C15" s="417">
        <v>39461.774810000003</v>
      </c>
      <c r="D15" s="417">
        <v>19588.56338</v>
      </c>
      <c r="E15" s="417">
        <v>3691.7925299999997</v>
      </c>
      <c r="F15" s="417">
        <v>9581.1839199999995</v>
      </c>
      <c r="G15" s="417">
        <v>16793.083429999999</v>
      </c>
      <c r="H15" s="417">
        <v>8588.3953099999999</v>
      </c>
      <c r="I15" s="417">
        <v>9839.65013</v>
      </c>
      <c r="J15" s="417">
        <v>9005.0863300000001</v>
      </c>
      <c r="K15" s="417">
        <v>10186.63566</v>
      </c>
      <c r="L15" s="417">
        <v>2882.9247999999998</v>
      </c>
      <c r="M15" s="417">
        <v>4770.4838099999997</v>
      </c>
      <c r="N15" s="417">
        <v>16165.32014</v>
      </c>
      <c r="O15" s="417">
        <v>9082.0501600000007</v>
      </c>
      <c r="P15" s="417">
        <v>4627.5484000000006</v>
      </c>
      <c r="Q15" s="417">
        <v>897.53198999999995</v>
      </c>
      <c r="R15" s="417">
        <v>5859.71072</v>
      </c>
      <c r="S15" s="417">
        <v>13375.12349</v>
      </c>
      <c r="T15" s="417">
        <v>4653.2678099999994</v>
      </c>
      <c r="U15" s="417">
        <v>18958.770860000001</v>
      </c>
      <c r="V15" s="417">
        <v>17872.066649999997</v>
      </c>
      <c r="W15" s="417">
        <v>6401.9703200000004</v>
      </c>
      <c r="X15" s="417">
        <v>14881.64453</v>
      </c>
      <c r="Y15" s="417">
        <v>9330.6426599999995</v>
      </c>
      <c r="Z15" s="417">
        <v>10132.65</v>
      </c>
      <c r="AA15" s="417">
        <v>4266.3831</v>
      </c>
      <c r="AB15" s="417">
        <v>17391.104090000001</v>
      </c>
      <c r="AC15" s="417">
        <v>18742.783319999999</v>
      </c>
      <c r="AD15" s="417">
        <v>3943.0318299999999</v>
      </c>
      <c r="AE15" s="417">
        <v>27105.85988</v>
      </c>
      <c r="AF15" s="417">
        <v>2381.1806200000001</v>
      </c>
      <c r="AG15" s="417">
        <v>3590.2440200000001</v>
      </c>
      <c r="AH15" s="417">
        <v>2941.2452699999999</v>
      </c>
      <c r="AI15" s="417">
        <v>463.08037999999999</v>
      </c>
      <c r="AJ15" s="417">
        <v>2657.3982500000002</v>
      </c>
      <c r="AK15" s="417">
        <v>0</v>
      </c>
      <c r="AL15" s="417">
        <v>10956.190990000001</v>
      </c>
      <c r="AM15" s="417">
        <v>1703.32718</v>
      </c>
      <c r="AN15" s="417">
        <v>12102.88315</v>
      </c>
      <c r="AO15" s="417">
        <v>2775.9221499999999</v>
      </c>
      <c r="AP15" s="417">
        <v>1801.6185600000001</v>
      </c>
      <c r="AQ15" s="417">
        <v>428793.55054999999</v>
      </c>
      <c r="AR15" s="99">
        <f t="shared" si="0"/>
        <v>5.7384719293476175E-2</v>
      </c>
    </row>
    <row r="16" spans="1:45" s="430" customFormat="1">
      <c r="A16" s="70" t="s">
        <v>953</v>
      </c>
      <c r="B16" s="417">
        <v>80394.240620000011</v>
      </c>
      <c r="C16" s="417">
        <v>58176.670899999997</v>
      </c>
      <c r="D16" s="417">
        <v>28571.190350000001</v>
      </c>
      <c r="E16" s="417">
        <v>5611.7804900000001</v>
      </c>
      <c r="F16" s="417">
        <v>14981.96631</v>
      </c>
      <c r="G16" s="417">
        <v>37072.383000000002</v>
      </c>
      <c r="H16" s="417">
        <v>20049.5828</v>
      </c>
      <c r="I16" s="417">
        <v>25223.63481</v>
      </c>
      <c r="J16" s="417">
        <v>18325.447550000001</v>
      </c>
      <c r="K16" s="417">
        <v>22727.792239999999</v>
      </c>
      <c r="L16" s="417">
        <v>9977.5755900000004</v>
      </c>
      <c r="M16" s="417">
        <v>10074.902119999999</v>
      </c>
      <c r="N16" s="417">
        <v>32872.288850000004</v>
      </c>
      <c r="O16" s="417">
        <v>19169.791699999998</v>
      </c>
      <c r="P16" s="417">
        <v>17139.066449999998</v>
      </c>
      <c r="Q16" s="417">
        <v>990.91661999999997</v>
      </c>
      <c r="R16" s="417">
        <v>14503.584439999999</v>
      </c>
      <c r="S16" s="417">
        <v>27638.11119</v>
      </c>
      <c r="T16" s="417">
        <v>11257.658160000001</v>
      </c>
      <c r="U16" s="417">
        <v>35020.302830000001</v>
      </c>
      <c r="V16" s="417">
        <v>46996.218799999995</v>
      </c>
      <c r="W16" s="417">
        <v>12067.595589999999</v>
      </c>
      <c r="X16" s="417">
        <v>29478.229510000001</v>
      </c>
      <c r="Y16" s="417">
        <v>18065.290499999999</v>
      </c>
      <c r="Z16" s="417">
        <v>17727.319510000001</v>
      </c>
      <c r="AA16" s="417">
        <v>9517.3046999999988</v>
      </c>
      <c r="AB16" s="417">
        <v>51565.41732</v>
      </c>
      <c r="AC16" s="417">
        <v>36988.233670000001</v>
      </c>
      <c r="AD16" s="417">
        <v>10159.423720000001</v>
      </c>
      <c r="AE16" s="417">
        <v>57298.382149999998</v>
      </c>
      <c r="AF16" s="417">
        <v>3217.9094399999999</v>
      </c>
      <c r="AG16" s="417">
        <v>9678.9694499999987</v>
      </c>
      <c r="AH16" s="417">
        <v>8609.1913399999994</v>
      </c>
      <c r="AI16" s="417">
        <v>3405.0682499999998</v>
      </c>
      <c r="AJ16" s="417">
        <v>5427.6440300000004</v>
      </c>
      <c r="AK16" s="417">
        <v>636.33401000000003</v>
      </c>
      <c r="AL16" s="417">
        <v>18638.380809999999</v>
      </c>
      <c r="AM16" s="417">
        <v>4719.05897</v>
      </c>
      <c r="AN16" s="417">
        <v>21519.83022</v>
      </c>
      <c r="AO16" s="417">
        <v>5191.3642699999991</v>
      </c>
      <c r="AP16" s="417">
        <v>2755.5261099999998</v>
      </c>
      <c r="AQ16" s="417">
        <v>863441.57938999997</v>
      </c>
      <c r="AR16" s="99">
        <f t="shared" si="0"/>
        <v>0.11555293356454817</v>
      </c>
    </row>
    <row r="17" spans="1:46" s="430" customFormat="1">
      <c r="A17" s="70" t="s">
        <v>954</v>
      </c>
      <c r="B17" s="417">
        <v>100402.62643999999</v>
      </c>
      <c r="C17" s="417">
        <v>53854.604920000005</v>
      </c>
      <c r="D17" s="417">
        <v>30453.617399999999</v>
      </c>
      <c r="E17" s="417">
        <v>9329.3113300000005</v>
      </c>
      <c r="F17" s="417">
        <v>16888.022290000001</v>
      </c>
      <c r="G17" s="417">
        <v>41876.584200000005</v>
      </c>
      <c r="H17" s="417">
        <v>23426.78182</v>
      </c>
      <c r="I17" s="417">
        <v>31150.27029</v>
      </c>
      <c r="J17" s="417">
        <v>22168.345129999998</v>
      </c>
      <c r="K17" s="417">
        <v>25549.979079999997</v>
      </c>
      <c r="L17" s="417">
        <v>13348.865089999999</v>
      </c>
      <c r="M17" s="417">
        <v>8961.4790399999983</v>
      </c>
      <c r="N17" s="417">
        <v>40838.223789999996</v>
      </c>
      <c r="O17" s="417">
        <v>22129.009440000002</v>
      </c>
      <c r="P17" s="417">
        <v>15421.232890000001</v>
      </c>
      <c r="Q17" s="417">
        <v>3337.1568399999996</v>
      </c>
      <c r="R17" s="417">
        <v>15551.91734</v>
      </c>
      <c r="S17" s="417">
        <v>26980.422930000001</v>
      </c>
      <c r="T17" s="417">
        <v>11719.59266</v>
      </c>
      <c r="U17" s="417">
        <v>42190.518969999997</v>
      </c>
      <c r="V17" s="417">
        <v>67526.857099999994</v>
      </c>
      <c r="W17" s="417">
        <v>13407.1451</v>
      </c>
      <c r="X17" s="417">
        <v>25602.974989999999</v>
      </c>
      <c r="Y17" s="417">
        <v>21778.641299999999</v>
      </c>
      <c r="Z17" s="417">
        <v>20128.9084</v>
      </c>
      <c r="AA17" s="417">
        <v>12031.301310000001</v>
      </c>
      <c r="AB17" s="417">
        <v>38882.721460000001</v>
      </c>
      <c r="AC17" s="417">
        <v>36518.67467</v>
      </c>
      <c r="AD17" s="417">
        <v>9310.8720499999999</v>
      </c>
      <c r="AE17" s="417">
        <v>53897.377189999999</v>
      </c>
      <c r="AF17" s="417">
        <v>5297.3922499999999</v>
      </c>
      <c r="AG17" s="417">
        <v>11726.969779999999</v>
      </c>
      <c r="AH17" s="417">
        <v>6468.3290900000002</v>
      </c>
      <c r="AI17" s="417">
        <v>1988.2085099999999</v>
      </c>
      <c r="AJ17" s="417">
        <v>3046.9298900000003</v>
      </c>
      <c r="AK17" s="417">
        <v>357.79917999999998</v>
      </c>
      <c r="AL17" s="417">
        <v>21153.277149999998</v>
      </c>
      <c r="AM17" s="417">
        <v>3872.9958700000002</v>
      </c>
      <c r="AN17" s="417">
        <v>24368.354289999999</v>
      </c>
      <c r="AO17" s="417">
        <v>7100.7966299999998</v>
      </c>
      <c r="AP17" s="417">
        <v>3141.0086000000001</v>
      </c>
      <c r="AQ17" s="417">
        <v>943186.09669999999</v>
      </c>
      <c r="AR17" s="99">
        <f t="shared" si="0"/>
        <v>0.12622500812154294</v>
      </c>
    </row>
    <row r="18" spans="1:46" s="430" customFormat="1">
      <c r="A18" s="70" t="s">
        <v>955</v>
      </c>
      <c r="B18" s="417">
        <v>112589.62803000001</v>
      </c>
      <c r="C18" s="417">
        <v>51703.80876</v>
      </c>
      <c r="D18" s="417">
        <v>27011.836829999997</v>
      </c>
      <c r="E18" s="417">
        <v>8976.8831099999989</v>
      </c>
      <c r="F18" s="417">
        <v>15244.640539999999</v>
      </c>
      <c r="G18" s="417">
        <v>47548.812760000001</v>
      </c>
      <c r="H18" s="417">
        <v>22089.12095</v>
      </c>
      <c r="I18" s="417">
        <v>24569.827010000001</v>
      </c>
      <c r="J18" s="417">
        <v>21537.628670000002</v>
      </c>
      <c r="K18" s="417">
        <v>21512.408520000001</v>
      </c>
      <c r="L18" s="417">
        <v>18559.409010000003</v>
      </c>
      <c r="M18" s="417">
        <v>9249.0688800000007</v>
      </c>
      <c r="N18" s="417">
        <v>47381.61045</v>
      </c>
      <c r="O18" s="417">
        <v>24611.84044</v>
      </c>
      <c r="P18" s="417">
        <v>15967.173939999999</v>
      </c>
      <c r="Q18" s="417">
        <v>4907.2404900000001</v>
      </c>
      <c r="R18" s="417">
        <v>12692.60729</v>
      </c>
      <c r="S18" s="417">
        <v>26067.774829999998</v>
      </c>
      <c r="T18" s="417">
        <v>13164.089699999999</v>
      </c>
      <c r="U18" s="417">
        <v>49609.327979999995</v>
      </c>
      <c r="V18" s="417">
        <v>100978.00448999999</v>
      </c>
      <c r="W18" s="417">
        <v>14315.5191</v>
      </c>
      <c r="X18" s="417">
        <v>21033.336920000002</v>
      </c>
      <c r="Y18" s="417">
        <v>20314.696079999998</v>
      </c>
      <c r="Z18" s="417">
        <v>13209.852449999998</v>
      </c>
      <c r="AA18" s="417">
        <v>12543.71926</v>
      </c>
      <c r="AB18" s="417">
        <v>52040.134389999999</v>
      </c>
      <c r="AC18" s="417">
        <v>36802.216619999999</v>
      </c>
      <c r="AD18" s="417">
        <v>7321.7115199999998</v>
      </c>
      <c r="AE18" s="417">
        <v>65766.784979999997</v>
      </c>
      <c r="AF18" s="417">
        <v>7695.3175999999994</v>
      </c>
      <c r="AG18" s="417">
        <v>15115.110699999999</v>
      </c>
      <c r="AH18" s="417">
        <v>6886.5814500000006</v>
      </c>
      <c r="AI18" s="417">
        <v>1544.62174</v>
      </c>
      <c r="AJ18" s="417">
        <v>2598.0098399999997</v>
      </c>
      <c r="AK18" s="417">
        <v>501.30772999999999</v>
      </c>
      <c r="AL18" s="417">
        <v>15785.991239999999</v>
      </c>
      <c r="AM18" s="417">
        <v>3651.4156800000001</v>
      </c>
      <c r="AN18" s="417">
        <v>25470.341559999997</v>
      </c>
      <c r="AO18" s="417">
        <v>6657.6565099999998</v>
      </c>
      <c r="AP18" s="417">
        <v>4518.7247100000004</v>
      </c>
      <c r="AQ18" s="417">
        <v>1009745.79276</v>
      </c>
      <c r="AR18" s="99">
        <f t="shared" si="0"/>
        <v>0.13513258023815483</v>
      </c>
    </row>
    <row r="19" spans="1:46" s="430" customFormat="1">
      <c r="A19" s="70" t="s">
        <v>956</v>
      </c>
      <c r="B19" s="417">
        <v>22941.82591</v>
      </c>
      <c r="C19" s="417">
        <v>8341.3778899999998</v>
      </c>
      <c r="D19" s="417">
        <v>3692.2107700000001</v>
      </c>
      <c r="E19" s="417">
        <v>1587.0300300000001</v>
      </c>
      <c r="F19" s="417">
        <v>1891.3086799999999</v>
      </c>
      <c r="G19" s="417">
        <v>8324.3023699999994</v>
      </c>
      <c r="H19" s="417">
        <v>3457.6008400000001</v>
      </c>
      <c r="I19" s="417">
        <v>2814.3995199999999</v>
      </c>
      <c r="J19" s="417">
        <v>3323.4496200000003</v>
      </c>
      <c r="K19" s="417">
        <v>2229.0928199999998</v>
      </c>
      <c r="L19" s="417">
        <v>3865.4333500000002</v>
      </c>
      <c r="M19" s="417">
        <v>1254.16742</v>
      </c>
      <c r="N19" s="417">
        <v>7040.9226799999997</v>
      </c>
      <c r="O19" s="417">
        <v>3091.5075099999999</v>
      </c>
      <c r="P19" s="417">
        <v>1965.96651</v>
      </c>
      <c r="Q19" s="417">
        <v>1064.8041699999999</v>
      </c>
      <c r="R19" s="417">
        <v>2734.8498300000001</v>
      </c>
      <c r="S19" s="417">
        <v>2858.87167</v>
      </c>
      <c r="T19" s="417">
        <v>1936.10491</v>
      </c>
      <c r="U19" s="417">
        <v>8171.72865</v>
      </c>
      <c r="V19" s="417">
        <v>16520.395949999998</v>
      </c>
      <c r="W19" s="417">
        <v>1954.7330099999999</v>
      </c>
      <c r="X19" s="417">
        <v>1905.7404099999999</v>
      </c>
      <c r="Y19" s="417">
        <v>2707.5385499999998</v>
      </c>
      <c r="Z19" s="417">
        <v>1666.23396</v>
      </c>
      <c r="AA19" s="417">
        <v>1643.76396</v>
      </c>
      <c r="AB19" s="417">
        <v>7562.0400199999995</v>
      </c>
      <c r="AC19" s="417">
        <v>5242.7223700000004</v>
      </c>
      <c r="AD19" s="417">
        <v>968.72084999999993</v>
      </c>
      <c r="AE19" s="417">
        <v>6633.2758600000006</v>
      </c>
      <c r="AF19" s="417">
        <v>1880.7486399999998</v>
      </c>
      <c r="AG19" s="417">
        <v>3454.4319799999998</v>
      </c>
      <c r="AH19" s="417">
        <v>831.00405000000001</v>
      </c>
      <c r="AI19" s="417">
        <v>253.41422</v>
      </c>
      <c r="AJ19" s="417">
        <v>320.08618999999999</v>
      </c>
      <c r="AK19" s="417">
        <v>203.56992000000002</v>
      </c>
      <c r="AL19" s="417">
        <v>1716.5364399999999</v>
      </c>
      <c r="AM19" s="417">
        <v>405.28692999999998</v>
      </c>
      <c r="AN19" s="417">
        <v>4137.0253899999998</v>
      </c>
      <c r="AO19" s="417">
        <v>1235.5581000000002</v>
      </c>
      <c r="AP19" s="417">
        <v>883.19978000000003</v>
      </c>
      <c r="AQ19" s="417">
        <v>154712.98173</v>
      </c>
      <c r="AR19" s="99">
        <f t="shared" si="0"/>
        <v>2.0704977992894297E-2</v>
      </c>
    </row>
    <row r="20" spans="1:46" s="430" customFormat="1">
      <c r="A20" s="70" t="s">
        <v>957</v>
      </c>
      <c r="B20" s="417">
        <v>33921.758329999997</v>
      </c>
      <c r="C20" s="417">
        <v>10800.45325</v>
      </c>
      <c r="D20" s="417">
        <v>6966.8999100000001</v>
      </c>
      <c r="E20" s="417">
        <v>2462.5965899999997</v>
      </c>
      <c r="F20" s="417">
        <v>2703.36411</v>
      </c>
      <c r="G20" s="417">
        <v>25549.18921</v>
      </c>
      <c r="H20" s="417">
        <v>4974.0461699999996</v>
      </c>
      <c r="I20" s="417">
        <v>4392.5765099999999</v>
      </c>
      <c r="J20" s="417">
        <v>5663.3857500000004</v>
      </c>
      <c r="K20" s="417">
        <v>3232.7606600000004</v>
      </c>
      <c r="L20" s="417">
        <v>6348.5158700000002</v>
      </c>
      <c r="M20" s="417">
        <v>2025.8126100000002</v>
      </c>
      <c r="N20" s="417">
        <v>8545.6584199999998</v>
      </c>
      <c r="O20" s="417">
        <v>3718.0522700000001</v>
      </c>
      <c r="P20" s="417">
        <v>2543.3809900000001</v>
      </c>
      <c r="Q20" s="417">
        <v>4100.3078299999997</v>
      </c>
      <c r="R20" s="417">
        <v>3815.0675799999999</v>
      </c>
      <c r="S20" s="417">
        <v>3623.9730600000003</v>
      </c>
      <c r="T20" s="417">
        <v>2787.2239599999998</v>
      </c>
      <c r="U20" s="417">
        <v>12871.57828</v>
      </c>
      <c r="V20" s="417">
        <v>25784.676159999999</v>
      </c>
      <c r="W20" s="417">
        <v>2516.5226299999999</v>
      </c>
      <c r="X20" s="417">
        <v>2087.98567</v>
      </c>
      <c r="Y20" s="417">
        <v>3017.9362000000001</v>
      </c>
      <c r="Z20" s="417">
        <v>3342.8684500000004</v>
      </c>
      <c r="AA20" s="417">
        <v>2544.6249299999999</v>
      </c>
      <c r="AB20" s="417">
        <v>8376.1007900000004</v>
      </c>
      <c r="AC20" s="417">
        <v>6403.9264299999995</v>
      </c>
      <c r="AD20" s="417">
        <v>2754.30204</v>
      </c>
      <c r="AE20" s="417">
        <v>8205.6970400000009</v>
      </c>
      <c r="AF20" s="417">
        <v>3947.0784800000001</v>
      </c>
      <c r="AG20" s="417">
        <v>3257.04756</v>
      </c>
      <c r="AH20" s="417">
        <v>2616.8801699999999</v>
      </c>
      <c r="AI20" s="417">
        <v>572.29422</v>
      </c>
      <c r="AJ20" s="417">
        <v>908.71849999999995</v>
      </c>
      <c r="AK20" s="417">
        <v>434.11536999999998</v>
      </c>
      <c r="AL20" s="417">
        <v>2545.0550699999999</v>
      </c>
      <c r="AM20" s="417">
        <v>511.84134</v>
      </c>
      <c r="AN20" s="417">
        <v>6481.2810300000001</v>
      </c>
      <c r="AO20" s="417">
        <v>4558.3560099999995</v>
      </c>
      <c r="AP20" s="417">
        <v>1902.51548</v>
      </c>
      <c r="AQ20" s="417">
        <v>243816.42493000001</v>
      </c>
      <c r="AR20" s="99">
        <f t="shared" si="0"/>
        <v>3.2629541852485212E-2</v>
      </c>
    </row>
    <row r="21" spans="1:46" s="430" customFormat="1">
      <c r="A21" s="25" t="s">
        <v>7</v>
      </c>
      <c r="B21" s="419">
        <v>1086258.7059900002</v>
      </c>
      <c r="C21" s="419">
        <v>839316.31223999988</v>
      </c>
      <c r="D21" s="419">
        <v>355315.82237999997</v>
      </c>
      <c r="E21" s="419">
        <v>82640.147859999983</v>
      </c>
      <c r="F21" s="419">
        <v>197780.15705999997</v>
      </c>
      <c r="G21" s="419">
        <v>284733.22041000001</v>
      </c>
      <c r="H21" s="419">
        <v>171430.91991999999</v>
      </c>
      <c r="I21" s="419">
        <v>170217.75841000001</v>
      </c>
      <c r="J21" s="419">
        <v>160901.51428</v>
      </c>
      <c r="K21" s="419">
        <v>119759.36469999999</v>
      </c>
      <c r="L21" s="419">
        <v>74203.769340000013</v>
      </c>
      <c r="M21" s="419">
        <v>65232.216389999994</v>
      </c>
      <c r="N21" s="419">
        <v>258636.59337999998</v>
      </c>
      <c r="O21" s="419">
        <v>150834.10934999998</v>
      </c>
      <c r="P21" s="419">
        <v>80883.069879999995</v>
      </c>
      <c r="Q21" s="419">
        <v>54703.23008999999</v>
      </c>
      <c r="R21" s="419">
        <v>88448.184760000004</v>
      </c>
      <c r="S21" s="419">
        <v>171983.79196999999</v>
      </c>
      <c r="T21" s="419">
        <v>64981.233930000002</v>
      </c>
      <c r="U21" s="419">
        <v>273496.29538999998</v>
      </c>
      <c r="V21" s="419">
        <v>346440.67128999997</v>
      </c>
      <c r="W21" s="419">
        <v>103103.5254</v>
      </c>
      <c r="X21" s="419">
        <v>254321.57067999998</v>
      </c>
      <c r="Y21" s="419">
        <v>107322.89029</v>
      </c>
      <c r="Z21" s="419">
        <v>232216.44667</v>
      </c>
      <c r="AA21" s="419">
        <v>107981.36953</v>
      </c>
      <c r="AB21" s="419">
        <v>301686.91051000002</v>
      </c>
      <c r="AC21" s="419">
        <v>284466.86988999997</v>
      </c>
      <c r="AD21" s="419">
        <v>76875.067729999995</v>
      </c>
      <c r="AE21" s="419">
        <v>288353.33899999998</v>
      </c>
      <c r="AF21" s="419">
        <v>34355.390369999994</v>
      </c>
      <c r="AG21" s="419">
        <v>69866.606390000001</v>
      </c>
      <c r="AH21" s="419">
        <v>54198.210459999995</v>
      </c>
      <c r="AI21" s="419">
        <v>16804.687760000001</v>
      </c>
      <c r="AJ21" s="419">
        <v>46551.139830000007</v>
      </c>
      <c r="AK21" s="419">
        <v>6717.00857</v>
      </c>
      <c r="AL21" s="419">
        <v>128491.65879</v>
      </c>
      <c r="AM21" s="419">
        <v>23814.267660000001</v>
      </c>
      <c r="AN21" s="419">
        <v>155119.49432</v>
      </c>
      <c r="AO21" s="419">
        <v>58613.261530000003</v>
      </c>
      <c r="AP21" s="419">
        <v>23203.334349999997</v>
      </c>
      <c r="AQ21" s="419">
        <v>7472260.1387499981</v>
      </c>
      <c r="AR21" s="99">
        <f t="shared" si="0"/>
        <v>1</v>
      </c>
      <c r="AT21" s="702"/>
    </row>
    <row r="22" spans="1:46" s="430" customFormat="1">
      <c r="A22" s="121" t="s">
        <v>958</v>
      </c>
      <c r="B22" s="99">
        <f>B21/$AQ$21</f>
        <v>0.14537217465928798</v>
      </c>
      <c r="C22" s="99">
        <f t="shared" ref="C22:AQ22" si="1">C21/$AQ$21</f>
        <v>0.1123242896600232</v>
      </c>
      <c r="D22" s="99">
        <f t="shared" si="1"/>
        <v>4.7551318581293293E-2</v>
      </c>
      <c r="E22" s="99">
        <f t="shared" si="1"/>
        <v>1.1059591920714968E-2</v>
      </c>
      <c r="F22" s="99">
        <f t="shared" si="1"/>
        <v>2.6468585593579955E-2</v>
      </c>
      <c r="G22" s="99">
        <f t="shared" si="1"/>
        <v>3.8105367736518847E-2</v>
      </c>
      <c r="H22" s="99">
        <f t="shared" si="1"/>
        <v>2.2942311527804748E-2</v>
      </c>
      <c r="I22" s="99">
        <f t="shared" si="1"/>
        <v>2.2779956164437686E-2</v>
      </c>
      <c r="J22" s="99">
        <f t="shared" si="1"/>
        <v>2.1533178889957184E-2</v>
      </c>
      <c r="K22" s="99">
        <f t="shared" si="1"/>
        <v>1.6027194245947923E-2</v>
      </c>
      <c r="L22" s="99">
        <f t="shared" si="1"/>
        <v>9.9305655801770892E-3</v>
      </c>
      <c r="M22" s="99">
        <f t="shared" si="1"/>
        <v>8.7299177462673849E-3</v>
      </c>
      <c r="N22" s="99">
        <f t="shared" si="1"/>
        <v>3.4612900056670962E-2</v>
      </c>
      <c r="O22" s="99">
        <f t="shared" si="1"/>
        <v>2.018587502967106E-2</v>
      </c>
      <c r="P22" s="99">
        <f t="shared" si="1"/>
        <v>1.0824445131474045E-2</v>
      </c>
      <c r="Q22" s="99">
        <f t="shared" si="1"/>
        <v>7.3208412279863501E-3</v>
      </c>
      <c r="R22" s="99">
        <f t="shared" si="1"/>
        <v>1.183687172523896E-2</v>
      </c>
      <c r="S22" s="99">
        <f t="shared" si="1"/>
        <v>2.3016301463879497E-2</v>
      </c>
      <c r="T22" s="99">
        <f t="shared" si="1"/>
        <v>8.6963291860005336E-3</v>
      </c>
      <c r="U22" s="99">
        <f t="shared" si="1"/>
        <v>3.6601548970664179E-2</v>
      </c>
      <c r="V22" s="99">
        <f t="shared" si="1"/>
        <v>4.63635720460817E-2</v>
      </c>
      <c r="W22" s="99">
        <f t="shared" si="1"/>
        <v>1.3798171300985746E-2</v>
      </c>
      <c r="X22" s="99">
        <f t="shared" si="1"/>
        <v>3.4035427830078777E-2</v>
      </c>
      <c r="Y22" s="99">
        <f t="shared" si="1"/>
        <v>1.4362841803839229E-2</v>
      </c>
      <c r="Z22" s="99">
        <f t="shared" si="1"/>
        <v>3.1077136282469747E-2</v>
      </c>
      <c r="AA22" s="99">
        <f t="shared" si="1"/>
        <v>1.4450964972435199E-2</v>
      </c>
      <c r="AB22" s="99">
        <f t="shared" si="1"/>
        <v>4.037425155281972E-2</v>
      </c>
      <c r="AC22" s="99">
        <f t="shared" si="1"/>
        <v>3.806972249464366E-2</v>
      </c>
      <c r="AD22" s="99">
        <f t="shared" si="1"/>
        <v>1.0288060948432142E-2</v>
      </c>
      <c r="AE22" s="99">
        <f t="shared" si="1"/>
        <v>3.8589842115458975E-2</v>
      </c>
      <c r="AF22" s="99">
        <f t="shared" si="1"/>
        <v>4.5977240797383636E-3</v>
      </c>
      <c r="AG22" s="99">
        <f t="shared" si="1"/>
        <v>9.3501303611851615E-3</v>
      </c>
      <c r="AH22" s="99">
        <f t="shared" si="1"/>
        <v>7.2532553007538325E-3</v>
      </c>
      <c r="AI22" s="99">
        <f t="shared" si="1"/>
        <v>2.248943083880801E-3</v>
      </c>
      <c r="AJ22" s="99">
        <f t="shared" si="1"/>
        <v>6.2298607068821009E-3</v>
      </c>
      <c r="AK22" s="99">
        <f t="shared" si="1"/>
        <v>8.9892595349653592E-4</v>
      </c>
      <c r="AL22" s="99">
        <f t="shared" si="1"/>
        <v>1.7195822469250222E-2</v>
      </c>
      <c r="AM22" s="99">
        <f t="shared" si="1"/>
        <v>3.1870233661302626E-3</v>
      </c>
      <c r="AN22" s="99">
        <f t="shared" si="1"/>
        <v>2.0759380888731915E-2</v>
      </c>
      <c r="AO22" s="99">
        <f t="shared" si="1"/>
        <v>7.8441141557747153E-3</v>
      </c>
      <c r="AP22" s="99">
        <f t="shared" si="1"/>
        <v>3.1052631893355872E-3</v>
      </c>
      <c r="AQ22" s="99">
        <f t="shared" si="1"/>
        <v>1</v>
      </c>
      <c r="AR22" s="99"/>
      <c r="AT22" s="702"/>
    </row>
    <row r="23" spans="1:46" s="430" customFormat="1" ht="30" customHeight="1">
      <c r="A23" s="142" t="s">
        <v>959</v>
      </c>
      <c r="B23" s="138" t="s">
        <v>365</v>
      </c>
      <c r="C23" s="138" t="s">
        <v>379</v>
      </c>
      <c r="D23" s="138" t="s">
        <v>362</v>
      </c>
      <c r="E23" s="138" t="s">
        <v>380</v>
      </c>
      <c r="F23" s="138" t="s">
        <v>369</v>
      </c>
      <c r="G23" s="138" t="s">
        <v>378</v>
      </c>
      <c r="H23" s="138" t="s">
        <v>376</v>
      </c>
      <c r="I23" s="138" t="s">
        <v>363</v>
      </c>
      <c r="J23" s="138" t="s">
        <v>377</v>
      </c>
      <c r="K23" s="138" t="s">
        <v>367</v>
      </c>
      <c r="L23" s="138" t="s">
        <v>372</v>
      </c>
      <c r="M23" s="138" t="s">
        <v>361</v>
      </c>
      <c r="N23" s="138" t="s">
        <v>360</v>
      </c>
      <c r="O23" s="138" t="s">
        <v>358</v>
      </c>
      <c r="P23" s="138" t="s">
        <v>382</v>
      </c>
      <c r="Q23" s="138" t="s">
        <v>383</v>
      </c>
      <c r="R23" s="138" t="s">
        <v>366</v>
      </c>
      <c r="S23" s="138" t="s">
        <v>374</v>
      </c>
      <c r="T23" s="138" t="s">
        <v>364</v>
      </c>
      <c r="U23" s="138" t="s">
        <v>359</v>
      </c>
      <c r="V23" s="138" t="s">
        <v>354</v>
      </c>
      <c r="W23" s="138" t="s">
        <v>355</v>
      </c>
      <c r="X23" s="138" t="s">
        <v>381</v>
      </c>
      <c r="Y23" s="138" t="s">
        <v>373</v>
      </c>
      <c r="Z23" s="138" t="s">
        <v>371</v>
      </c>
      <c r="AA23" s="138" t="s">
        <v>356</v>
      </c>
      <c r="AB23" s="138" t="s">
        <v>357</v>
      </c>
      <c r="AC23" s="138" t="s">
        <v>375</v>
      </c>
      <c r="AD23" s="138" t="s">
        <v>368</v>
      </c>
      <c r="AE23" s="138" t="s">
        <v>370</v>
      </c>
      <c r="AF23" s="138" t="s">
        <v>384</v>
      </c>
      <c r="AG23" s="138" t="s">
        <v>1004</v>
      </c>
      <c r="AH23" s="138" t="s">
        <v>1005</v>
      </c>
      <c r="AI23" s="138" t="s">
        <v>1006</v>
      </c>
      <c r="AJ23" s="138" t="s">
        <v>1007</v>
      </c>
      <c r="AK23" s="138" t="s">
        <v>1008</v>
      </c>
      <c r="AL23" s="138" t="s">
        <v>1009</v>
      </c>
      <c r="AM23" s="138" t="s">
        <v>1010</v>
      </c>
      <c r="AN23" s="138" t="s">
        <v>1011</v>
      </c>
      <c r="AO23" s="138" t="s">
        <v>1012</v>
      </c>
      <c r="AP23" s="138" t="s">
        <v>1013</v>
      </c>
      <c r="AQ23" s="139" t="s">
        <v>443</v>
      </c>
      <c r="AR23" s="162" t="s">
        <v>810</v>
      </c>
      <c r="AT23" s="702"/>
    </row>
    <row r="24" spans="1:46" s="430" customFormat="1">
      <c r="A24" s="70" t="s">
        <v>944</v>
      </c>
      <c r="B24" s="417">
        <v>0</v>
      </c>
      <c r="C24" s="417">
        <v>1</v>
      </c>
      <c r="D24" s="417">
        <v>0</v>
      </c>
      <c r="E24" s="417">
        <v>0</v>
      </c>
      <c r="F24" s="417">
        <v>0</v>
      </c>
      <c r="G24" s="417">
        <v>0</v>
      </c>
      <c r="H24" s="417">
        <v>0</v>
      </c>
      <c r="I24" s="417">
        <v>0</v>
      </c>
      <c r="J24" s="417">
        <v>0</v>
      </c>
      <c r="K24" s="417">
        <v>0</v>
      </c>
      <c r="L24" s="417">
        <v>0</v>
      </c>
      <c r="M24" s="417">
        <v>0</v>
      </c>
      <c r="N24" s="417">
        <v>0</v>
      </c>
      <c r="O24" s="417">
        <v>0</v>
      </c>
      <c r="P24" s="417">
        <v>0</v>
      </c>
      <c r="Q24" s="417">
        <v>0</v>
      </c>
      <c r="R24" s="417">
        <v>0</v>
      </c>
      <c r="S24" s="417">
        <v>0</v>
      </c>
      <c r="T24" s="417">
        <v>0</v>
      </c>
      <c r="U24" s="417">
        <v>0</v>
      </c>
      <c r="V24" s="417">
        <v>0</v>
      </c>
      <c r="W24" s="417">
        <v>0</v>
      </c>
      <c r="X24" s="417">
        <v>0</v>
      </c>
      <c r="Y24" s="417">
        <v>0</v>
      </c>
      <c r="Z24" s="417">
        <v>0</v>
      </c>
      <c r="AA24" s="417">
        <v>0</v>
      </c>
      <c r="AB24" s="417">
        <v>0</v>
      </c>
      <c r="AC24" s="417">
        <v>0</v>
      </c>
      <c r="AD24" s="417">
        <v>0</v>
      </c>
      <c r="AE24" s="417">
        <v>0</v>
      </c>
      <c r="AF24" s="417">
        <v>0</v>
      </c>
      <c r="AG24" s="417">
        <v>0</v>
      </c>
      <c r="AH24" s="417">
        <v>0</v>
      </c>
      <c r="AI24" s="417">
        <v>0</v>
      </c>
      <c r="AJ24" s="417">
        <v>0</v>
      </c>
      <c r="AK24" s="417">
        <v>0</v>
      </c>
      <c r="AL24" s="417">
        <v>0</v>
      </c>
      <c r="AM24" s="417">
        <v>0</v>
      </c>
      <c r="AN24" s="417">
        <v>0</v>
      </c>
      <c r="AO24" s="417">
        <v>0</v>
      </c>
      <c r="AP24" s="417">
        <v>0</v>
      </c>
      <c r="AQ24" s="417">
        <v>1</v>
      </c>
      <c r="AR24" s="99">
        <f>AQ24/$AQ$38</f>
        <v>8.9094082460137082E-7</v>
      </c>
      <c r="AT24" s="702"/>
    </row>
    <row r="25" spans="1:46" s="430" customFormat="1">
      <c r="A25" s="70" t="s">
        <v>945</v>
      </c>
      <c r="B25" s="417">
        <v>4</v>
      </c>
      <c r="C25" s="417">
        <v>1</v>
      </c>
      <c r="D25" s="417">
        <v>0</v>
      </c>
      <c r="E25" s="417">
        <v>0</v>
      </c>
      <c r="F25" s="417">
        <v>0</v>
      </c>
      <c r="G25" s="417">
        <v>0</v>
      </c>
      <c r="H25" s="417">
        <v>0</v>
      </c>
      <c r="I25" s="417">
        <v>0</v>
      </c>
      <c r="J25" s="417">
        <v>0</v>
      </c>
      <c r="K25" s="417">
        <v>0</v>
      </c>
      <c r="L25" s="417">
        <v>0</v>
      </c>
      <c r="M25" s="417">
        <v>0</v>
      </c>
      <c r="N25" s="417">
        <v>0</v>
      </c>
      <c r="O25" s="417">
        <v>0</v>
      </c>
      <c r="P25" s="417">
        <v>0</v>
      </c>
      <c r="Q25" s="417">
        <v>0</v>
      </c>
      <c r="R25" s="417">
        <v>0</v>
      </c>
      <c r="S25" s="417">
        <v>0</v>
      </c>
      <c r="T25" s="417">
        <v>0</v>
      </c>
      <c r="U25" s="417">
        <v>0</v>
      </c>
      <c r="V25" s="417">
        <v>0</v>
      </c>
      <c r="W25" s="417">
        <v>0</v>
      </c>
      <c r="X25" s="417">
        <v>0</v>
      </c>
      <c r="Y25" s="417">
        <v>0</v>
      </c>
      <c r="Z25" s="417">
        <v>1</v>
      </c>
      <c r="AA25" s="417">
        <v>0</v>
      </c>
      <c r="AB25" s="417">
        <v>0</v>
      </c>
      <c r="AC25" s="417">
        <v>0</v>
      </c>
      <c r="AD25" s="417">
        <v>0</v>
      </c>
      <c r="AE25" s="417">
        <v>0</v>
      </c>
      <c r="AF25" s="417">
        <v>0</v>
      </c>
      <c r="AG25" s="417">
        <v>0</v>
      </c>
      <c r="AH25" s="417">
        <v>0</v>
      </c>
      <c r="AI25" s="417">
        <v>0</v>
      </c>
      <c r="AJ25" s="417">
        <v>0</v>
      </c>
      <c r="AK25" s="417">
        <v>0</v>
      </c>
      <c r="AL25" s="417">
        <v>0</v>
      </c>
      <c r="AM25" s="417">
        <v>0</v>
      </c>
      <c r="AN25" s="417">
        <v>0</v>
      </c>
      <c r="AO25" s="417">
        <v>0</v>
      </c>
      <c r="AP25" s="417">
        <v>0</v>
      </c>
      <c r="AQ25" s="417">
        <v>6</v>
      </c>
      <c r="AR25" s="99">
        <f t="shared" ref="AR25:AR38" si="2">AQ25/$AQ$38</f>
        <v>5.3456449476082245E-6</v>
      </c>
      <c r="AT25" s="702"/>
    </row>
    <row r="26" spans="1:46" s="430" customFormat="1">
      <c r="A26" s="70" t="s">
        <v>946</v>
      </c>
      <c r="B26" s="417">
        <v>19</v>
      </c>
      <c r="C26" s="417">
        <v>12</v>
      </c>
      <c r="D26" s="417">
        <v>1</v>
      </c>
      <c r="E26" s="417">
        <v>0</v>
      </c>
      <c r="F26" s="417">
        <v>0</v>
      </c>
      <c r="G26" s="417">
        <v>2</v>
      </c>
      <c r="H26" s="417">
        <v>1</v>
      </c>
      <c r="I26" s="417">
        <v>0</v>
      </c>
      <c r="J26" s="417">
        <v>0</v>
      </c>
      <c r="K26" s="417">
        <v>0</v>
      </c>
      <c r="L26" s="417">
        <v>0</v>
      </c>
      <c r="M26" s="417">
        <v>0</v>
      </c>
      <c r="N26" s="417">
        <v>0</v>
      </c>
      <c r="O26" s="417">
        <v>0</v>
      </c>
      <c r="P26" s="417">
        <v>0</v>
      </c>
      <c r="Q26" s="417">
        <v>0</v>
      </c>
      <c r="R26" s="417">
        <v>0</v>
      </c>
      <c r="S26" s="417">
        <v>0</v>
      </c>
      <c r="T26" s="417">
        <v>0</v>
      </c>
      <c r="U26" s="417">
        <v>0</v>
      </c>
      <c r="V26" s="417">
        <v>0</v>
      </c>
      <c r="W26" s="417">
        <v>0</v>
      </c>
      <c r="X26" s="417">
        <v>1</v>
      </c>
      <c r="Y26" s="417">
        <v>0</v>
      </c>
      <c r="Z26" s="417">
        <v>1</v>
      </c>
      <c r="AA26" s="417">
        <v>3</v>
      </c>
      <c r="AB26" s="417">
        <v>0</v>
      </c>
      <c r="AC26" s="417">
        <v>0</v>
      </c>
      <c r="AD26" s="417">
        <v>0</v>
      </c>
      <c r="AE26" s="417">
        <v>0</v>
      </c>
      <c r="AF26" s="417">
        <v>0</v>
      </c>
      <c r="AG26" s="417">
        <v>0</v>
      </c>
      <c r="AH26" s="417">
        <v>0</v>
      </c>
      <c r="AI26" s="417">
        <v>0</v>
      </c>
      <c r="AJ26" s="417">
        <v>1</v>
      </c>
      <c r="AK26" s="417">
        <v>0</v>
      </c>
      <c r="AL26" s="417">
        <v>0</v>
      </c>
      <c r="AM26" s="417">
        <v>0</v>
      </c>
      <c r="AN26" s="417">
        <v>1</v>
      </c>
      <c r="AO26" s="417">
        <v>1</v>
      </c>
      <c r="AP26" s="417">
        <v>0</v>
      </c>
      <c r="AQ26" s="417">
        <v>43</v>
      </c>
      <c r="AR26" s="99">
        <f t="shared" si="2"/>
        <v>3.8310455457858946E-5</v>
      </c>
      <c r="AT26" s="702"/>
    </row>
    <row r="27" spans="1:46" s="430" customFormat="1">
      <c r="A27" s="70" t="s">
        <v>947</v>
      </c>
      <c r="B27" s="417">
        <v>54</v>
      </c>
      <c r="C27" s="417">
        <v>59</v>
      </c>
      <c r="D27" s="417">
        <v>22</v>
      </c>
      <c r="E27" s="417">
        <v>3</v>
      </c>
      <c r="F27" s="417">
        <v>16</v>
      </c>
      <c r="G27" s="417">
        <v>4</v>
      </c>
      <c r="H27" s="417">
        <v>8</v>
      </c>
      <c r="I27" s="417">
        <v>4</v>
      </c>
      <c r="J27" s="417">
        <v>7</v>
      </c>
      <c r="K27" s="417">
        <v>0</v>
      </c>
      <c r="L27" s="417">
        <v>1</v>
      </c>
      <c r="M27" s="417">
        <v>0</v>
      </c>
      <c r="N27" s="417">
        <v>4</v>
      </c>
      <c r="O27" s="417">
        <v>4</v>
      </c>
      <c r="P27" s="417">
        <v>1</v>
      </c>
      <c r="Q27" s="417">
        <v>3</v>
      </c>
      <c r="R27" s="417">
        <v>0</v>
      </c>
      <c r="S27" s="417">
        <v>2</v>
      </c>
      <c r="T27" s="417">
        <v>0</v>
      </c>
      <c r="U27" s="417">
        <v>1</v>
      </c>
      <c r="V27" s="417">
        <v>1</v>
      </c>
      <c r="W27" s="417">
        <v>4</v>
      </c>
      <c r="X27" s="417">
        <v>12</v>
      </c>
      <c r="Y27" s="417">
        <v>0</v>
      </c>
      <c r="Z27" s="417">
        <v>20</v>
      </c>
      <c r="AA27" s="417">
        <v>7</v>
      </c>
      <c r="AB27" s="417">
        <v>6</v>
      </c>
      <c r="AC27" s="417">
        <v>5</v>
      </c>
      <c r="AD27" s="417">
        <v>1</v>
      </c>
      <c r="AE27" s="417">
        <v>4</v>
      </c>
      <c r="AF27" s="417">
        <v>0</v>
      </c>
      <c r="AG27" s="417">
        <v>0</v>
      </c>
      <c r="AH27" s="417">
        <v>0</v>
      </c>
      <c r="AI27" s="417">
        <v>0</v>
      </c>
      <c r="AJ27" s="417">
        <v>7</v>
      </c>
      <c r="AK27" s="417">
        <v>0</v>
      </c>
      <c r="AL27" s="417">
        <v>0</v>
      </c>
      <c r="AM27" s="417">
        <v>0</v>
      </c>
      <c r="AN27" s="417">
        <v>2</v>
      </c>
      <c r="AO27" s="417">
        <v>0</v>
      </c>
      <c r="AP27" s="417">
        <v>0</v>
      </c>
      <c r="AQ27" s="417">
        <v>262</v>
      </c>
      <c r="AR27" s="99">
        <f t="shared" si="2"/>
        <v>2.3342649604555916E-4</v>
      </c>
      <c r="AT27" s="702"/>
    </row>
    <row r="28" spans="1:46" s="430" customFormat="1">
      <c r="A28" s="70" t="s">
        <v>948</v>
      </c>
      <c r="B28" s="417">
        <v>107</v>
      </c>
      <c r="C28" s="417">
        <v>128</v>
      </c>
      <c r="D28" s="417">
        <v>48</v>
      </c>
      <c r="E28" s="417">
        <v>11</v>
      </c>
      <c r="F28" s="417">
        <v>31</v>
      </c>
      <c r="G28" s="417">
        <v>18</v>
      </c>
      <c r="H28" s="417">
        <v>24</v>
      </c>
      <c r="I28" s="417">
        <v>11</v>
      </c>
      <c r="J28" s="417">
        <v>22</v>
      </c>
      <c r="K28" s="417">
        <v>4</v>
      </c>
      <c r="L28" s="417">
        <v>2</v>
      </c>
      <c r="M28" s="417">
        <v>7</v>
      </c>
      <c r="N28" s="417">
        <v>14</v>
      </c>
      <c r="O28" s="417">
        <v>18</v>
      </c>
      <c r="P28" s="417">
        <v>1</v>
      </c>
      <c r="Q28" s="417">
        <v>8</v>
      </c>
      <c r="R28" s="417">
        <v>7</v>
      </c>
      <c r="S28" s="417">
        <v>4</v>
      </c>
      <c r="T28" s="417">
        <v>1</v>
      </c>
      <c r="U28" s="417">
        <v>15</v>
      </c>
      <c r="V28" s="417">
        <v>8</v>
      </c>
      <c r="W28" s="417">
        <v>14</v>
      </c>
      <c r="X28" s="417">
        <v>35</v>
      </c>
      <c r="Y28" s="417">
        <v>3</v>
      </c>
      <c r="Z28" s="417">
        <v>34</v>
      </c>
      <c r="AA28" s="417">
        <v>14</v>
      </c>
      <c r="AB28" s="417">
        <v>22</v>
      </c>
      <c r="AC28" s="417">
        <v>24</v>
      </c>
      <c r="AD28" s="417">
        <v>9</v>
      </c>
      <c r="AE28" s="417">
        <v>7</v>
      </c>
      <c r="AF28" s="417">
        <v>1</v>
      </c>
      <c r="AG28" s="417">
        <v>4</v>
      </c>
      <c r="AH28" s="417">
        <v>3</v>
      </c>
      <c r="AI28" s="417">
        <v>1</v>
      </c>
      <c r="AJ28" s="417">
        <v>6</v>
      </c>
      <c r="AK28" s="417">
        <v>2</v>
      </c>
      <c r="AL28" s="417">
        <v>10</v>
      </c>
      <c r="AM28" s="417">
        <v>0</v>
      </c>
      <c r="AN28" s="417">
        <v>7</v>
      </c>
      <c r="AO28" s="417">
        <v>9</v>
      </c>
      <c r="AP28" s="417">
        <v>1</v>
      </c>
      <c r="AQ28" s="417">
        <v>695</v>
      </c>
      <c r="AR28" s="99">
        <f t="shared" si="2"/>
        <v>6.1920387309795269E-4</v>
      </c>
      <c r="AT28" s="702"/>
    </row>
    <row r="29" spans="1:46" s="430" customFormat="1">
      <c r="A29" s="70" t="s">
        <v>949</v>
      </c>
      <c r="B29" s="417">
        <v>232</v>
      </c>
      <c r="C29" s="417">
        <v>271</v>
      </c>
      <c r="D29" s="417">
        <v>107</v>
      </c>
      <c r="E29" s="417">
        <v>41</v>
      </c>
      <c r="F29" s="417">
        <v>78</v>
      </c>
      <c r="G29" s="417">
        <v>45</v>
      </c>
      <c r="H29" s="417">
        <v>40</v>
      </c>
      <c r="I29" s="417">
        <v>35</v>
      </c>
      <c r="J29" s="417">
        <v>43</v>
      </c>
      <c r="K29" s="417">
        <v>10</v>
      </c>
      <c r="L29" s="417">
        <v>5</v>
      </c>
      <c r="M29" s="417">
        <v>15</v>
      </c>
      <c r="N29" s="417">
        <v>53</v>
      </c>
      <c r="O29" s="417">
        <v>28</v>
      </c>
      <c r="P29" s="417">
        <v>10</v>
      </c>
      <c r="Q29" s="417">
        <v>27</v>
      </c>
      <c r="R29" s="417">
        <v>17</v>
      </c>
      <c r="S29" s="417">
        <v>31</v>
      </c>
      <c r="T29" s="417">
        <v>13</v>
      </c>
      <c r="U29" s="417">
        <v>68</v>
      </c>
      <c r="V29" s="417">
        <v>32</v>
      </c>
      <c r="W29" s="417">
        <v>20</v>
      </c>
      <c r="X29" s="417">
        <v>85</v>
      </c>
      <c r="Y29" s="417">
        <v>19</v>
      </c>
      <c r="Z29" s="417">
        <v>73</v>
      </c>
      <c r="AA29" s="417">
        <v>16</v>
      </c>
      <c r="AB29" s="417">
        <v>62</v>
      </c>
      <c r="AC29" s="417">
        <v>92</v>
      </c>
      <c r="AD29" s="417">
        <v>20</v>
      </c>
      <c r="AE29" s="417">
        <v>27</v>
      </c>
      <c r="AF29" s="417">
        <v>4</v>
      </c>
      <c r="AG29" s="417">
        <v>15</v>
      </c>
      <c r="AH29" s="417">
        <v>15</v>
      </c>
      <c r="AI29" s="417">
        <v>0</v>
      </c>
      <c r="AJ29" s="417">
        <v>3</v>
      </c>
      <c r="AK29" s="417">
        <v>2</v>
      </c>
      <c r="AL29" s="417">
        <v>29</v>
      </c>
      <c r="AM29" s="417">
        <v>6</v>
      </c>
      <c r="AN29" s="417">
        <v>27</v>
      </c>
      <c r="AO29" s="417">
        <v>18</v>
      </c>
      <c r="AP29" s="417">
        <v>4</v>
      </c>
      <c r="AQ29" s="417">
        <v>1738</v>
      </c>
      <c r="AR29" s="99">
        <f t="shared" si="2"/>
        <v>1.5484551531571825E-3</v>
      </c>
      <c r="AT29" s="702"/>
    </row>
    <row r="30" spans="1:46" s="430" customFormat="1">
      <c r="A30" s="70" t="s">
        <v>950</v>
      </c>
      <c r="B30" s="417">
        <v>455</v>
      </c>
      <c r="C30" s="417">
        <v>352</v>
      </c>
      <c r="D30" s="417">
        <v>196</v>
      </c>
      <c r="E30" s="417">
        <v>34</v>
      </c>
      <c r="F30" s="417">
        <v>76</v>
      </c>
      <c r="G30" s="417">
        <v>94</v>
      </c>
      <c r="H30" s="417">
        <v>48</v>
      </c>
      <c r="I30" s="417">
        <v>60</v>
      </c>
      <c r="J30" s="417">
        <v>57</v>
      </c>
      <c r="K30" s="417">
        <v>47</v>
      </c>
      <c r="L30" s="417">
        <v>18</v>
      </c>
      <c r="M30" s="417">
        <v>27</v>
      </c>
      <c r="N30" s="417">
        <v>104</v>
      </c>
      <c r="O30" s="417">
        <v>58</v>
      </c>
      <c r="P30" s="417">
        <v>18</v>
      </c>
      <c r="Q30" s="417">
        <v>27</v>
      </c>
      <c r="R30" s="417">
        <v>35</v>
      </c>
      <c r="S30" s="417">
        <v>95</v>
      </c>
      <c r="T30" s="417">
        <v>19</v>
      </c>
      <c r="U30" s="417">
        <v>107</v>
      </c>
      <c r="V30" s="417">
        <v>71</v>
      </c>
      <c r="W30" s="417">
        <v>49</v>
      </c>
      <c r="X30" s="417">
        <v>122</v>
      </c>
      <c r="Y30" s="417">
        <v>33</v>
      </c>
      <c r="Z30" s="417">
        <v>110</v>
      </c>
      <c r="AA30" s="417">
        <v>30</v>
      </c>
      <c r="AB30" s="417">
        <v>101</v>
      </c>
      <c r="AC30" s="417">
        <v>127</v>
      </c>
      <c r="AD30" s="417">
        <v>48</v>
      </c>
      <c r="AE30" s="417">
        <v>60</v>
      </c>
      <c r="AF30" s="417">
        <v>17</v>
      </c>
      <c r="AG30" s="417">
        <v>23</v>
      </c>
      <c r="AH30" s="417">
        <v>28</v>
      </c>
      <c r="AI30" s="417">
        <v>10</v>
      </c>
      <c r="AJ30" s="417">
        <v>12</v>
      </c>
      <c r="AK30" s="417">
        <v>6</v>
      </c>
      <c r="AL30" s="417">
        <v>70</v>
      </c>
      <c r="AM30" s="417">
        <v>9</v>
      </c>
      <c r="AN30" s="417">
        <v>59</v>
      </c>
      <c r="AO30" s="417">
        <v>18</v>
      </c>
      <c r="AP30" s="417">
        <v>8</v>
      </c>
      <c r="AQ30" s="417">
        <v>2938</v>
      </c>
      <c r="AR30" s="99">
        <f t="shared" si="2"/>
        <v>2.6175841426788276E-3</v>
      </c>
      <c r="AT30" s="702"/>
    </row>
    <row r="31" spans="1:46" s="430" customFormat="1">
      <c r="A31" s="70" t="s">
        <v>951</v>
      </c>
      <c r="B31" s="417">
        <v>525</v>
      </c>
      <c r="C31" s="417">
        <v>451</v>
      </c>
      <c r="D31" s="417">
        <v>237</v>
      </c>
      <c r="E31" s="417">
        <v>41</v>
      </c>
      <c r="F31" s="417">
        <v>79</v>
      </c>
      <c r="G31" s="417">
        <v>164</v>
      </c>
      <c r="H31" s="417">
        <v>89</v>
      </c>
      <c r="I31" s="417">
        <v>121</v>
      </c>
      <c r="J31" s="417">
        <v>86</v>
      </c>
      <c r="K31" s="417">
        <v>81</v>
      </c>
      <c r="L31" s="417">
        <v>42</v>
      </c>
      <c r="M31" s="417">
        <v>50</v>
      </c>
      <c r="N31" s="417">
        <v>195</v>
      </c>
      <c r="O31" s="417">
        <v>113</v>
      </c>
      <c r="P31" s="417">
        <v>66</v>
      </c>
      <c r="Q31" s="417">
        <v>31</v>
      </c>
      <c r="R31" s="417">
        <v>65</v>
      </c>
      <c r="S31" s="417">
        <v>146</v>
      </c>
      <c r="T31" s="417">
        <v>42</v>
      </c>
      <c r="U31" s="417">
        <v>184</v>
      </c>
      <c r="V31" s="417">
        <v>177</v>
      </c>
      <c r="W31" s="417">
        <v>58</v>
      </c>
      <c r="X31" s="417">
        <v>173</v>
      </c>
      <c r="Y31" s="417">
        <v>82</v>
      </c>
      <c r="Z31" s="417">
        <v>142</v>
      </c>
      <c r="AA31" s="417">
        <v>51</v>
      </c>
      <c r="AB31" s="417">
        <v>220</v>
      </c>
      <c r="AC31" s="417">
        <v>204</v>
      </c>
      <c r="AD31" s="417">
        <v>47</v>
      </c>
      <c r="AE31" s="417">
        <v>159</v>
      </c>
      <c r="AF31" s="417">
        <v>16</v>
      </c>
      <c r="AG31" s="417">
        <v>39</v>
      </c>
      <c r="AH31" s="417">
        <v>49</v>
      </c>
      <c r="AI31" s="417">
        <v>25</v>
      </c>
      <c r="AJ31" s="417">
        <v>27</v>
      </c>
      <c r="AK31" s="417">
        <v>3</v>
      </c>
      <c r="AL31" s="417">
        <v>103</v>
      </c>
      <c r="AM31" s="417">
        <v>22</v>
      </c>
      <c r="AN31" s="417">
        <v>108</v>
      </c>
      <c r="AO31" s="417">
        <v>37</v>
      </c>
      <c r="AP31" s="417">
        <v>18</v>
      </c>
      <c r="AQ31" s="417">
        <v>4568</v>
      </c>
      <c r="AR31" s="99">
        <f t="shared" si="2"/>
        <v>4.0698176867790615E-3</v>
      </c>
      <c r="AT31" s="702"/>
    </row>
    <row r="32" spans="1:46" s="430" customFormat="1">
      <c r="A32" s="70" t="s">
        <v>952</v>
      </c>
      <c r="B32" s="417">
        <v>416</v>
      </c>
      <c r="C32" s="417">
        <v>328</v>
      </c>
      <c r="D32" s="417">
        <v>160</v>
      </c>
      <c r="E32" s="417">
        <v>31</v>
      </c>
      <c r="F32" s="417">
        <v>82</v>
      </c>
      <c r="G32" s="417">
        <v>141</v>
      </c>
      <c r="H32" s="417">
        <v>73</v>
      </c>
      <c r="I32" s="417">
        <v>83</v>
      </c>
      <c r="J32" s="417">
        <v>77</v>
      </c>
      <c r="K32" s="417">
        <v>86</v>
      </c>
      <c r="L32" s="417">
        <v>25</v>
      </c>
      <c r="M32" s="417">
        <v>41</v>
      </c>
      <c r="N32" s="417">
        <v>137</v>
      </c>
      <c r="O32" s="417">
        <v>76</v>
      </c>
      <c r="P32" s="417">
        <v>39</v>
      </c>
      <c r="Q32" s="417">
        <v>8</v>
      </c>
      <c r="R32" s="417">
        <v>50</v>
      </c>
      <c r="S32" s="417">
        <v>116</v>
      </c>
      <c r="T32" s="417">
        <v>40</v>
      </c>
      <c r="U32" s="417">
        <v>162</v>
      </c>
      <c r="V32" s="417">
        <v>152</v>
      </c>
      <c r="W32" s="417">
        <v>55</v>
      </c>
      <c r="X32" s="417">
        <v>125</v>
      </c>
      <c r="Y32" s="417">
        <v>79</v>
      </c>
      <c r="Z32" s="417">
        <v>84</v>
      </c>
      <c r="AA32" s="417">
        <v>36</v>
      </c>
      <c r="AB32" s="417">
        <v>147</v>
      </c>
      <c r="AC32" s="417">
        <v>159</v>
      </c>
      <c r="AD32" s="417">
        <v>33</v>
      </c>
      <c r="AE32" s="417">
        <v>231</v>
      </c>
      <c r="AF32" s="417">
        <v>20</v>
      </c>
      <c r="AG32" s="417">
        <v>30</v>
      </c>
      <c r="AH32" s="417">
        <v>24</v>
      </c>
      <c r="AI32" s="417">
        <v>4</v>
      </c>
      <c r="AJ32" s="417">
        <v>22</v>
      </c>
      <c r="AK32" s="417">
        <v>0</v>
      </c>
      <c r="AL32" s="417">
        <v>93</v>
      </c>
      <c r="AM32" s="417">
        <v>15</v>
      </c>
      <c r="AN32" s="417">
        <v>103</v>
      </c>
      <c r="AO32" s="417">
        <v>23</v>
      </c>
      <c r="AP32" s="417">
        <v>15</v>
      </c>
      <c r="AQ32" s="417">
        <v>3621</v>
      </c>
      <c r="AR32" s="99">
        <f t="shared" si="2"/>
        <v>3.2260967258815635E-3</v>
      </c>
      <c r="AT32" s="702"/>
    </row>
    <row r="33" spans="1:46" s="430" customFormat="1">
      <c r="A33" s="70" t="s">
        <v>953</v>
      </c>
      <c r="B33" s="417">
        <v>940</v>
      </c>
      <c r="C33" s="417">
        <v>677</v>
      </c>
      <c r="D33" s="417">
        <v>337</v>
      </c>
      <c r="E33" s="417">
        <v>67</v>
      </c>
      <c r="F33" s="417">
        <v>182</v>
      </c>
      <c r="G33" s="417">
        <v>442</v>
      </c>
      <c r="H33" s="417">
        <v>231</v>
      </c>
      <c r="I33" s="417">
        <v>296</v>
      </c>
      <c r="J33" s="417">
        <v>217</v>
      </c>
      <c r="K33" s="417">
        <v>272</v>
      </c>
      <c r="L33" s="417">
        <v>115</v>
      </c>
      <c r="M33" s="417">
        <v>114</v>
      </c>
      <c r="N33" s="417">
        <v>385</v>
      </c>
      <c r="O33" s="417">
        <v>224</v>
      </c>
      <c r="P33" s="417">
        <v>196</v>
      </c>
      <c r="Q33" s="417">
        <v>12</v>
      </c>
      <c r="R33" s="417">
        <v>173</v>
      </c>
      <c r="S33" s="417">
        <v>319</v>
      </c>
      <c r="T33" s="417">
        <v>132</v>
      </c>
      <c r="U33" s="417">
        <v>410</v>
      </c>
      <c r="V33" s="417">
        <v>545</v>
      </c>
      <c r="W33" s="417">
        <v>142</v>
      </c>
      <c r="X33" s="417">
        <v>340</v>
      </c>
      <c r="Y33" s="417">
        <v>211</v>
      </c>
      <c r="Z33" s="417">
        <v>208</v>
      </c>
      <c r="AA33" s="417">
        <v>111</v>
      </c>
      <c r="AB33" s="417">
        <v>624</v>
      </c>
      <c r="AC33" s="417">
        <v>429</v>
      </c>
      <c r="AD33" s="417">
        <v>113</v>
      </c>
      <c r="AE33" s="417">
        <v>661</v>
      </c>
      <c r="AF33" s="417">
        <v>38</v>
      </c>
      <c r="AG33" s="417">
        <v>111</v>
      </c>
      <c r="AH33" s="417">
        <v>96</v>
      </c>
      <c r="AI33" s="417">
        <v>38</v>
      </c>
      <c r="AJ33" s="417">
        <v>63</v>
      </c>
      <c r="AK33" s="417">
        <v>7</v>
      </c>
      <c r="AL33" s="417">
        <v>221</v>
      </c>
      <c r="AM33" s="417">
        <v>54</v>
      </c>
      <c r="AN33" s="417">
        <v>255</v>
      </c>
      <c r="AO33" s="417">
        <v>61</v>
      </c>
      <c r="AP33" s="417">
        <v>31</v>
      </c>
      <c r="AQ33" s="417">
        <v>10100</v>
      </c>
      <c r="AR33" s="99">
        <f t="shared" si="2"/>
        <v>8.9985023284738456E-3</v>
      </c>
      <c r="AT33" s="702"/>
    </row>
    <row r="34" spans="1:46" s="430" customFormat="1">
      <c r="A34" s="70" t="s">
        <v>954</v>
      </c>
      <c r="B34" s="417">
        <v>2050</v>
      </c>
      <c r="C34" s="417">
        <v>1097</v>
      </c>
      <c r="D34" s="417">
        <v>611</v>
      </c>
      <c r="E34" s="417">
        <v>194</v>
      </c>
      <c r="F34" s="417">
        <v>344</v>
      </c>
      <c r="G34" s="417">
        <v>867</v>
      </c>
      <c r="H34" s="417">
        <v>481</v>
      </c>
      <c r="I34" s="417">
        <v>645</v>
      </c>
      <c r="J34" s="417">
        <v>458</v>
      </c>
      <c r="K34" s="417">
        <v>528</v>
      </c>
      <c r="L34" s="417">
        <v>280</v>
      </c>
      <c r="M34" s="417">
        <v>191</v>
      </c>
      <c r="N34" s="417">
        <v>847</v>
      </c>
      <c r="O34" s="417">
        <v>466</v>
      </c>
      <c r="P34" s="417">
        <v>321</v>
      </c>
      <c r="Q34" s="417">
        <v>71</v>
      </c>
      <c r="R34" s="417">
        <v>318</v>
      </c>
      <c r="S34" s="417">
        <v>559</v>
      </c>
      <c r="T34" s="417">
        <v>241</v>
      </c>
      <c r="U34" s="417">
        <v>866</v>
      </c>
      <c r="V34" s="417">
        <v>1416</v>
      </c>
      <c r="W34" s="417">
        <v>283</v>
      </c>
      <c r="X34" s="417">
        <v>526</v>
      </c>
      <c r="Y34" s="417">
        <v>447</v>
      </c>
      <c r="Z34" s="417">
        <v>402</v>
      </c>
      <c r="AA34" s="417">
        <v>247</v>
      </c>
      <c r="AB34" s="417">
        <v>806</v>
      </c>
      <c r="AC34" s="417">
        <v>748</v>
      </c>
      <c r="AD34" s="417">
        <v>192</v>
      </c>
      <c r="AE34" s="417">
        <v>1103</v>
      </c>
      <c r="AF34" s="417">
        <v>110</v>
      </c>
      <c r="AG34" s="417">
        <v>246</v>
      </c>
      <c r="AH34" s="417">
        <v>134</v>
      </c>
      <c r="AI34" s="417">
        <v>40</v>
      </c>
      <c r="AJ34" s="417">
        <v>63</v>
      </c>
      <c r="AK34" s="417">
        <v>8</v>
      </c>
      <c r="AL34" s="417">
        <v>431</v>
      </c>
      <c r="AM34" s="417">
        <v>79</v>
      </c>
      <c r="AN34" s="417">
        <v>500</v>
      </c>
      <c r="AO34" s="417">
        <v>146</v>
      </c>
      <c r="AP34" s="417">
        <v>68</v>
      </c>
      <c r="AQ34" s="417">
        <v>19430</v>
      </c>
      <c r="AR34" s="99">
        <f t="shared" si="2"/>
        <v>1.7310980222004634E-2</v>
      </c>
      <c r="AT34" s="702"/>
    </row>
    <row r="35" spans="1:46" s="430" customFormat="1">
      <c r="A35" s="70" t="s">
        <v>955</v>
      </c>
      <c r="B35" s="417">
        <v>7182</v>
      </c>
      <c r="C35" s="417">
        <v>3145</v>
      </c>
      <c r="D35" s="417">
        <v>1588</v>
      </c>
      <c r="E35" s="417">
        <v>558</v>
      </c>
      <c r="F35" s="417">
        <v>934</v>
      </c>
      <c r="G35" s="417">
        <v>2990</v>
      </c>
      <c r="H35" s="417">
        <v>1342</v>
      </c>
      <c r="I35" s="417">
        <v>1469</v>
      </c>
      <c r="J35" s="417">
        <v>1308</v>
      </c>
      <c r="K35" s="417">
        <v>1255</v>
      </c>
      <c r="L35" s="417">
        <v>1190</v>
      </c>
      <c r="M35" s="417">
        <v>579</v>
      </c>
      <c r="N35" s="417">
        <v>2942</v>
      </c>
      <c r="O35" s="417">
        <v>1476</v>
      </c>
      <c r="P35" s="417">
        <v>970</v>
      </c>
      <c r="Q35" s="417">
        <v>311</v>
      </c>
      <c r="R35" s="417">
        <v>755</v>
      </c>
      <c r="S35" s="417">
        <v>1539</v>
      </c>
      <c r="T35" s="417">
        <v>834</v>
      </c>
      <c r="U35" s="417">
        <v>3172</v>
      </c>
      <c r="V35" s="417">
        <v>6544</v>
      </c>
      <c r="W35" s="417">
        <v>855</v>
      </c>
      <c r="X35" s="417">
        <v>1205</v>
      </c>
      <c r="Y35" s="417">
        <v>1231</v>
      </c>
      <c r="Z35" s="417">
        <v>774</v>
      </c>
      <c r="AA35" s="417">
        <v>762</v>
      </c>
      <c r="AB35" s="417">
        <v>3217</v>
      </c>
      <c r="AC35" s="417">
        <v>2286</v>
      </c>
      <c r="AD35" s="417">
        <v>439</v>
      </c>
      <c r="AE35" s="417">
        <v>3798</v>
      </c>
      <c r="AF35" s="417">
        <v>521</v>
      </c>
      <c r="AG35" s="417">
        <v>1010</v>
      </c>
      <c r="AH35" s="417">
        <v>397</v>
      </c>
      <c r="AI35" s="417">
        <v>97</v>
      </c>
      <c r="AJ35" s="417">
        <v>149</v>
      </c>
      <c r="AK35" s="417">
        <v>32</v>
      </c>
      <c r="AL35" s="417">
        <v>939</v>
      </c>
      <c r="AM35" s="417">
        <v>219</v>
      </c>
      <c r="AN35" s="417">
        <v>1572</v>
      </c>
      <c r="AO35" s="417">
        <v>412</v>
      </c>
      <c r="AP35" s="417">
        <v>286</v>
      </c>
      <c r="AQ35" s="417">
        <v>62284</v>
      </c>
      <c r="AR35" s="99">
        <f t="shared" si="2"/>
        <v>5.549135831947178E-2</v>
      </c>
      <c r="AT35" s="702"/>
    </row>
    <row r="36" spans="1:46" s="430" customFormat="1">
      <c r="A36" s="70" t="s">
        <v>956</v>
      </c>
      <c r="B36" s="417">
        <v>4748</v>
      </c>
      <c r="C36" s="417">
        <v>1706</v>
      </c>
      <c r="D36" s="417">
        <v>766</v>
      </c>
      <c r="E36" s="417">
        <v>319</v>
      </c>
      <c r="F36" s="417">
        <v>391</v>
      </c>
      <c r="G36" s="417">
        <v>1715</v>
      </c>
      <c r="H36" s="417">
        <v>709</v>
      </c>
      <c r="I36" s="417">
        <v>568</v>
      </c>
      <c r="J36" s="417">
        <v>690</v>
      </c>
      <c r="K36" s="417">
        <v>450</v>
      </c>
      <c r="L36" s="417">
        <v>797</v>
      </c>
      <c r="M36" s="417">
        <v>254</v>
      </c>
      <c r="N36" s="417">
        <v>1429</v>
      </c>
      <c r="O36" s="417">
        <v>627</v>
      </c>
      <c r="P36" s="417">
        <v>399</v>
      </c>
      <c r="Q36" s="417">
        <v>220</v>
      </c>
      <c r="R36" s="417">
        <v>555</v>
      </c>
      <c r="S36" s="417">
        <v>578</v>
      </c>
      <c r="T36" s="417">
        <v>397</v>
      </c>
      <c r="U36" s="417">
        <v>1671</v>
      </c>
      <c r="V36" s="417">
        <v>3403</v>
      </c>
      <c r="W36" s="417">
        <v>395</v>
      </c>
      <c r="X36" s="417">
        <v>385</v>
      </c>
      <c r="Y36" s="417">
        <v>539</v>
      </c>
      <c r="Z36" s="417">
        <v>346</v>
      </c>
      <c r="AA36" s="417">
        <v>338</v>
      </c>
      <c r="AB36" s="417">
        <v>1553</v>
      </c>
      <c r="AC36" s="417">
        <v>1089</v>
      </c>
      <c r="AD36" s="417">
        <v>199</v>
      </c>
      <c r="AE36" s="417">
        <v>1324</v>
      </c>
      <c r="AF36" s="417">
        <v>391</v>
      </c>
      <c r="AG36" s="417">
        <v>715</v>
      </c>
      <c r="AH36" s="417">
        <v>173</v>
      </c>
      <c r="AI36" s="417">
        <v>53</v>
      </c>
      <c r="AJ36" s="417">
        <v>65</v>
      </c>
      <c r="AK36" s="417">
        <v>45</v>
      </c>
      <c r="AL36" s="417">
        <v>348</v>
      </c>
      <c r="AM36" s="417">
        <v>80</v>
      </c>
      <c r="AN36" s="417">
        <v>834</v>
      </c>
      <c r="AO36" s="417">
        <v>255</v>
      </c>
      <c r="AP36" s="417">
        <v>183</v>
      </c>
      <c r="AQ36" s="417">
        <v>31702</v>
      </c>
      <c r="AR36" s="99">
        <f t="shared" si="2"/>
        <v>2.8244606021512658E-2</v>
      </c>
      <c r="AT36" s="702"/>
    </row>
    <row r="37" spans="1:46" s="430" customFormat="1">
      <c r="A37" s="70" t="s">
        <v>957</v>
      </c>
      <c r="B37" s="417">
        <v>193270</v>
      </c>
      <c r="C37" s="417">
        <v>91699</v>
      </c>
      <c r="D37" s="417">
        <v>30039</v>
      </c>
      <c r="E37" s="417">
        <v>13013</v>
      </c>
      <c r="F37" s="417">
        <v>11346</v>
      </c>
      <c r="G37" s="417">
        <v>40939</v>
      </c>
      <c r="H37" s="417">
        <v>18659</v>
      </c>
      <c r="I37" s="417">
        <v>17227</v>
      </c>
      <c r="J37" s="417">
        <v>24324</v>
      </c>
      <c r="K37" s="417">
        <v>12846</v>
      </c>
      <c r="L37" s="417">
        <v>19787</v>
      </c>
      <c r="M37" s="417">
        <v>11600</v>
      </c>
      <c r="N37" s="417">
        <v>24969</v>
      </c>
      <c r="O37" s="417">
        <v>15724</v>
      </c>
      <c r="P37" s="417">
        <v>10513</v>
      </c>
      <c r="Q37" s="417">
        <v>27720</v>
      </c>
      <c r="R37" s="417">
        <v>13167</v>
      </c>
      <c r="S37" s="417">
        <v>16471</v>
      </c>
      <c r="T37" s="417">
        <v>9269</v>
      </c>
      <c r="U37" s="417">
        <v>29132</v>
      </c>
      <c r="V37" s="417">
        <v>47703</v>
      </c>
      <c r="W37" s="417">
        <v>13467</v>
      </c>
      <c r="X37" s="417">
        <v>13156</v>
      </c>
      <c r="Y37" s="417">
        <v>14188</v>
      </c>
      <c r="Z37" s="417">
        <v>17097</v>
      </c>
      <c r="AA37" s="417">
        <v>9037</v>
      </c>
      <c r="AB37" s="417">
        <v>30788</v>
      </c>
      <c r="AC37" s="417">
        <v>41335</v>
      </c>
      <c r="AD37" s="417">
        <v>27968</v>
      </c>
      <c r="AE37" s="417">
        <v>26592</v>
      </c>
      <c r="AF37" s="417">
        <v>7668</v>
      </c>
      <c r="AG37" s="417">
        <v>7590</v>
      </c>
      <c r="AH37" s="417">
        <v>18017</v>
      </c>
      <c r="AI37" s="417">
        <v>5273</v>
      </c>
      <c r="AJ37" s="417">
        <v>4839</v>
      </c>
      <c r="AK37" s="417">
        <v>3815</v>
      </c>
      <c r="AL37" s="417">
        <v>16021</v>
      </c>
      <c r="AM37" s="417">
        <v>3096</v>
      </c>
      <c r="AN37" s="417">
        <v>19252</v>
      </c>
      <c r="AO37" s="417">
        <v>21941</v>
      </c>
      <c r="AP37" s="417">
        <v>4464</v>
      </c>
      <c r="AQ37" s="417">
        <v>985021</v>
      </c>
      <c r="AR37" s="99">
        <f t="shared" si="2"/>
        <v>0.87759542198966689</v>
      </c>
      <c r="AT37" s="702"/>
    </row>
    <row r="38" spans="1:46" s="430" customFormat="1">
      <c r="A38" s="25" t="s">
        <v>7</v>
      </c>
      <c r="B38" s="419">
        <v>210002</v>
      </c>
      <c r="C38" s="419">
        <v>99927</v>
      </c>
      <c r="D38" s="419">
        <v>34112</v>
      </c>
      <c r="E38" s="419">
        <v>14312</v>
      </c>
      <c r="F38" s="419">
        <v>13559</v>
      </c>
      <c r="G38" s="419">
        <v>47421</v>
      </c>
      <c r="H38" s="419">
        <v>21705</v>
      </c>
      <c r="I38" s="419">
        <v>20519</v>
      </c>
      <c r="J38" s="419">
        <v>27289</v>
      </c>
      <c r="K38" s="419">
        <v>15579</v>
      </c>
      <c r="L38" s="419">
        <v>22262</v>
      </c>
      <c r="M38" s="419">
        <v>12878</v>
      </c>
      <c r="N38" s="419">
        <v>31079</v>
      </c>
      <c r="O38" s="419">
        <v>18814</v>
      </c>
      <c r="P38" s="419">
        <v>12534</v>
      </c>
      <c r="Q38" s="419">
        <v>28438</v>
      </c>
      <c r="R38" s="419">
        <v>15142</v>
      </c>
      <c r="S38" s="419">
        <v>19860</v>
      </c>
      <c r="T38" s="419">
        <v>10988</v>
      </c>
      <c r="U38" s="419">
        <v>35788</v>
      </c>
      <c r="V38" s="419">
        <v>60052</v>
      </c>
      <c r="W38" s="419">
        <v>15342</v>
      </c>
      <c r="X38" s="419">
        <v>16165</v>
      </c>
      <c r="Y38" s="419">
        <v>16832</v>
      </c>
      <c r="Z38" s="419">
        <v>19292</v>
      </c>
      <c r="AA38" s="419">
        <v>10652</v>
      </c>
      <c r="AB38" s="419">
        <v>37546</v>
      </c>
      <c r="AC38" s="419">
        <v>46498</v>
      </c>
      <c r="AD38" s="419">
        <v>29069</v>
      </c>
      <c r="AE38" s="419">
        <v>33966</v>
      </c>
      <c r="AF38" s="419">
        <v>8786</v>
      </c>
      <c r="AG38" s="419">
        <v>9783</v>
      </c>
      <c r="AH38" s="419">
        <v>18936</v>
      </c>
      <c r="AI38" s="419">
        <v>5541</v>
      </c>
      <c r="AJ38" s="419">
        <v>5257</v>
      </c>
      <c r="AK38" s="419">
        <v>3920</v>
      </c>
      <c r="AL38" s="419">
        <v>18265</v>
      </c>
      <c r="AM38" s="419">
        <v>3580</v>
      </c>
      <c r="AN38" s="419">
        <v>22720</v>
      </c>
      <c r="AO38" s="419">
        <v>22921</v>
      </c>
      <c r="AP38" s="419">
        <v>5078</v>
      </c>
      <c r="AQ38" s="419">
        <v>1122409</v>
      </c>
      <c r="AR38" s="99">
        <f t="shared" si="2"/>
        <v>1</v>
      </c>
      <c r="AT38" s="702"/>
    </row>
    <row r="39" spans="1:46" s="430" customFormat="1">
      <c r="A39" s="121" t="s">
        <v>958</v>
      </c>
      <c r="B39" s="99">
        <f>B38/$AQ$38</f>
        <v>0.18709935504793707</v>
      </c>
      <c r="C39" s="99">
        <f t="shared" ref="C39:AQ39" si="3">C38/$AQ$38</f>
        <v>8.9029043779941183E-2</v>
      </c>
      <c r="D39" s="99">
        <f t="shared" si="3"/>
        <v>3.0391773408801961E-2</v>
      </c>
      <c r="E39" s="99">
        <f t="shared" si="3"/>
        <v>1.2751145081694819E-2</v>
      </c>
      <c r="F39" s="99">
        <f t="shared" si="3"/>
        <v>1.2080266640769987E-2</v>
      </c>
      <c r="G39" s="99">
        <f t="shared" si="3"/>
        <v>4.2249304843421605E-2</v>
      </c>
      <c r="H39" s="99">
        <f t="shared" si="3"/>
        <v>1.9337870597972755E-2</v>
      </c>
      <c r="I39" s="99">
        <f t="shared" si="3"/>
        <v>1.8281214779995527E-2</v>
      </c>
      <c r="J39" s="99">
        <f t="shared" si="3"/>
        <v>2.4312884162546809E-2</v>
      </c>
      <c r="K39" s="99">
        <f t="shared" si="3"/>
        <v>1.3879967106464755E-2</v>
      </c>
      <c r="L39" s="99">
        <f t="shared" si="3"/>
        <v>1.9834124637275716E-2</v>
      </c>
      <c r="M39" s="99">
        <f t="shared" si="3"/>
        <v>1.1473535939216453E-2</v>
      </c>
      <c r="N39" s="99">
        <f t="shared" si="3"/>
        <v>2.7689549887786002E-2</v>
      </c>
      <c r="O39" s="99">
        <f t="shared" si="3"/>
        <v>1.6762160674050189E-2</v>
      </c>
      <c r="P39" s="99">
        <f t="shared" si="3"/>
        <v>1.1167052295553582E-2</v>
      </c>
      <c r="Q39" s="99">
        <f t="shared" si="3"/>
        <v>2.5336575170013784E-2</v>
      </c>
      <c r="R39" s="99">
        <f t="shared" si="3"/>
        <v>1.3490625966113957E-2</v>
      </c>
      <c r="S39" s="99">
        <f t="shared" si="3"/>
        <v>1.7694084776583224E-2</v>
      </c>
      <c r="T39" s="99">
        <f t="shared" si="3"/>
        <v>9.7896577807198622E-3</v>
      </c>
      <c r="U39" s="99">
        <f t="shared" si="3"/>
        <v>3.1884990230833861E-2</v>
      </c>
      <c r="V39" s="99">
        <f t="shared" si="3"/>
        <v>5.3502778398961517E-2</v>
      </c>
      <c r="W39" s="99">
        <f t="shared" si="3"/>
        <v>1.3668814131034232E-2</v>
      </c>
      <c r="X39" s="99">
        <f t="shared" si="3"/>
        <v>1.4402058429681159E-2</v>
      </c>
      <c r="Y39" s="99">
        <f t="shared" si="3"/>
        <v>1.4996315959690273E-2</v>
      </c>
      <c r="Z39" s="99">
        <f t="shared" si="3"/>
        <v>1.7188030388209645E-2</v>
      </c>
      <c r="AA39" s="99">
        <f t="shared" si="3"/>
        <v>9.4903016636538017E-3</v>
      </c>
      <c r="AB39" s="99">
        <f t="shared" si="3"/>
        <v>3.3451264200483069E-2</v>
      </c>
      <c r="AC39" s="99">
        <f t="shared" si="3"/>
        <v>4.1426966462314536E-2</v>
      </c>
      <c r="AD39" s="99">
        <f t="shared" si="3"/>
        <v>2.5898758830337248E-2</v>
      </c>
      <c r="AE39" s="99">
        <f t="shared" si="3"/>
        <v>3.0261696048410159E-2</v>
      </c>
      <c r="AF39" s="99">
        <f t="shared" si="3"/>
        <v>7.8278060849476441E-3</v>
      </c>
      <c r="AG39" s="99">
        <f t="shared" si="3"/>
        <v>8.7160740870752106E-3</v>
      </c>
      <c r="AH39" s="99">
        <f t="shared" si="3"/>
        <v>1.6870855454651557E-2</v>
      </c>
      <c r="AI39" s="99">
        <f t="shared" si="3"/>
        <v>4.9367031091161959E-3</v>
      </c>
      <c r="AJ39" s="99">
        <f t="shared" si="3"/>
        <v>4.6836759149294065E-3</v>
      </c>
      <c r="AK39" s="99">
        <f t="shared" si="3"/>
        <v>3.4924880324373737E-3</v>
      </c>
      <c r="AL39" s="99">
        <f t="shared" si="3"/>
        <v>1.6273034161344038E-2</v>
      </c>
      <c r="AM39" s="99">
        <f t="shared" si="3"/>
        <v>3.1895681520729075E-3</v>
      </c>
      <c r="AN39" s="99">
        <f t="shared" si="3"/>
        <v>2.0242175534943143E-2</v>
      </c>
      <c r="AO39" s="99">
        <f t="shared" si="3"/>
        <v>2.042125464068802E-2</v>
      </c>
      <c r="AP39" s="99">
        <f t="shared" si="3"/>
        <v>4.524197507325761E-3</v>
      </c>
      <c r="AQ39" s="99">
        <f t="shared" si="3"/>
        <v>1</v>
      </c>
      <c r="AR39" s="99"/>
    </row>
    <row r="40" spans="1:46" s="430" customFormat="1" ht="15.75" thickBot="1">
      <c r="A40" s="163"/>
      <c r="B40" s="164"/>
      <c r="C40" s="164"/>
      <c r="D40" s="165"/>
      <c r="E40" s="165"/>
      <c r="F40" s="165"/>
      <c r="G40" s="165"/>
      <c r="H40" s="165"/>
      <c r="I40" s="164"/>
      <c r="J40" s="164"/>
      <c r="K40" s="164"/>
      <c r="L40" s="164"/>
      <c r="M40" s="164"/>
      <c r="N40" s="164"/>
      <c r="O40" s="164"/>
      <c r="P40" s="164"/>
      <c r="Q40" s="164"/>
      <c r="R40" s="166"/>
      <c r="S40" s="166"/>
      <c r="T40" s="166"/>
      <c r="U40" s="166"/>
      <c r="V40" s="166"/>
      <c r="W40" s="166"/>
      <c r="X40" s="166"/>
      <c r="Y40" s="166"/>
      <c r="Z40" s="166"/>
      <c r="AA40" s="167"/>
      <c r="AB40" s="167"/>
      <c r="AC40" s="167"/>
      <c r="AD40" s="167"/>
      <c r="AE40" s="167"/>
      <c r="AF40" s="167"/>
      <c r="AG40" s="167"/>
      <c r="AH40" s="167"/>
      <c r="AI40" s="167"/>
      <c r="AJ40" s="167"/>
      <c r="AK40" s="167"/>
      <c r="AL40" s="167"/>
      <c r="AM40" s="167"/>
      <c r="AN40" s="167"/>
      <c r="AO40" s="167"/>
      <c r="AP40" s="167"/>
      <c r="AQ40" s="167"/>
      <c r="AR40" s="167"/>
    </row>
    <row r="41" spans="1:46" s="430" customFormat="1" ht="30" customHeight="1">
      <c r="A41" s="955" t="s">
        <v>1002</v>
      </c>
      <c r="B41" s="955"/>
      <c r="C41" s="955"/>
      <c r="D41" s="955"/>
      <c r="E41" s="955"/>
      <c r="F41" s="955"/>
      <c r="G41" s="955"/>
      <c r="H41" s="955"/>
      <c r="I41" s="955"/>
      <c r="J41" s="955"/>
      <c r="K41" s="955"/>
      <c r="L41" s="955"/>
      <c r="M41" s="955"/>
      <c r="N41" s="955"/>
      <c r="O41" s="955"/>
      <c r="P41" s="955"/>
      <c r="Q41" s="955"/>
      <c r="R41" s="955"/>
      <c r="S41" s="955"/>
      <c r="T41" s="955"/>
      <c r="U41" s="955"/>
      <c r="V41" s="955"/>
      <c r="W41" s="955"/>
      <c r="X41" s="955"/>
      <c r="Y41" s="955"/>
      <c r="Z41" s="955"/>
      <c r="AA41" s="955"/>
      <c r="AB41" s="955"/>
      <c r="AC41" s="955"/>
      <c r="AD41" s="955"/>
      <c r="AE41" s="955"/>
      <c r="AF41" s="955"/>
      <c r="AG41" s="955"/>
      <c r="AH41" s="955"/>
      <c r="AI41" s="955"/>
      <c r="AJ41" s="955"/>
      <c r="AK41" s="955"/>
      <c r="AL41" s="955"/>
      <c r="AM41" s="955"/>
      <c r="AN41" s="955"/>
      <c r="AO41" s="955"/>
      <c r="AP41" s="955"/>
      <c r="AQ41" s="955"/>
      <c r="AR41" s="955"/>
    </row>
    <row r="42" spans="1:46" s="430" customFormat="1">
      <c r="A42" s="433"/>
      <c r="B42" s="433"/>
      <c r="C42" s="433"/>
      <c r="D42" s="433"/>
      <c r="E42" s="433"/>
      <c r="F42" s="433"/>
      <c r="G42" s="433"/>
      <c r="H42" s="433"/>
      <c r="I42" s="433"/>
      <c r="J42" s="433"/>
      <c r="K42" s="433"/>
      <c r="L42" s="433"/>
      <c r="M42" s="433"/>
      <c r="N42" s="433"/>
      <c r="O42" s="433"/>
      <c r="P42" s="433"/>
      <c r="Q42" s="433"/>
      <c r="R42" s="433"/>
      <c r="S42" s="433"/>
      <c r="T42" s="433"/>
      <c r="U42" s="433"/>
      <c r="V42" s="433"/>
      <c r="W42" s="433"/>
      <c r="X42" s="433"/>
      <c r="Y42" s="433"/>
      <c r="Z42" s="433"/>
      <c r="AA42" s="433"/>
      <c r="AB42" s="433"/>
      <c r="AC42" s="433"/>
      <c r="AD42" s="433"/>
      <c r="AE42" s="433"/>
      <c r="AF42" s="433"/>
      <c r="AG42" s="433"/>
      <c r="AH42" s="433"/>
      <c r="AI42" s="433"/>
      <c r="AJ42" s="433"/>
      <c r="AK42" s="433"/>
      <c r="AL42" s="433"/>
      <c r="AM42" s="433"/>
      <c r="AN42" s="433"/>
      <c r="AO42" s="433"/>
      <c r="AP42" s="433"/>
      <c r="AQ42" s="433"/>
      <c r="AR42" s="433"/>
    </row>
    <row r="43" spans="1:46" s="430" customFormat="1" ht="30" customHeight="1">
      <c r="A43" s="957" t="s">
        <v>353</v>
      </c>
      <c r="B43" s="957"/>
      <c r="C43" s="957"/>
      <c r="D43" s="957"/>
      <c r="E43" s="957"/>
      <c r="F43" s="957"/>
      <c r="G43" s="957"/>
      <c r="H43" s="957"/>
      <c r="I43" s="957"/>
      <c r="J43" s="957"/>
      <c r="K43" s="957"/>
      <c r="L43" s="957"/>
      <c r="M43" s="957"/>
      <c r="N43" s="957"/>
      <c r="O43" s="957"/>
      <c r="P43" s="957"/>
      <c r="Q43" s="957"/>
      <c r="R43" s="957"/>
      <c r="S43" s="957"/>
      <c r="T43" s="957"/>
      <c r="U43" s="957"/>
      <c r="V43" s="957"/>
      <c r="W43" s="957"/>
      <c r="X43" s="957"/>
      <c r="Y43" s="957"/>
      <c r="Z43" s="957"/>
      <c r="AA43" s="957"/>
      <c r="AB43" s="957"/>
      <c r="AC43" s="957"/>
      <c r="AD43" s="957"/>
      <c r="AE43" s="957"/>
      <c r="AF43" s="957"/>
      <c r="AG43" s="957"/>
      <c r="AH43" s="957"/>
      <c r="AI43" s="957"/>
      <c r="AJ43" s="957"/>
      <c r="AK43" s="957"/>
      <c r="AL43" s="957"/>
      <c r="AM43" s="957"/>
      <c r="AN43" s="957"/>
      <c r="AO43" s="957"/>
      <c r="AP43" s="957"/>
      <c r="AQ43" s="957"/>
      <c r="AR43" s="957"/>
    </row>
    <row r="44" spans="1:46" s="430" customFormat="1" ht="18">
      <c r="A44" s="958" t="s">
        <v>960</v>
      </c>
      <c r="B44" s="958"/>
      <c r="C44" s="958"/>
      <c r="D44" s="958"/>
      <c r="E44" s="958"/>
      <c r="F44" s="958"/>
      <c r="G44" s="958"/>
      <c r="H44" s="958"/>
      <c r="I44" s="958"/>
      <c r="J44" s="958"/>
      <c r="K44" s="958"/>
      <c r="L44" s="958"/>
      <c r="M44" s="958"/>
      <c r="N44" s="958"/>
      <c r="O44" s="958"/>
      <c r="P44" s="958"/>
      <c r="Q44" s="958"/>
      <c r="R44" s="958"/>
      <c r="S44" s="958"/>
      <c r="T44" s="958"/>
      <c r="U44" s="958"/>
      <c r="V44" s="958"/>
      <c r="W44" s="958"/>
      <c r="X44" s="958"/>
      <c r="Y44" s="958"/>
      <c r="Z44" s="958"/>
      <c r="AA44" s="958"/>
      <c r="AB44" s="958"/>
      <c r="AC44" s="958"/>
      <c r="AD44" s="958"/>
      <c r="AE44" s="958"/>
      <c r="AF44" s="958"/>
      <c r="AG44" s="958"/>
      <c r="AH44" s="958"/>
      <c r="AI44" s="958"/>
      <c r="AJ44" s="958"/>
      <c r="AK44" s="958"/>
      <c r="AL44" s="958"/>
      <c r="AM44" s="958"/>
      <c r="AN44" s="958"/>
      <c r="AO44" s="958"/>
      <c r="AP44" s="958"/>
      <c r="AQ44" s="958"/>
      <c r="AR44" s="958"/>
    </row>
    <row r="45" spans="1:46" s="430" customFormat="1" ht="18">
      <c r="A45" s="958" t="s">
        <v>1443</v>
      </c>
      <c r="B45" s="958"/>
      <c r="C45" s="958"/>
      <c r="D45" s="958"/>
      <c r="E45" s="958"/>
      <c r="F45" s="958"/>
      <c r="G45" s="958"/>
      <c r="H45" s="958"/>
      <c r="I45" s="958"/>
      <c r="J45" s="958"/>
      <c r="K45" s="958"/>
      <c r="L45" s="958"/>
      <c r="M45" s="958"/>
      <c r="N45" s="958"/>
      <c r="O45" s="958"/>
      <c r="P45" s="958"/>
      <c r="Q45" s="958"/>
      <c r="R45" s="958"/>
      <c r="S45" s="958"/>
      <c r="T45" s="958"/>
      <c r="U45" s="958"/>
      <c r="V45" s="958"/>
      <c r="W45" s="958"/>
      <c r="X45" s="958"/>
      <c r="Y45" s="958"/>
      <c r="Z45" s="958"/>
      <c r="AA45" s="958"/>
      <c r="AB45" s="958"/>
      <c r="AC45" s="958"/>
      <c r="AD45" s="958"/>
      <c r="AE45" s="958"/>
      <c r="AF45" s="958"/>
      <c r="AG45" s="958"/>
      <c r="AH45" s="958"/>
      <c r="AI45" s="958"/>
      <c r="AJ45" s="958"/>
      <c r="AK45" s="958"/>
      <c r="AL45" s="958"/>
      <c r="AM45" s="958"/>
      <c r="AN45" s="958"/>
      <c r="AO45" s="958"/>
      <c r="AP45" s="958"/>
      <c r="AQ45" s="958"/>
      <c r="AR45" s="958"/>
    </row>
    <row r="46" spans="1:46" s="430" customFormat="1" ht="30" customHeight="1">
      <c r="A46" s="956" t="s">
        <v>2</v>
      </c>
      <c r="B46" s="956"/>
      <c r="C46" s="956"/>
      <c r="D46" s="956"/>
      <c r="E46" s="956"/>
      <c r="F46" s="956"/>
      <c r="G46" s="956"/>
      <c r="H46" s="956"/>
      <c r="I46" s="956"/>
      <c r="J46" s="956"/>
      <c r="K46" s="956"/>
      <c r="L46" s="956"/>
      <c r="M46" s="956"/>
      <c r="N46" s="956"/>
      <c r="O46" s="956"/>
      <c r="P46" s="956"/>
      <c r="Q46" s="956"/>
      <c r="R46" s="956"/>
      <c r="S46" s="956"/>
      <c r="T46" s="956"/>
      <c r="U46" s="956"/>
      <c r="V46" s="956"/>
      <c r="W46" s="956"/>
      <c r="X46" s="956"/>
      <c r="Y46" s="956"/>
      <c r="Z46" s="956"/>
      <c r="AA46" s="956"/>
      <c r="AB46" s="956"/>
      <c r="AC46" s="956"/>
      <c r="AD46" s="956"/>
      <c r="AE46" s="956"/>
      <c r="AF46" s="956"/>
      <c r="AG46" s="956"/>
      <c r="AH46" s="956"/>
      <c r="AI46" s="956"/>
      <c r="AJ46" s="956"/>
      <c r="AK46" s="956"/>
      <c r="AL46" s="956"/>
      <c r="AM46" s="956"/>
      <c r="AN46" s="956"/>
      <c r="AO46" s="956"/>
      <c r="AP46" s="956"/>
      <c r="AQ46" s="956"/>
      <c r="AR46" s="956"/>
    </row>
    <row r="47" spans="1:46" s="430" customFormat="1">
      <c r="A47" s="168"/>
      <c r="B47" s="65"/>
      <c r="C47" s="65"/>
      <c r="D47" s="65"/>
      <c r="E47" s="65"/>
      <c r="F47" s="65"/>
      <c r="G47" s="65"/>
      <c r="H47" s="65"/>
      <c r="I47" s="65"/>
      <c r="J47" s="65"/>
      <c r="K47" s="65"/>
      <c r="L47" s="65"/>
      <c r="M47" s="65"/>
      <c r="N47" s="65"/>
      <c r="O47" s="65"/>
      <c r="P47" s="65"/>
      <c r="Q47" s="169"/>
      <c r="R47" s="65"/>
      <c r="S47" s="170"/>
      <c r="T47" s="65"/>
      <c r="U47" s="65"/>
    </row>
    <row r="48" spans="1:46" s="430" customFormat="1" ht="30" customHeight="1">
      <c r="A48" s="25" t="s">
        <v>942</v>
      </c>
      <c r="B48" s="138" t="s">
        <v>365</v>
      </c>
      <c r="C48" s="138" t="s">
        <v>379</v>
      </c>
      <c r="D48" s="138" t="s">
        <v>362</v>
      </c>
      <c r="E48" s="138" t="s">
        <v>380</v>
      </c>
      <c r="F48" s="138" t="s">
        <v>369</v>
      </c>
      <c r="G48" s="138" t="s">
        <v>378</v>
      </c>
      <c r="H48" s="138" t="s">
        <v>376</v>
      </c>
      <c r="I48" s="138" t="s">
        <v>363</v>
      </c>
      <c r="J48" s="138" t="s">
        <v>377</v>
      </c>
      <c r="K48" s="138" t="s">
        <v>367</v>
      </c>
      <c r="L48" s="138" t="s">
        <v>372</v>
      </c>
      <c r="M48" s="138" t="s">
        <v>361</v>
      </c>
      <c r="N48" s="138" t="s">
        <v>360</v>
      </c>
      <c r="O48" s="138" t="s">
        <v>358</v>
      </c>
      <c r="P48" s="138" t="s">
        <v>382</v>
      </c>
      <c r="Q48" s="138" t="s">
        <v>383</v>
      </c>
      <c r="R48" s="138" t="s">
        <v>366</v>
      </c>
      <c r="S48" s="138" t="s">
        <v>374</v>
      </c>
      <c r="T48" s="138" t="s">
        <v>364</v>
      </c>
      <c r="U48" s="138" t="s">
        <v>359</v>
      </c>
      <c r="V48" s="138" t="s">
        <v>354</v>
      </c>
      <c r="W48" s="138" t="s">
        <v>355</v>
      </c>
      <c r="X48" s="138" t="s">
        <v>381</v>
      </c>
      <c r="Y48" s="138" t="s">
        <v>373</v>
      </c>
      <c r="Z48" s="138" t="s">
        <v>371</v>
      </c>
      <c r="AA48" s="138" t="s">
        <v>356</v>
      </c>
      <c r="AB48" s="138" t="s">
        <v>357</v>
      </c>
      <c r="AC48" s="138" t="s">
        <v>375</v>
      </c>
      <c r="AD48" s="138" t="s">
        <v>368</v>
      </c>
      <c r="AE48" s="138" t="s">
        <v>370</v>
      </c>
      <c r="AF48" s="138" t="s">
        <v>384</v>
      </c>
      <c r="AG48" s="138" t="s">
        <v>1004</v>
      </c>
      <c r="AH48" s="138" t="s">
        <v>1005</v>
      </c>
      <c r="AI48" s="138" t="s">
        <v>1006</v>
      </c>
      <c r="AJ48" s="138" t="s">
        <v>1007</v>
      </c>
      <c r="AK48" s="138" t="s">
        <v>1008</v>
      </c>
      <c r="AL48" s="138" t="s">
        <v>1009</v>
      </c>
      <c r="AM48" s="138" t="s">
        <v>1010</v>
      </c>
      <c r="AN48" s="138" t="s">
        <v>1011</v>
      </c>
      <c r="AO48" s="138" t="s">
        <v>1012</v>
      </c>
      <c r="AP48" s="138" t="s">
        <v>1013</v>
      </c>
      <c r="AQ48" s="139" t="s">
        <v>443</v>
      </c>
      <c r="AR48" s="162" t="s">
        <v>810</v>
      </c>
    </row>
    <row r="49" spans="1:44" s="430" customFormat="1">
      <c r="A49" s="171" t="s">
        <v>944</v>
      </c>
      <c r="B49" s="172">
        <v>0</v>
      </c>
      <c r="C49" s="172">
        <v>0</v>
      </c>
      <c r="D49" s="172">
        <v>0</v>
      </c>
      <c r="E49" s="172">
        <v>0</v>
      </c>
      <c r="F49" s="172">
        <v>0</v>
      </c>
      <c r="G49" s="172">
        <v>0</v>
      </c>
      <c r="H49" s="172">
        <v>0</v>
      </c>
      <c r="I49" s="172">
        <v>0</v>
      </c>
      <c r="J49" s="172">
        <v>0</v>
      </c>
      <c r="K49" s="172">
        <v>0</v>
      </c>
      <c r="L49" s="172">
        <v>0</v>
      </c>
      <c r="M49" s="172">
        <v>0</v>
      </c>
      <c r="N49" s="172">
        <v>0</v>
      </c>
      <c r="O49" s="172">
        <v>0</v>
      </c>
      <c r="P49" s="172">
        <v>0</v>
      </c>
      <c r="Q49" s="172">
        <v>0</v>
      </c>
      <c r="R49" s="172">
        <v>0</v>
      </c>
      <c r="S49" s="172">
        <v>0</v>
      </c>
      <c r="T49" s="172">
        <v>0</v>
      </c>
      <c r="U49" s="172">
        <v>0</v>
      </c>
      <c r="V49" s="172">
        <v>0</v>
      </c>
      <c r="W49" s="172">
        <v>0</v>
      </c>
      <c r="X49" s="172">
        <v>0</v>
      </c>
      <c r="Y49" s="172">
        <v>0</v>
      </c>
      <c r="Z49" s="172">
        <v>0</v>
      </c>
      <c r="AA49" s="172">
        <v>0</v>
      </c>
      <c r="AB49" s="172">
        <v>0</v>
      </c>
      <c r="AC49" s="172">
        <v>0</v>
      </c>
      <c r="AD49" s="172">
        <v>0</v>
      </c>
      <c r="AE49" s="172">
        <v>0</v>
      </c>
      <c r="AF49" s="172">
        <v>0</v>
      </c>
      <c r="AG49" s="172">
        <v>0</v>
      </c>
      <c r="AH49" s="172">
        <v>0</v>
      </c>
      <c r="AI49" s="172">
        <v>0</v>
      </c>
      <c r="AJ49" s="172">
        <v>0</v>
      </c>
      <c r="AK49" s="172">
        <v>0</v>
      </c>
      <c r="AL49" s="172">
        <v>0</v>
      </c>
      <c r="AM49" s="172">
        <v>0</v>
      </c>
      <c r="AN49" s="172">
        <v>0</v>
      </c>
      <c r="AO49" s="172">
        <v>0</v>
      </c>
      <c r="AP49" s="172">
        <v>0</v>
      </c>
      <c r="AQ49" s="172">
        <v>0</v>
      </c>
      <c r="AR49" s="173">
        <f>AQ49/$AQ$63</f>
        <v>0</v>
      </c>
    </row>
    <row r="50" spans="1:44" s="430" customFormat="1">
      <c r="A50" s="171" t="s">
        <v>945</v>
      </c>
      <c r="B50" s="172">
        <v>0</v>
      </c>
      <c r="C50" s="172">
        <v>0</v>
      </c>
      <c r="D50" s="172">
        <v>0</v>
      </c>
      <c r="E50" s="172">
        <v>0</v>
      </c>
      <c r="F50" s="172">
        <v>0</v>
      </c>
      <c r="G50" s="172">
        <v>0</v>
      </c>
      <c r="H50" s="172">
        <v>0</v>
      </c>
      <c r="I50" s="172">
        <v>0</v>
      </c>
      <c r="J50" s="172">
        <v>0</v>
      </c>
      <c r="K50" s="172">
        <v>0</v>
      </c>
      <c r="L50" s="172">
        <v>0</v>
      </c>
      <c r="M50" s="172">
        <v>0</v>
      </c>
      <c r="N50" s="172">
        <v>0</v>
      </c>
      <c r="O50" s="172">
        <v>0</v>
      </c>
      <c r="P50" s="172">
        <v>0</v>
      </c>
      <c r="Q50" s="172">
        <v>0</v>
      </c>
      <c r="R50" s="172">
        <v>0</v>
      </c>
      <c r="S50" s="172">
        <v>0</v>
      </c>
      <c r="T50" s="172">
        <v>0</v>
      </c>
      <c r="U50" s="172">
        <v>0</v>
      </c>
      <c r="V50" s="172">
        <v>0</v>
      </c>
      <c r="W50" s="172">
        <v>0</v>
      </c>
      <c r="X50" s="172">
        <v>0</v>
      </c>
      <c r="Y50" s="172">
        <v>0</v>
      </c>
      <c r="Z50" s="172">
        <v>0</v>
      </c>
      <c r="AA50" s="172">
        <v>0</v>
      </c>
      <c r="AB50" s="172">
        <v>0</v>
      </c>
      <c r="AC50" s="172">
        <v>0</v>
      </c>
      <c r="AD50" s="172">
        <v>0</v>
      </c>
      <c r="AE50" s="172">
        <v>0</v>
      </c>
      <c r="AF50" s="172">
        <v>0</v>
      </c>
      <c r="AG50" s="172">
        <v>0</v>
      </c>
      <c r="AH50" s="172">
        <v>0</v>
      </c>
      <c r="AI50" s="172">
        <v>0</v>
      </c>
      <c r="AJ50" s="172">
        <v>0</v>
      </c>
      <c r="AK50" s="172">
        <v>0</v>
      </c>
      <c r="AL50" s="172">
        <v>0</v>
      </c>
      <c r="AM50" s="172">
        <v>0</v>
      </c>
      <c r="AN50" s="172">
        <v>0</v>
      </c>
      <c r="AO50" s="172">
        <v>0</v>
      </c>
      <c r="AP50" s="172">
        <v>0</v>
      </c>
      <c r="AQ50" s="172">
        <v>0</v>
      </c>
      <c r="AR50" s="173">
        <f t="shared" ref="AR50:AR63" si="4">AQ50/$AQ$63</f>
        <v>0</v>
      </c>
    </row>
    <row r="51" spans="1:44" s="430" customFormat="1">
      <c r="A51" s="171" t="s">
        <v>946</v>
      </c>
      <c r="B51" s="172">
        <v>0</v>
      </c>
      <c r="C51" s="172">
        <v>0</v>
      </c>
      <c r="D51" s="172">
        <v>0</v>
      </c>
      <c r="E51" s="172">
        <v>0</v>
      </c>
      <c r="F51" s="172">
        <v>0</v>
      </c>
      <c r="G51" s="172">
        <v>0</v>
      </c>
      <c r="H51" s="172">
        <v>0</v>
      </c>
      <c r="I51" s="172">
        <v>0</v>
      </c>
      <c r="J51" s="172">
        <v>0</v>
      </c>
      <c r="K51" s="172">
        <v>0</v>
      </c>
      <c r="L51" s="172">
        <v>0</v>
      </c>
      <c r="M51" s="172">
        <v>0</v>
      </c>
      <c r="N51" s="172">
        <v>0</v>
      </c>
      <c r="O51" s="172">
        <v>0</v>
      </c>
      <c r="P51" s="172">
        <v>0</v>
      </c>
      <c r="Q51" s="172">
        <v>0</v>
      </c>
      <c r="R51" s="172">
        <v>0</v>
      </c>
      <c r="S51" s="172">
        <v>0</v>
      </c>
      <c r="T51" s="172">
        <v>0</v>
      </c>
      <c r="U51" s="172">
        <v>0</v>
      </c>
      <c r="V51" s="172">
        <v>0</v>
      </c>
      <c r="W51" s="172">
        <v>0</v>
      </c>
      <c r="X51" s="172">
        <v>0</v>
      </c>
      <c r="Y51" s="172">
        <v>0</v>
      </c>
      <c r="Z51" s="172">
        <v>0</v>
      </c>
      <c r="AA51" s="172">
        <v>0</v>
      </c>
      <c r="AB51" s="172">
        <v>0</v>
      </c>
      <c r="AC51" s="172">
        <v>0</v>
      </c>
      <c r="AD51" s="172">
        <v>0</v>
      </c>
      <c r="AE51" s="172">
        <v>0</v>
      </c>
      <c r="AF51" s="172">
        <v>0</v>
      </c>
      <c r="AG51" s="172">
        <v>0</v>
      </c>
      <c r="AH51" s="172">
        <v>0</v>
      </c>
      <c r="AI51" s="172">
        <v>0</v>
      </c>
      <c r="AJ51" s="172">
        <v>0</v>
      </c>
      <c r="AK51" s="172">
        <v>0</v>
      </c>
      <c r="AL51" s="172">
        <v>0</v>
      </c>
      <c r="AM51" s="172">
        <v>0</v>
      </c>
      <c r="AN51" s="172">
        <v>0</v>
      </c>
      <c r="AO51" s="172">
        <v>0</v>
      </c>
      <c r="AP51" s="172">
        <v>0</v>
      </c>
      <c r="AQ51" s="172">
        <v>0</v>
      </c>
      <c r="AR51" s="173">
        <f t="shared" si="4"/>
        <v>0</v>
      </c>
    </row>
    <row r="52" spans="1:44" s="430" customFormat="1">
      <c r="A52" s="171" t="s">
        <v>947</v>
      </c>
      <c r="B52" s="172">
        <v>0</v>
      </c>
      <c r="C52" s="172">
        <v>1772.0034800000001</v>
      </c>
      <c r="D52" s="172">
        <v>0</v>
      </c>
      <c r="E52" s="172">
        <v>0</v>
      </c>
      <c r="F52" s="172">
        <v>0</v>
      </c>
      <c r="G52" s="172">
        <v>0</v>
      </c>
      <c r="H52" s="172">
        <v>0</v>
      </c>
      <c r="I52" s="172">
        <v>0</v>
      </c>
      <c r="J52" s="172">
        <v>0</v>
      </c>
      <c r="K52" s="172">
        <v>0</v>
      </c>
      <c r="L52" s="172">
        <v>0</v>
      </c>
      <c r="M52" s="172">
        <v>0</v>
      </c>
      <c r="N52" s="172">
        <v>0</v>
      </c>
      <c r="O52" s="172">
        <v>0</v>
      </c>
      <c r="P52" s="172">
        <v>0</v>
      </c>
      <c r="Q52" s="172">
        <v>0</v>
      </c>
      <c r="R52" s="172">
        <v>0</v>
      </c>
      <c r="S52" s="172">
        <v>0</v>
      </c>
      <c r="T52" s="172">
        <v>0</v>
      </c>
      <c r="U52" s="172">
        <v>0</v>
      </c>
      <c r="V52" s="172">
        <v>0</v>
      </c>
      <c r="W52" s="172">
        <v>0</v>
      </c>
      <c r="X52" s="172">
        <v>0</v>
      </c>
      <c r="Y52" s="172">
        <v>0</v>
      </c>
      <c r="Z52" s="172">
        <v>0</v>
      </c>
      <c r="AA52" s="172">
        <v>0</v>
      </c>
      <c r="AB52" s="172">
        <v>0</v>
      </c>
      <c r="AC52" s="172">
        <v>0</v>
      </c>
      <c r="AD52" s="172">
        <v>0</v>
      </c>
      <c r="AE52" s="172">
        <v>0</v>
      </c>
      <c r="AF52" s="172">
        <v>0</v>
      </c>
      <c r="AG52" s="172">
        <v>0</v>
      </c>
      <c r="AH52" s="172">
        <v>0</v>
      </c>
      <c r="AI52" s="172">
        <v>0</v>
      </c>
      <c r="AJ52" s="172">
        <v>0</v>
      </c>
      <c r="AK52" s="172">
        <v>0</v>
      </c>
      <c r="AL52" s="172">
        <v>0</v>
      </c>
      <c r="AM52" s="172">
        <v>0</v>
      </c>
      <c r="AN52" s="172">
        <v>0</v>
      </c>
      <c r="AO52" s="172">
        <v>0</v>
      </c>
      <c r="AP52" s="172">
        <v>0</v>
      </c>
      <c r="AQ52" s="172">
        <v>1772.0034800000001</v>
      </c>
      <c r="AR52" s="173">
        <f t="shared" si="4"/>
        <v>0.6192077193385721</v>
      </c>
    </row>
    <row r="53" spans="1:44" s="430" customFormat="1">
      <c r="A53" s="171" t="s">
        <v>948</v>
      </c>
      <c r="B53" s="172">
        <v>0</v>
      </c>
      <c r="C53" s="172">
        <v>0</v>
      </c>
      <c r="D53" s="172">
        <v>0</v>
      </c>
      <c r="E53" s="172">
        <v>0</v>
      </c>
      <c r="F53" s="172">
        <v>0</v>
      </c>
      <c r="G53" s="172">
        <v>0</v>
      </c>
      <c r="H53" s="172">
        <v>0</v>
      </c>
      <c r="I53" s="172">
        <v>0</v>
      </c>
      <c r="J53" s="172">
        <v>0</v>
      </c>
      <c r="K53" s="172">
        <v>0</v>
      </c>
      <c r="L53" s="172">
        <v>0</v>
      </c>
      <c r="M53" s="172">
        <v>0</v>
      </c>
      <c r="N53" s="172">
        <v>0</v>
      </c>
      <c r="O53" s="172">
        <v>0</v>
      </c>
      <c r="P53" s="172">
        <v>0</v>
      </c>
      <c r="Q53" s="172">
        <v>0</v>
      </c>
      <c r="R53" s="172">
        <v>0</v>
      </c>
      <c r="S53" s="172">
        <v>0</v>
      </c>
      <c r="T53" s="172">
        <v>0</v>
      </c>
      <c r="U53" s="172">
        <v>0</v>
      </c>
      <c r="V53" s="172">
        <v>0</v>
      </c>
      <c r="W53" s="172">
        <v>0</v>
      </c>
      <c r="X53" s="172">
        <v>0</v>
      </c>
      <c r="Y53" s="172">
        <v>0</v>
      </c>
      <c r="Z53" s="172">
        <v>0</v>
      </c>
      <c r="AA53" s="172">
        <v>0</v>
      </c>
      <c r="AB53" s="172">
        <v>0</v>
      </c>
      <c r="AC53" s="172">
        <v>0</v>
      </c>
      <c r="AD53" s="172">
        <v>0</v>
      </c>
      <c r="AE53" s="172">
        <v>0</v>
      </c>
      <c r="AF53" s="172">
        <v>0</v>
      </c>
      <c r="AG53" s="172">
        <v>0</v>
      </c>
      <c r="AH53" s="172">
        <v>0</v>
      </c>
      <c r="AI53" s="172">
        <v>0</v>
      </c>
      <c r="AJ53" s="172">
        <v>0</v>
      </c>
      <c r="AK53" s="172">
        <v>0</v>
      </c>
      <c r="AL53" s="172">
        <v>0</v>
      </c>
      <c r="AM53" s="172">
        <v>0</v>
      </c>
      <c r="AN53" s="172">
        <v>0</v>
      </c>
      <c r="AO53" s="172">
        <v>0</v>
      </c>
      <c r="AP53" s="172">
        <v>0</v>
      </c>
      <c r="AQ53" s="172">
        <v>0</v>
      </c>
      <c r="AR53" s="173">
        <f t="shared" si="4"/>
        <v>0</v>
      </c>
    </row>
    <row r="54" spans="1:44" s="430" customFormat="1">
      <c r="A54" s="171" t="s">
        <v>949</v>
      </c>
      <c r="B54" s="172">
        <v>0</v>
      </c>
      <c r="C54" s="172">
        <v>485.00597999999997</v>
      </c>
      <c r="D54" s="172">
        <v>0</v>
      </c>
      <c r="E54" s="172">
        <v>0</v>
      </c>
      <c r="F54" s="172">
        <v>0</v>
      </c>
      <c r="G54" s="172">
        <v>0</v>
      </c>
      <c r="H54" s="172">
        <v>0</v>
      </c>
      <c r="I54" s="172">
        <v>0</v>
      </c>
      <c r="J54" s="172">
        <v>0</v>
      </c>
      <c r="K54" s="172">
        <v>0</v>
      </c>
      <c r="L54" s="172">
        <v>0</v>
      </c>
      <c r="M54" s="172">
        <v>0</v>
      </c>
      <c r="N54" s="172">
        <v>0</v>
      </c>
      <c r="O54" s="172">
        <v>0</v>
      </c>
      <c r="P54" s="172">
        <v>0</v>
      </c>
      <c r="Q54" s="172">
        <v>0</v>
      </c>
      <c r="R54" s="172">
        <v>0</v>
      </c>
      <c r="S54" s="172">
        <v>0</v>
      </c>
      <c r="T54" s="172">
        <v>0</v>
      </c>
      <c r="U54" s="172">
        <v>0</v>
      </c>
      <c r="V54" s="172">
        <v>0</v>
      </c>
      <c r="W54" s="172">
        <v>0</v>
      </c>
      <c r="X54" s="172">
        <v>0</v>
      </c>
      <c r="Y54" s="172">
        <v>0</v>
      </c>
      <c r="Z54" s="172">
        <v>0</v>
      </c>
      <c r="AA54" s="172">
        <v>0</v>
      </c>
      <c r="AB54" s="172">
        <v>0</v>
      </c>
      <c r="AC54" s="172">
        <v>0</v>
      </c>
      <c r="AD54" s="172">
        <v>0</v>
      </c>
      <c r="AE54" s="172">
        <v>0</v>
      </c>
      <c r="AF54" s="172">
        <v>0</v>
      </c>
      <c r="AG54" s="172">
        <v>0</v>
      </c>
      <c r="AH54" s="172">
        <v>0</v>
      </c>
      <c r="AI54" s="172">
        <v>0</v>
      </c>
      <c r="AJ54" s="172">
        <v>0</v>
      </c>
      <c r="AK54" s="172">
        <v>0</v>
      </c>
      <c r="AL54" s="172">
        <v>0</v>
      </c>
      <c r="AM54" s="172">
        <v>0</v>
      </c>
      <c r="AN54" s="172">
        <v>0</v>
      </c>
      <c r="AO54" s="172">
        <v>0</v>
      </c>
      <c r="AP54" s="172">
        <v>0</v>
      </c>
      <c r="AQ54" s="172">
        <v>485.00597999999997</v>
      </c>
      <c r="AR54" s="173">
        <f t="shared" si="4"/>
        <v>0.16948016757922454</v>
      </c>
    </row>
    <row r="55" spans="1:44" s="430" customFormat="1">
      <c r="A55" s="171" t="s">
        <v>950</v>
      </c>
      <c r="B55" s="172">
        <v>0</v>
      </c>
      <c r="C55" s="172">
        <v>0</v>
      </c>
      <c r="D55" s="172">
        <v>0</v>
      </c>
      <c r="E55" s="172">
        <v>0</v>
      </c>
      <c r="F55" s="172">
        <v>0</v>
      </c>
      <c r="G55" s="172">
        <v>0</v>
      </c>
      <c r="H55" s="172">
        <v>0</v>
      </c>
      <c r="I55" s="172">
        <v>0</v>
      </c>
      <c r="J55" s="172">
        <v>0</v>
      </c>
      <c r="K55" s="172">
        <v>0</v>
      </c>
      <c r="L55" s="172">
        <v>0</v>
      </c>
      <c r="M55" s="172">
        <v>0</v>
      </c>
      <c r="N55" s="172">
        <v>0</v>
      </c>
      <c r="O55" s="172">
        <v>0</v>
      </c>
      <c r="P55" s="172">
        <v>0</v>
      </c>
      <c r="Q55" s="172">
        <v>0</v>
      </c>
      <c r="R55" s="172">
        <v>0</v>
      </c>
      <c r="S55" s="172">
        <v>0</v>
      </c>
      <c r="T55" s="172">
        <v>0</v>
      </c>
      <c r="U55" s="172">
        <v>0</v>
      </c>
      <c r="V55" s="172">
        <v>0</v>
      </c>
      <c r="W55" s="172">
        <v>0</v>
      </c>
      <c r="X55" s="172">
        <v>0</v>
      </c>
      <c r="Y55" s="172">
        <v>0</v>
      </c>
      <c r="Z55" s="172">
        <v>0</v>
      </c>
      <c r="AA55" s="172">
        <v>0</v>
      </c>
      <c r="AB55" s="172">
        <v>0</v>
      </c>
      <c r="AC55" s="172">
        <v>0</v>
      </c>
      <c r="AD55" s="172">
        <v>0</v>
      </c>
      <c r="AE55" s="172">
        <v>0</v>
      </c>
      <c r="AF55" s="172">
        <v>0</v>
      </c>
      <c r="AG55" s="172">
        <v>0</v>
      </c>
      <c r="AH55" s="172">
        <v>0</v>
      </c>
      <c r="AI55" s="172">
        <v>0</v>
      </c>
      <c r="AJ55" s="172">
        <v>0</v>
      </c>
      <c r="AK55" s="172">
        <v>0</v>
      </c>
      <c r="AL55" s="172">
        <v>0</v>
      </c>
      <c r="AM55" s="172">
        <v>0</v>
      </c>
      <c r="AN55" s="172">
        <v>0</v>
      </c>
      <c r="AO55" s="172">
        <v>0</v>
      </c>
      <c r="AP55" s="172">
        <v>0</v>
      </c>
      <c r="AQ55" s="172">
        <v>0</v>
      </c>
      <c r="AR55" s="173">
        <f t="shared" si="4"/>
        <v>0</v>
      </c>
    </row>
    <row r="56" spans="1:44" s="430" customFormat="1">
      <c r="A56" s="171" t="s">
        <v>951</v>
      </c>
      <c r="B56" s="172">
        <v>0</v>
      </c>
      <c r="C56" s="172">
        <v>139.45038</v>
      </c>
      <c r="D56" s="172">
        <v>0</v>
      </c>
      <c r="E56" s="172">
        <v>0</v>
      </c>
      <c r="F56" s="172">
        <v>0</v>
      </c>
      <c r="G56" s="172">
        <v>0</v>
      </c>
      <c r="H56" s="172">
        <v>0</v>
      </c>
      <c r="I56" s="172">
        <v>0</v>
      </c>
      <c r="J56" s="172">
        <v>0</v>
      </c>
      <c r="K56" s="172">
        <v>0</v>
      </c>
      <c r="L56" s="172">
        <v>0</v>
      </c>
      <c r="M56" s="172">
        <v>0</v>
      </c>
      <c r="N56" s="172">
        <v>0</v>
      </c>
      <c r="O56" s="172">
        <v>0</v>
      </c>
      <c r="P56" s="172">
        <v>0</v>
      </c>
      <c r="Q56" s="172">
        <v>0</v>
      </c>
      <c r="R56" s="172">
        <v>0</v>
      </c>
      <c r="S56" s="172">
        <v>0</v>
      </c>
      <c r="T56" s="172">
        <v>0</v>
      </c>
      <c r="U56" s="172">
        <v>0</v>
      </c>
      <c r="V56" s="172">
        <v>0</v>
      </c>
      <c r="W56" s="172">
        <v>0</v>
      </c>
      <c r="X56" s="172">
        <v>0</v>
      </c>
      <c r="Y56" s="172">
        <v>0</v>
      </c>
      <c r="Z56" s="172">
        <v>0</v>
      </c>
      <c r="AA56" s="172">
        <v>0</v>
      </c>
      <c r="AB56" s="172">
        <v>0</v>
      </c>
      <c r="AC56" s="172">
        <v>0</v>
      </c>
      <c r="AD56" s="172">
        <v>0</v>
      </c>
      <c r="AE56" s="172">
        <v>0</v>
      </c>
      <c r="AF56" s="172">
        <v>0</v>
      </c>
      <c r="AG56" s="172">
        <v>0</v>
      </c>
      <c r="AH56" s="172">
        <v>0</v>
      </c>
      <c r="AI56" s="172">
        <v>0</v>
      </c>
      <c r="AJ56" s="172">
        <v>0</v>
      </c>
      <c r="AK56" s="172">
        <v>0</v>
      </c>
      <c r="AL56" s="172">
        <v>0</v>
      </c>
      <c r="AM56" s="172">
        <v>0</v>
      </c>
      <c r="AN56" s="172">
        <v>0</v>
      </c>
      <c r="AO56" s="172">
        <v>0</v>
      </c>
      <c r="AP56" s="172">
        <v>0</v>
      </c>
      <c r="AQ56" s="172">
        <v>139.45038</v>
      </c>
      <c r="AR56" s="173">
        <f t="shared" si="4"/>
        <v>4.8729448184095678E-2</v>
      </c>
    </row>
    <row r="57" spans="1:44" s="430" customFormat="1">
      <c r="A57" s="171" t="s">
        <v>952</v>
      </c>
      <c r="B57" s="172">
        <v>0</v>
      </c>
      <c r="C57" s="172">
        <v>0</v>
      </c>
      <c r="D57" s="172">
        <v>0</v>
      </c>
      <c r="E57" s="172">
        <v>0</v>
      </c>
      <c r="F57" s="172">
        <v>0</v>
      </c>
      <c r="G57" s="172">
        <v>0</v>
      </c>
      <c r="H57" s="172">
        <v>0</v>
      </c>
      <c r="I57" s="172">
        <v>0</v>
      </c>
      <c r="J57" s="172">
        <v>0</v>
      </c>
      <c r="K57" s="172">
        <v>0</v>
      </c>
      <c r="L57" s="172">
        <v>0</v>
      </c>
      <c r="M57" s="172">
        <v>0</v>
      </c>
      <c r="N57" s="172">
        <v>0</v>
      </c>
      <c r="O57" s="172">
        <v>0</v>
      </c>
      <c r="P57" s="172">
        <v>0</v>
      </c>
      <c r="Q57" s="172">
        <v>0</v>
      </c>
      <c r="R57" s="172">
        <v>0</v>
      </c>
      <c r="S57" s="172">
        <v>0</v>
      </c>
      <c r="T57" s="172">
        <v>0</v>
      </c>
      <c r="U57" s="172">
        <v>0</v>
      </c>
      <c r="V57" s="172">
        <v>0</v>
      </c>
      <c r="W57" s="172">
        <v>0</v>
      </c>
      <c r="X57" s="172">
        <v>0</v>
      </c>
      <c r="Y57" s="172">
        <v>0</v>
      </c>
      <c r="Z57" s="172">
        <v>0</v>
      </c>
      <c r="AA57" s="172">
        <v>0</v>
      </c>
      <c r="AB57" s="172">
        <v>0</v>
      </c>
      <c r="AC57" s="172">
        <v>0</v>
      </c>
      <c r="AD57" s="172">
        <v>0</v>
      </c>
      <c r="AE57" s="172">
        <v>0</v>
      </c>
      <c r="AF57" s="172">
        <v>0</v>
      </c>
      <c r="AG57" s="172">
        <v>0</v>
      </c>
      <c r="AH57" s="172">
        <v>0</v>
      </c>
      <c r="AI57" s="172">
        <v>0</v>
      </c>
      <c r="AJ57" s="172">
        <v>0</v>
      </c>
      <c r="AK57" s="172">
        <v>0</v>
      </c>
      <c r="AL57" s="172">
        <v>0</v>
      </c>
      <c r="AM57" s="172">
        <v>0</v>
      </c>
      <c r="AN57" s="172">
        <v>0</v>
      </c>
      <c r="AO57" s="172">
        <v>0</v>
      </c>
      <c r="AP57" s="172">
        <v>0</v>
      </c>
      <c r="AQ57" s="172">
        <v>0</v>
      </c>
      <c r="AR57" s="173">
        <f t="shared" si="4"/>
        <v>0</v>
      </c>
    </row>
    <row r="58" spans="1:44" s="430" customFormat="1">
      <c r="A58" s="171" t="s">
        <v>953</v>
      </c>
      <c r="B58" s="172">
        <v>0</v>
      </c>
      <c r="C58" s="172">
        <v>275.86743000000001</v>
      </c>
      <c r="D58" s="172">
        <v>0</v>
      </c>
      <c r="E58" s="172">
        <v>0</v>
      </c>
      <c r="F58" s="172">
        <v>0</v>
      </c>
      <c r="G58" s="172">
        <v>0</v>
      </c>
      <c r="H58" s="172">
        <v>0</v>
      </c>
      <c r="I58" s="172">
        <v>0</v>
      </c>
      <c r="J58" s="172">
        <v>0</v>
      </c>
      <c r="K58" s="172">
        <v>0</v>
      </c>
      <c r="L58" s="172">
        <v>0</v>
      </c>
      <c r="M58" s="172">
        <v>0</v>
      </c>
      <c r="N58" s="172">
        <v>0</v>
      </c>
      <c r="O58" s="172">
        <v>0</v>
      </c>
      <c r="P58" s="172">
        <v>0</v>
      </c>
      <c r="Q58" s="172">
        <v>0</v>
      </c>
      <c r="R58" s="172">
        <v>0</v>
      </c>
      <c r="S58" s="172">
        <v>0</v>
      </c>
      <c r="T58" s="172">
        <v>0</v>
      </c>
      <c r="U58" s="172">
        <v>0</v>
      </c>
      <c r="V58" s="172">
        <v>0</v>
      </c>
      <c r="W58" s="172">
        <v>0</v>
      </c>
      <c r="X58" s="172">
        <v>0</v>
      </c>
      <c r="Y58" s="172">
        <v>0</v>
      </c>
      <c r="Z58" s="172">
        <v>0</v>
      </c>
      <c r="AA58" s="172">
        <v>0</v>
      </c>
      <c r="AB58" s="172">
        <v>0</v>
      </c>
      <c r="AC58" s="172">
        <v>0</v>
      </c>
      <c r="AD58" s="172">
        <v>0</v>
      </c>
      <c r="AE58" s="172">
        <v>0</v>
      </c>
      <c r="AF58" s="172">
        <v>0</v>
      </c>
      <c r="AG58" s="172">
        <v>0</v>
      </c>
      <c r="AH58" s="172">
        <v>0</v>
      </c>
      <c r="AI58" s="172">
        <v>0</v>
      </c>
      <c r="AJ58" s="172">
        <v>0</v>
      </c>
      <c r="AK58" s="172">
        <v>0</v>
      </c>
      <c r="AL58" s="172">
        <v>0</v>
      </c>
      <c r="AM58" s="172">
        <v>0</v>
      </c>
      <c r="AN58" s="172">
        <v>0</v>
      </c>
      <c r="AO58" s="172">
        <v>0</v>
      </c>
      <c r="AP58" s="172">
        <v>0</v>
      </c>
      <c r="AQ58" s="172">
        <v>275.86743000000001</v>
      </c>
      <c r="AR58" s="173">
        <f t="shared" si="4"/>
        <v>9.6398931547297631E-2</v>
      </c>
    </row>
    <row r="59" spans="1:44" s="430" customFormat="1">
      <c r="A59" s="171" t="s">
        <v>954</v>
      </c>
      <c r="B59" s="172">
        <v>0</v>
      </c>
      <c r="C59" s="172">
        <v>0</v>
      </c>
      <c r="D59" s="172">
        <v>0</v>
      </c>
      <c r="E59" s="172">
        <v>0</v>
      </c>
      <c r="F59" s="172">
        <v>0</v>
      </c>
      <c r="G59" s="172">
        <v>0</v>
      </c>
      <c r="H59" s="172">
        <v>0</v>
      </c>
      <c r="I59" s="172">
        <v>0</v>
      </c>
      <c r="J59" s="172">
        <v>0</v>
      </c>
      <c r="K59" s="172">
        <v>0</v>
      </c>
      <c r="L59" s="172">
        <v>0</v>
      </c>
      <c r="M59" s="172">
        <v>0</v>
      </c>
      <c r="N59" s="172">
        <v>0</v>
      </c>
      <c r="O59" s="172">
        <v>0</v>
      </c>
      <c r="P59" s="172">
        <v>0</v>
      </c>
      <c r="Q59" s="172">
        <v>0</v>
      </c>
      <c r="R59" s="172">
        <v>0</v>
      </c>
      <c r="S59" s="172">
        <v>0</v>
      </c>
      <c r="T59" s="172">
        <v>0</v>
      </c>
      <c r="U59" s="172">
        <v>0</v>
      </c>
      <c r="V59" s="172">
        <v>0</v>
      </c>
      <c r="W59" s="172">
        <v>0</v>
      </c>
      <c r="X59" s="172">
        <v>0</v>
      </c>
      <c r="Y59" s="172">
        <v>0</v>
      </c>
      <c r="Z59" s="172">
        <v>0</v>
      </c>
      <c r="AA59" s="172">
        <v>0</v>
      </c>
      <c r="AB59" s="172">
        <v>0</v>
      </c>
      <c r="AC59" s="172">
        <v>0</v>
      </c>
      <c r="AD59" s="172">
        <v>0</v>
      </c>
      <c r="AE59" s="172">
        <v>0</v>
      </c>
      <c r="AF59" s="172">
        <v>0</v>
      </c>
      <c r="AG59" s="172">
        <v>0</v>
      </c>
      <c r="AH59" s="172">
        <v>0</v>
      </c>
      <c r="AI59" s="172">
        <v>0</v>
      </c>
      <c r="AJ59" s="172">
        <v>0</v>
      </c>
      <c r="AK59" s="172">
        <v>0</v>
      </c>
      <c r="AL59" s="172">
        <v>0</v>
      </c>
      <c r="AM59" s="172">
        <v>0</v>
      </c>
      <c r="AN59" s="172">
        <v>0</v>
      </c>
      <c r="AO59" s="172">
        <v>0</v>
      </c>
      <c r="AP59" s="172">
        <v>0</v>
      </c>
      <c r="AQ59" s="172">
        <v>0</v>
      </c>
      <c r="AR59" s="173">
        <f t="shared" si="4"/>
        <v>0</v>
      </c>
    </row>
    <row r="60" spans="1:44" s="430" customFormat="1">
      <c r="A60" s="171" t="s">
        <v>955</v>
      </c>
      <c r="B60" s="172">
        <v>0</v>
      </c>
      <c r="C60" s="172">
        <v>162.81572</v>
      </c>
      <c r="D60" s="172">
        <v>0</v>
      </c>
      <c r="E60" s="172">
        <v>0</v>
      </c>
      <c r="F60" s="172">
        <v>0</v>
      </c>
      <c r="G60" s="172">
        <v>0</v>
      </c>
      <c r="H60" s="172">
        <v>0</v>
      </c>
      <c r="I60" s="172">
        <v>0</v>
      </c>
      <c r="J60" s="172">
        <v>0</v>
      </c>
      <c r="K60" s="172">
        <v>0</v>
      </c>
      <c r="L60" s="172">
        <v>0</v>
      </c>
      <c r="M60" s="172">
        <v>0</v>
      </c>
      <c r="N60" s="172">
        <v>0</v>
      </c>
      <c r="O60" s="172">
        <v>0</v>
      </c>
      <c r="P60" s="172">
        <v>0</v>
      </c>
      <c r="Q60" s="172">
        <v>0</v>
      </c>
      <c r="R60" s="172">
        <v>0</v>
      </c>
      <c r="S60" s="172">
        <v>0</v>
      </c>
      <c r="T60" s="172">
        <v>0</v>
      </c>
      <c r="U60" s="172">
        <v>0</v>
      </c>
      <c r="V60" s="172">
        <v>0</v>
      </c>
      <c r="W60" s="172">
        <v>0</v>
      </c>
      <c r="X60" s="172">
        <v>0</v>
      </c>
      <c r="Y60" s="172">
        <v>0</v>
      </c>
      <c r="Z60" s="172">
        <v>0</v>
      </c>
      <c r="AA60" s="172">
        <v>0</v>
      </c>
      <c r="AB60" s="172">
        <v>0</v>
      </c>
      <c r="AC60" s="172">
        <v>0</v>
      </c>
      <c r="AD60" s="172">
        <v>0</v>
      </c>
      <c r="AE60" s="172">
        <v>0</v>
      </c>
      <c r="AF60" s="172">
        <v>0</v>
      </c>
      <c r="AG60" s="172">
        <v>0</v>
      </c>
      <c r="AH60" s="172">
        <v>0</v>
      </c>
      <c r="AI60" s="172">
        <v>0</v>
      </c>
      <c r="AJ60" s="172">
        <v>0</v>
      </c>
      <c r="AK60" s="172">
        <v>0</v>
      </c>
      <c r="AL60" s="172">
        <v>0</v>
      </c>
      <c r="AM60" s="172">
        <v>0</v>
      </c>
      <c r="AN60" s="172">
        <v>0</v>
      </c>
      <c r="AO60" s="172">
        <v>0</v>
      </c>
      <c r="AP60" s="172">
        <v>0</v>
      </c>
      <c r="AQ60" s="172">
        <v>162.81572</v>
      </c>
      <c r="AR60" s="173">
        <f t="shared" si="4"/>
        <v>5.6894217077760781E-2</v>
      </c>
    </row>
    <row r="61" spans="1:44" s="430" customFormat="1">
      <c r="A61" s="171" t="s">
        <v>956</v>
      </c>
      <c r="B61" s="172">
        <v>0</v>
      </c>
      <c r="C61" s="172">
        <v>9.8693899999999992</v>
      </c>
      <c r="D61" s="172">
        <v>0</v>
      </c>
      <c r="E61" s="172">
        <v>0</v>
      </c>
      <c r="F61" s="172">
        <v>0</v>
      </c>
      <c r="G61" s="172">
        <v>0</v>
      </c>
      <c r="H61" s="172">
        <v>0</v>
      </c>
      <c r="I61" s="172">
        <v>0</v>
      </c>
      <c r="J61" s="172">
        <v>0</v>
      </c>
      <c r="K61" s="172">
        <v>0</v>
      </c>
      <c r="L61" s="172">
        <v>0</v>
      </c>
      <c r="M61" s="172">
        <v>0</v>
      </c>
      <c r="N61" s="172">
        <v>0</v>
      </c>
      <c r="O61" s="172">
        <v>0</v>
      </c>
      <c r="P61" s="172">
        <v>0</v>
      </c>
      <c r="Q61" s="172">
        <v>0</v>
      </c>
      <c r="R61" s="172">
        <v>0</v>
      </c>
      <c r="S61" s="172">
        <v>0</v>
      </c>
      <c r="T61" s="172">
        <v>0</v>
      </c>
      <c r="U61" s="172">
        <v>0</v>
      </c>
      <c r="V61" s="172">
        <v>0</v>
      </c>
      <c r="W61" s="172">
        <v>0</v>
      </c>
      <c r="X61" s="172">
        <v>0</v>
      </c>
      <c r="Y61" s="172">
        <v>0</v>
      </c>
      <c r="Z61" s="172">
        <v>0</v>
      </c>
      <c r="AA61" s="172">
        <v>0</v>
      </c>
      <c r="AB61" s="172">
        <v>0</v>
      </c>
      <c r="AC61" s="172">
        <v>0</v>
      </c>
      <c r="AD61" s="172">
        <v>0</v>
      </c>
      <c r="AE61" s="172">
        <v>0</v>
      </c>
      <c r="AF61" s="172">
        <v>0</v>
      </c>
      <c r="AG61" s="172">
        <v>0</v>
      </c>
      <c r="AH61" s="172">
        <v>0</v>
      </c>
      <c r="AI61" s="172">
        <v>0</v>
      </c>
      <c r="AJ61" s="172">
        <v>0</v>
      </c>
      <c r="AK61" s="172">
        <v>0</v>
      </c>
      <c r="AL61" s="172">
        <v>0</v>
      </c>
      <c r="AM61" s="172">
        <v>0</v>
      </c>
      <c r="AN61" s="172">
        <v>0</v>
      </c>
      <c r="AO61" s="172">
        <v>0</v>
      </c>
      <c r="AP61" s="172">
        <v>0</v>
      </c>
      <c r="AQ61" s="172">
        <v>9.8693899999999992</v>
      </c>
      <c r="AR61" s="173">
        <f t="shared" si="4"/>
        <v>3.4487530877551713E-3</v>
      </c>
    </row>
    <row r="62" spans="1:44" s="430" customFormat="1">
      <c r="A62" s="171" t="s">
        <v>957</v>
      </c>
      <c r="B62" s="172">
        <v>0</v>
      </c>
      <c r="C62" s="172">
        <v>16.714669999999998</v>
      </c>
      <c r="D62" s="172">
        <v>0</v>
      </c>
      <c r="E62" s="172">
        <v>0</v>
      </c>
      <c r="F62" s="172">
        <v>0</v>
      </c>
      <c r="G62" s="172">
        <v>0</v>
      </c>
      <c r="H62" s="172">
        <v>0</v>
      </c>
      <c r="I62" s="172">
        <v>0</v>
      </c>
      <c r="J62" s="172">
        <v>0</v>
      </c>
      <c r="K62" s="172">
        <v>0</v>
      </c>
      <c r="L62" s="172">
        <v>0</v>
      </c>
      <c r="M62" s="172">
        <v>0</v>
      </c>
      <c r="N62" s="172">
        <v>0</v>
      </c>
      <c r="O62" s="172">
        <v>0</v>
      </c>
      <c r="P62" s="172">
        <v>0</v>
      </c>
      <c r="Q62" s="172">
        <v>0</v>
      </c>
      <c r="R62" s="172">
        <v>0</v>
      </c>
      <c r="S62" s="172">
        <v>0</v>
      </c>
      <c r="T62" s="172">
        <v>0</v>
      </c>
      <c r="U62" s="172">
        <v>0</v>
      </c>
      <c r="V62" s="172">
        <v>0</v>
      </c>
      <c r="W62" s="172">
        <v>0</v>
      </c>
      <c r="X62" s="172">
        <v>0</v>
      </c>
      <c r="Y62" s="172">
        <v>0</v>
      </c>
      <c r="Z62" s="172">
        <v>0</v>
      </c>
      <c r="AA62" s="172">
        <v>0</v>
      </c>
      <c r="AB62" s="172">
        <v>0</v>
      </c>
      <c r="AC62" s="172">
        <v>0</v>
      </c>
      <c r="AD62" s="172">
        <v>0</v>
      </c>
      <c r="AE62" s="172">
        <v>0</v>
      </c>
      <c r="AF62" s="172">
        <v>0</v>
      </c>
      <c r="AG62" s="172">
        <v>0</v>
      </c>
      <c r="AH62" s="172">
        <v>0</v>
      </c>
      <c r="AI62" s="172">
        <v>0</v>
      </c>
      <c r="AJ62" s="172">
        <v>0</v>
      </c>
      <c r="AK62" s="172">
        <v>0</v>
      </c>
      <c r="AL62" s="172">
        <v>0</v>
      </c>
      <c r="AM62" s="172">
        <v>0</v>
      </c>
      <c r="AN62" s="172">
        <v>0</v>
      </c>
      <c r="AO62" s="172">
        <v>0</v>
      </c>
      <c r="AP62" s="172">
        <v>0</v>
      </c>
      <c r="AQ62" s="172">
        <v>16.714669999999998</v>
      </c>
      <c r="AR62" s="173">
        <f t="shared" si="4"/>
        <v>5.8407631852939977E-3</v>
      </c>
    </row>
    <row r="63" spans="1:44" s="430" customFormat="1">
      <c r="A63" s="174" t="s">
        <v>7</v>
      </c>
      <c r="B63" s="175">
        <v>0</v>
      </c>
      <c r="C63" s="175">
        <v>2861.7270500000004</v>
      </c>
      <c r="D63" s="175">
        <v>0</v>
      </c>
      <c r="E63" s="175">
        <v>0</v>
      </c>
      <c r="F63" s="175">
        <v>0</v>
      </c>
      <c r="G63" s="175">
        <v>0</v>
      </c>
      <c r="H63" s="175">
        <v>0</v>
      </c>
      <c r="I63" s="175">
        <v>0</v>
      </c>
      <c r="J63" s="175">
        <v>0</v>
      </c>
      <c r="K63" s="175">
        <v>0</v>
      </c>
      <c r="L63" s="175">
        <v>0</v>
      </c>
      <c r="M63" s="175">
        <v>0</v>
      </c>
      <c r="N63" s="175">
        <v>0</v>
      </c>
      <c r="O63" s="175">
        <v>0</v>
      </c>
      <c r="P63" s="175">
        <v>0</v>
      </c>
      <c r="Q63" s="175">
        <v>0</v>
      </c>
      <c r="R63" s="175">
        <v>0</v>
      </c>
      <c r="S63" s="175">
        <v>0</v>
      </c>
      <c r="T63" s="175">
        <v>0</v>
      </c>
      <c r="U63" s="175">
        <v>0</v>
      </c>
      <c r="V63" s="175">
        <v>0</v>
      </c>
      <c r="W63" s="175">
        <v>0</v>
      </c>
      <c r="X63" s="175">
        <v>0</v>
      </c>
      <c r="Y63" s="175">
        <v>0</v>
      </c>
      <c r="Z63" s="175">
        <v>0</v>
      </c>
      <c r="AA63" s="175">
        <v>0</v>
      </c>
      <c r="AB63" s="175">
        <v>0</v>
      </c>
      <c r="AC63" s="175">
        <v>0</v>
      </c>
      <c r="AD63" s="175">
        <v>0</v>
      </c>
      <c r="AE63" s="175">
        <v>0</v>
      </c>
      <c r="AF63" s="175">
        <v>0</v>
      </c>
      <c r="AG63" s="175">
        <v>0</v>
      </c>
      <c r="AH63" s="175">
        <v>0</v>
      </c>
      <c r="AI63" s="175">
        <v>0</v>
      </c>
      <c r="AJ63" s="175">
        <v>0</v>
      </c>
      <c r="AK63" s="175">
        <v>0</v>
      </c>
      <c r="AL63" s="175">
        <v>0</v>
      </c>
      <c r="AM63" s="175">
        <v>0</v>
      </c>
      <c r="AN63" s="175">
        <v>0</v>
      </c>
      <c r="AO63" s="175">
        <v>0</v>
      </c>
      <c r="AP63" s="175">
        <v>0</v>
      </c>
      <c r="AQ63" s="175">
        <v>2861.7270500000004</v>
      </c>
      <c r="AR63" s="173">
        <f t="shared" si="4"/>
        <v>1</v>
      </c>
    </row>
    <row r="64" spans="1:44" s="430" customFormat="1">
      <c r="A64" s="121" t="s">
        <v>958</v>
      </c>
      <c r="B64" s="99">
        <f t="shared" ref="B64:AP64" si="5">B63/$AQ$63</f>
        <v>0</v>
      </c>
      <c r="C64" s="99">
        <f t="shared" si="5"/>
        <v>1</v>
      </c>
      <c r="D64" s="99">
        <f t="shared" si="5"/>
        <v>0</v>
      </c>
      <c r="E64" s="99">
        <f t="shared" si="5"/>
        <v>0</v>
      </c>
      <c r="F64" s="99">
        <f t="shared" si="5"/>
        <v>0</v>
      </c>
      <c r="G64" s="99">
        <f t="shared" si="5"/>
        <v>0</v>
      </c>
      <c r="H64" s="99">
        <f t="shared" si="5"/>
        <v>0</v>
      </c>
      <c r="I64" s="99">
        <f t="shared" si="5"/>
        <v>0</v>
      </c>
      <c r="J64" s="99">
        <f t="shared" si="5"/>
        <v>0</v>
      </c>
      <c r="K64" s="99">
        <f t="shared" si="5"/>
        <v>0</v>
      </c>
      <c r="L64" s="99">
        <f t="shared" si="5"/>
        <v>0</v>
      </c>
      <c r="M64" s="99">
        <f t="shared" si="5"/>
        <v>0</v>
      </c>
      <c r="N64" s="99">
        <f t="shared" si="5"/>
        <v>0</v>
      </c>
      <c r="O64" s="99">
        <f t="shared" si="5"/>
        <v>0</v>
      </c>
      <c r="P64" s="99">
        <f t="shared" si="5"/>
        <v>0</v>
      </c>
      <c r="Q64" s="99">
        <f t="shared" si="5"/>
        <v>0</v>
      </c>
      <c r="R64" s="99">
        <f t="shared" si="5"/>
        <v>0</v>
      </c>
      <c r="S64" s="99">
        <f t="shared" si="5"/>
        <v>0</v>
      </c>
      <c r="T64" s="99">
        <f t="shared" si="5"/>
        <v>0</v>
      </c>
      <c r="U64" s="99">
        <f t="shared" si="5"/>
        <v>0</v>
      </c>
      <c r="V64" s="99">
        <f t="shared" si="5"/>
        <v>0</v>
      </c>
      <c r="W64" s="99">
        <f t="shared" si="5"/>
        <v>0</v>
      </c>
      <c r="X64" s="99">
        <f t="shared" si="5"/>
        <v>0</v>
      </c>
      <c r="Y64" s="99">
        <f t="shared" si="5"/>
        <v>0</v>
      </c>
      <c r="Z64" s="99">
        <f t="shared" si="5"/>
        <v>0</v>
      </c>
      <c r="AA64" s="99">
        <f t="shared" si="5"/>
        <v>0</v>
      </c>
      <c r="AB64" s="99">
        <f t="shared" si="5"/>
        <v>0</v>
      </c>
      <c r="AC64" s="99">
        <f t="shared" si="5"/>
        <v>0</v>
      </c>
      <c r="AD64" s="99">
        <f t="shared" si="5"/>
        <v>0</v>
      </c>
      <c r="AE64" s="99">
        <f t="shared" si="5"/>
        <v>0</v>
      </c>
      <c r="AF64" s="99">
        <f t="shared" si="5"/>
        <v>0</v>
      </c>
      <c r="AG64" s="99">
        <f t="shared" si="5"/>
        <v>0</v>
      </c>
      <c r="AH64" s="99">
        <f t="shared" si="5"/>
        <v>0</v>
      </c>
      <c r="AI64" s="99">
        <f t="shared" si="5"/>
        <v>0</v>
      </c>
      <c r="AJ64" s="99">
        <f t="shared" si="5"/>
        <v>0</v>
      </c>
      <c r="AK64" s="99">
        <f t="shared" si="5"/>
        <v>0</v>
      </c>
      <c r="AL64" s="99">
        <f t="shared" si="5"/>
        <v>0</v>
      </c>
      <c r="AM64" s="99">
        <f t="shared" si="5"/>
        <v>0</v>
      </c>
      <c r="AN64" s="99">
        <f t="shared" si="5"/>
        <v>0</v>
      </c>
      <c r="AO64" s="99">
        <f t="shared" si="5"/>
        <v>0</v>
      </c>
      <c r="AP64" s="99">
        <f t="shared" si="5"/>
        <v>0</v>
      </c>
      <c r="AQ64" s="99">
        <f>AQ63/$AQ$63</f>
        <v>1</v>
      </c>
      <c r="AR64" s="176"/>
    </row>
    <row r="65" spans="1:44" s="430" customFormat="1" ht="30" customHeight="1">
      <c r="A65" s="25" t="s">
        <v>961</v>
      </c>
      <c r="B65" s="138" t="s">
        <v>365</v>
      </c>
      <c r="C65" s="138" t="s">
        <v>379</v>
      </c>
      <c r="D65" s="138" t="s">
        <v>362</v>
      </c>
      <c r="E65" s="138" t="s">
        <v>380</v>
      </c>
      <c r="F65" s="138" t="s">
        <v>369</v>
      </c>
      <c r="G65" s="138" t="s">
        <v>378</v>
      </c>
      <c r="H65" s="138" t="s">
        <v>376</v>
      </c>
      <c r="I65" s="138" t="s">
        <v>363</v>
      </c>
      <c r="J65" s="138" t="s">
        <v>377</v>
      </c>
      <c r="K65" s="138" t="s">
        <v>367</v>
      </c>
      <c r="L65" s="138" t="s">
        <v>372</v>
      </c>
      <c r="M65" s="138" t="s">
        <v>361</v>
      </c>
      <c r="N65" s="138" t="s">
        <v>360</v>
      </c>
      <c r="O65" s="138" t="s">
        <v>358</v>
      </c>
      <c r="P65" s="138" t="s">
        <v>382</v>
      </c>
      <c r="Q65" s="138" t="s">
        <v>383</v>
      </c>
      <c r="R65" s="138" t="s">
        <v>366</v>
      </c>
      <c r="S65" s="138" t="s">
        <v>374</v>
      </c>
      <c r="T65" s="138" t="s">
        <v>364</v>
      </c>
      <c r="U65" s="138" t="s">
        <v>359</v>
      </c>
      <c r="V65" s="138" t="s">
        <v>354</v>
      </c>
      <c r="W65" s="138" t="s">
        <v>355</v>
      </c>
      <c r="X65" s="138" t="s">
        <v>381</v>
      </c>
      <c r="Y65" s="138" t="s">
        <v>373</v>
      </c>
      <c r="Z65" s="138" t="s">
        <v>371</v>
      </c>
      <c r="AA65" s="138" t="s">
        <v>356</v>
      </c>
      <c r="AB65" s="138" t="s">
        <v>357</v>
      </c>
      <c r="AC65" s="138" t="s">
        <v>375</v>
      </c>
      <c r="AD65" s="138" t="s">
        <v>368</v>
      </c>
      <c r="AE65" s="138" t="s">
        <v>370</v>
      </c>
      <c r="AF65" s="138" t="s">
        <v>384</v>
      </c>
      <c r="AG65" s="138" t="s">
        <v>1004</v>
      </c>
      <c r="AH65" s="138" t="s">
        <v>1005</v>
      </c>
      <c r="AI65" s="138" t="s">
        <v>1006</v>
      </c>
      <c r="AJ65" s="138" t="s">
        <v>1007</v>
      </c>
      <c r="AK65" s="138" t="s">
        <v>1008</v>
      </c>
      <c r="AL65" s="138" t="s">
        <v>1009</v>
      </c>
      <c r="AM65" s="138" t="s">
        <v>1010</v>
      </c>
      <c r="AN65" s="138" t="s">
        <v>1011</v>
      </c>
      <c r="AO65" s="138" t="s">
        <v>1012</v>
      </c>
      <c r="AP65" s="138" t="s">
        <v>1013</v>
      </c>
      <c r="AQ65" s="139" t="s">
        <v>443</v>
      </c>
      <c r="AR65" s="162" t="s">
        <v>810</v>
      </c>
    </row>
    <row r="66" spans="1:44" s="430" customFormat="1">
      <c r="A66" s="171" t="s">
        <v>944</v>
      </c>
      <c r="B66" s="172">
        <v>0</v>
      </c>
      <c r="C66" s="172">
        <v>0</v>
      </c>
      <c r="D66" s="172">
        <v>0</v>
      </c>
      <c r="E66" s="172">
        <v>0</v>
      </c>
      <c r="F66" s="172">
        <v>0</v>
      </c>
      <c r="G66" s="172">
        <v>0</v>
      </c>
      <c r="H66" s="172">
        <v>0</v>
      </c>
      <c r="I66" s="172">
        <v>0</v>
      </c>
      <c r="J66" s="172">
        <v>0</v>
      </c>
      <c r="K66" s="172">
        <v>0</v>
      </c>
      <c r="L66" s="172">
        <v>0</v>
      </c>
      <c r="M66" s="172">
        <v>0</v>
      </c>
      <c r="N66" s="172">
        <v>0</v>
      </c>
      <c r="O66" s="172">
        <v>0</v>
      </c>
      <c r="P66" s="172">
        <v>0</v>
      </c>
      <c r="Q66" s="172">
        <v>0</v>
      </c>
      <c r="R66" s="172">
        <v>0</v>
      </c>
      <c r="S66" s="172">
        <v>0</v>
      </c>
      <c r="T66" s="172">
        <v>0</v>
      </c>
      <c r="U66" s="172">
        <v>0</v>
      </c>
      <c r="V66" s="172">
        <v>0</v>
      </c>
      <c r="W66" s="172">
        <v>0</v>
      </c>
      <c r="X66" s="172">
        <v>0</v>
      </c>
      <c r="Y66" s="172">
        <v>0</v>
      </c>
      <c r="Z66" s="172">
        <v>0</v>
      </c>
      <c r="AA66" s="172">
        <v>0</v>
      </c>
      <c r="AB66" s="172">
        <v>0</v>
      </c>
      <c r="AC66" s="172">
        <v>0</v>
      </c>
      <c r="AD66" s="172">
        <v>0</v>
      </c>
      <c r="AE66" s="172">
        <v>0</v>
      </c>
      <c r="AF66" s="172">
        <v>0</v>
      </c>
      <c r="AG66" s="172">
        <v>0</v>
      </c>
      <c r="AH66" s="172">
        <v>0</v>
      </c>
      <c r="AI66" s="172">
        <v>0</v>
      </c>
      <c r="AJ66" s="172">
        <v>0</v>
      </c>
      <c r="AK66" s="172">
        <v>0</v>
      </c>
      <c r="AL66" s="172">
        <v>0</v>
      </c>
      <c r="AM66" s="172">
        <v>0</v>
      </c>
      <c r="AN66" s="172">
        <v>0</v>
      </c>
      <c r="AO66" s="172">
        <v>0</v>
      </c>
      <c r="AP66" s="172">
        <v>0</v>
      </c>
      <c r="AQ66" s="172">
        <v>0</v>
      </c>
      <c r="AR66" s="173">
        <f>AQ66/$AQ$80</f>
        <v>0</v>
      </c>
    </row>
    <row r="67" spans="1:44" s="430" customFormat="1">
      <c r="A67" s="171" t="s">
        <v>945</v>
      </c>
      <c r="B67" s="172">
        <v>0</v>
      </c>
      <c r="C67" s="172">
        <v>0</v>
      </c>
      <c r="D67" s="172">
        <v>0</v>
      </c>
      <c r="E67" s="172">
        <v>0</v>
      </c>
      <c r="F67" s="172">
        <v>0</v>
      </c>
      <c r="G67" s="172">
        <v>0</v>
      </c>
      <c r="H67" s="172">
        <v>0</v>
      </c>
      <c r="I67" s="172">
        <v>0</v>
      </c>
      <c r="J67" s="172">
        <v>0</v>
      </c>
      <c r="K67" s="172">
        <v>0</v>
      </c>
      <c r="L67" s="172">
        <v>0</v>
      </c>
      <c r="M67" s="172">
        <v>0</v>
      </c>
      <c r="N67" s="172">
        <v>0</v>
      </c>
      <c r="O67" s="172">
        <v>0</v>
      </c>
      <c r="P67" s="172">
        <v>0</v>
      </c>
      <c r="Q67" s="172">
        <v>0</v>
      </c>
      <c r="R67" s="172">
        <v>0</v>
      </c>
      <c r="S67" s="172">
        <v>0</v>
      </c>
      <c r="T67" s="172">
        <v>0</v>
      </c>
      <c r="U67" s="172">
        <v>0</v>
      </c>
      <c r="V67" s="172">
        <v>0</v>
      </c>
      <c r="W67" s="172">
        <v>0</v>
      </c>
      <c r="X67" s="172">
        <v>0</v>
      </c>
      <c r="Y67" s="172">
        <v>0</v>
      </c>
      <c r="Z67" s="172">
        <v>0</v>
      </c>
      <c r="AA67" s="172">
        <v>0</v>
      </c>
      <c r="AB67" s="172">
        <v>0</v>
      </c>
      <c r="AC67" s="172">
        <v>0</v>
      </c>
      <c r="AD67" s="172">
        <v>0</v>
      </c>
      <c r="AE67" s="172">
        <v>0</v>
      </c>
      <c r="AF67" s="172">
        <v>0</v>
      </c>
      <c r="AG67" s="172">
        <v>0</v>
      </c>
      <c r="AH67" s="172">
        <v>0</v>
      </c>
      <c r="AI67" s="172">
        <v>0</v>
      </c>
      <c r="AJ67" s="172">
        <v>0</v>
      </c>
      <c r="AK67" s="172">
        <v>0</v>
      </c>
      <c r="AL67" s="172">
        <v>0</v>
      </c>
      <c r="AM67" s="172">
        <v>0</v>
      </c>
      <c r="AN67" s="172">
        <v>0</v>
      </c>
      <c r="AO67" s="172">
        <v>0</v>
      </c>
      <c r="AP67" s="172">
        <v>0</v>
      </c>
      <c r="AQ67" s="172">
        <v>0</v>
      </c>
      <c r="AR67" s="173">
        <f t="shared" ref="AR67:AR80" si="6">AQ67/$AQ$80</f>
        <v>0</v>
      </c>
    </row>
    <row r="68" spans="1:44" s="430" customFormat="1">
      <c r="A68" s="171" t="s">
        <v>946</v>
      </c>
      <c r="B68" s="172">
        <v>0</v>
      </c>
      <c r="C68" s="172">
        <v>0</v>
      </c>
      <c r="D68" s="172">
        <v>0</v>
      </c>
      <c r="E68" s="172">
        <v>0</v>
      </c>
      <c r="F68" s="172">
        <v>0</v>
      </c>
      <c r="G68" s="172">
        <v>0</v>
      </c>
      <c r="H68" s="172">
        <v>0</v>
      </c>
      <c r="I68" s="172">
        <v>0</v>
      </c>
      <c r="J68" s="172">
        <v>0</v>
      </c>
      <c r="K68" s="172">
        <v>0</v>
      </c>
      <c r="L68" s="172">
        <v>0</v>
      </c>
      <c r="M68" s="172">
        <v>0</v>
      </c>
      <c r="N68" s="172">
        <v>0</v>
      </c>
      <c r="O68" s="172">
        <v>0</v>
      </c>
      <c r="P68" s="172">
        <v>0</v>
      </c>
      <c r="Q68" s="172">
        <v>0</v>
      </c>
      <c r="R68" s="172">
        <v>0</v>
      </c>
      <c r="S68" s="172">
        <v>0</v>
      </c>
      <c r="T68" s="172">
        <v>0</v>
      </c>
      <c r="U68" s="172">
        <v>0</v>
      </c>
      <c r="V68" s="172">
        <v>0</v>
      </c>
      <c r="W68" s="172">
        <v>0</v>
      </c>
      <c r="X68" s="172">
        <v>0</v>
      </c>
      <c r="Y68" s="172">
        <v>0</v>
      </c>
      <c r="Z68" s="172">
        <v>0</v>
      </c>
      <c r="AA68" s="172">
        <v>0</v>
      </c>
      <c r="AB68" s="172">
        <v>0</v>
      </c>
      <c r="AC68" s="172">
        <v>0</v>
      </c>
      <c r="AD68" s="172">
        <v>0</v>
      </c>
      <c r="AE68" s="172">
        <v>0</v>
      </c>
      <c r="AF68" s="172">
        <v>0</v>
      </c>
      <c r="AG68" s="172">
        <v>0</v>
      </c>
      <c r="AH68" s="172">
        <v>0</v>
      </c>
      <c r="AI68" s="172">
        <v>0</v>
      </c>
      <c r="AJ68" s="172">
        <v>0</v>
      </c>
      <c r="AK68" s="172">
        <v>0</v>
      </c>
      <c r="AL68" s="172">
        <v>0</v>
      </c>
      <c r="AM68" s="172">
        <v>0</v>
      </c>
      <c r="AN68" s="172">
        <v>0</v>
      </c>
      <c r="AO68" s="172">
        <v>0</v>
      </c>
      <c r="AP68" s="172">
        <v>0</v>
      </c>
      <c r="AQ68" s="172">
        <v>0</v>
      </c>
      <c r="AR68" s="173">
        <f t="shared" si="6"/>
        <v>0</v>
      </c>
    </row>
    <row r="69" spans="1:44" s="430" customFormat="1">
      <c r="A69" s="171" t="s">
        <v>947</v>
      </c>
      <c r="B69" s="172">
        <v>0</v>
      </c>
      <c r="C69" s="172">
        <v>1</v>
      </c>
      <c r="D69" s="172">
        <v>0</v>
      </c>
      <c r="E69" s="172">
        <v>0</v>
      </c>
      <c r="F69" s="172">
        <v>0</v>
      </c>
      <c r="G69" s="172">
        <v>0</v>
      </c>
      <c r="H69" s="172">
        <v>0</v>
      </c>
      <c r="I69" s="172">
        <v>0</v>
      </c>
      <c r="J69" s="172">
        <v>0</v>
      </c>
      <c r="K69" s="172">
        <v>0</v>
      </c>
      <c r="L69" s="172">
        <v>0</v>
      </c>
      <c r="M69" s="172">
        <v>0</v>
      </c>
      <c r="N69" s="172">
        <v>0</v>
      </c>
      <c r="O69" s="172">
        <v>0</v>
      </c>
      <c r="P69" s="172">
        <v>0</v>
      </c>
      <c r="Q69" s="172">
        <v>0</v>
      </c>
      <c r="R69" s="172">
        <v>0</v>
      </c>
      <c r="S69" s="172">
        <v>0</v>
      </c>
      <c r="T69" s="172">
        <v>0</v>
      </c>
      <c r="U69" s="172">
        <v>0</v>
      </c>
      <c r="V69" s="172">
        <v>0</v>
      </c>
      <c r="W69" s="172">
        <v>0</v>
      </c>
      <c r="X69" s="172">
        <v>0</v>
      </c>
      <c r="Y69" s="172">
        <v>0</v>
      </c>
      <c r="Z69" s="172">
        <v>0</v>
      </c>
      <c r="AA69" s="172">
        <v>0</v>
      </c>
      <c r="AB69" s="172">
        <v>0</v>
      </c>
      <c r="AC69" s="172">
        <v>0</v>
      </c>
      <c r="AD69" s="172">
        <v>0</v>
      </c>
      <c r="AE69" s="172">
        <v>0</v>
      </c>
      <c r="AF69" s="172">
        <v>0</v>
      </c>
      <c r="AG69" s="172">
        <v>0</v>
      </c>
      <c r="AH69" s="172">
        <v>0</v>
      </c>
      <c r="AI69" s="172">
        <v>0</v>
      </c>
      <c r="AJ69" s="172">
        <v>0</v>
      </c>
      <c r="AK69" s="172">
        <v>0</v>
      </c>
      <c r="AL69" s="172">
        <v>0</v>
      </c>
      <c r="AM69" s="172">
        <v>0</v>
      </c>
      <c r="AN69" s="172">
        <v>0</v>
      </c>
      <c r="AO69" s="172">
        <v>0</v>
      </c>
      <c r="AP69" s="172">
        <v>0</v>
      </c>
      <c r="AQ69" s="172">
        <v>1</v>
      </c>
      <c r="AR69" s="173">
        <f t="shared" si="6"/>
        <v>1.4285714285714285E-2</v>
      </c>
    </row>
    <row r="70" spans="1:44" s="430" customFormat="1">
      <c r="A70" s="171" t="s">
        <v>948</v>
      </c>
      <c r="B70" s="172">
        <v>0</v>
      </c>
      <c r="C70" s="172">
        <v>0</v>
      </c>
      <c r="D70" s="172">
        <v>0</v>
      </c>
      <c r="E70" s="172">
        <v>0</v>
      </c>
      <c r="F70" s="172">
        <v>0</v>
      </c>
      <c r="G70" s="172">
        <v>0</v>
      </c>
      <c r="H70" s="172">
        <v>0</v>
      </c>
      <c r="I70" s="172">
        <v>0</v>
      </c>
      <c r="J70" s="172">
        <v>0</v>
      </c>
      <c r="K70" s="172">
        <v>0</v>
      </c>
      <c r="L70" s="172">
        <v>0</v>
      </c>
      <c r="M70" s="172">
        <v>0</v>
      </c>
      <c r="N70" s="172">
        <v>0</v>
      </c>
      <c r="O70" s="172">
        <v>0</v>
      </c>
      <c r="P70" s="172">
        <v>0</v>
      </c>
      <c r="Q70" s="172">
        <v>0</v>
      </c>
      <c r="R70" s="172">
        <v>0</v>
      </c>
      <c r="S70" s="172">
        <v>0</v>
      </c>
      <c r="T70" s="172">
        <v>0</v>
      </c>
      <c r="U70" s="172">
        <v>0</v>
      </c>
      <c r="V70" s="172">
        <v>0</v>
      </c>
      <c r="W70" s="172">
        <v>0</v>
      </c>
      <c r="X70" s="172">
        <v>0</v>
      </c>
      <c r="Y70" s="172">
        <v>0</v>
      </c>
      <c r="Z70" s="172">
        <v>0</v>
      </c>
      <c r="AA70" s="172">
        <v>0</v>
      </c>
      <c r="AB70" s="172">
        <v>0</v>
      </c>
      <c r="AC70" s="172">
        <v>0</v>
      </c>
      <c r="AD70" s="172">
        <v>0</v>
      </c>
      <c r="AE70" s="172">
        <v>0</v>
      </c>
      <c r="AF70" s="172">
        <v>0</v>
      </c>
      <c r="AG70" s="172">
        <v>0</v>
      </c>
      <c r="AH70" s="172">
        <v>0</v>
      </c>
      <c r="AI70" s="172">
        <v>0</v>
      </c>
      <c r="AJ70" s="172">
        <v>0</v>
      </c>
      <c r="AK70" s="172">
        <v>0</v>
      </c>
      <c r="AL70" s="172">
        <v>0</v>
      </c>
      <c r="AM70" s="172">
        <v>0</v>
      </c>
      <c r="AN70" s="172">
        <v>0</v>
      </c>
      <c r="AO70" s="172">
        <v>0</v>
      </c>
      <c r="AP70" s="172">
        <v>0</v>
      </c>
      <c r="AQ70" s="172">
        <v>0</v>
      </c>
      <c r="AR70" s="173">
        <f t="shared" si="6"/>
        <v>0</v>
      </c>
    </row>
    <row r="71" spans="1:44" s="430" customFormat="1">
      <c r="A71" s="171" t="s">
        <v>949</v>
      </c>
      <c r="B71" s="172">
        <v>0</v>
      </c>
      <c r="C71" s="172">
        <v>1</v>
      </c>
      <c r="D71" s="172">
        <v>0</v>
      </c>
      <c r="E71" s="172">
        <v>0</v>
      </c>
      <c r="F71" s="172">
        <v>0</v>
      </c>
      <c r="G71" s="172">
        <v>0</v>
      </c>
      <c r="H71" s="172">
        <v>0</v>
      </c>
      <c r="I71" s="172">
        <v>0</v>
      </c>
      <c r="J71" s="172">
        <v>0</v>
      </c>
      <c r="K71" s="172">
        <v>0</v>
      </c>
      <c r="L71" s="172">
        <v>0</v>
      </c>
      <c r="M71" s="172">
        <v>0</v>
      </c>
      <c r="N71" s="172">
        <v>0</v>
      </c>
      <c r="O71" s="172">
        <v>0</v>
      </c>
      <c r="P71" s="172">
        <v>0</v>
      </c>
      <c r="Q71" s="172">
        <v>0</v>
      </c>
      <c r="R71" s="172">
        <v>0</v>
      </c>
      <c r="S71" s="172">
        <v>0</v>
      </c>
      <c r="T71" s="172">
        <v>0</v>
      </c>
      <c r="U71" s="172">
        <v>0</v>
      </c>
      <c r="V71" s="172">
        <v>0</v>
      </c>
      <c r="W71" s="172">
        <v>0</v>
      </c>
      <c r="X71" s="172">
        <v>0</v>
      </c>
      <c r="Y71" s="172">
        <v>0</v>
      </c>
      <c r="Z71" s="172">
        <v>0</v>
      </c>
      <c r="AA71" s="172">
        <v>0</v>
      </c>
      <c r="AB71" s="172">
        <v>0</v>
      </c>
      <c r="AC71" s="172">
        <v>0</v>
      </c>
      <c r="AD71" s="172">
        <v>0</v>
      </c>
      <c r="AE71" s="172">
        <v>0</v>
      </c>
      <c r="AF71" s="172">
        <v>0</v>
      </c>
      <c r="AG71" s="172">
        <v>0</v>
      </c>
      <c r="AH71" s="172">
        <v>0</v>
      </c>
      <c r="AI71" s="172">
        <v>0</v>
      </c>
      <c r="AJ71" s="172">
        <v>0</v>
      </c>
      <c r="AK71" s="172">
        <v>0</v>
      </c>
      <c r="AL71" s="172">
        <v>0</v>
      </c>
      <c r="AM71" s="172">
        <v>0</v>
      </c>
      <c r="AN71" s="172">
        <v>0</v>
      </c>
      <c r="AO71" s="172">
        <v>0</v>
      </c>
      <c r="AP71" s="172">
        <v>0</v>
      </c>
      <c r="AQ71" s="172">
        <v>1</v>
      </c>
      <c r="AR71" s="173">
        <f t="shared" si="6"/>
        <v>1.4285714285714285E-2</v>
      </c>
    </row>
    <row r="72" spans="1:44" s="430" customFormat="1">
      <c r="A72" s="171" t="s">
        <v>950</v>
      </c>
      <c r="B72" s="172">
        <v>0</v>
      </c>
      <c r="C72" s="172">
        <v>0</v>
      </c>
      <c r="D72" s="172">
        <v>0</v>
      </c>
      <c r="E72" s="172">
        <v>0</v>
      </c>
      <c r="F72" s="172">
        <v>0</v>
      </c>
      <c r="G72" s="172">
        <v>0</v>
      </c>
      <c r="H72" s="172">
        <v>0</v>
      </c>
      <c r="I72" s="172">
        <v>0</v>
      </c>
      <c r="J72" s="172">
        <v>0</v>
      </c>
      <c r="K72" s="172">
        <v>0</v>
      </c>
      <c r="L72" s="172">
        <v>0</v>
      </c>
      <c r="M72" s="172">
        <v>0</v>
      </c>
      <c r="N72" s="172">
        <v>0</v>
      </c>
      <c r="O72" s="172">
        <v>0</v>
      </c>
      <c r="P72" s="172">
        <v>0</v>
      </c>
      <c r="Q72" s="172">
        <v>0</v>
      </c>
      <c r="R72" s="172">
        <v>0</v>
      </c>
      <c r="S72" s="172">
        <v>0</v>
      </c>
      <c r="T72" s="172">
        <v>0</v>
      </c>
      <c r="U72" s="172">
        <v>0</v>
      </c>
      <c r="V72" s="172">
        <v>0</v>
      </c>
      <c r="W72" s="172">
        <v>0</v>
      </c>
      <c r="X72" s="172">
        <v>0</v>
      </c>
      <c r="Y72" s="172">
        <v>0</v>
      </c>
      <c r="Z72" s="172">
        <v>0</v>
      </c>
      <c r="AA72" s="172">
        <v>0</v>
      </c>
      <c r="AB72" s="172">
        <v>0</v>
      </c>
      <c r="AC72" s="172">
        <v>0</v>
      </c>
      <c r="AD72" s="172">
        <v>0</v>
      </c>
      <c r="AE72" s="172">
        <v>0</v>
      </c>
      <c r="AF72" s="172">
        <v>0</v>
      </c>
      <c r="AG72" s="172">
        <v>0</v>
      </c>
      <c r="AH72" s="172">
        <v>0</v>
      </c>
      <c r="AI72" s="172">
        <v>0</v>
      </c>
      <c r="AJ72" s="172">
        <v>0</v>
      </c>
      <c r="AK72" s="172">
        <v>0</v>
      </c>
      <c r="AL72" s="172">
        <v>0</v>
      </c>
      <c r="AM72" s="172">
        <v>0</v>
      </c>
      <c r="AN72" s="172">
        <v>0</v>
      </c>
      <c r="AO72" s="172">
        <v>0</v>
      </c>
      <c r="AP72" s="172">
        <v>0</v>
      </c>
      <c r="AQ72" s="172">
        <v>0</v>
      </c>
      <c r="AR72" s="173">
        <f t="shared" si="6"/>
        <v>0</v>
      </c>
    </row>
    <row r="73" spans="1:44" s="430" customFormat="1">
      <c r="A73" s="171" t="s">
        <v>951</v>
      </c>
      <c r="B73" s="172">
        <v>0</v>
      </c>
      <c r="C73" s="172">
        <v>1</v>
      </c>
      <c r="D73" s="172">
        <v>0</v>
      </c>
      <c r="E73" s="172">
        <v>0</v>
      </c>
      <c r="F73" s="172">
        <v>0</v>
      </c>
      <c r="G73" s="172">
        <v>0</v>
      </c>
      <c r="H73" s="172">
        <v>0</v>
      </c>
      <c r="I73" s="172">
        <v>0</v>
      </c>
      <c r="J73" s="172">
        <v>0</v>
      </c>
      <c r="K73" s="172">
        <v>0</v>
      </c>
      <c r="L73" s="172">
        <v>0</v>
      </c>
      <c r="M73" s="172">
        <v>0</v>
      </c>
      <c r="N73" s="172">
        <v>0</v>
      </c>
      <c r="O73" s="172">
        <v>0</v>
      </c>
      <c r="P73" s="172">
        <v>0</v>
      </c>
      <c r="Q73" s="172">
        <v>0</v>
      </c>
      <c r="R73" s="172">
        <v>0</v>
      </c>
      <c r="S73" s="172">
        <v>0</v>
      </c>
      <c r="T73" s="172">
        <v>0</v>
      </c>
      <c r="U73" s="172">
        <v>0</v>
      </c>
      <c r="V73" s="172">
        <v>0</v>
      </c>
      <c r="W73" s="172">
        <v>0</v>
      </c>
      <c r="X73" s="172">
        <v>0</v>
      </c>
      <c r="Y73" s="172">
        <v>0</v>
      </c>
      <c r="Z73" s="172">
        <v>0</v>
      </c>
      <c r="AA73" s="172">
        <v>0</v>
      </c>
      <c r="AB73" s="172">
        <v>0</v>
      </c>
      <c r="AC73" s="172">
        <v>0</v>
      </c>
      <c r="AD73" s="172">
        <v>0</v>
      </c>
      <c r="AE73" s="172">
        <v>0</v>
      </c>
      <c r="AF73" s="172">
        <v>0</v>
      </c>
      <c r="AG73" s="172">
        <v>0</v>
      </c>
      <c r="AH73" s="172">
        <v>0</v>
      </c>
      <c r="AI73" s="172">
        <v>0</v>
      </c>
      <c r="AJ73" s="172">
        <v>0</v>
      </c>
      <c r="AK73" s="172">
        <v>0</v>
      </c>
      <c r="AL73" s="172">
        <v>0</v>
      </c>
      <c r="AM73" s="172">
        <v>0</v>
      </c>
      <c r="AN73" s="172">
        <v>0</v>
      </c>
      <c r="AO73" s="172">
        <v>0</v>
      </c>
      <c r="AP73" s="172">
        <v>0</v>
      </c>
      <c r="AQ73" s="172">
        <v>1</v>
      </c>
      <c r="AR73" s="173">
        <f t="shared" si="6"/>
        <v>1.4285714285714285E-2</v>
      </c>
    </row>
    <row r="74" spans="1:44" s="430" customFormat="1">
      <c r="A74" s="171" t="s">
        <v>952</v>
      </c>
      <c r="B74" s="172">
        <v>0</v>
      </c>
      <c r="C74" s="172">
        <v>0</v>
      </c>
      <c r="D74" s="172">
        <v>0</v>
      </c>
      <c r="E74" s="172">
        <v>0</v>
      </c>
      <c r="F74" s="172">
        <v>0</v>
      </c>
      <c r="G74" s="172">
        <v>0</v>
      </c>
      <c r="H74" s="172">
        <v>0</v>
      </c>
      <c r="I74" s="172">
        <v>0</v>
      </c>
      <c r="J74" s="172">
        <v>0</v>
      </c>
      <c r="K74" s="172">
        <v>0</v>
      </c>
      <c r="L74" s="172">
        <v>0</v>
      </c>
      <c r="M74" s="172">
        <v>0</v>
      </c>
      <c r="N74" s="172">
        <v>0</v>
      </c>
      <c r="O74" s="172">
        <v>0</v>
      </c>
      <c r="P74" s="172">
        <v>0</v>
      </c>
      <c r="Q74" s="172">
        <v>0</v>
      </c>
      <c r="R74" s="172">
        <v>0</v>
      </c>
      <c r="S74" s="172">
        <v>0</v>
      </c>
      <c r="T74" s="172">
        <v>0</v>
      </c>
      <c r="U74" s="172">
        <v>0</v>
      </c>
      <c r="V74" s="172">
        <v>0</v>
      </c>
      <c r="W74" s="172">
        <v>0</v>
      </c>
      <c r="X74" s="172">
        <v>0</v>
      </c>
      <c r="Y74" s="172">
        <v>0</v>
      </c>
      <c r="Z74" s="172">
        <v>0</v>
      </c>
      <c r="AA74" s="172">
        <v>0</v>
      </c>
      <c r="AB74" s="172">
        <v>0</v>
      </c>
      <c r="AC74" s="172">
        <v>0</v>
      </c>
      <c r="AD74" s="172">
        <v>0</v>
      </c>
      <c r="AE74" s="172">
        <v>0</v>
      </c>
      <c r="AF74" s="172">
        <v>0</v>
      </c>
      <c r="AG74" s="172">
        <v>0</v>
      </c>
      <c r="AH74" s="172">
        <v>0</v>
      </c>
      <c r="AI74" s="172">
        <v>0</v>
      </c>
      <c r="AJ74" s="172">
        <v>0</v>
      </c>
      <c r="AK74" s="172">
        <v>0</v>
      </c>
      <c r="AL74" s="172">
        <v>0</v>
      </c>
      <c r="AM74" s="172">
        <v>0</v>
      </c>
      <c r="AN74" s="172">
        <v>0</v>
      </c>
      <c r="AO74" s="172">
        <v>0</v>
      </c>
      <c r="AP74" s="172">
        <v>0</v>
      </c>
      <c r="AQ74" s="172">
        <v>0</v>
      </c>
      <c r="AR74" s="173">
        <f t="shared" si="6"/>
        <v>0</v>
      </c>
    </row>
    <row r="75" spans="1:44" s="430" customFormat="1">
      <c r="A75" s="171" t="s">
        <v>953</v>
      </c>
      <c r="B75" s="172">
        <v>0</v>
      </c>
      <c r="C75" s="172">
        <v>3</v>
      </c>
      <c r="D75" s="172">
        <v>0</v>
      </c>
      <c r="E75" s="172">
        <v>0</v>
      </c>
      <c r="F75" s="172">
        <v>0</v>
      </c>
      <c r="G75" s="172">
        <v>0</v>
      </c>
      <c r="H75" s="172">
        <v>0</v>
      </c>
      <c r="I75" s="172">
        <v>0</v>
      </c>
      <c r="J75" s="172">
        <v>0</v>
      </c>
      <c r="K75" s="172">
        <v>0</v>
      </c>
      <c r="L75" s="172">
        <v>0</v>
      </c>
      <c r="M75" s="172">
        <v>0</v>
      </c>
      <c r="N75" s="172">
        <v>0</v>
      </c>
      <c r="O75" s="172">
        <v>0</v>
      </c>
      <c r="P75" s="172">
        <v>0</v>
      </c>
      <c r="Q75" s="172">
        <v>0</v>
      </c>
      <c r="R75" s="172">
        <v>0</v>
      </c>
      <c r="S75" s="172">
        <v>0</v>
      </c>
      <c r="T75" s="172">
        <v>0</v>
      </c>
      <c r="U75" s="172">
        <v>0</v>
      </c>
      <c r="V75" s="172">
        <v>0</v>
      </c>
      <c r="W75" s="172">
        <v>0</v>
      </c>
      <c r="X75" s="172">
        <v>0</v>
      </c>
      <c r="Y75" s="172">
        <v>0</v>
      </c>
      <c r="Z75" s="172">
        <v>0</v>
      </c>
      <c r="AA75" s="172">
        <v>0</v>
      </c>
      <c r="AB75" s="172">
        <v>0</v>
      </c>
      <c r="AC75" s="172">
        <v>0</v>
      </c>
      <c r="AD75" s="172">
        <v>0</v>
      </c>
      <c r="AE75" s="172">
        <v>0</v>
      </c>
      <c r="AF75" s="172">
        <v>0</v>
      </c>
      <c r="AG75" s="172">
        <v>0</v>
      </c>
      <c r="AH75" s="172">
        <v>0</v>
      </c>
      <c r="AI75" s="172">
        <v>0</v>
      </c>
      <c r="AJ75" s="172">
        <v>0</v>
      </c>
      <c r="AK75" s="172">
        <v>0</v>
      </c>
      <c r="AL75" s="172">
        <v>0</v>
      </c>
      <c r="AM75" s="172">
        <v>0</v>
      </c>
      <c r="AN75" s="172">
        <v>0</v>
      </c>
      <c r="AO75" s="172">
        <v>0</v>
      </c>
      <c r="AP75" s="172">
        <v>0</v>
      </c>
      <c r="AQ75" s="172">
        <v>3</v>
      </c>
      <c r="AR75" s="173">
        <f t="shared" si="6"/>
        <v>4.2857142857142858E-2</v>
      </c>
    </row>
    <row r="76" spans="1:44" s="430" customFormat="1">
      <c r="A76" s="171" t="s">
        <v>954</v>
      </c>
      <c r="B76" s="172">
        <v>0</v>
      </c>
      <c r="C76" s="172">
        <v>0</v>
      </c>
      <c r="D76" s="172">
        <v>0</v>
      </c>
      <c r="E76" s="172">
        <v>0</v>
      </c>
      <c r="F76" s="172">
        <v>0</v>
      </c>
      <c r="G76" s="172">
        <v>0</v>
      </c>
      <c r="H76" s="172">
        <v>0</v>
      </c>
      <c r="I76" s="172">
        <v>0</v>
      </c>
      <c r="J76" s="172">
        <v>0</v>
      </c>
      <c r="K76" s="172">
        <v>0</v>
      </c>
      <c r="L76" s="172">
        <v>0</v>
      </c>
      <c r="M76" s="172">
        <v>0</v>
      </c>
      <c r="N76" s="172">
        <v>0</v>
      </c>
      <c r="O76" s="172">
        <v>0</v>
      </c>
      <c r="P76" s="172">
        <v>0</v>
      </c>
      <c r="Q76" s="172">
        <v>0</v>
      </c>
      <c r="R76" s="172">
        <v>0</v>
      </c>
      <c r="S76" s="172">
        <v>0</v>
      </c>
      <c r="T76" s="172">
        <v>0</v>
      </c>
      <c r="U76" s="172">
        <v>0</v>
      </c>
      <c r="V76" s="172">
        <v>0</v>
      </c>
      <c r="W76" s="172">
        <v>0</v>
      </c>
      <c r="X76" s="172">
        <v>0</v>
      </c>
      <c r="Y76" s="172">
        <v>0</v>
      </c>
      <c r="Z76" s="172">
        <v>0</v>
      </c>
      <c r="AA76" s="172">
        <v>0</v>
      </c>
      <c r="AB76" s="172">
        <v>0</v>
      </c>
      <c r="AC76" s="172">
        <v>0</v>
      </c>
      <c r="AD76" s="172">
        <v>0</v>
      </c>
      <c r="AE76" s="172">
        <v>0</v>
      </c>
      <c r="AF76" s="172">
        <v>0</v>
      </c>
      <c r="AG76" s="172">
        <v>0</v>
      </c>
      <c r="AH76" s="172">
        <v>0</v>
      </c>
      <c r="AI76" s="172">
        <v>0</v>
      </c>
      <c r="AJ76" s="172">
        <v>0</v>
      </c>
      <c r="AK76" s="172">
        <v>0</v>
      </c>
      <c r="AL76" s="172">
        <v>0</v>
      </c>
      <c r="AM76" s="172">
        <v>0</v>
      </c>
      <c r="AN76" s="172">
        <v>0</v>
      </c>
      <c r="AO76" s="172">
        <v>0</v>
      </c>
      <c r="AP76" s="172">
        <v>0</v>
      </c>
      <c r="AQ76" s="172">
        <v>0</v>
      </c>
      <c r="AR76" s="173">
        <f t="shared" si="6"/>
        <v>0</v>
      </c>
    </row>
    <row r="77" spans="1:44" s="430" customFormat="1">
      <c r="A77" s="171" t="s">
        <v>955</v>
      </c>
      <c r="B77" s="172">
        <v>0</v>
      </c>
      <c r="C77" s="172">
        <v>8</v>
      </c>
      <c r="D77" s="172">
        <v>0</v>
      </c>
      <c r="E77" s="172">
        <v>0</v>
      </c>
      <c r="F77" s="172">
        <v>0</v>
      </c>
      <c r="G77" s="172">
        <v>0</v>
      </c>
      <c r="H77" s="172">
        <v>0</v>
      </c>
      <c r="I77" s="172">
        <v>0</v>
      </c>
      <c r="J77" s="172">
        <v>0</v>
      </c>
      <c r="K77" s="172">
        <v>0</v>
      </c>
      <c r="L77" s="172">
        <v>0</v>
      </c>
      <c r="M77" s="172">
        <v>0</v>
      </c>
      <c r="N77" s="172">
        <v>0</v>
      </c>
      <c r="O77" s="172">
        <v>0</v>
      </c>
      <c r="P77" s="172">
        <v>0</v>
      </c>
      <c r="Q77" s="172">
        <v>0</v>
      </c>
      <c r="R77" s="172">
        <v>0</v>
      </c>
      <c r="S77" s="172">
        <v>0</v>
      </c>
      <c r="T77" s="172">
        <v>0</v>
      </c>
      <c r="U77" s="172">
        <v>0</v>
      </c>
      <c r="V77" s="172">
        <v>0</v>
      </c>
      <c r="W77" s="172">
        <v>0</v>
      </c>
      <c r="X77" s="172">
        <v>0</v>
      </c>
      <c r="Y77" s="172">
        <v>0</v>
      </c>
      <c r="Z77" s="172">
        <v>0</v>
      </c>
      <c r="AA77" s="172">
        <v>0</v>
      </c>
      <c r="AB77" s="172">
        <v>0</v>
      </c>
      <c r="AC77" s="172">
        <v>0</v>
      </c>
      <c r="AD77" s="172">
        <v>0</v>
      </c>
      <c r="AE77" s="172">
        <v>0</v>
      </c>
      <c r="AF77" s="172">
        <v>0</v>
      </c>
      <c r="AG77" s="172">
        <v>0</v>
      </c>
      <c r="AH77" s="172">
        <v>0</v>
      </c>
      <c r="AI77" s="172">
        <v>0</v>
      </c>
      <c r="AJ77" s="172">
        <v>0</v>
      </c>
      <c r="AK77" s="172">
        <v>0</v>
      </c>
      <c r="AL77" s="172">
        <v>0</v>
      </c>
      <c r="AM77" s="172">
        <v>0</v>
      </c>
      <c r="AN77" s="172">
        <v>0</v>
      </c>
      <c r="AO77" s="172">
        <v>0</v>
      </c>
      <c r="AP77" s="172">
        <v>0</v>
      </c>
      <c r="AQ77" s="172">
        <v>8</v>
      </c>
      <c r="AR77" s="173">
        <f t="shared" si="6"/>
        <v>0.11428571428571428</v>
      </c>
    </row>
    <row r="78" spans="1:44" s="430" customFormat="1">
      <c r="A78" s="171" t="s">
        <v>956</v>
      </c>
      <c r="B78" s="172">
        <v>0</v>
      </c>
      <c r="C78" s="172">
        <v>2</v>
      </c>
      <c r="D78" s="172">
        <v>0</v>
      </c>
      <c r="E78" s="172">
        <v>0</v>
      </c>
      <c r="F78" s="172">
        <v>0</v>
      </c>
      <c r="G78" s="172">
        <v>0</v>
      </c>
      <c r="H78" s="172">
        <v>0</v>
      </c>
      <c r="I78" s="172">
        <v>0</v>
      </c>
      <c r="J78" s="172">
        <v>0</v>
      </c>
      <c r="K78" s="172">
        <v>0</v>
      </c>
      <c r="L78" s="172">
        <v>0</v>
      </c>
      <c r="M78" s="172">
        <v>0</v>
      </c>
      <c r="N78" s="172">
        <v>0</v>
      </c>
      <c r="O78" s="172">
        <v>0</v>
      </c>
      <c r="P78" s="172">
        <v>0</v>
      </c>
      <c r="Q78" s="172">
        <v>0</v>
      </c>
      <c r="R78" s="172">
        <v>0</v>
      </c>
      <c r="S78" s="172">
        <v>0</v>
      </c>
      <c r="T78" s="172">
        <v>0</v>
      </c>
      <c r="U78" s="172">
        <v>0</v>
      </c>
      <c r="V78" s="172">
        <v>0</v>
      </c>
      <c r="W78" s="172">
        <v>0</v>
      </c>
      <c r="X78" s="172">
        <v>0</v>
      </c>
      <c r="Y78" s="172">
        <v>0</v>
      </c>
      <c r="Z78" s="172">
        <v>0</v>
      </c>
      <c r="AA78" s="172">
        <v>0</v>
      </c>
      <c r="AB78" s="172">
        <v>0</v>
      </c>
      <c r="AC78" s="172">
        <v>0</v>
      </c>
      <c r="AD78" s="172">
        <v>0</v>
      </c>
      <c r="AE78" s="172">
        <v>0</v>
      </c>
      <c r="AF78" s="172">
        <v>0</v>
      </c>
      <c r="AG78" s="172">
        <v>0</v>
      </c>
      <c r="AH78" s="172">
        <v>0</v>
      </c>
      <c r="AI78" s="172">
        <v>0</v>
      </c>
      <c r="AJ78" s="172">
        <v>0</v>
      </c>
      <c r="AK78" s="172">
        <v>0</v>
      </c>
      <c r="AL78" s="172">
        <v>0</v>
      </c>
      <c r="AM78" s="172">
        <v>0</v>
      </c>
      <c r="AN78" s="172">
        <v>0</v>
      </c>
      <c r="AO78" s="172">
        <v>0</v>
      </c>
      <c r="AP78" s="172">
        <v>0</v>
      </c>
      <c r="AQ78" s="172">
        <v>2</v>
      </c>
      <c r="AR78" s="173">
        <f t="shared" si="6"/>
        <v>2.8571428571428571E-2</v>
      </c>
    </row>
    <row r="79" spans="1:44" s="430" customFormat="1">
      <c r="A79" s="171" t="s">
        <v>957</v>
      </c>
      <c r="B79" s="172">
        <v>0</v>
      </c>
      <c r="C79" s="172">
        <v>54</v>
      </c>
      <c r="D79" s="172">
        <v>0</v>
      </c>
      <c r="E79" s="172">
        <v>0</v>
      </c>
      <c r="F79" s="172">
        <v>0</v>
      </c>
      <c r="G79" s="172">
        <v>0</v>
      </c>
      <c r="H79" s="172">
        <v>0</v>
      </c>
      <c r="I79" s="172">
        <v>0</v>
      </c>
      <c r="J79" s="172">
        <v>0</v>
      </c>
      <c r="K79" s="172">
        <v>0</v>
      </c>
      <c r="L79" s="172">
        <v>0</v>
      </c>
      <c r="M79" s="172">
        <v>0</v>
      </c>
      <c r="N79" s="172">
        <v>0</v>
      </c>
      <c r="O79" s="172">
        <v>0</v>
      </c>
      <c r="P79" s="172">
        <v>0</v>
      </c>
      <c r="Q79" s="172">
        <v>0</v>
      </c>
      <c r="R79" s="172">
        <v>0</v>
      </c>
      <c r="S79" s="172">
        <v>0</v>
      </c>
      <c r="T79" s="172">
        <v>0</v>
      </c>
      <c r="U79" s="172">
        <v>0</v>
      </c>
      <c r="V79" s="172">
        <v>0</v>
      </c>
      <c r="W79" s="172">
        <v>0</v>
      </c>
      <c r="X79" s="172">
        <v>0</v>
      </c>
      <c r="Y79" s="172">
        <v>0</v>
      </c>
      <c r="Z79" s="172">
        <v>0</v>
      </c>
      <c r="AA79" s="172">
        <v>0</v>
      </c>
      <c r="AB79" s="172">
        <v>0</v>
      </c>
      <c r="AC79" s="172">
        <v>0</v>
      </c>
      <c r="AD79" s="172">
        <v>0</v>
      </c>
      <c r="AE79" s="172">
        <v>0</v>
      </c>
      <c r="AF79" s="172">
        <v>0</v>
      </c>
      <c r="AG79" s="172">
        <v>0</v>
      </c>
      <c r="AH79" s="172">
        <v>0</v>
      </c>
      <c r="AI79" s="172">
        <v>0</v>
      </c>
      <c r="AJ79" s="172">
        <v>0</v>
      </c>
      <c r="AK79" s="172">
        <v>0</v>
      </c>
      <c r="AL79" s="172">
        <v>0</v>
      </c>
      <c r="AM79" s="172">
        <v>0</v>
      </c>
      <c r="AN79" s="172">
        <v>0</v>
      </c>
      <c r="AO79" s="172">
        <v>0</v>
      </c>
      <c r="AP79" s="172">
        <v>0</v>
      </c>
      <c r="AQ79" s="172">
        <v>54</v>
      </c>
      <c r="AR79" s="173">
        <f t="shared" si="6"/>
        <v>0.77142857142857146</v>
      </c>
    </row>
    <row r="80" spans="1:44" s="430" customFormat="1">
      <c r="A80" s="174" t="s">
        <v>7</v>
      </c>
      <c r="B80" s="175">
        <v>0</v>
      </c>
      <c r="C80" s="175">
        <v>70</v>
      </c>
      <c r="D80" s="175">
        <v>0</v>
      </c>
      <c r="E80" s="175">
        <v>0</v>
      </c>
      <c r="F80" s="175">
        <v>0</v>
      </c>
      <c r="G80" s="175">
        <v>0</v>
      </c>
      <c r="H80" s="175">
        <v>0</v>
      </c>
      <c r="I80" s="175">
        <v>0</v>
      </c>
      <c r="J80" s="175">
        <v>0</v>
      </c>
      <c r="K80" s="175">
        <v>0</v>
      </c>
      <c r="L80" s="175">
        <v>0</v>
      </c>
      <c r="M80" s="175">
        <v>0</v>
      </c>
      <c r="N80" s="175">
        <v>0</v>
      </c>
      <c r="O80" s="175">
        <v>0</v>
      </c>
      <c r="P80" s="175">
        <v>0</v>
      </c>
      <c r="Q80" s="175">
        <v>0</v>
      </c>
      <c r="R80" s="175">
        <v>0</v>
      </c>
      <c r="S80" s="175">
        <v>0</v>
      </c>
      <c r="T80" s="175">
        <v>0</v>
      </c>
      <c r="U80" s="175">
        <v>0</v>
      </c>
      <c r="V80" s="175">
        <v>0</v>
      </c>
      <c r="W80" s="175">
        <v>0</v>
      </c>
      <c r="X80" s="175">
        <v>0</v>
      </c>
      <c r="Y80" s="175">
        <v>0</v>
      </c>
      <c r="Z80" s="175">
        <v>0</v>
      </c>
      <c r="AA80" s="175">
        <v>0</v>
      </c>
      <c r="AB80" s="175">
        <v>0</v>
      </c>
      <c r="AC80" s="175">
        <v>0</v>
      </c>
      <c r="AD80" s="175">
        <v>0</v>
      </c>
      <c r="AE80" s="175">
        <v>0</v>
      </c>
      <c r="AF80" s="175">
        <v>0</v>
      </c>
      <c r="AG80" s="175">
        <v>0</v>
      </c>
      <c r="AH80" s="175">
        <v>0</v>
      </c>
      <c r="AI80" s="175">
        <v>0</v>
      </c>
      <c r="AJ80" s="175">
        <v>0</v>
      </c>
      <c r="AK80" s="175">
        <v>0</v>
      </c>
      <c r="AL80" s="175">
        <v>0</v>
      </c>
      <c r="AM80" s="175">
        <v>0</v>
      </c>
      <c r="AN80" s="175">
        <v>0</v>
      </c>
      <c r="AO80" s="175">
        <v>0</v>
      </c>
      <c r="AP80" s="175">
        <v>0</v>
      </c>
      <c r="AQ80" s="175">
        <v>70</v>
      </c>
      <c r="AR80" s="173">
        <f t="shared" si="6"/>
        <v>1</v>
      </c>
    </row>
    <row r="81" spans="1:44" s="430" customFormat="1">
      <c r="A81" s="177" t="s">
        <v>958</v>
      </c>
      <c r="B81" s="99">
        <f>B80/$AQ$80</f>
        <v>0</v>
      </c>
      <c r="C81" s="99">
        <f>C80/$AQ$80</f>
        <v>1</v>
      </c>
      <c r="D81" s="99">
        <f t="shared" ref="D81:AQ81" si="7">D80/$AQ$80</f>
        <v>0</v>
      </c>
      <c r="E81" s="99">
        <f t="shared" si="7"/>
        <v>0</v>
      </c>
      <c r="F81" s="99">
        <f t="shared" si="7"/>
        <v>0</v>
      </c>
      <c r="G81" s="99">
        <f t="shared" si="7"/>
        <v>0</v>
      </c>
      <c r="H81" s="99">
        <f t="shared" si="7"/>
        <v>0</v>
      </c>
      <c r="I81" s="99">
        <f t="shared" si="7"/>
        <v>0</v>
      </c>
      <c r="J81" s="99">
        <f t="shared" si="7"/>
        <v>0</v>
      </c>
      <c r="K81" s="99">
        <f t="shared" si="7"/>
        <v>0</v>
      </c>
      <c r="L81" s="99">
        <f t="shared" si="7"/>
        <v>0</v>
      </c>
      <c r="M81" s="99">
        <f t="shared" si="7"/>
        <v>0</v>
      </c>
      <c r="N81" s="99">
        <f t="shared" si="7"/>
        <v>0</v>
      </c>
      <c r="O81" s="99">
        <f t="shared" si="7"/>
        <v>0</v>
      </c>
      <c r="P81" s="99">
        <f t="shared" si="7"/>
        <v>0</v>
      </c>
      <c r="Q81" s="99">
        <f t="shared" si="7"/>
        <v>0</v>
      </c>
      <c r="R81" s="99">
        <f t="shared" si="7"/>
        <v>0</v>
      </c>
      <c r="S81" s="99">
        <f t="shared" si="7"/>
        <v>0</v>
      </c>
      <c r="T81" s="99">
        <f t="shared" si="7"/>
        <v>0</v>
      </c>
      <c r="U81" s="99">
        <f t="shared" si="7"/>
        <v>0</v>
      </c>
      <c r="V81" s="99">
        <f t="shared" si="7"/>
        <v>0</v>
      </c>
      <c r="W81" s="99">
        <f t="shared" si="7"/>
        <v>0</v>
      </c>
      <c r="X81" s="99">
        <f t="shared" si="7"/>
        <v>0</v>
      </c>
      <c r="Y81" s="99">
        <f t="shared" si="7"/>
        <v>0</v>
      </c>
      <c r="Z81" s="99">
        <f t="shared" si="7"/>
        <v>0</v>
      </c>
      <c r="AA81" s="99">
        <f t="shared" si="7"/>
        <v>0</v>
      </c>
      <c r="AB81" s="99">
        <f t="shared" si="7"/>
        <v>0</v>
      </c>
      <c r="AC81" s="99">
        <f t="shared" si="7"/>
        <v>0</v>
      </c>
      <c r="AD81" s="99">
        <f t="shared" si="7"/>
        <v>0</v>
      </c>
      <c r="AE81" s="99">
        <f t="shared" si="7"/>
        <v>0</v>
      </c>
      <c r="AF81" s="99">
        <f t="shared" si="7"/>
        <v>0</v>
      </c>
      <c r="AG81" s="99">
        <f t="shared" si="7"/>
        <v>0</v>
      </c>
      <c r="AH81" s="99">
        <f t="shared" si="7"/>
        <v>0</v>
      </c>
      <c r="AI81" s="99">
        <f t="shared" si="7"/>
        <v>0</v>
      </c>
      <c r="AJ81" s="99">
        <f t="shared" si="7"/>
        <v>0</v>
      </c>
      <c r="AK81" s="99">
        <f t="shared" si="7"/>
        <v>0</v>
      </c>
      <c r="AL81" s="99">
        <f t="shared" si="7"/>
        <v>0</v>
      </c>
      <c r="AM81" s="99">
        <f t="shared" si="7"/>
        <v>0</v>
      </c>
      <c r="AN81" s="99">
        <f t="shared" si="7"/>
        <v>0</v>
      </c>
      <c r="AO81" s="99">
        <f t="shared" si="7"/>
        <v>0</v>
      </c>
      <c r="AP81" s="99">
        <f t="shared" si="7"/>
        <v>0</v>
      </c>
      <c r="AQ81" s="99">
        <f t="shared" si="7"/>
        <v>1</v>
      </c>
      <c r="AR81" s="178"/>
    </row>
    <row r="82" spans="1:44" s="430" customFormat="1" ht="15.75" thickBot="1">
      <c r="A82" s="179"/>
      <c r="B82" s="180"/>
      <c r="C82" s="180"/>
      <c r="D82" s="181"/>
      <c r="E82" s="181"/>
      <c r="F82" s="181"/>
      <c r="G82" s="181"/>
      <c r="H82" s="181"/>
      <c r="I82" s="180"/>
      <c r="J82" s="180"/>
      <c r="K82" s="180"/>
      <c r="L82" s="180"/>
      <c r="M82" s="180"/>
      <c r="N82" s="180"/>
      <c r="O82" s="180"/>
      <c r="P82" s="180"/>
      <c r="Q82" s="180"/>
      <c r="R82" s="182"/>
      <c r="S82" s="183"/>
      <c r="T82" s="183"/>
      <c r="U82" s="183"/>
      <c r="V82" s="183"/>
      <c r="W82" s="183"/>
      <c r="X82" s="182"/>
      <c r="Y82" s="182"/>
      <c r="Z82" s="182"/>
      <c r="AA82" s="182"/>
      <c r="AB82" s="182"/>
      <c r="AC82" s="182"/>
      <c r="AD82" s="182"/>
      <c r="AE82" s="182"/>
      <c r="AF82" s="182"/>
      <c r="AG82" s="182"/>
      <c r="AH82" s="182"/>
      <c r="AI82" s="182"/>
      <c r="AJ82" s="182"/>
      <c r="AK82" s="182"/>
      <c r="AL82" s="182"/>
      <c r="AM82" s="182"/>
      <c r="AN82" s="182"/>
      <c r="AO82" s="182"/>
      <c r="AP82" s="182"/>
      <c r="AQ82" s="182"/>
      <c r="AR82" s="184"/>
    </row>
    <row r="83" spans="1:44" s="430" customFormat="1" ht="15.75" customHeight="1" thickTop="1">
      <c r="A83" s="959" t="s">
        <v>991</v>
      </c>
      <c r="B83" s="960"/>
      <c r="C83" s="960"/>
      <c r="D83" s="960"/>
      <c r="E83" s="960"/>
      <c r="F83" s="960"/>
      <c r="G83" s="960"/>
      <c r="H83" s="960"/>
      <c r="I83" s="960"/>
      <c r="J83" s="960"/>
      <c r="K83" s="960"/>
      <c r="L83" s="960"/>
      <c r="M83" s="960"/>
      <c r="N83" s="960"/>
      <c r="O83" s="960"/>
      <c r="P83" s="960"/>
      <c r="Q83" s="960"/>
      <c r="R83" s="960"/>
      <c r="S83" s="185"/>
      <c r="T83" s="185"/>
      <c r="U83" s="185"/>
      <c r="V83" s="185"/>
      <c r="W83" s="185"/>
      <c r="X83" s="185"/>
      <c r="Y83" s="185"/>
      <c r="Z83" s="185"/>
      <c r="AA83" s="185"/>
      <c r="AB83" s="185"/>
      <c r="AC83" s="185"/>
      <c r="AD83" s="185"/>
      <c r="AE83" s="185"/>
      <c r="AF83" s="185"/>
      <c r="AG83" s="185"/>
      <c r="AH83" s="185"/>
      <c r="AI83" s="185"/>
      <c r="AJ83" s="185"/>
      <c r="AK83" s="185"/>
      <c r="AL83" s="185"/>
      <c r="AM83" s="185"/>
      <c r="AN83" s="185"/>
      <c r="AO83" s="185"/>
      <c r="AP83" s="185"/>
      <c r="AQ83" s="185"/>
    </row>
    <row r="84" spans="1:44" s="430" customFormat="1">
      <c r="A84" s="433"/>
      <c r="B84" s="433"/>
      <c r="C84" s="433"/>
      <c r="D84" s="433"/>
      <c r="E84" s="433"/>
      <c r="F84" s="433"/>
      <c r="G84" s="433"/>
      <c r="H84" s="433"/>
      <c r="I84" s="433"/>
      <c r="J84" s="433"/>
      <c r="K84" s="433"/>
      <c r="L84" s="433"/>
      <c r="M84" s="433"/>
      <c r="N84" s="433"/>
      <c r="O84" s="433"/>
      <c r="P84" s="433"/>
      <c r="Q84" s="433"/>
      <c r="R84" s="433"/>
      <c r="S84" s="433"/>
      <c r="T84" s="433"/>
      <c r="U84" s="433"/>
      <c r="V84" s="433"/>
      <c r="W84" s="433"/>
      <c r="X84" s="433"/>
      <c r="Y84" s="433"/>
      <c r="Z84" s="433"/>
      <c r="AA84" s="433"/>
      <c r="AB84" s="433"/>
      <c r="AC84" s="433"/>
      <c r="AD84" s="433"/>
      <c r="AE84" s="433"/>
      <c r="AF84" s="433"/>
      <c r="AG84" s="433"/>
      <c r="AH84" s="433"/>
      <c r="AI84" s="433"/>
      <c r="AJ84" s="433"/>
      <c r="AK84" s="433"/>
      <c r="AL84" s="433"/>
      <c r="AM84" s="433"/>
      <c r="AN84" s="433"/>
      <c r="AO84" s="433"/>
      <c r="AP84" s="433"/>
      <c r="AQ84" s="433"/>
      <c r="AR84" s="433"/>
    </row>
    <row r="85" spans="1:44" s="430" customFormat="1" ht="30" customHeight="1">
      <c r="A85" s="957" t="s">
        <v>353</v>
      </c>
      <c r="B85" s="957"/>
      <c r="C85" s="957"/>
      <c r="D85" s="957"/>
      <c r="E85" s="957"/>
      <c r="F85" s="957"/>
      <c r="G85" s="957"/>
      <c r="H85" s="957"/>
      <c r="I85" s="957"/>
      <c r="J85" s="957"/>
      <c r="K85" s="957"/>
      <c r="L85" s="957"/>
      <c r="M85" s="957"/>
      <c r="N85" s="957"/>
      <c r="O85" s="957"/>
      <c r="P85" s="957"/>
      <c r="Q85" s="957"/>
      <c r="R85" s="957"/>
      <c r="S85" s="957"/>
      <c r="T85" s="957"/>
      <c r="U85" s="957"/>
      <c r="V85" s="957"/>
      <c r="W85" s="957"/>
      <c r="X85" s="957"/>
      <c r="Y85" s="957"/>
      <c r="Z85" s="957"/>
      <c r="AA85" s="957"/>
      <c r="AB85" s="957"/>
      <c r="AC85" s="957"/>
      <c r="AD85" s="957"/>
      <c r="AE85" s="957"/>
      <c r="AF85" s="957"/>
      <c r="AG85" s="957"/>
      <c r="AH85" s="957"/>
      <c r="AI85" s="957"/>
      <c r="AJ85" s="957"/>
      <c r="AK85" s="957"/>
      <c r="AL85" s="957"/>
      <c r="AM85" s="957"/>
      <c r="AN85" s="957"/>
      <c r="AO85" s="957"/>
      <c r="AP85" s="957"/>
      <c r="AQ85" s="957"/>
      <c r="AR85" s="957"/>
    </row>
    <row r="86" spans="1:44" s="430" customFormat="1" ht="18">
      <c r="A86" s="958" t="s">
        <v>1017</v>
      </c>
      <c r="B86" s="958"/>
      <c r="C86" s="958"/>
      <c r="D86" s="958"/>
      <c r="E86" s="958"/>
      <c r="F86" s="958"/>
      <c r="G86" s="958"/>
      <c r="H86" s="958"/>
      <c r="I86" s="958"/>
      <c r="J86" s="958"/>
      <c r="K86" s="958"/>
      <c r="L86" s="958"/>
      <c r="M86" s="958"/>
      <c r="N86" s="958"/>
      <c r="O86" s="958"/>
      <c r="P86" s="958"/>
      <c r="Q86" s="958"/>
      <c r="R86" s="958"/>
      <c r="S86" s="958"/>
      <c r="T86" s="958"/>
      <c r="U86" s="958"/>
      <c r="V86" s="958"/>
      <c r="W86" s="958"/>
      <c r="X86" s="958"/>
      <c r="Y86" s="958"/>
      <c r="Z86" s="958"/>
      <c r="AA86" s="958"/>
      <c r="AB86" s="958"/>
      <c r="AC86" s="958"/>
      <c r="AD86" s="958"/>
      <c r="AE86" s="958"/>
      <c r="AF86" s="958"/>
      <c r="AG86" s="958"/>
      <c r="AH86" s="958"/>
      <c r="AI86" s="958"/>
      <c r="AJ86" s="958"/>
      <c r="AK86" s="958"/>
      <c r="AL86" s="958"/>
      <c r="AM86" s="958"/>
      <c r="AN86" s="958"/>
      <c r="AO86" s="958"/>
      <c r="AP86" s="958"/>
      <c r="AQ86" s="958"/>
      <c r="AR86" s="958"/>
    </row>
    <row r="87" spans="1:44" s="430" customFormat="1" ht="18">
      <c r="A87" s="958" t="s">
        <v>1443</v>
      </c>
      <c r="B87" s="958"/>
      <c r="C87" s="958"/>
      <c r="D87" s="958"/>
      <c r="E87" s="958"/>
      <c r="F87" s="958"/>
      <c r="G87" s="958"/>
      <c r="H87" s="958"/>
      <c r="I87" s="958"/>
      <c r="J87" s="958"/>
      <c r="K87" s="958"/>
      <c r="L87" s="958"/>
      <c r="M87" s="958"/>
      <c r="N87" s="958"/>
      <c r="O87" s="958"/>
      <c r="P87" s="958"/>
      <c r="Q87" s="958"/>
      <c r="R87" s="958"/>
      <c r="S87" s="958"/>
      <c r="T87" s="958"/>
      <c r="U87" s="958"/>
      <c r="V87" s="958"/>
      <c r="W87" s="958"/>
      <c r="X87" s="958"/>
      <c r="Y87" s="958"/>
      <c r="Z87" s="958"/>
      <c r="AA87" s="958"/>
      <c r="AB87" s="958"/>
      <c r="AC87" s="958"/>
      <c r="AD87" s="958"/>
      <c r="AE87" s="958"/>
      <c r="AF87" s="958"/>
      <c r="AG87" s="958"/>
      <c r="AH87" s="958"/>
      <c r="AI87" s="958"/>
      <c r="AJ87" s="958"/>
      <c r="AK87" s="958"/>
      <c r="AL87" s="958"/>
      <c r="AM87" s="958"/>
      <c r="AN87" s="958"/>
      <c r="AO87" s="958"/>
      <c r="AP87" s="958"/>
      <c r="AQ87" s="958"/>
      <c r="AR87" s="958"/>
    </row>
    <row r="88" spans="1:44" s="430" customFormat="1" ht="30" customHeight="1">
      <c r="A88" s="956" t="s">
        <v>2</v>
      </c>
      <c r="B88" s="956"/>
      <c r="C88" s="956"/>
      <c r="D88" s="956"/>
      <c r="E88" s="956"/>
      <c r="F88" s="956"/>
      <c r="G88" s="956"/>
      <c r="H88" s="956"/>
      <c r="I88" s="956"/>
      <c r="J88" s="956"/>
      <c r="K88" s="956"/>
      <c r="L88" s="956"/>
      <c r="M88" s="956"/>
      <c r="N88" s="956"/>
      <c r="O88" s="956"/>
      <c r="P88" s="956"/>
      <c r="Q88" s="956"/>
      <c r="R88" s="956"/>
      <c r="S88" s="956"/>
      <c r="T88" s="956"/>
      <c r="U88" s="956"/>
      <c r="V88" s="956"/>
      <c r="W88" s="956"/>
      <c r="X88" s="956"/>
      <c r="Y88" s="956"/>
      <c r="Z88" s="956"/>
      <c r="AA88" s="956"/>
      <c r="AB88" s="956"/>
      <c r="AC88" s="956"/>
      <c r="AD88" s="956"/>
      <c r="AE88" s="956"/>
      <c r="AF88" s="956"/>
      <c r="AG88" s="956"/>
      <c r="AH88" s="956"/>
      <c r="AI88" s="956"/>
      <c r="AJ88" s="956"/>
      <c r="AK88" s="956"/>
      <c r="AL88" s="956"/>
      <c r="AM88" s="956"/>
      <c r="AN88" s="956"/>
      <c r="AO88" s="956"/>
      <c r="AP88" s="956"/>
      <c r="AQ88" s="956"/>
      <c r="AR88" s="956"/>
    </row>
    <row r="89" spans="1:44" s="430" customFormat="1">
      <c r="A89" s="161"/>
      <c r="B89" s="1"/>
      <c r="C89" s="1"/>
      <c r="D89" s="1"/>
      <c r="E89" s="1"/>
      <c r="F89" s="1"/>
      <c r="G89" s="1"/>
      <c r="H89" s="1"/>
      <c r="I89" s="1"/>
      <c r="J89" s="1"/>
      <c r="K89" s="1"/>
      <c r="L89" s="1"/>
      <c r="M89" s="1"/>
      <c r="N89" s="1"/>
      <c r="O89" s="1"/>
      <c r="P89" s="1"/>
      <c r="Q89" s="130"/>
      <c r="R89" s="115"/>
      <c r="S89" s="1"/>
      <c r="T89" s="1"/>
      <c r="U89" s="1"/>
      <c r="V89" s="1"/>
      <c r="W89" s="1"/>
      <c r="X89" s="1"/>
      <c r="Y89" s="1"/>
      <c r="Z89" s="1"/>
    </row>
    <row r="90" spans="1:44" s="430" customFormat="1" ht="30" customHeight="1">
      <c r="A90" s="25" t="s">
        <v>942</v>
      </c>
      <c r="B90" s="138" t="s">
        <v>365</v>
      </c>
      <c r="C90" s="138" t="s">
        <v>379</v>
      </c>
      <c r="D90" s="138" t="s">
        <v>362</v>
      </c>
      <c r="E90" s="138" t="s">
        <v>380</v>
      </c>
      <c r="F90" s="138" t="s">
        <v>369</v>
      </c>
      <c r="G90" s="138" t="s">
        <v>378</v>
      </c>
      <c r="H90" s="138" t="s">
        <v>376</v>
      </c>
      <c r="I90" s="138" t="s">
        <v>363</v>
      </c>
      <c r="J90" s="138" t="s">
        <v>377</v>
      </c>
      <c r="K90" s="138" t="s">
        <v>367</v>
      </c>
      <c r="L90" s="138" t="s">
        <v>372</v>
      </c>
      <c r="M90" s="138" t="s">
        <v>361</v>
      </c>
      <c r="N90" s="138" t="s">
        <v>360</v>
      </c>
      <c r="O90" s="138" t="s">
        <v>358</v>
      </c>
      <c r="P90" s="138" t="s">
        <v>382</v>
      </c>
      <c r="Q90" s="138" t="s">
        <v>383</v>
      </c>
      <c r="R90" s="138" t="s">
        <v>366</v>
      </c>
      <c r="S90" s="138" t="s">
        <v>374</v>
      </c>
      <c r="T90" s="138" t="s">
        <v>364</v>
      </c>
      <c r="U90" s="138" t="s">
        <v>359</v>
      </c>
      <c r="V90" s="138" t="s">
        <v>354</v>
      </c>
      <c r="W90" s="138" t="s">
        <v>355</v>
      </c>
      <c r="X90" s="138" t="s">
        <v>381</v>
      </c>
      <c r="Y90" s="138" t="s">
        <v>373</v>
      </c>
      <c r="Z90" s="138" t="s">
        <v>371</v>
      </c>
      <c r="AA90" s="138" t="s">
        <v>356</v>
      </c>
      <c r="AB90" s="138" t="s">
        <v>357</v>
      </c>
      <c r="AC90" s="138" t="s">
        <v>375</v>
      </c>
      <c r="AD90" s="138" t="s">
        <v>368</v>
      </c>
      <c r="AE90" s="138" t="s">
        <v>370</v>
      </c>
      <c r="AF90" s="138" t="s">
        <v>384</v>
      </c>
      <c r="AG90" s="138" t="s">
        <v>1004</v>
      </c>
      <c r="AH90" s="138" t="s">
        <v>1005</v>
      </c>
      <c r="AI90" s="138" t="s">
        <v>1006</v>
      </c>
      <c r="AJ90" s="138" t="s">
        <v>1007</v>
      </c>
      <c r="AK90" s="138" t="s">
        <v>1008</v>
      </c>
      <c r="AL90" s="138" t="s">
        <v>1009</v>
      </c>
      <c r="AM90" s="138" t="s">
        <v>1010</v>
      </c>
      <c r="AN90" s="138" t="s">
        <v>1011</v>
      </c>
      <c r="AO90" s="138" t="s">
        <v>1012</v>
      </c>
      <c r="AP90" s="138" t="s">
        <v>1013</v>
      </c>
      <c r="AQ90" s="139" t="s">
        <v>443</v>
      </c>
      <c r="AR90" s="162" t="s">
        <v>810</v>
      </c>
    </row>
    <row r="91" spans="1:44" s="430" customFormat="1">
      <c r="A91" s="70" t="s">
        <v>944</v>
      </c>
      <c r="B91" s="417">
        <v>0</v>
      </c>
      <c r="C91" s="417">
        <v>14244.857699999999</v>
      </c>
      <c r="D91" s="417">
        <v>0</v>
      </c>
      <c r="E91" s="417">
        <v>0</v>
      </c>
      <c r="F91" s="417">
        <v>0</v>
      </c>
      <c r="G91" s="417">
        <v>0</v>
      </c>
      <c r="H91" s="417">
        <v>0</v>
      </c>
      <c r="I91" s="417">
        <v>0</v>
      </c>
      <c r="J91" s="417">
        <v>0</v>
      </c>
      <c r="K91" s="417">
        <v>0</v>
      </c>
      <c r="L91" s="417">
        <v>0</v>
      </c>
      <c r="M91" s="417">
        <v>0</v>
      </c>
      <c r="N91" s="417">
        <v>0</v>
      </c>
      <c r="O91" s="417">
        <v>0</v>
      </c>
      <c r="P91" s="417">
        <v>0</v>
      </c>
      <c r="Q91" s="417">
        <v>0</v>
      </c>
      <c r="R91" s="417">
        <v>0</v>
      </c>
      <c r="S91" s="417">
        <v>0</v>
      </c>
      <c r="T91" s="417">
        <v>0</v>
      </c>
      <c r="U91" s="417">
        <v>0</v>
      </c>
      <c r="V91" s="417">
        <v>0</v>
      </c>
      <c r="W91" s="417">
        <v>0</v>
      </c>
      <c r="X91" s="417">
        <v>0</v>
      </c>
      <c r="Y91" s="417">
        <v>0</v>
      </c>
      <c r="Z91" s="417">
        <v>0</v>
      </c>
      <c r="AA91" s="417">
        <v>0</v>
      </c>
      <c r="AB91" s="417">
        <v>0</v>
      </c>
      <c r="AC91" s="417">
        <v>0</v>
      </c>
      <c r="AD91" s="417">
        <v>0</v>
      </c>
      <c r="AE91" s="417">
        <v>0</v>
      </c>
      <c r="AF91" s="417">
        <v>0</v>
      </c>
      <c r="AG91" s="417">
        <v>0</v>
      </c>
      <c r="AH91" s="417">
        <v>0</v>
      </c>
      <c r="AI91" s="417">
        <v>0</v>
      </c>
      <c r="AJ91" s="417">
        <v>0</v>
      </c>
      <c r="AK91" s="417">
        <v>0</v>
      </c>
      <c r="AL91" s="417">
        <v>0</v>
      </c>
      <c r="AM91" s="417">
        <v>0</v>
      </c>
      <c r="AN91" s="417">
        <v>0</v>
      </c>
      <c r="AO91" s="417">
        <v>0</v>
      </c>
      <c r="AP91" s="417">
        <v>0</v>
      </c>
      <c r="AQ91" s="417">
        <v>14244.857699999999</v>
      </c>
      <c r="AR91" s="99">
        <f>AQ91/$AQ$105</f>
        <v>6.1622003623430449E-3</v>
      </c>
    </row>
    <row r="92" spans="1:44" s="430" customFormat="1">
      <c r="A92" s="70" t="s">
        <v>945</v>
      </c>
      <c r="B92" s="417">
        <v>0</v>
      </c>
      <c r="C92" s="417">
        <v>9375.0369800000008</v>
      </c>
      <c r="D92" s="417">
        <v>0</v>
      </c>
      <c r="E92" s="417">
        <v>0</v>
      </c>
      <c r="F92" s="417">
        <v>0</v>
      </c>
      <c r="G92" s="417">
        <v>0</v>
      </c>
      <c r="H92" s="417">
        <v>0</v>
      </c>
      <c r="I92" s="417">
        <v>0</v>
      </c>
      <c r="J92" s="417">
        <v>0</v>
      </c>
      <c r="K92" s="417">
        <v>0</v>
      </c>
      <c r="L92" s="417">
        <v>0</v>
      </c>
      <c r="M92" s="417">
        <v>0</v>
      </c>
      <c r="N92" s="417">
        <v>0</v>
      </c>
      <c r="O92" s="417">
        <v>0</v>
      </c>
      <c r="P92" s="417">
        <v>0</v>
      </c>
      <c r="Q92" s="417">
        <v>0</v>
      </c>
      <c r="R92" s="417">
        <v>0</v>
      </c>
      <c r="S92" s="417">
        <v>0</v>
      </c>
      <c r="T92" s="417">
        <v>0</v>
      </c>
      <c r="U92" s="417">
        <v>0</v>
      </c>
      <c r="V92" s="417">
        <v>0</v>
      </c>
      <c r="W92" s="417">
        <v>0</v>
      </c>
      <c r="X92" s="417">
        <v>0</v>
      </c>
      <c r="Y92" s="417">
        <v>0</v>
      </c>
      <c r="Z92" s="417">
        <v>0</v>
      </c>
      <c r="AA92" s="417">
        <v>0</v>
      </c>
      <c r="AB92" s="417">
        <v>0</v>
      </c>
      <c r="AC92" s="417">
        <v>0</v>
      </c>
      <c r="AD92" s="417">
        <v>0</v>
      </c>
      <c r="AE92" s="417">
        <v>0</v>
      </c>
      <c r="AF92" s="417">
        <v>0</v>
      </c>
      <c r="AG92" s="417">
        <v>0</v>
      </c>
      <c r="AH92" s="417">
        <v>0</v>
      </c>
      <c r="AI92" s="417">
        <v>0</v>
      </c>
      <c r="AJ92" s="417">
        <v>0</v>
      </c>
      <c r="AK92" s="417">
        <v>0</v>
      </c>
      <c r="AL92" s="417">
        <v>0</v>
      </c>
      <c r="AM92" s="417">
        <v>0</v>
      </c>
      <c r="AN92" s="417">
        <v>0</v>
      </c>
      <c r="AO92" s="417">
        <v>0</v>
      </c>
      <c r="AP92" s="417">
        <v>0</v>
      </c>
      <c r="AQ92" s="417">
        <v>9375.0369800000008</v>
      </c>
      <c r="AR92" s="99">
        <f t="shared" ref="AR92:AR105" si="8">AQ92/$AQ$105</f>
        <v>4.0555586789143882E-3</v>
      </c>
    </row>
    <row r="93" spans="1:44" s="430" customFormat="1">
      <c r="A93" s="70" t="s">
        <v>946</v>
      </c>
      <c r="B93" s="417">
        <v>0</v>
      </c>
      <c r="C93" s="417">
        <v>18169.127079999998</v>
      </c>
      <c r="D93" s="417">
        <v>0</v>
      </c>
      <c r="E93" s="417">
        <v>0</v>
      </c>
      <c r="F93" s="417">
        <v>0</v>
      </c>
      <c r="G93" s="417">
        <v>0</v>
      </c>
      <c r="H93" s="417">
        <v>0</v>
      </c>
      <c r="I93" s="417">
        <v>0</v>
      </c>
      <c r="J93" s="417">
        <v>0</v>
      </c>
      <c r="K93" s="417">
        <v>0</v>
      </c>
      <c r="L93" s="417">
        <v>0</v>
      </c>
      <c r="M93" s="417">
        <v>0</v>
      </c>
      <c r="N93" s="417">
        <v>0</v>
      </c>
      <c r="O93" s="417">
        <v>0</v>
      </c>
      <c r="P93" s="417">
        <v>0</v>
      </c>
      <c r="Q93" s="417">
        <v>0</v>
      </c>
      <c r="R93" s="417">
        <v>0</v>
      </c>
      <c r="S93" s="417">
        <v>0</v>
      </c>
      <c r="T93" s="417">
        <v>0</v>
      </c>
      <c r="U93" s="417">
        <v>0</v>
      </c>
      <c r="V93" s="417">
        <v>0</v>
      </c>
      <c r="W93" s="417">
        <v>0</v>
      </c>
      <c r="X93" s="417">
        <v>0</v>
      </c>
      <c r="Y93" s="417">
        <v>0</v>
      </c>
      <c r="Z93" s="417">
        <v>0</v>
      </c>
      <c r="AA93" s="417">
        <v>4651.5761500000008</v>
      </c>
      <c r="AB93" s="417">
        <v>0</v>
      </c>
      <c r="AC93" s="417">
        <v>0</v>
      </c>
      <c r="AD93" s="417">
        <v>0</v>
      </c>
      <c r="AE93" s="417">
        <v>0</v>
      </c>
      <c r="AF93" s="417">
        <v>0</v>
      </c>
      <c r="AG93" s="417">
        <v>0</v>
      </c>
      <c r="AH93" s="417">
        <v>0</v>
      </c>
      <c r="AI93" s="417">
        <v>0</v>
      </c>
      <c r="AJ93" s="417">
        <v>0</v>
      </c>
      <c r="AK93" s="417">
        <v>0</v>
      </c>
      <c r="AL93" s="417">
        <v>0</v>
      </c>
      <c r="AM93" s="417">
        <v>0</v>
      </c>
      <c r="AN93" s="417">
        <v>0</v>
      </c>
      <c r="AO93" s="417">
        <v>0</v>
      </c>
      <c r="AP93" s="417">
        <v>0</v>
      </c>
      <c r="AQ93" s="417">
        <v>22820.703229999999</v>
      </c>
      <c r="AR93" s="99">
        <f t="shared" si="8"/>
        <v>9.8720358373835561E-3</v>
      </c>
    </row>
    <row r="94" spans="1:44" s="430" customFormat="1">
      <c r="A94" s="70" t="s">
        <v>947</v>
      </c>
      <c r="B94" s="417">
        <v>7727.3861999999999</v>
      </c>
      <c r="C94" s="417">
        <v>16654.634689999999</v>
      </c>
      <c r="D94" s="417">
        <v>0</v>
      </c>
      <c r="E94" s="417">
        <v>0</v>
      </c>
      <c r="F94" s="417">
        <v>0</v>
      </c>
      <c r="G94" s="417">
        <v>3418.7070699999999</v>
      </c>
      <c r="H94" s="417">
        <v>1563.4653999999998</v>
      </c>
      <c r="I94" s="417">
        <v>0</v>
      </c>
      <c r="J94" s="417">
        <v>0</v>
      </c>
      <c r="K94" s="417">
        <v>0</v>
      </c>
      <c r="L94" s="417">
        <v>0</v>
      </c>
      <c r="M94" s="417">
        <v>0</v>
      </c>
      <c r="N94" s="417">
        <v>1418.26857</v>
      </c>
      <c r="O94" s="417">
        <v>0</v>
      </c>
      <c r="P94" s="417">
        <v>0</v>
      </c>
      <c r="Q94" s="417">
        <v>2422.0891900000001</v>
      </c>
      <c r="R94" s="417">
        <v>0</v>
      </c>
      <c r="S94" s="417">
        <v>0</v>
      </c>
      <c r="T94" s="417">
        <v>0</v>
      </c>
      <c r="U94" s="417">
        <v>0</v>
      </c>
      <c r="V94" s="417">
        <v>0</v>
      </c>
      <c r="W94" s="417">
        <v>0</v>
      </c>
      <c r="X94" s="417">
        <v>0</v>
      </c>
      <c r="Y94" s="417">
        <v>0</v>
      </c>
      <c r="Z94" s="417">
        <v>1618.3736200000001</v>
      </c>
      <c r="AA94" s="417">
        <v>0</v>
      </c>
      <c r="AB94" s="417">
        <v>2065.5225</v>
      </c>
      <c r="AC94" s="417">
        <v>0</v>
      </c>
      <c r="AD94" s="417">
        <v>3408.6918999999998</v>
      </c>
      <c r="AE94" s="417">
        <v>0</v>
      </c>
      <c r="AF94" s="417">
        <v>0</v>
      </c>
      <c r="AG94" s="417">
        <v>0</v>
      </c>
      <c r="AH94" s="417">
        <v>0</v>
      </c>
      <c r="AI94" s="417">
        <v>0</v>
      </c>
      <c r="AJ94" s="417">
        <v>1623.3209399999998</v>
      </c>
      <c r="AK94" s="417">
        <v>0</v>
      </c>
      <c r="AL94" s="417">
        <v>0</v>
      </c>
      <c r="AM94" s="417">
        <v>0</v>
      </c>
      <c r="AN94" s="417">
        <v>0</v>
      </c>
      <c r="AO94" s="417">
        <v>0</v>
      </c>
      <c r="AP94" s="417">
        <v>0</v>
      </c>
      <c r="AQ94" s="417">
        <v>41920.460079999997</v>
      </c>
      <c r="AR94" s="99">
        <f t="shared" si="8"/>
        <v>1.8134422942993889E-2</v>
      </c>
    </row>
    <row r="95" spans="1:44" s="430" customFormat="1">
      <c r="A95" s="70" t="s">
        <v>948</v>
      </c>
      <c r="B95" s="417">
        <v>19532.208910000001</v>
      </c>
      <c r="C95" s="417">
        <v>9601.2843900000007</v>
      </c>
      <c r="D95" s="417">
        <v>0</v>
      </c>
      <c r="E95" s="417">
        <v>714.70538999999997</v>
      </c>
      <c r="F95" s="417">
        <v>0</v>
      </c>
      <c r="G95" s="417">
        <v>2701.00513</v>
      </c>
      <c r="H95" s="417">
        <v>690.85131000000001</v>
      </c>
      <c r="I95" s="417">
        <v>0</v>
      </c>
      <c r="J95" s="417">
        <v>1908.50838</v>
      </c>
      <c r="K95" s="417">
        <v>0</v>
      </c>
      <c r="L95" s="417">
        <v>0</v>
      </c>
      <c r="M95" s="417">
        <v>0</v>
      </c>
      <c r="N95" s="417">
        <v>1426.8652299999999</v>
      </c>
      <c r="O95" s="417">
        <v>724.21938999999998</v>
      </c>
      <c r="P95" s="417">
        <v>0</v>
      </c>
      <c r="Q95" s="417">
        <v>0</v>
      </c>
      <c r="R95" s="417">
        <v>790.93591000000004</v>
      </c>
      <c r="S95" s="417">
        <v>0</v>
      </c>
      <c r="T95" s="417">
        <v>0</v>
      </c>
      <c r="U95" s="417">
        <v>0</v>
      </c>
      <c r="V95" s="417">
        <v>1009.28089</v>
      </c>
      <c r="W95" s="417">
        <v>936.33599000000004</v>
      </c>
      <c r="X95" s="417">
        <v>2953.2664900000004</v>
      </c>
      <c r="Y95" s="417">
        <v>0</v>
      </c>
      <c r="Z95" s="417">
        <v>2072.62336</v>
      </c>
      <c r="AA95" s="417">
        <v>977.62380000000007</v>
      </c>
      <c r="AB95" s="417">
        <v>7483.3439200000003</v>
      </c>
      <c r="AC95" s="417">
        <v>3074.41615</v>
      </c>
      <c r="AD95" s="417">
        <v>1551.90886</v>
      </c>
      <c r="AE95" s="417">
        <v>0</v>
      </c>
      <c r="AF95" s="417">
        <v>0</v>
      </c>
      <c r="AG95" s="417">
        <v>2045.7266200000001</v>
      </c>
      <c r="AH95" s="417">
        <v>1113.26207</v>
      </c>
      <c r="AI95" s="417">
        <v>0</v>
      </c>
      <c r="AJ95" s="417">
        <v>0</v>
      </c>
      <c r="AK95" s="417">
        <v>705.29051000000004</v>
      </c>
      <c r="AL95" s="417">
        <v>0</v>
      </c>
      <c r="AM95" s="417">
        <v>0</v>
      </c>
      <c r="AN95" s="417">
        <v>3530.0808900000002</v>
      </c>
      <c r="AO95" s="417">
        <v>2027.5588300000002</v>
      </c>
      <c r="AP95" s="417">
        <v>0</v>
      </c>
      <c r="AQ95" s="417">
        <v>67571.302420000007</v>
      </c>
      <c r="AR95" s="99">
        <f t="shared" si="8"/>
        <v>2.9230752108988463E-2</v>
      </c>
    </row>
    <row r="96" spans="1:44" s="430" customFormat="1">
      <c r="A96" s="70" t="s">
        <v>949</v>
      </c>
      <c r="B96" s="417">
        <v>26049.718199999999</v>
      </c>
      <c r="C96" s="417">
        <v>19967.767749999999</v>
      </c>
      <c r="D96" s="417">
        <v>5441.0654599999998</v>
      </c>
      <c r="E96" s="417">
        <v>1602.8604800000001</v>
      </c>
      <c r="F96" s="417">
        <v>3142.1145699999997</v>
      </c>
      <c r="G96" s="417">
        <v>3745.4699599999999</v>
      </c>
      <c r="H96" s="417">
        <v>2250.6579100000004</v>
      </c>
      <c r="I96" s="417">
        <v>839.74278000000004</v>
      </c>
      <c r="J96" s="417">
        <v>3048.7554399999999</v>
      </c>
      <c r="K96" s="417">
        <v>748.78617000000008</v>
      </c>
      <c r="L96" s="417">
        <v>0</v>
      </c>
      <c r="M96" s="417">
        <v>0</v>
      </c>
      <c r="N96" s="417">
        <v>3723.7682200000004</v>
      </c>
      <c r="O96" s="417">
        <v>1753.4567199999999</v>
      </c>
      <c r="P96" s="417">
        <v>1858.3828600000002</v>
      </c>
      <c r="Q96" s="417">
        <v>0</v>
      </c>
      <c r="R96" s="417">
        <v>849.04190000000006</v>
      </c>
      <c r="S96" s="417">
        <v>718.51962000000003</v>
      </c>
      <c r="T96" s="417">
        <v>398.68890000000005</v>
      </c>
      <c r="U96" s="417">
        <v>4426.4777100000001</v>
      </c>
      <c r="V96" s="417">
        <v>3270.0538500000002</v>
      </c>
      <c r="W96" s="417">
        <v>1372.39184</v>
      </c>
      <c r="X96" s="417">
        <v>1348.11769</v>
      </c>
      <c r="Y96" s="417">
        <v>715.72486000000004</v>
      </c>
      <c r="Z96" s="417">
        <v>4320.08745</v>
      </c>
      <c r="AA96" s="417">
        <v>1054.3398</v>
      </c>
      <c r="AB96" s="417">
        <v>4285.0197699999999</v>
      </c>
      <c r="AC96" s="417">
        <v>8621.6228699999992</v>
      </c>
      <c r="AD96" s="417">
        <v>2419.0482999999999</v>
      </c>
      <c r="AE96" s="417">
        <v>4310.4991</v>
      </c>
      <c r="AF96" s="417">
        <v>0</v>
      </c>
      <c r="AG96" s="417">
        <v>400.82925</v>
      </c>
      <c r="AH96" s="417">
        <v>0</v>
      </c>
      <c r="AI96" s="417">
        <v>0</v>
      </c>
      <c r="AJ96" s="417">
        <v>0</v>
      </c>
      <c r="AK96" s="417">
        <v>456.30134000000004</v>
      </c>
      <c r="AL96" s="417">
        <v>1818.4967099999999</v>
      </c>
      <c r="AM96" s="417">
        <v>0</v>
      </c>
      <c r="AN96" s="417">
        <v>1779.3067900000001</v>
      </c>
      <c r="AO96" s="417">
        <v>569.68787999999995</v>
      </c>
      <c r="AP96" s="417">
        <v>0</v>
      </c>
      <c r="AQ96" s="417">
        <v>117306.80215</v>
      </c>
      <c r="AR96" s="99">
        <f t="shared" si="8"/>
        <v>5.0745892583681895E-2</v>
      </c>
    </row>
    <row r="97" spans="1:44" s="430" customFormat="1">
      <c r="A97" s="70" t="s">
        <v>950</v>
      </c>
      <c r="B97" s="417">
        <v>22428.847140000002</v>
      </c>
      <c r="C97" s="417">
        <v>12636.77763</v>
      </c>
      <c r="D97" s="417">
        <v>8093.7260400000005</v>
      </c>
      <c r="E97" s="417">
        <v>2223.8914799999998</v>
      </c>
      <c r="F97" s="417">
        <v>3375.72937</v>
      </c>
      <c r="G97" s="417">
        <v>6008.9569599999995</v>
      </c>
      <c r="H97" s="417">
        <v>2436.8034199999997</v>
      </c>
      <c r="I97" s="417">
        <v>1630.0742399999999</v>
      </c>
      <c r="J97" s="417">
        <v>969.0826800000001</v>
      </c>
      <c r="K97" s="417">
        <v>2420.5301400000003</v>
      </c>
      <c r="L97" s="417">
        <v>891.39605000000006</v>
      </c>
      <c r="M97" s="417">
        <v>776.64886999999999</v>
      </c>
      <c r="N97" s="417">
        <v>5031.3939099999998</v>
      </c>
      <c r="O97" s="417">
        <v>3881.1997299999998</v>
      </c>
      <c r="P97" s="417">
        <v>1025.88697</v>
      </c>
      <c r="Q97" s="417">
        <v>1427.2690500000001</v>
      </c>
      <c r="R97" s="417">
        <v>1001.5035600000001</v>
      </c>
      <c r="S97" s="417">
        <v>3846.3700099999996</v>
      </c>
      <c r="T97" s="417">
        <v>232.64376000000001</v>
      </c>
      <c r="U97" s="417">
        <v>4898.7544000000007</v>
      </c>
      <c r="V97" s="417">
        <v>7544.4821600000005</v>
      </c>
      <c r="W97" s="417">
        <v>1647.1579299999999</v>
      </c>
      <c r="X97" s="417">
        <v>2307.1778100000001</v>
      </c>
      <c r="Y97" s="417">
        <v>970.93988999999999</v>
      </c>
      <c r="Z97" s="417">
        <v>2817.27189</v>
      </c>
      <c r="AA97" s="417">
        <v>987.48117000000002</v>
      </c>
      <c r="AB97" s="417">
        <v>4531.2384299999994</v>
      </c>
      <c r="AC97" s="417">
        <v>6737.8839400000006</v>
      </c>
      <c r="AD97" s="417">
        <v>2381.7069300000003</v>
      </c>
      <c r="AE97" s="417">
        <v>6112.0937800000002</v>
      </c>
      <c r="AF97" s="417">
        <v>1810.3909799999999</v>
      </c>
      <c r="AG97" s="417">
        <v>809.95412999999996</v>
      </c>
      <c r="AH97" s="417">
        <v>1235.9988700000001</v>
      </c>
      <c r="AI97" s="417">
        <v>0</v>
      </c>
      <c r="AJ97" s="417">
        <v>323.73597999999998</v>
      </c>
      <c r="AK97" s="417">
        <v>0</v>
      </c>
      <c r="AL97" s="417">
        <v>3619.59789</v>
      </c>
      <c r="AM97" s="417">
        <v>318.34321</v>
      </c>
      <c r="AN97" s="417">
        <v>4477.38886</v>
      </c>
      <c r="AO97" s="417">
        <v>795.74643999999989</v>
      </c>
      <c r="AP97" s="417">
        <v>212.97630999999998</v>
      </c>
      <c r="AQ97" s="417">
        <v>134879.05200999998</v>
      </c>
      <c r="AR97" s="99">
        <f t="shared" si="8"/>
        <v>5.834749357787606E-2</v>
      </c>
    </row>
    <row r="98" spans="1:44" s="430" customFormat="1">
      <c r="A98" s="70" t="s">
        <v>951</v>
      </c>
      <c r="B98" s="417">
        <v>33224.721469999997</v>
      </c>
      <c r="C98" s="417">
        <v>14520.04384</v>
      </c>
      <c r="D98" s="417">
        <v>8626.9919700000009</v>
      </c>
      <c r="E98" s="417">
        <v>2407.2020200000002</v>
      </c>
      <c r="F98" s="417">
        <v>2692.6406400000001</v>
      </c>
      <c r="G98" s="417">
        <v>7791.1705999999995</v>
      </c>
      <c r="H98" s="417">
        <v>1349.1688100000001</v>
      </c>
      <c r="I98" s="417">
        <v>1868.5839900000001</v>
      </c>
      <c r="J98" s="417">
        <v>1451.2903799999999</v>
      </c>
      <c r="K98" s="417">
        <v>2005.6647499999999</v>
      </c>
      <c r="L98" s="417">
        <v>822.15256999999997</v>
      </c>
      <c r="M98" s="417">
        <v>1471.73495</v>
      </c>
      <c r="N98" s="417">
        <v>6117.3611500000006</v>
      </c>
      <c r="O98" s="417">
        <v>4695.2125700000006</v>
      </c>
      <c r="P98" s="417">
        <v>1593.41374</v>
      </c>
      <c r="Q98" s="417">
        <v>1509.57834</v>
      </c>
      <c r="R98" s="417">
        <v>754.39728000000002</v>
      </c>
      <c r="S98" s="417">
        <v>2879.2738599999998</v>
      </c>
      <c r="T98" s="417">
        <v>506.45509999999996</v>
      </c>
      <c r="U98" s="417">
        <v>5002.1071400000001</v>
      </c>
      <c r="V98" s="417">
        <v>14492.63257</v>
      </c>
      <c r="W98" s="417">
        <v>1380.60607</v>
      </c>
      <c r="X98" s="417">
        <v>3920.8172200000004</v>
      </c>
      <c r="Y98" s="417">
        <v>2725.20426</v>
      </c>
      <c r="Z98" s="417">
        <v>2922.7043900000003</v>
      </c>
      <c r="AA98" s="417">
        <v>1297.18319</v>
      </c>
      <c r="AB98" s="417">
        <v>4759.4654500000006</v>
      </c>
      <c r="AC98" s="417">
        <v>6823.0171500000006</v>
      </c>
      <c r="AD98" s="417">
        <v>2451.5092100000002</v>
      </c>
      <c r="AE98" s="417">
        <v>6470.5590000000002</v>
      </c>
      <c r="AF98" s="417">
        <v>607.15644999999995</v>
      </c>
      <c r="AG98" s="417">
        <v>2865.21659</v>
      </c>
      <c r="AH98" s="417">
        <v>817.03909999999996</v>
      </c>
      <c r="AI98" s="417">
        <v>353.14632</v>
      </c>
      <c r="AJ98" s="417">
        <v>828.52681000000007</v>
      </c>
      <c r="AK98" s="417">
        <v>0</v>
      </c>
      <c r="AL98" s="417">
        <v>2712.69301</v>
      </c>
      <c r="AM98" s="417">
        <v>755.02331000000004</v>
      </c>
      <c r="AN98" s="417">
        <v>6841.5123300000005</v>
      </c>
      <c r="AO98" s="417">
        <v>1143.90509</v>
      </c>
      <c r="AP98" s="417">
        <v>450.89918</v>
      </c>
      <c r="AQ98" s="417">
        <v>165907.98187000002</v>
      </c>
      <c r="AR98" s="99">
        <f t="shared" si="8"/>
        <v>7.1770336182081867E-2</v>
      </c>
    </row>
    <row r="99" spans="1:44" s="430" customFormat="1">
      <c r="A99" s="70" t="s">
        <v>952</v>
      </c>
      <c r="B99" s="417">
        <v>20773.956260000003</v>
      </c>
      <c r="C99" s="417">
        <v>8198.2717499999999</v>
      </c>
      <c r="D99" s="417">
        <v>3985.4733500000002</v>
      </c>
      <c r="E99" s="417">
        <v>1843.1167</v>
      </c>
      <c r="F99" s="417">
        <v>3027.2147799999998</v>
      </c>
      <c r="G99" s="417">
        <v>5895.0808699999998</v>
      </c>
      <c r="H99" s="417">
        <v>1638.3119099999999</v>
      </c>
      <c r="I99" s="417">
        <v>1919.42659</v>
      </c>
      <c r="J99" s="417">
        <v>1835.1196200000002</v>
      </c>
      <c r="K99" s="417">
        <v>1918.0960400000001</v>
      </c>
      <c r="L99" s="417">
        <v>772.28549999999996</v>
      </c>
      <c r="M99" s="417">
        <v>882.91843999999992</v>
      </c>
      <c r="N99" s="417">
        <v>4313.1233300000004</v>
      </c>
      <c r="O99" s="417">
        <v>3995.2356800000002</v>
      </c>
      <c r="P99" s="417">
        <v>1865.0713000000001</v>
      </c>
      <c r="Q99" s="417">
        <v>689.93199000000004</v>
      </c>
      <c r="R99" s="417">
        <v>1371.38399</v>
      </c>
      <c r="S99" s="417">
        <v>3229.5280200000002</v>
      </c>
      <c r="T99" s="417">
        <v>700.31293999999991</v>
      </c>
      <c r="U99" s="417">
        <v>4765.4190699999999</v>
      </c>
      <c r="V99" s="417">
        <v>10905.676089999999</v>
      </c>
      <c r="W99" s="417">
        <v>2108.7208500000002</v>
      </c>
      <c r="X99" s="417">
        <v>2450.6421500000001</v>
      </c>
      <c r="Y99" s="417">
        <v>3055.2710099999999</v>
      </c>
      <c r="Z99" s="417">
        <v>2241.79763</v>
      </c>
      <c r="AA99" s="417">
        <v>1566.6380300000001</v>
      </c>
      <c r="AB99" s="417">
        <v>4662.4151199999997</v>
      </c>
      <c r="AC99" s="417">
        <v>5823.13231</v>
      </c>
      <c r="AD99" s="417">
        <v>814.63959</v>
      </c>
      <c r="AE99" s="417">
        <v>6428.4048899999998</v>
      </c>
      <c r="AF99" s="417">
        <v>614.34411999999998</v>
      </c>
      <c r="AG99" s="417">
        <v>1312.71054</v>
      </c>
      <c r="AH99" s="417">
        <v>128.27658</v>
      </c>
      <c r="AI99" s="417">
        <v>0</v>
      </c>
      <c r="AJ99" s="417">
        <v>130.85929999999999</v>
      </c>
      <c r="AK99" s="417">
        <v>0</v>
      </c>
      <c r="AL99" s="417">
        <v>1879.5467800000001</v>
      </c>
      <c r="AM99" s="417">
        <v>113.15971</v>
      </c>
      <c r="AN99" s="417">
        <v>5038.6933799999997</v>
      </c>
      <c r="AO99" s="417">
        <v>840.85001</v>
      </c>
      <c r="AP99" s="417">
        <v>610.06356000000005</v>
      </c>
      <c r="AQ99" s="417">
        <v>124345.11978000001</v>
      </c>
      <c r="AR99" s="99">
        <f t="shared" si="8"/>
        <v>5.3790606989630049E-2</v>
      </c>
    </row>
    <row r="100" spans="1:44" s="430" customFormat="1">
      <c r="A100" s="70" t="s">
        <v>953</v>
      </c>
      <c r="B100" s="417">
        <v>36583.640679999997</v>
      </c>
      <c r="C100" s="417">
        <v>13678.567060000001</v>
      </c>
      <c r="D100" s="417">
        <v>9952.7039999999997</v>
      </c>
      <c r="E100" s="417">
        <v>2179.4269800000002</v>
      </c>
      <c r="F100" s="417">
        <v>3591.45784</v>
      </c>
      <c r="G100" s="417">
        <v>11011.97076</v>
      </c>
      <c r="H100" s="417">
        <v>4199.0893299999998</v>
      </c>
      <c r="I100" s="417">
        <v>4215.1860299999998</v>
      </c>
      <c r="J100" s="417">
        <v>2765.31333</v>
      </c>
      <c r="K100" s="417">
        <v>5568.4555899999996</v>
      </c>
      <c r="L100" s="417">
        <v>1813.30745</v>
      </c>
      <c r="M100" s="417">
        <v>1169.6841999999999</v>
      </c>
      <c r="N100" s="417">
        <v>9527.1536400000005</v>
      </c>
      <c r="O100" s="417">
        <v>5209.8298600000007</v>
      </c>
      <c r="P100" s="417">
        <v>4522.4762099999998</v>
      </c>
      <c r="Q100" s="417">
        <v>397.77681999999999</v>
      </c>
      <c r="R100" s="417">
        <v>2583.9497299999998</v>
      </c>
      <c r="S100" s="417">
        <v>6021.6853200000005</v>
      </c>
      <c r="T100" s="417">
        <v>1916.73586</v>
      </c>
      <c r="U100" s="417">
        <v>8750.0205000000005</v>
      </c>
      <c r="V100" s="417">
        <v>19561.5353</v>
      </c>
      <c r="W100" s="417">
        <v>3306.7727300000001</v>
      </c>
      <c r="X100" s="417">
        <v>3807.8938800000001</v>
      </c>
      <c r="Y100" s="417">
        <v>3264.51847</v>
      </c>
      <c r="Z100" s="417">
        <v>3108.8236000000002</v>
      </c>
      <c r="AA100" s="417">
        <v>2588.23729</v>
      </c>
      <c r="AB100" s="417">
        <v>7850.1285399999997</v>
      </c>
      <c r="AC100" s="417">
        <v>11061.430279999999</v>
      </c>
      <c r="AD100" s="417">
        <v>1109.08</v>
      </c>
      <c r="AE100" s="417">
        <v>12158.74272</v>
      </c>
      <c r="AF100" s="417">
        <v>1099.29297</v>
      </c>
      <c r="AG100" s="417">
        <v>2009.3939700000001</v>
      </c>
      <c r="AH100" s="417">
        <v>1076.3990800000001</v>
      </c>
      <c r="AI100" s="417">
        <v>165.30395000000001</v>
      </c>
      <c r="AJ100" s="417">
        <v>80.877160000000003</v>
      </c>
      <c r="AK100" s="417">
        <v>90.640129999999999</v>
      </c>
      <c r="AL100" s="417">
        <v>3031.1963100000003</v>
      </c>
      <c r="AM100" s="417">
        <v>467.59604999999999</v>
      </c>
      <c r="AN100" s="417">
        <v>7870.2487499999997</v>
      </c>
      <c r="AO100" s="417">
        <v>1153.5374399999998</v>
      </c>
      <c r="AP100" s="417">
        <v>401.30610999999999</v>
      </c>
      <c r="AQ100" s="417">
        <v>220921.38592</v>
      </c>
      <c r="AR100" s="99">
        <f t="shared" si="8"/>
        <v>9.5568651722337097E-2</v>
      </c>
    </row>
    <row r="101" spans="1:44" s="430" customFormat="1">
      <c r="A101" s="70" t="s">
        <v>954</v>
      </c>
      <c r="B101" s="417">
        <v>59568.232920000002</v>
      </c>
      <c r="C101" s="417">
        <v>20836.113649999999</v>
      </c>
      <c r="D101" s="417">
        <v>14740.116529999999</v>
      </c>
      <c r="E101" s="417">
        <v>5408.18325</v>
      </c>
      <c r="F101" s="417">
        <v>6835.1132500000003</v>
      </c>
      <c r="G101" s="417">
        <v>19007.705120000002</v>
      </c>
      <c r="H101" s="417">
        <v>7309.5388400000002</v>
      </c>
      <c r="I101" s="417">
        <v>8655.758240000001</v>
      </c>
      <c r="J101" s="417">
        <v>6936.8343800000002</v>
      </c>
      <c r="K101" s="417">
        <v>10251.918170000001</v>
      </c>
      <c r="L101" s="417">
        <v>3634.2244799999999</v>
      </c>
      <c r="M101" s="417">
        <v>3136.4136899999999</v>
      </c>
      <c r="N101" s="417">
        <v>17613.10123</v>
      </c>
      <c r="O101" s="417">
        <v>10141.709650000001</v>
      </c>
      <c r="P101" s="417">
        <v>5638.5904900000005</v>
      </c>
      <c r="Q101" s="417">
        <v>2743.85331</v>
      </c>
      <c r="R101" s="417">
        <v>4093.7937099999999</v>
      </c>
      <c r="S101" s="417">
        <v>11153.25332</v>
      </c>
      <c r="T101" s="417">
        <v>3369.7888900000003</v>
      </c>
      <c r="U101" s="417">
        <v>17112.836660000001</v>
      </c>
      <c r="V101" s="417">
        <v>36096.549039999998</v>
      </c>
      <c r="W101" s="417">
        <v>5070.9160599999996</v>
      </c>
      <c r="X101" s="417">
        <v>5500.3553600000005</v>
      </c>
      <c r="Y101" s="417">
        <v>6294.8355999999994</v>
      </c>
      <c r="Z101" s="417">
        <v>4995.5991299999996</v>
      </c>
      <c r="AA101" s="417">
        <v>5144.7975099999994</v>
      </c>
      <c r="AB101" s="417">
        <v>13882.150439999999</v>
      </c>
      <c r="AC101" s="417">
        <v>15143.216269999999</v>
      </c>
      <c r="AD101" s="417">
        <v>1877.8812600000001</v>
      </c>
      <c r="AE101" s="417">
        <v>24769.304190000003</v>
      </c>
      <c r="AF101" s="417">
        <v>2629.8718599999997</v>
      </c>
      <c r="AG101" s="417">
        <v>5115.9102499999999</v>
      </c>
      <c r="AH101" s="417">
        <v>1873.6971100000001</v>
      </c>
      <c r="AI101" s="417">
        <v>639.81918000000007</v>
      </c>
      <c r="AJ101" s="417">
        <v>594.12049999999999</v>
      </c>
      <c r="AK101" s="417">
        <v>134.08520999999999</v>
      </c>
      <c r="AL101" s="417">
        <v>4842.1785399999999</v>
      </c>
      <c r="AM101" s="417">
        <v>392.71646000000004</v>
      </c>
      <c r="AN101" s="417">
        <v>13607.5154</v>
      </c>
      <c r="AO101" s="417">
        <v>2935.1219799999999</v>
      </c>
      <c r="AP101" s="417">
        <v>1329.9286000000002</v>
      </c>
      <c r="AQ101" s="417">
        <v>391057.64973</v>
      </c>
      <c r="AR101" s="99">
        <f t="shared" si="8"/>
        <v>0.16916810554472761</v>
      </c>
    </row>
    <row r="102" spans="1:44" s="430" customFormat="1">
      <c r="A102" s="70" t="s">
        <v>955</v>
      </c>
      <c r="B102" s="417">
        <v>87580.841409999994</v>
      </c>
      <c r="C102" s="417">
        <v>31923.586600000002</v>
      </c>
      <c r="D102" s="417">
        <v>19336.57357</v>
      </c>
      <c r="E102" s="417">
        <v>6960.7531900000004</v>
      </c>
      <c r="F102" s="417">
        <v>9749.7507100000003</v>
      </c>
      <c r="G102" s="417">
        <v>32910.703460000004</v>
      </c>
      <c r="H102" s="417">
        <v>12166.302529999999</v>
      </c>
      <c r="I102" s="417">
        <v>11830.87614</v>
      </c>
      <c r="J102" s="417">
        <v>11343.258380000001</v>
      </c>
      <c r="K102" s="417">
        <v>11983.407569999999</v>
      </c>
      <c r="L102" s="417">
        <v>8707.6978099999997</v>
      </c>
      <c r="M102" s="417">
        <v>5687.8468300000004</v>
      </c>
      <c r="N102" s="417">
        <v>29419.923649999997</v>
      </c>
      <c r="O102" s="417">
        <v>14615.164720000001</v>
      </c>
      <c r="P102" s="417">
        <v>8727.7357100000008</v>
      </c>
      <c r="Q102" s="417">
        <v>3995.38517</v>
      </c>
      <c r="R102" s="417">
        <v>6611.5164100000002</v>
      </c>
      <c r="S102" s="417">
        <v>14506.293029999999</v>
      </c>
      <c r="T102" s="417">
        <v>7113.3293899999999</v>
      </c>
      <c r="U102" s="417">
        <v>29902.463460000003</v>
      </c>
      <c r="V102" s="417">
        <v>63996.302990000004</v>
      </c>
      <c r="W102" s="417">
        <v>8991.1883100000014</v>
      </c>
      <c r="X102" s="417">
        <v>7426.9905099999996</v>
      </c>
      <c r="Y102" s="417">
        <v>10752.479509999999</v>
      </c>
      <c r="Z102" s="417">
        <v>7419.5036</v>
      </c>
      <c r="AA102" s="417">
        <v>7806.1522699999996</v>
      </c>
      <c r="AB102" s="417">
        <v>24507.51309</v>
      </c>
      <c r="AC102" s="417">
        <v>23336.83527</v>
      </c>
      <c r="AD102" s="417">
        <v>2941.0257299999998</v>
      </c>
      <c r="AE102" s="417">
        <v>46998.51369</v>
      </c>
      <c r="AF102" s="417">
        <v>5116.2756100000006</v>
      </c>
      <c r="AG102" s="417">
        <v>9732.1729199999991</v>
      </c>
      <c r="AH102" s="417">
        <v>3367.1589599999998</v>
      </c>
      <c r="AI102" s="417">
        <v>1065.54123</v>
      </c>
      <c r="AJ102" s="417">
        <v>970.43411000000003</v>
      </c>
      <c r="AK102" s="417">
        <v>442.05952000000002</v>
      </c>
      <c r="AL102" s="417">
        <v>7250.3</v>
      </c>
      <c r="AM102" s="417">
        <v>871.76028000000008</v>
      </c>
      <c r="AN102" s="417">
        <v>18394.056850000001</v>
      </c>
      <c r="AO102" s="417">
        <v>4068.26838</v>
      </c>
      <c r="AP102" s="417">
        <v>3300.2626299999997</v>
      </c>
      <c r="AQ102" s="417">
        <v>623828.20520000008</v>
      </c>
      <c r="AR102" s="99">
        <f t="shared" si="8"/>
        <v>0.26986260397134415</v>
      </c>
    </row>
    <row r="103" spans="1:44" s="430" customFormat="1">
      <c r="A103" s="70" t="s">
        <v>956</v>
      </c>
      <c r="B103" s="417">
        <v>21648.202300000001</v>
      </c>
      <c r="C103" s="417">
        <v>7423.0581900000006</v>
      </c>
      <c r="D103" s="417">
        <v>3397.6304</v>
      </c>
      <c r="E103" s="417">
        <v>1489.9898799999999</v>
      </c>
      <c r="F103" s="417">
        <v>1715.644</v>
      </c>
      <c r="G103" s="417">
        <v>7729.4229599999999</v>
      </c>
      <c r="H103" s="417">
        <v>3163.46522</v>
      </c>
      <c r="I103" s="417">
        <v>2397.72145</v>
      </c>
      <c r="J103" s="417">
        <v>2742.5631200000003</v>
      </c>
      <c r="K103" s="417">
        <v>2056.4552100000001</v>
      </c>
      <c r="L103" s="417">
        <v>3029.4764300000002</v>
      </c>
      <c r="M103" s="417">
        <v>1219.2594199999999</v>
      </c>
      <c r="N103" s="417">
        <v>6185.2322599999998</v>
      </c>
      <c r="O103" s="417">
        <v>2676.7896700000001</v>
      </c>
      <c r="P103" s="417">
        <v>1489.55997</v>
      </c>
      <c r="Q103" s="417">
        <v>1034.0841700000001</v>
      </c>
      <c r="R103" s="417">
        <v>2433.9311299999999</v>
      </c>
      <c r="S103" s="417">
        <v>2407.4768100000001</v>
      </c>
      <c r="T103" s="417">
        <v>1580.1618600000002</v>
      </c>
      <c r="U103" s="417">
        <v>7703.9835700000003</v>
      </c>
      <c r="V103" s="417">
        <v>15856.083359999999</v>
      </c>
      <c r="W103" s="417">
        <v>1752.0807199999999</v>
      </c>
      <c r="X103" s="417">
        <v>1298.8222900000001</v>
      </c>
      <c r="Y103" s="417">
        <v>2375.1685899999998</v>
      </c>
      <c r="Z103" s="417">
        <v>1556.9584199999999</v>
      </c>
      <c r="AA103" s="417">
        <v>1486.7807499999999</v>
      </c>
      <c r="AB103" s="417">
        <v>5393.3530599999995</v>
      </c>
      <c r="AC103" s="417">
        <v>4593.6144699999995</v>
      </c>
      <c r="AD103" s="417">
        <v>656.44044999999994</v>
      </c>
      <c r="AE103" s="417">
        <v>6177.0826799999995</v>
      </c>
      <c r="AF103" s="417">
        <v>1691.9178700000002</v>
      </c>
      <c r="AG103" s="417">
        <v>3221.3536300000001</v>
      </c>
      <c r="AH103" s="417">
        <v>719.84010999999998</v>
      </c>
      <c r="AI103" s="417">
        <v>225.80085</v>
      </c>
      <c r="AJ103" s="417">
        <v>261.44713000000002</v>
      </c>
      <c r="AK103" s="417">
        <v>203.56992000000002</v>
      </c>
      <c r="AL103" s="417">
        <v>1344.6084599999999</v>
      </c>
      <c r="AM103" s="417">
        <v>280.87054999999998</v>
      </c>
      <c r="AN103" s="417">
        <v>3735.7192099999997</v>
      </c>
      <c r="AO103" s="417">
        <v>1066.04116</v>
      </c>
      <c r="AP103" s="417">
        <v>824.21292000000005</v>
      </c>
      <c r="AQ103" s="417">
        <v>138245.87462000002</v>
      </c>
      <c r="AR103" s="99">
        <f t="shared" si="8"/>
        <v>5.9803951476173421E-2</v>
      </c>
    </row>
    <row r="104" spans="1:44" s="430" customFormat="1">
      <c r="A104" s="70" t="s">
        <v>957</v>
      </c>
      <c r="B104" s="417">
        <v>33740.981930000002</v>
      </c>
      <c r="C104" s="417">
        <v>10557.11598</v>
      </c>
      <c r="D104" s="417">
        <v>6928.0170499999995</v>
      </c>
      <c r="E104" s="417">
        <v>2462.5965899999997</v>
      </c>
      <c r="F104" s="417">
        <v>2619.1657</v>
      </c>
      <c r="G104" s="417">
        <v>25388.875309999999</v>
      </c>
      <c r="H104" s="417">
        <v>4837.4424800000006</v>
      </c>
      <c r="I104" s="417">
        <v>4234.7043300000005</v>
      </c>
      <c r="J104" s="417">
        <v>5425.3567499999999</v>
      </c>
      <c r="K104" s="417">
        <v>3202.9171099999999</v>
      </c>
      <c r="L104" s="417">
        <v>5752.5021200000001</v>
      </c>
      <c r="M104" s="417">
        <v>2010.8326100000002</v>
      </c>
      <c r="N104" s="417">
        <v>8361.3986700000005</v>
      </c>
      <c r="O104" s="417">
        <v>3615.2004999999999</v>
      </c>
      <c r="P104" s="417">
        <v>2263.8435800000002</v>
      </c>
      <c r="Q104" s="417">
        <v>4096.14563</v>
      </c>
      <c r="R104" s="417">
        <v>3766.17686</v>
      </c>
      <c r="S104" s="417">
        <v>3509.2883700000002</v>
      </c>
      <c r="T104" s="417">
        <v>2644.8516099999997</v>
      </c>
      <c r="U104" s="417">
        <v>12660.55946</v>
      </c>
      <c r="V104" s="417">
        <v>25784.676159999999</v>
      </c>
      <c r="W104" s="417">
        <v>2502.8026299999997</v>
      </c>
      <c r="X104" s="417">
        <v>1979.6504</v>
      </c>
      <c r="Y104" s="417">
        <v>2983.7500499999996</v>
      </c>
      <c r="Z104" s="417">
        <v>3285.5288999999998</v>
      </c>
      <c r="AA104" s="417">
        <v>2535.0975800000001</v>
      </c>
      <c r="AB104" s="417">
        <v>7680.2161799999994</v>
      </c>
      <c r="AC104" s="417">
        <v>6238.3804900000005</v>
      </c>
      <c r="AD104" s="417">
        <v>2655.0720799999999</v>
      </c>
      <c r="AE104" s="417">
        <v>8120.9235399999998</v>
      </c>
      <c r="AF104" s="417">
        <v>3847.33637</v>
      </c>
      <c r="AG104" s="417">
        <v>3235.0203099999999</v>
      </c>
      <c r="AH104" s="417">
        <v>2601.06988</v>
      </c>
      <c r="AI104" s="417">
        <v>571.23262999999997</v>
      </c>
      <c r="AJ104" s="417">
        <v>835.52181000000007</v>
      </c>
      <c r="AK104" s="417">
        <v>434.11536999999998</v>
      </c>
      <c r="AL104" s="417">
        <v>2476.3424</v>
      </c>
      <c r="AM104" s="417">
        <v>469.95651000000004</v>
      </c>
      <c r="AN104" s="417">
        <v>6466.4645599999994</v>
      </c>
      <c r="AO104" s="417">
        <v>4549.0960100000002</v>
      </c>
      <c r="AP104" s="417">
        <v>1896.51548</v>
      </c>
      <c r="AQ104" s="417">
        <v>239226.74197999999</v>
      </c>
      <c r="AR104" s="99">
        <f t="shared" si="8"/>
        <v>0.10348738802152459</v>
      </c>
    </row>
    <row r="105" spans="1:44" s="430" customFormat="1">
      <c r="A105" s="25" t="s">
        <v>7</v>
      </c>
      <c r="B105" s="419">
        <v>368858.73742000002</v>
      </c>
      <c r="C105" s="419">
        <v>207786.24329000004</v>
      </c>
      <c r="D105" s="419">
        <v>80502.29836999999</v>
      </c>
      <c r="E105" s="419">
        <v>27292.725960000003</v>
      </c>
      <c r="F105" s="419">
        <v>36748.830860000002</v>
      </c>
      <c r="G105" s="419">
        <v>125609.06819999999</v>
      </c>
      <c r="H105" s="419">
        <v>41605.097159999998</v>
      </c>
      <c r="I105" s="419">
        <v>37592.073790000002</v>
      </c>
      <c r="J105" s="419">
        <v>38426.082459999998</v>
      </c>
      <c r="K105" s="419">
        <v>40156.230750000002</v>
      </c>
      <c r="L105" s="419">
        <v>25423.042409999998</v>
      </c>
      <c r="M105" s="419">
        <v>16355.33901</v>
      </c>
      <c r="N105" s="419">
        <v>93137.589859999993</v>
      </c>
      <c r="O105" s="419">
        <v>51308.018489999995</v>
      </c>
      <c r="P105" s="419">
        <v>28984.96083</v>
      </c>
      <c r="Q105" s="419">
        <v>18316.113669999999</v>
      </c>
      <c r="R105" s="419">
        <v>24256.630480000003</v>
      </c>
      <c r="S105" s="419">
        <v>48271.68836</v>
      </c>
      <c r="T105" s="419">
        <v>18462.968309999997</v>
      </c>
      <c r="U105" s="419">
        <v>95222.621970000007</v>
      </c>
      <c r="V105" s="419">
        <v>198517.27241000001</v>
      </c>
      <c r="W105" s="419">
        <v>29068.973129999998</v>
      </c>
      <c r="X105" s="419">
        <v>32993.733800000002</v>
      </c>
      <c r="Y105" s="419">
        <v>33137.892240000001</v>
      </c>
      <c r="Z105" s="419">
        <v>36359.271989999994</v>
      </c>
      <c r="AA105" s="419">
        <v>30095.90754</v>
      </c>
      <c r="AB105" s="419">
        <v>87100.366499999989</v>
      </c>
      <c r="AC105" s="419">
        <v>91453.549199999994</v>
      </c>
      <c r="AD105" s="419">
        <v>22267.004309999997</v>
      </c>
      <c r="AE105" s="419">
        <v>121546.12359000002</v>
      </c>
      <c r="AF105" s="419">
        <v>17416.586230000001</v>
      </c>
      <c r="AG105" s="419">
        <v>30748.288210000002</v>
      </c>
      <c r="AH105" s="419">
        <v>12932.741760000001</v>
      </c>
      <c r="AI105" s="419">
        <v>3020.8441600000006</v>
      </c>
      <c r="AJ105" s="419">
        <v>5648.8437400000003</v>
      </c>
      <c r="AK105" s="419">
        <v>2466.0619999999999</v>
      </c>
      <c r="AL105" s="419">
        <v>28974.9601</v>
      </c>
      <c r="AM105" s="419">
        <v>3669.4260800000002</v>
      </c>
      <c r="AN105" s="419">
        <v>71740.98702</v>
      </c>
      <c r="AO105" s="419">
        <v>19149.81322</v>
      </c>
      <c r="AP105" s="419">
        <v>9026.1647899999989</v>
      </c>
      <c r="AQ105" s="419">
        <v>2311651.1736699999</v>
      </c>
      <c r="AR105" s="99">
        <f t="shared" si="8"/>
        <v>1</v>
      </c>
    </row>
    <row r="106" spans="1:44" s="430" customFormat="1">
      <c r="A106" s="121" t="s">
        <v>958</v>
      </c>
      <c r="B106" s="99">
        <f>B105/$AQ$105</f>
        <v>0.15956505099962651</v>
      </c>
      <c r="C106" s="99">
        <f t="shared" ref="C106:AQ106" si="9">C105/$AQ$105</f>
        <v>8.988650435529015E-2</v>
      </c>
      <c r="D106" s="99">
        <f t="shared" si="9"/>
        <v>3.482458741480176E-2</v>
      </c>
      <c r="E106" s="99">
        <f t="shared" si="9"/>
        <v>1.180659360325105E-2</v>
      </c>
      <c r="F106" s="99">
        <f t="shared" si="9"/>
        <v>1.5897221552530868E-2</v>
      </c>
      <c r="G106" s="99">
        <f t="shared" si="9"/>
        <v>5.4337379977871754E-2</v>
      </c>
      <c r="H106" s="99">
        <f t="shared" si="9"/>
        <v>1.7997999712883732E-2</v>
      </c>
      <c r="I106" s="99">
        <f t="shared" si="9"/>
        <v>1.6262001039853455E-2</v>
      </c>
      <c r="J106" s="99">
        <f t="shared" si="9"/>
        <v>1.6622785867382566E-2</v>
      </c>
      <c r="K106" s="99">
        <f t="shared" si="9"/>
        <v>1.7371232825862552E-2</v>
      </c>
      <c r="L106" s="99">
        <f t="shared" si="9"/>
        <v>1.0997784916501104E-2</v>
      </c>
      <c r="M106" s="99">
        <f t="shared" si="9"/>
        <v>7.0751760457154547E-3</v>
      </c>
      <c r="N106" s="99">
        <f t="shared" si="9"/>
        <v>4.0290503567687444E-2</v>
      </c>
      <c r="O106" s="99">
        <f t="shared" si="9"/>
        <v>2.2195398282580363E-2</v>
      </c>
      <c r="P106" s="99">
        <f t="shared" si="9"/>
        <v>1.2538639549142354E-2</v>
      </c>
      <c r="Q106" s="99">
        <f t="shared" si="9"/>
        <v>7.9233899468150112E-3</v>
      </c>
      <c r="R106" s="99">
        <f t="shared" si="9"/>
        <v>1.049320535740258E-2</v>
      </c>
      <c r="S106" s="99">
        <f t="shared" si="9"/>
        <v>2.0881908529202266E-2</v>
      </c>
      <c r="T106" s="99">
        <f t="shared" si="9"/>
        <v>7.9869179746042771E-3</v>
      </c>
      <c r="U106" s="99">
        <f t="shared" si="9"/>
        <v>4.1192470150599604E-2</v>
      </c>
      <c r="V106" s="99">
        <f t="shared" si="9"/>
        <v>8.5876828939909666E-2</v>
      </c>
      <c r="W106" s="99">
        <f t="shared" si="9"/>
        <v>1.2574982532442304E-2</v>
      </c>
      <c r="X106" s="99">
        <f t="shared" si="9"/>
        <v>1.4272799536453776E-2</v>
      </c>
      <c r="Y106" s="99">
        <f t="shared" si="9"/>
        <v>1.433516121179735E-2</v>
      </c>
      <c r="Z106" s="99">
        <f t="shared" si="9"/>
        <v>1.572870180593712E-2</v>
      </c>
      <c r="AA106" s="99">
        <f t="shared" si="9"/>
        <v>1.3019225341087879E-2</v>
      </c>
      <c r="AB106" s="99">
        <f t="shared" si="9"/>
        <v>3.7678853752713307E-2</v>
      </c>
      <c r="AC106" s="99">
        <f t="shared" si="9"/>
        <v>3.9562002365091893E-2</v>
      </c>
      <c r="AD106" s="99">
        <f t="shared" si="9"/>
        <v>9.6325105464111545E-3</v>
      </c>
      <c r="AE106" s="99">
        <f t="shared" si="9"/>
        <v>5.2579785814756905E-2</v>
      </c>
      <c r="AF106" s="99">
        <f t="shared" si="9"/>
        <v>7.5342622746792974E-3</v>
      </c>
      <c r="AG106" s="99">
        <f t="shared" si="9"/>
        <v>1.3301439490623372E-2</v>
      </c>
      <c r="AH106" s="99">
        <f t="shared" si="9"/>
        <v>5.5945905278900077E-3</v>
      </c>
      <c r="AI106" s="99">
        <f t="shared" si="9"/>
        <v>1.3067906587325105E-3</v>
      </c>
      <c r="AJ106" s="99">
        <f t="shared" si="9"/>
        <v>2.4436402015758463E-3</v>
      </c>
      <c r="AK106" s="99">
        <f t="shared" si="9"/>
        <v>1.0667967676476274E-3</v>
      </c>
      <c r="AL106" s="99">
        <f t="shared" si="9"/>
        <v>1.2534313321156959E-2</v>
      </c>
      <c r="AM106" s="99">
        <f t="shared" si="9"/>
        <v>1.5873615023733808E-3</v>
      </c>
      <c r="AN106" s="99">
        <f t="shared" si="9"/>
        <v>3.1034521054534067E-2</v>
      </c>
      <c r="AO106" s="99">
        <f t="shared" si="9"/>
        <v>8.2840410517463891E-3</v>
      </c>
      <c r="AP106" s="99">
        <f t="shared" si="9"/>
        <v>3.9046396328343831E-3</v>
      </c>
      <c r="AQ106" s="99">
        <f t="shared" si="9"/>
        <v>1</v>
      </c>
      <c r="AR106" s="99"/>
    </row>
    <row r="107" spans="1:44" s="430" customFormat="1" ht="30" customHeight="1">
      <c r="A107" s="142" t="s">
        <v>961</v>
      </c>
      <c r="B107" s="138" t="s">
        <v>365</v>
      </c>
      <c r="C107" s="138" t="s">
        <v>379</v>
      </c>
      <c r="D107" s="138" t="s">
        <v>362</v>
      </c>
      <c r="E107" s="138" t="s">
        <v>380</v>
      </c>
      <c r="F107" s="138" t="s">
        <v>369</v>
      </c>
      <c r="G107" s="138" t="s">
        <v>378</v>
      </c>
      <c r="H107" s="138" t="s">
        <v>376</v>
      </c>
      <c r="I107" s="138" t="s">
        <v>363</v>
      </c>
      <c r="J107" s="138" t="s">
        <v>377</v>
      </c>
      <c r="K107" s="138" t="s">
        <v>367</v>
      </c>
      <c r="L107" s="138" t="s">
        <v>372</v>
      </c>
      <c r="M107" s="138" t="s">
        <v>361</v>
      </c>
      <c r="N107" s="138" t="s">
        <v>360</v>
      </c>
      <c r="O107" s="138" t="s">
        <v>358</v>
      </c>
      <c r="P107" s="138" t="s">
        <v>382</v>
      </c>
      <c r="Q107" s="138" t="s">
        <v>383</v>
      </c>
      <c r="R107" s="138" t="s">
        <v>366</v>
      </c>
      <c r="S107" s="138" t="s">
        <v>374</v>
      </c>
      <c r="T107" s="138" t="s">
        <v>364</v>
      </c>
      <c r="U107" s="138" t="s">
        <v>359</v>
      </c>
      <c r="V107" s="138" t="s">
        <v>354</v>
      </c>
      <c r="W107" s="138" t="s">
        <v>355</v>
      </c>
      <c r="X107" s="138" t="s">
        <v>381</v>
      </c>
      <c r="Y107" s="138" t="s">
        <v>373</v>
      </c>
      <c r="Z107" s="138" t="s">
        <v>371</v>
      </c>
      <c r="AA107" s="138" t="s">
        <v>356</v>
      </c>
      <c r="AB107" s="138" t="s">
        <v>357</v>
      </c>
      <c r="AC107" s="138" t="s">
        <v>375</v>
      </c>
      <c r="AD107" s="138" t="s">
        <v>368</v>
      </c>
      <c r="AE107" s="138" t="s">
        <v>370</v>
      </c>
      <c r="AF107" s="138" t="s">
        <v>384</v>
      </c>
      <c r="AG107" s="138" t="s">
        <v>1004</v>
      </c>
      <c r="AH107" s="138" t="s">
        <v>1005</v>
      </c>
      <c r="AI107" s="138" t="s">
        <v>1006</v>
      </c>
      <c r="AJ107" s="138" t="s">
        <v>1007</v>
      </c>
      <c r="AK107" s="138" t="s">
        <v>1008</v>
      </c>
      <c r="AL107" s="138" t="s">
        <v>1009</v>
      </c>
      <c r="AM107" s="138" t="s">
        <v>1010</v>
      </c>
      <c r="AN107" s="138" t="s">
        <v>1011</v>
      </c>
      <c r="AO107" s="138" t="s">
        <v>1012</v>
      </c>
      <c r="AP107" s="138" t="s">
        <v>1013</v>
      </c>
      <c r="AQ107" s="139" t="s">
        <v>443</v>
      </c>
      <c r="AR107" s="162" t="s">
        <v>810</v>
      </c>
    </row>
    <row r="108" spans="1:44" s="430" customFormat="1">
      <c r="A108" s="70" t="s">
        <v>944</v>
      </c>
      <c r="B108" s="417">
        <v>0</v>
      </c>
      <c r="C108" s="417">
        <v>1</v>
      </c>
      <c r="D108" s="417">
        <v>0</v>
      </c>
      <c r="E108" s="417">
        <v>0</v>
      </c>
      <c r="F108" s="417">
        <v>0</v>
      </c>
      <c r="G108" s="417">
        <v>0</v>
      </c>
      <c r="H108" s="417">
        <v>0</v>
      </c>
      <c r="I108" s="417">
        <v>0</v>
      </c>
      <c r="J108" s="417">
        <v>0</v>
      </c>
      <c r="K108" s="417">
        <v>0</v>
      </c>
      <c r="L108" s="417">
        <v>0</v>
      </c>
      <c r="M108" s="417">
        <v>0</v>
      </c>
      <c r="N108" s="417">
        <v>0</v>
      </c>
      <c r="O108" s="417">
        <v>0</v>
      </c>
      <c r="P108" s="417">
        <v>0</v>
      </c>
      <c r="Q108" s="417">
        <v>0</v>
      </c>
      <c r="R108" s="417">
        <v>0</v>
      </c>
      <c r="S108" s="417">
        <v>0</v>
      </c>
      <c r="T108" s="417">
        <v>0</v>
      </c>
      <c r="U108" s="417">
        <v>0</v>
      </c>
      <c r="V108" s="417">
        <v>0</v>
      </c>
      <c r="W108" s="417">
        <v>0</v>
      </c>
      <c r="X108" s="417">
        <v>0</v>
      </c>
      <c r="Y108" s="417">
        <v>0</v>
      </c>
      <c r="Z108" s="417">
        <v>0</v>
      </c>
      <c r="AA108" s="417">
        <v>0</v>
      </c>
      <c r="AB108" s="417">
        <v>0</v>
      </c>
      <c r="AC108" s="417">
        <v>0</v>
      </c>
      <c r="AD108" s="417">
        <v>0</v>
      </c>
      <c r="AE108" s="417">
        <v>0</v>
      </c>
      <c r="AF108" s="417">
        <v>0</v>
      </c>
      <c r="AG108" s="417">
        <v>0</v>
      </c>
      <c r="AH108" s="417">
        <v>0</v>
      </c>
      <c r="AI108" s="417">
        <v>0</v>
      </c>
      <c r="AJ108" s="417">
        <v>0</v>
      </c>
      <c r="AK108" s="417">
        <v>0</v>
      </c>
      <c r="AL108" s="417">
        <v>0</v>
      </c>
      <c r="AM108" s="417">
        <v>0</v>
      </c>
      <c r="AN108" s="417">
        <v>0</v>
      </c>
      <c r="AO108" s="417">
        <v>0</v>
      </c>
      <c r="AP108" s="417">
        <v>0</v>
      </c>
      <c r="AQ108" s="417">
        <v>1</v>
      </c>
      <c r="AR108" s="99">
        <f>AQ108/$AQ$122</f>
        <v>9.3816463100577814E-7</v>
      </c>
    </row>
    <row r="109" spans="1:44" s="430" customFormat="1">
      <c r="A109" s="70" t="s">
        <v>945</v>
      </c>
      <c r="B109" s="417">
        <v>0</v>
      </c>
      <c r="C109" s="417">
        <v>1</v>
      </c>
      <c r="D109" s="417">
        <v>0</v>
      </c>
      <c r="E109" s="417">
        <v>0</v>
      </c>
      <c r="F109" s="417">
        <v>0</v>
      </c>
      <c r="G109" s="417">
        <v>0</v>
      </c>
      <c r="H109" s="417">
        <v>0</v>
      </c>
      <c r="I109" s="417">
        <v>0</v>
      </c>
      <c r="J109" s="417">
        <v>0</v>
      </c>
      <c r="K109" s="417">
        <v>0</v>
      </c>
      <c r="L109" s="417">
        <v>0</v>
      </c>
      <c r="M109" s="417">
        <v>0</v>
      </c>
      <c r="N109" s="417">
        <v>0</v>
      </c>
      <c r="O109" s="417">
        <v>0</v>
      </c>
      <c r="P109" s="417">
        <v>0</v>
      </c>
      <c r="Q109" s="417">
        <v>0</v>
      </c>
      <c r="R109" s="417">
        <v>0</v>
      </c>
      <c r="S109" s="417">
        <v>0</v>
      </c>
      <c r="T109" s="417">
        <v>0</v>
      </c>
      <c r="U109" s="417">
        <v>0</v>
      </c>
      <c r="V109" s="417">
        <v>0</v>
      </c>
      <c r="W109" s="417">
        <v>0</v>
      </c>
      <c r="X109" s="417">
        <v>0</v>
      </c>
      <c r="Y109" s="417">
        <v>0</v>
      </c>
      <c r="Z109" s="417">
        <v>0</v>
      </c>
      <c r="AA109" s="417">
        <v>0</v>
      </c>
      <c r="AB109" s="417">
        <v>0</v>
      </c>
      <c r="AC109" s="417">
        <v>0</v>
      </c>
      <c r="AD109" s="417">
        <v>0</v>
      </c>
      <c r="AE109" s="417">
        <v>0</v>
      </c>
      <c r="AF109" s="417">
        <v>0</v>
      </c>
      <c r="AG109" s="417">
        <v>0</v>
      </c>
      <c r="AH109" s="417">
        <v>0</v>
      </c>
      <c r="AI109" s="417">
        <v>0</v>
      </c>
      <c r="AJ109" s="417">
        <v>0</v>
      </c>
      <c r="AK109" s="417">
        <v>0</v>
      </c>
      <c r="AL109" s="417">
        <v>0</v>
      </c>
      <c r="AM109" s="417">
        <v>0</v>
      </c>
      <c r="AN109" s="417">
        <v>0</v>
      </c>
      <c r="AO109" s="417">
        <v>0</v>
      </c>
      <c r="AP109" s="417">
        <v>0</v>
      </c>
      <c r="AQ109" s="417">
        <v>1</v>
      </c>
      <c r="AR109" s="99">
        <f t="shared" ref="AR109:AR122" si="10">AQ109/$AQ$122</f>
        <v>9.3816463100577814E-7</v>
      </c>
    </row>
    <row r="110" spans="1:44" s="430" customFormat="1">
      <c r="A110" s="70" t="s">
        <v>946</v>
      </c>
      <c r="B110" s="417">
        <v>0</v>
      </c>
      <c r="C110" s="417">
        <v>4</v>
      </c>
      <c r="D110" s="417">
        <v>0</v>
      </c>
      <c r="E110" s="417">
        <v>0</v>
      </c>
      <c r="F110" s="417">
        <v>0</v>
      </c>
      <c r="G110" s="417">
        <v>0</v>
      </c>
      <c r="H110" s="417">
        <v>0</v>
      </c>
      <c r="I110" s="417">
        <v>0</v>
      </c>
      <c r="J110" s="417">
        <v>0</v>
      </c>
      <c r="K110" s="417">
        <v>0</v>
      </c>
      <c r="L110" s="417">
        <v>0</v>
      </c>
      <c r="M110" s="417">
        <v>0</v>
      </c>
      <c r="N110" s="417">
        <v>0</v>
      </c>
      <c r="O110" s="417">
        <v>0</v>
      </c>
      <c r="P110" s="417">
        <v>0</v>
      </c>
      <c r="Q110" s="417">
        <v>0</v>
      </c>
      <c r="R110" s="417">
        <v>0</v>
      </c>
      <c r="S110" s="417">
        <v>0</v>
      </c>
      <c r="T110" s="417">
        <v>0</v>
      </c>
      <c r="U110" s="417">
        <v>0</v>
      </c>
      <c r="V110" s="417">
        <v>0</v>
      </c>
      <c r="W110" s="417">
        <v>0</v>
      </c>
      <c r="X110" s="417">
        <v>0</v>
      </c>
      <c r="Y110" s="417">
        <v>0</v>
      </c>
      <c r="Z110" s="417">
        <v>0</v>
      </c>
      <c r="AA110" s="417">
        <v>1</v>
      </c>
      <c r="AB110" s="417">
        <v>0</v>
      </c>
      <c r="AC110" s="417">
        <v>0</v>
      </c>
      <c r="AD110" s="417">
        <v>0</v>
      </c>
      <c r="AE110" s="417">
        <v>0</v>
      </c>
      <c r="AF110" s="417">
        <v>0</v>
      </c>
      <c r="AG110" s="417">
        <v>0</v>
      </c>
      <c r="AH110" s="417">
        <v>0</v>
      </c>
      <c r="AI110" s="417">
        <v>0</v>
      </c>
      <c r="AJ110" s="417">
        <v>0</v>
      </c>
      <c r="AK110" s="417">
        <v>0</v>
      </c>
      <c r="AL110" s="417">
        <v>0</v>
      </c>
      <c r="AM110" s="417">
        <v>0</v>
      </c>
      <c r="AN110" s="417">
        <v>0</v>
      </c>
      <c r="AO110" s="417">
        <v>0</v>
      </c>
      <c r="AP110" s="417">
        <v>0</v>
      </c>
      <c r="AQ110" s="417">
        <v>5</v>
      </c>
      <c r="AR110" s="99">
        <f t="shared" si="10"/>
        <v>4.6908231550288909E-6</v>
      </c>
    </row>
    <row r="111" spans="1:44" s="430" customFormat="1">
      <c r="A111" s="70" t="s">
        <v>947</v>
      </c>
      <c r="B111" s="417">
        <v>4</v>
      </c>
      <c r="C111" s="417">
        <v>7</v>
      </c>
      <c r="D111" s="417">
        <v>0</v>
      </c>
      <c r="E111" s="417">
        <v>0</v>
      </c>
      <c r="F111" s="417">
        <v>0</v>
      </c>
      <c r="G111" s="417">
        <v>1</v>
      </c>
      <c r="H111" s="417">
        <v>1</v>
      </c>
      <c r="I111" s="417">
        <v>0</v>
      </c>
      <c r="J111" s="417">
        <v>0</v>
      </c>
      <c r="K111" s="417">
        <v>0</v>
      </c>
      <c r="L111" s="417">
        <v>0</v>
      </c>
      <c r="M111" s="417">
        <v>0</v>
      </c>
      <c r="N111" s="417">
        <v>1</v>
      </c>
      <c r="O111" s="417">
        <v>0</v>
      </c>
      <c r="P111" s="417">
        <v>0</v>
      </c>
      <c r="Q111" s="417">
        <v>1</v>
      </c>
      <c r="R111" s="417">
        <v>0</v>
      </c>
      <c r="S111" s="417">
        <v>0</v>
      </c>
      <c r="T111" s="417">
        <v>0</v>
      </c>
      <c r="U111" s="417">
        <v>0</v>
      </c>
      <c r="V111" s="417">
        <v>0</v>
      </c>
      <c r="W111" s="417">
        <v>0</v>
      </c>
      <c r="X111" s="417">
        <v>0</v>
      </c>
      <c r="Y111" s="417">
        <v>0</v>
      </c>
      <c r="Z111" s="417">
        <v>1</v>
      </c>
      <c r="AA111" s="417">
        <v>0</v>
      </c>
      <c r="AB111" s="417">
        <v>1</v>
      </c>
      <c r="AC111" s="417">
        <v>0</v>
      </c>
      <c r="AD111" s="417">
        <v>1</v>
      </c>
      <c r="AE111" s="417">
        <v>0</v>
      </c>
      <c r="AF111" s="417">
        <v>0</v>
      </c>
      <c r="AG111" s="417">
        <v>0</v>
      </c>
      <c r="AH111" s="417">
        <v>0</v>
      </c>
      <c r="AI111" s="417">
        <v>0</v>
      </c>
      <c r="AJ111" s="417">
        <v>1</v>
      </c>
      <c r="AK111" s="417">
        <v>0</v>
      </c>
      <c r="AL111" s="417">
        <v>0</v>
      </c>
      <c r="AM111" s="417">
        <v>0</v>
      </c>
      <c r="AN111" s="417">
        <v>0</v>
      </c>
      <c r="AO111" s="417">
        <v>0</v>
      </c>
      <c r="AP111" s="417">
        <v>0</v>
      </c>
      <c r="AQ111" s="417">
        <v>19</v>
      </c>
      <c r="AR111" s="99">
        <f t="shared" si="10"/>
        <v>1.7825127989109785E-5</v>
      </c>
    </row>
    <row r="112" spans="1:44" s="430" customFormat="1">
      <c r="A112" s="70" t="s">
        <v>948</v>
      </c>
      <c r="B112" s="417">
        <v>22</v>
      </c>
      <c r="C112" s="417">
        <v>10</v>
      </c>
      <c r="D112" s="417">
        <v>0</v>
      </c>
      <c r="E112" s="417">
        <v>1</v>
      </c>
      <c r="F112" s="417">
        <v>0</v>
      </c>
      <c r="G112" s="417">
        <v>3</v>
      </c>
      <c r="H112" s="417">
        <v>1</v>
      </c>
      <c r="I112" s="417">
        <v>0</v>
      </c>
      <c r="J112" s="417">
        <v>2</v>
      </c>
      <c r="K112" s="417">
        <v>0</v>
      </c>
      <c r="L112" s="417">
        <v>0</v>
      </c>
      <c r="M112" s="417">
        <v>0</v>
      </c>
      <c r="N112" s="417">
        <v>2</v>
      </c>
      <c r="O112" s="417">
        <v>1</v>
      </c>
      <c r="P112" s="417">
        <v>0</v>
      </c>
      <c r="Q112" s="417">
        <v>0</v>
      </c>
      <c r="R112" s="417">
        <v>1</v>
      </c>
      <c r="S112" s="417">
        <v>0</v>
      </c>
      <c r="T112" s="417">
        <v>0</v>
      </c>
      <c r="U112" s="417">
        <v>0</v>
      </c>
      <c r="V112" s="417">
        <v>1</v>
      </c>
      <c r="W112" s="417">
        <v>1</v>
      </c>
      <c r="X112" s="417">
        <v>3</v>
      </c>
      <c r="Y112" s="417">
        <v>0</v>
      </c>
      <c r="Z112" s="417">
        <v>2</v>
      </c>
      <c r="AA112" s="417">
        <v>1</v>
      </c>
      <c r="AB112" s="417">
        <v>8</v>
      </c>
      <c r="AC112" s="417">
        <v>3</v>
      </c>
      <c r="AD112" s="417">
        <v>2</v>
      </c>
      <c r="AE112" s="417">
        <v>0</v>
      </c>
      <c r="AF112" s="417">
        <v>0</v>
      </c>
      <c r="AG112" s="417">
        <v>2</v>
      </c>
      <c r="AH112" s="417">
        <v>1</v>
      </c>
      <c r="AI112" s="417">
        <v>0</v>
      </c>
      <c r="AJ112" s="417">
        <v>0</v>
      </c>
      <c r="AK112" s="417">
        <v>1</v>
      </c>
      <c r="AL112" s="417">
        <v>0</v>
      </c>
      <c r="AM112" s="417">
        <v>0</v>
      </c>
      <c r="AN112" s="417">
        <v>4</v>
      </c>
      <c r="AO112" s="417">
        <v>2</v>
      </c>
      <c r="AP112" s="417">
        <v>0</v>
      </c>
      <c r="AQ112" s="417">
        <v>74</v>
      </c>
      <c r="AR112" s="99">
        <f t="shared" si="10"/>
        <v>6.9424182694427584E-5</v>
      </c>
    </row>
    <row r="113" spans="1:44" s="430" customFormat="1">
      <c r="A113" s="70" t="s">
        <v>949</v>
      </c>
      <c r="B113" s="417">
        <v>58</v>
      </c>
      <c r="C113" s="417">
        <v>41</v>
      </c>
      <c r="D113" s="417">
        <v>11</v>
      </c>
      <c r="E113" s="417">
        <v>4</v>
      </c>
      <c r="F113" s="417">
        <v>7</v>
      </c>
      <c r="G113" s="417">
        <v>9</v>
      </c>
      <c r="H113" s="417">
        <v>5</v>
      </c>
      <c r="I113" s="417">
        <v>2</v>
      </c>
      <c r="J113" s="417">
        <v>6</v>
      </c>
      <c r="K113" s="417">
        <v>2</v>
      </c>
      <c r="L113" s="417">
        <v>0</v>
      </c>
      <c r="M113" s="417">
        <v>0</v>
      </c>
      <c r="N113" s="417">
        <v>8</v>
      </c>
      <c r="O113" s="417">
        <v>4</v>
      </c>
      <c r="P113" s="417">
        <v>4</v>
      </c>
      <c r="Q113" s="417">
        <v>0</v>
      </c>
      <c r="R113" s="417">
        <v>2</v>
      </c>
      <c r="S113" s="417">
        <v>2</v>
      </c>
      <c r="T113" s="417">
        <v>1</v>
      </c>
      <c r="U113" s="417">
        <v>10</v>
      </c>
      <c r="V113" s="417">
        <v>7</v>
      </c>
      <c r="W113" s="417">
        <v>3</v>
      </c>
      <c r="X113" s="417">
        <v>3</v>
      </c>
      <c r="Y113" s="417">
        <v>2</v>
      </c>
      <c r="Z113" s="417">
        <v>10</v>
      </c>
      <c r="AA113" s="417">
        <v>2</v>
      </c>
      <c r="AB113" s="417">
        <v>9</v>
      </c>
      <c r="AC113" s="417">
        <v>19</v>
      </c>
      <c r="AD113" s="417">
        <v>5</v>
      </c>
      <c r="AE113" s="417">
        <v>9</v>
      </c>
      <c r="AF113" s="417">
        <v>0</v>
      </c>
      <c r="AG113" s="417">
        <v>1</v>
      </c>
      <c r="AH113" s="417">
        <v>0</v>
      </c>
      <c r="AI113" s="417">
        <v>0</v>
      </c>
      <c r="AJ113" s="417">
        <v>0</v>
      </c>
      <c r="AK113" s="417">
        <v>1</v>
      </c>
      <c r="AL113" s="417">
        <v>4</v>
      </c>
      <c r="AM113" s="417">
        <v>0</v>
      </c>
      <c r="AN113" s="417">
        <v>4</v>
      </c>
      <c r="AO113" s="417">
        <v>1</v>
      </c>
      <c r="AP113" s="417">
        <v>0</v>
      </c>
      <c r="AQ113" s="417">
        <v>256</v>
      </c>
      <c r="AR113" s="99">
        <f t="shared" si="10"/>
        <v>2.401701455374792E-4</v>
      </c>
    </row>
    <row r="114" spans="1:44" s="430" customFormat="1">
      <c r="A114" s="70" t="s">
        <v>950</v>
      </c>
      <c r="B114" s="417">
        <v>89</v>
      </c>
      <c r="C114" s="417">
        <v>48</v>
      </c>
      <c r="D114" s="417">
        <v>31</v>
      </c>
      <c r="E114" s="417">
        <v>9</v>
      </c>
      <c r="F114" s="417">
        <v>13</v>
      </c>
      <c r="G114" s="417">
        <v>24</v>
      </c>
      <c r="H114" s="417">
        <v>9</v>
      </c>
      <c r="I114" s="417">
        <v>7</v>
      </c>
      <c r="J114" s="417">
        <v>4</v>
      </c>
      <c r="K114" s="417">
        <v>9</v>
      </c>
      <c r="L114" s="417">
        <v>4</v>
      </c>
      <c r="M114" s="417">
        <v>3</v>
      </c>
      <c r="N114" s="417">
        <v>20</v>
      </c>
      <c r="O114" s="417">
        <v>15</v>
      </c>
      <c r="P114" s="417">
        <v>4</v>
      </c>
      <c r="Q114" s="417">
        <v>6</v>
      </c>
      <c r="R114" s="417">
        <v>4</v>
      </c>
      <c r="S114" s="417">
        <v>15</v>
      </c>
      <c r="T114" s="417">
        <v>1</v>
      </c>
      <c r="U114" s="417">
        <v>18</v>
      </c>
      <c r="V114" s="417">
        <v>30</v>
      </c>
      <c r="W114" s="417">
        <v>6</v>
      </c>
      <c r="X114" s="417">
        <v>9</v>
      </c>
      <c r="Y114" s="417">
        <v>4</v>
      </c>
      <c r="Z114" s="417">
        <v>11</v>
      </c>
      <c r="AA114" s="417">
        <v>4</v>
      </c>
      <c r="AB114" s="417">
        <v>18</v>
      </c>
      <c r="AC114" s="417">
        <v>26</v>
      </c>
      <c r="AD114" s="417">
        <v>10</v>
      </c>
      <c r="AE114" s="417">
        <v>23</v>
      </c>
      <c r="AF114" s="417">
        <v>7</v>
      </c>
      <c r="AG114" s="417">
        <v>3</v>
      </c>
      <c r="AH114" s="417">
        <v>5</v>
      </c>
      <c r="AI114" s="417">
        <v>0</v>
      </c>
      <c r="AJ114" s="417">
        <v>1</v>
      </c>
      <c r="AK114" s="417">
        <v>0</v>
      </c>
      <c r="AL114" s="417">
        <v>14</v>
      </c>
      <c r="AM114" s="417">
        <v>1</v>
      </c>
      <c r="AN114" s="417">
        <v>18</v>
      </c>
      <c r="AO114" s="417">
        <v>3</v>
      </c>
      <c r="AP114" s="417">
        <v>1</v>
      </c>
      <c r="AQ114" s="417">
        <v>527</v>
      </c>
      <c r="AR114" s="99">
        <f t="shared" si="10"/>
        <v>4.9441276054004507E-4</v>
      </c>
    </row>
    <row r="115" spans="1:44" s="430" customFormat="1">
      <c r="A115" s="70" t="s">
        <v>951</v>
      </c>
      <c r="B115" s="417">
        <v>197</v>
      </c>
      <c r="C115" s="417">
        <v>88</v>
      </c>
      <c r="D115" s="417">
        <v>51</v>
      </c>
      <c r="E115" s="417">
        <v>15</v>
      </c>
      <c r="F115" s="417">
        <v>16</v>
      </c>
      <c r="G115" s="417">
        <v>48</v>
      </c>
      <c r="H115" s="417">
        <v>8</v>
      </c>
      <c r="I115" s="417">
        <v>11</v>
      </c>
      <c r="J115" s="417">
        <v>9</v>
      </c>
      <c r="K115" s="417">
        <v>12</v>
      </c>
      <c r="L115" s="417">
        <v>5</v>
      </c>
      <c r="M115" s="417">
        <v>9</v>
      </c>
      <c r="N115" s="417">
        <v>37</v>
      </c>
      <c r="O115" s="417">
        <v>29</v>
      </c>
      <c r="P115" s="417">
        <v>10</v>
      </c>
      <c r="Q115" s="417">
        <v>9</v>
      </c>
      <c r="R115" s="417">
        <v>5</v>
      </c>
      <c r="S115" s="417">
        <v>17</v>
      </c>
      <c r="T115" s="417">
        <v>3</v>
      </c>
      <c r="U115" s="417">
        <v>30</v>
      </c>
      <c r="V115" s="417">
        <v>87</v>
      </c>
      <c r="W115" s="417">
        <v>8</v>
      </c>
      <c r="X115" s="417">
        <v>23</v>
      </c>
      <c r="Y115" s="417">
        <v>17</v>
      </c>
      <c r="Z115" s="417">
        <v>17</v>
      </c>
      <c r="AA115" s="417">
        <v>8</v>
      </c>
      <c r="AB115" s="417">
        <v>28</v>
      </c>
      <c r="AC115" s="417">
        <v>41</v>
      </c>
      <c r="AD115" s="417">
        <v>14</v>
      </c>
      <c r="AE115" s="417">
        <v>39</v>
      </c>
      <c r="AF115" s="417">
        <v>4</v>
      </c>
      <c r="AG115" s="417">
        <v>17</v>
      </c>
      <c r="AH115" s="417">
        <v>5</v>
      </c>
      <c r="AI115" s="417">
        <v>2</v>
      </c>
      <c r="AJ115" s="417">
        <v>5</v>
      </c>
      <c r="AK115" s="417">
        <v>0</v>
      </c>
      <c r="AL115" s="417">
        <v>17</v>
      </c>
      <c r="AM115" s="417">
        <v>5</v>
      </c>
      <c r="AN115" s="417">
        <v>41</v>
      </c>
      <c r="AO115" s="417">
        <v>7</v>
      </c>
      <c r="AP115" s="417">
        <v>3</v>
      </c>
      <c r="AQ115" s="417">
        <v>997</v>
      </c>
      <c r="AR115" s="99">
        <f t="shared" si="10"/>
        <v>9.3535013711276086E-4</v>
      </c>
    </row>
    <row r="116" spans="1:44" s="430" customFormat="1">
      <c r="A116" s="70" t="s">
        <v>952</v>
      </c>
      <c r="B116" s="417">
        <v>177</v>
      </c>
      <c r="C116" s="417">
        <v>71</v>
      </c>
      <c r="D116" s="417">
        <v>33</v>
      </c>
      <c r="E116" s="417">
        <v>16</v>
      </c>
      <c r="F116" s="417">
        <v>26</v>
      </c>
      <c r="G116" s="417">
        <v>49</v>
      </c>
      <c r="H116" s="417">
        <v>14</v>
      </c>
      <c r="I116" s="417">
        <v>16</v>
      </c>
      <c r="J116" s="417">
        <v>16</v>
      </c>
      <c r="K116" s="417">
        <v>16</v>
      </c>
      <c r="L116" s="417">
        <v>7</v>
      </c>
      <c r="M116" s="417">
        <v>8</v>
      </c>
      <c r="N116" s="417">
        <v>37</v>
      </c>
      <c r="O116" s="417">
        <v>33</v>
      </c>
      <c r="P116" s="417">
        <v>16</v>
      </c>
      <c r="Q116" s="417">
        <v>6</v>
      </c>
      <c r="R116" s="417">
        <v>12</v>
      </c>
      <c r="S116" s="417">
        <v>29</v>
      </c>
      <c r="T116" s="417">
        <v>6</v>
      </c>
      <c r="U116" s="417">
        <v>41</v>
      </c>
      <c r="V116" s="417">
        <v>92</v>
      </c>
      <c r="W116" s="417">
        <v>18</v>
      </c>
      <c r="X116" s="417">
        <v>21</v>
      </c>
      <c r="Y116" s="417">
        <v>26</v>
      </c>
      <c r="Z116" s="417">
        <v>19</v>
      </c>
      <c r="AA116" s="417">
        <v>13</v>
      </c>
      <c r="AB116" s="417">
        <v>40</v>
      </c>
      <c r="AC116" s="417">
        <v>50</v>
      </c>
      <c r="AD116" s="417">
        <v>7</v>
      </c>
      <c r="AE116" s="417">
        <v>54</v>
      </c>
      <c r="AF116" s="417">
        <v>5</v>
      </c>
      <c r="AG116" s="417">
        <v>11</v>
      </c>
      <c r="AH116" s="417">
        <v>1</v>
      </c>
      <c r="AI116" s="417">
        <v>0</v>
      </c>
      <c r="AJ116" s="417">
        <v>1</v>
      </c>
      <c r="AK116" s="417">
        <v>0</v>
      </c>
      <c r="AL116" s="417">
        <v>16</v>
      </c>
      <c r="AM116" s="417">
        <v>1</v>
      </c>
      <c r="AN116" s="417">
        <v>43</v>
      </c>
      <c r="AO116" s="417">
        <v>7</v>
      </c>
      <c r="AP116" s="417">
        <v>5</v>
      </c>
      <c r="AQ116" s="417">
        <v>1059</v>
      </c>
      <c r="AR116" s="99">
        <f t="shared" si="10"/>
        <v>9.9351634423511899E-4</v>
      </c>
    </row>
    <row r="117" spans="1:44" s="430" customFormat="1">
      <c r="A117" s="70" t="s">
        <v>953</v>
      </c>
      <c r="B117" s="417">
        <v>437</v>
      </c>
      <c r="C117" s="417">
        <v>165</v>
      </c>
      <c r="D117" s="417">
        <v>122</v>
      </c>
      <c r="E117" s="417">
        <v>26</v>
      </c>
      <c r="F117" s="417">
        <v>42</v>
      </c>
      <c r="G117" s="417">
        <v>135</v>
      </c>
      <c r="H117" s="417">
        <v>50</v>
      </c>
      <c r="I117" s="417">
        <v>51</v>
      </c>
      <c r="J117" s="417">
        <v>35</v>
      </c>
      <c r="K117" s="417">
        <v>68</v>
      </c>
      <c r="L117" s="417">
        <v>22</v>
      </c>
      <c r="M117" s="417">
        <v>14</v>
      </c>
      <c r="N117" s="417">
        <v>115</v>
      </c>
      <c r="O117" s="417">
        <v>63</v>
      </c>
      <c r="P117" s="417">
        <v>54</v>
      </c>
      <c r="Q117" s="417">
        <v>5</v>
      </c>
      <c r="R117" s="417">
        <v>32</v>
      </c>
      <c r="S117" s="417">
        <v>72</v>
      </c>
      <c r="T117" s="417">
        <v>23</v>
      </c>
      <c r="U117" s="417">
        <v>106</v>
      </c>
      <c r="V117" s="417">
        <v>234</v>
      </c>
      <c r="W117" s="417">
        <v>38</v>
      </c>
      <c r="X117" s="417">
        <v>46</v>
      </c>
      <c r="Y117" s="417">
        <v>39</v>
      </c>
      <c r="Z117" s="417">
        <v>37</v>
      </c>
      <c r="AA117" s="417">
        <v>32</v>
      </c>
      <c r="AB117" s="417">
        <v>95</v>
      </c>
      <c r="AC117" s="417">
        <v>132</v>
      </c>
      <c r="AD117" s="417">
        <v>13</v>
      </c>
      <c r="AE117" s="417">
        <v>146</v>
      </c>
      <c r="AF117" s="417">
        <v>14</v>
      </c>
      <c r="AG117" s="417">
        <v>24</v>
      </c>
      <c r="AH117" s="417">
        <v>13</v>
      </c>
      <c r="AI117" s="417">
        <v>2</v>
      </c>
      <c r="AJ117" s="417">
        <v>1</v>
      </c>
      <c r="AK117" s="417">
        <v>1</v>
      </c>
      <c r="AL117" s="417">
        <v>36</v>
      </c>
      <c r="AM117" s="417">
        <v>6</v>
      </c>
      <c r="AN117" s="417">
        <v>97</v>
      </c>
      <c r="AO117" s="417">
        <v>14</v>
      </c>
      <c r="AP117" s="417">
        <v>5</v>
      </c>
      <c r="AQ117" s="417">
        <v>2662</v>
      </c>
      <c r="AR117" s="99">
        <f t="shared" si="10"/>
        <v>2.4973942477373814E-3</v>
      </c>
    </row>
    <row r="118" spans="1:44" s="430" customFormat="1">
      <c r="A118" s="70" t="s">
        <v>954</v>
      </c>
      <c r="B118" s="417">
        <v>1242</v>
      </c>
      <c r="C118" s="417">
        <v>435</v>
      </c>
      <c r="D118" s="417">
        <v>308</v>
      </c>
      <c r="E118" s="417">
        <v>115</v>
      </c>
      <c r="F118" s="417">
        <v>142</v>
      </c>
      <c r="G118" s="417">
        <v>401</v>
      </c>
      <c r="H118" s="417">
        <v>157</v>
      </c>
      <c r="I118" s="417">
        <v>184</v>
      </c>
      <c r="J118" s="417">
        <v>151</v>
      </c>
      <c r="K118" s="417">
        <v>216</v>
      </c>
      <c r="L118" s="417">
        <v>77</v>
      </c>
      <c r="M118" s="417">
        <v>67</v>
      </c>
      <c r="N118" s="417">
        <v>368</v>
      </c>
      <c r="O118" s="417">
        <v>214</v>
      </c>
      <c r="P118" s="417">
        <v>121</v>
      </c>
      <c r="Q118" s="417">
        <v>58</v>
      </c>
      <c r="R118" s="417">
        <v>88</v>
      </c>
      <c r="S118" s="417">
        <v>231</v>
      </c>
      <c r="T118" s="417">
        <v>71</v>
      </c>
      <c r="U118" s="417">
        <v>359</v>
      </c>
      <c r="V118" s="417">
        <v>767</v>
      </c>
      <c r="W118" s="417">
        <v>111</v>
      </c>
      <c r="X118" s="417">
        <v>114</v>
      </c>
      <c r="Y118" s="417">
        <v>130</v>
      </c>
      <c r="Z118" s="417">
        <v>104</v>
      </c>
      <c r="AA118" s="417">
        <v>103</v>
      </c>
      <c r="AB118" s="417">
        <v>289</v>
      </c>
      <c r="AC118" s="417">
        <v>315</v>
      </c>
      <c r="AD118" s="417">
        <v>40</v>
      </c>
      <c r="AE118" s="417">
        <v>521</v>
      </c>
      <c r="AF118" s="417">
        <v>56</v>
      </c>
      <c r="AG118" s="417">
        <v>109</v>
      </c>
      <c r="AH118" s="417">
        <v>40</v>
      </c>
      <c r="AI118" s="417">
        <v>13</v>
      </c>
      <c r="AJ118" s="417">
        <v>13</v>
      </c>
      <c r="AK118" s="417">
        <v>3</v>
      </c>
      <c r="AL118" s="417">
        <v>101</v>
      </c>
      <c r="AM118" s="417">
        <v>9</v>
      </c>
      <c r="AN118" s="417">
        <v>282</v>
      </c>
      <c r="AO118" s="417">
        <v>63</v>
      </c>
      <c r="AP118" s="417">
        <v>29</v>
      </c>
      <c r="AQ118" s="417">
        <v>8217</v>
      </c>
      <c r="AR118" s="99">
        <f t="shared" si="10"/>
        <v>7.7088987729744792E-3</v>
      </c>
    </row>
    <row r="119" spans="1:44" s="430" customFormat="1">
      <c r="A119" s="70" t="s">
        <v>955</v>
      </c>
      <c r="B119" s="417">
        <v>5865</v>
      </c>
      <c r="C119" s="417">
        <v>2099</v>
      </c>
      <c r="D119" s="417">
        <v>1213</v>
      </c>
      <c r="E119" s="417">
        <v>452</v>
      </c>
      <c r="F119" s="417">
        <v>631</v>
      </c>
      <c r="G119" s="417">
        <v>2195</v>
      </c>
      <c r="H119" s="417">
        <v>803</v>
      </c>
      <c r="I119" s="417">
        <v>767</v>
      </c>
      <c r="J119" s="417">
        <v>765</v>
      </c>
      <c r="K119" s="417">
        <v>762</v>
      </c>
      <c r="L119" s="417">
        <v>624</v>
      </c>
      <c r="M119" s="417">
        <v>390</v>
      </c>
      <c r="N119" s="417">
        <v>1940</v>
      </c>
      <c r="O119" s="417">
        <v>925</v>
      </c>
      <c r="P119" s="417">
        <v>562</v>
      </c>
      <c r="Q119" s="417">
        <v>270</v>
      </c>
      <c r="R119" s="417">
        <v>435</v>
      </c>
      <c r="S119" s="417">
        <v>922</v>
      </c>
      <c r="T119" s="417">
        <v>482</v>
      </c>
      <c r="U119" s="417">
        <v>2031</v>
      </c>
      <c r="V119" s="417">
        <v>4272</v>
      </c>
      <c r="W119" s="417">
        <v>574</v>
      </c>
      <c r="X119" s="417">
        <v>462</v>
      </c>
      <c r="Y119" s="417">
        <v>712</v>
      </c>
      <c r="Z119" s="417">
        <v>459</v>
      </c>
      <c r="AA119" s="417">
        <v>497</v>
      </c>
      <c r="AB119" s="417">
        <v>1602</v>
      </c>
      <c r="AC119" s="417">
        <v>1548</v>
      </c>
      <c r="AD119" s="417">
        <v>186</v>
      </c>
      <c r="AE119" s="417">
        <v>2887</v>
      </c>
      <c r="AF119" s="417">
        <v>356</v>
      </c>
      <c r="AG119" s="417">
        <v>715</v>
      </c>
      <c r="AH119" s="417">
        <v>211</v>
      </c>
      <c r="AI119" s="417">
        <v>72</v>
      </c>
      <c r="AJ119" s="417">
        <v>66</v>
      </c>
      <c r="AK119" s="417">
        <v>29</v>
      </c>
      <c r="AL119" s="417">
        <v>470</v>
      </c>
      <c r="AM119" s="417">
        <v>61</v>
      </c>
      <c r="AN119" s="417">
        <v>1176</v>
      </c>
      <c r="AO119" s="417">
        <v>276</v>
      </c>
      <c r="AP119" s="417">
        <v>215</v>
      </c>
      <c r="AQ119" s="417">
        <v>40979</v>
      </c>
      <c r="AR119" s="99">
        <f t="shared" si="10"/>
        <v>3.8445048413985786E-2</v>
      </c>
    </row>
    <row r="120" spans="1:44" s="430" customFormat="1">
      <c r="A120" s="70" t="s">
        <v>956</v>
      </c>
      <c r="B120" s="417">
        <v>4478</v>
      </c>
      <c r="C120" s="417">
        <v>1524</v>
      </c>
      <c r="D120" s="417">
        <v>710</v>
      </c>
      <c r="E120" s="417">
        <v>301</v>
      </c>
      <c r="F120" s="417">
        <v>356</v>
      </c>
      <c r="G120" s="417">
        <v>1598</v>
      </c>
      <c r="H120" s="417">
        <v>651</v>
      </c>
      <c r="I120" s="417">
        <v>485</v>
      </c>
      <c r="J120" s="417">
        <v>573</v>
      </c>
      <c r="K120" s="417">
        <v>416</v>
      </c>
      <c r="L120" s="417">
        <v>631</v>
      </c>
      <c r="M120" s="417">
        <v>247</v>
      </c>
      <c r="N120" s="417">
        <v>1264</v>
      </c>
      <c r="O120" s="417">
        <v>546</v>
      </c>
      <c r="P120" s="417">
        <v>304</v>
      </c>
      <c r="Q120" s="417">
        <v>214</v>
      </c>
      <c r="R120" s="417">
        <v>498</v>
      </c>
      <c r="S120" s="417">
        <v>489</v>
      </c>
      <c r="T120" s="417">
        <v>328</v>
      </c>
      <c r="U120" s="417">
        <v>1579</v>
      </c>
      <c r="V120" s="417">
        <v>3265</v>
      </c>
      <c r="W120" s="417">
        <v>355</v>
      </c>
      <c r="X120" s="417">
        <v>268</v>
      </c>
      <c r="Y120" s="417">
        <v>478</v>
      </c>
      <c r="Z120" s="417">
        <v>326</v>
      </c>
      <c r="AA120" s="417">
        <v>307</v>
      </c>
      <c r="AB120" s="417">
        <v>1106</v>
      </c>
      <c r="AC120" s="417">
        <v>959</v>
      </c>
      <c r="AD120" s="417">
        <v>140</v>
      </c>
      <c r="AE120" s="417">
        <v>1236</v>
      </c>
      <c r="AF120" s="417">
        <v>353</v>
      </c>
      <c r="AG120" s="417">
        <v>670</v>
      </c>
      <c r="AH120" s="417">
        <v>152</v>
      </c>
      <c r="AI120" s="417">
        <v>48</v>
      </c>
      <c r="AJ120" s="417">
        <v>54</v>
      </c>
      <c r="AK120" s="417">
        <v>45</v>
      </c>
      <c r="AL120" s="417">
        <v>271</v>
      </c>
      <c r="AM120" s="417">
        <v>56</v>
      </c>
      <c r="AN120" s="417">
        <v>754</v>
      </c>
      <c r="AO120" s="417">
        <v>221</v>
      </c>
      <c r="AP120" s="417">
        <v>172</v>
      </c>
      <c r="AQ120" s="417">
        <v>28428</v>
      </c>
      <c r="AR120" s="99">
        <f t="shared" si="10"/>
        <v>2.6670144130232262E-2</v>
      </c>
    </row>
    <row r="121" spans="1:44" s="430" customFormat="1">
      <c r="A121" s="70" t="s">
        <v>957</v>
      </c>
      <c r="B121" s="417">
        <v>193194</v>
      </c>
      <c r="C121" s="417">
        <v>91527</v>
      </c>
      <c r="D121" s="417">
        <v>30024</v>
      </c>
      <c r="E121" s="417">
        <v>13013</v>
      </c>
      <c r="F121" s="417">
        <v>11297</v>
      </c>
      <c r="G121" s="417">
        <v>40853</v>
      </c>
      <c r="H121" s="417">
        <v>18601</v>
      </c>
      <c r="I121" s="417">
        <v>17146</v>
      </c>
      <c r="J121" s="417">
        <v>24185</v>
      </c>
      <c r="K121" s="417">
        <v>12829</v>
      </c>
      <c r="L121" s="417">
        <v>19453</v>
      </c>
      <c r="M121" s="417">
        <v>11594</v>
      </c>
      <c r="N121" s="417">
        <v>24872</v>
      </c>
      <c r="O121" s="417">
        <v>15677</v>
      </c>
      <c r="P121" s="417">
        <v>10321</v>
      </c>
      <c r="Q121" s="417">
        <v>27718</v>
      </c>
      <c r="R121" s="417">
        <v>13142</v>
      </c>
      <c r="S121" s="417">
        <v>16416</v>
      </c>
      <c r="T121" s="417">
        <v>9187</v>
      </c>
      <c r="U121" s="417">
        <v>29017</v>
      </c>
      <c r="V121" s="417">
        <v>47703</v>
      </c>
      <c r="W121" s="417">
        <v>13463</v>
      </c>
      <c r="X121" s="417">
        <v>13115</v>
      </c>
      <c r="Y121" s="417">
        <v>14174</v>
      </c>
      <c r="Z121" s="417">
        <v>17072</v>
      </c>
      <c r="AA121" s="417">
        <v>9034</v>
      </c>
      <c r="AB121" s="417">
        <v>30496</v>
      </c>
      <c r="AC121" s="417">
        <v>41264</v>
      </c>
      <c r="AD121" s="417">
        <v>27919</v>
      </c>
      <c r="AE121" s="417">
        <v>26559</v>
      </c>
      <c r="AF121" s="417">
        <v>7618</v>
      </c>
      <c r="AG121" s="417">
        <v>7581</v>
      </c>
      <c r="AH121" s="417">
        <v>18007</v>
      </c>
      <c r="AI121" s="417">
        <v>5272</v>
      </c>
      <c r="AJ121" s="417">
        <v>4810</v>
      </c>
      <c r="AK121" s="417">
        <v>3815</v>
      </c>
      <c r="AL121" s="417">
        <v>15993</v>
      </c>
      <c r="AM121" s="417">
        <v>3078</v>
      </c>
      <c r="AN121" s="417">
        <v>19247</v>
      </c>
      <c r="AO121" s="417">
        <v>21938</v>
      </c>
      <c r="AP121" s="417">
        <v>4462</v>
      </c>
      <c r="AQ121" s="417">
        <v>982686</v>
      </c>
      <c r="AR121" s="99">
        <f t="shared" si="10"/>
        <v>0.92192124858454416</v>
      </c>
    </row>
    <row r="122" spans="1:44" s="430" customFormat="1">
      <c r="A122" s="25" t="s">
        <v>7</v>
      </c>
      <c r="B122" s="419">
        <v>205763</v>
      </c>
      <c r="C122" s="419">
        <v>96021</v>
      </c>
      <c r="D122" s="419">
        <v>32503</v>
      </c>
      <c r="E122" s="419">
        <v>13952</v>
      </c>
      <c r="F122" s="419">
        <v>12530</v>
      </c>
      <c r="G122" s="419">
        <v>45316</v>
      </c>
      <c r="H122" s="419">
        <v>20300</v>
      </c>
      <c r="I122" s="419">
        <v>18669</v>
      </c>
      <c r="J122" s="419">
        <v>25746</v>
      </c>
      <c r="K122" s="419">
        <v>14330</v>
      </c>
      <c r="L122" s="419">
        <v>20823</v>
      </c>
      <c r="M122" s="419">
        <v>12332</v>
      </c>
      <c r="N122" s="419">
        <v>28664</v>
      </c>
      <c r="O122" s="419">
        <v>17507</v>
      </c>
      <c r="P122" s="419">
        <v>11396</v>
      </c>
      <c r="Q122" s="419">
        <v>28287</v>
      </c>
      <c r="R122" s="419">
        <v>14219</v>
      </c>
      <c r="S122" s="419">
        <v>18193</v>
      </c>
      <c r="T122" s="419">
        <v>10102</v>
      </c>
      <c r="U122" s="419">
        <v>33191</v>
      </c>
      <c r="V122" s="419">
        <v>56458</v>
      </c>
      <c r="W122" s="419">
        <v>14577</v>
      </c>
      <c r="X122" s="419">
        <v>14064</v>
      </c>
      <c r="Y122" s="419">
        <v>15582</v>
      </c>
      <c r="Z122" s="419">
        <v>18058</v>
      </c>
      <c r="AA122" s="419">
        <v>10002</v>
      </c>
      <c r="AB122" s="419">
        <v>33692</v>
      </c>
      <c r="AC122" s="419">
        <v>44357</v>
      </c>
      <c r="AD122" s="419">
        <v>28337</v>
      </c>
      <c r="AE122" s="419">
        <v>31474</v>
      </c>
      <c r="AF122" s="419">
        <v>8413</v>
      </c>
      <c r="AG122" s="419">
        <v>9133</v>
      </c>
      <c r="AH122" s="419">
        <v>18435</v>
      </c>
      <c r="AI122" s="419">
        <v>5409</v>
      </c>
      <c r="AJ122" s="419">
        <v>4952</v>
      </c>
      <c r="AK122" s="419">
        <v>3895</v>
      </c>
      <c r="AL122" s="419">
        <v>16922</v>
      </c>
      <c r="AM122" s="419">
        <v>3217</v>
      </c>
      <c r="AN122" s="419">
        <v>21666</v>
      </c>
      <c r="AO122" s="419">
        <v>22532</v>
      </c>
      <c r="AP122" s="419">
        <v>4892</v>
      </c>
      <c r="AQ122" s="419">
        <v>1065911</v>
      </c>
      <c r="AR122" s="99">
        <f t="shared" si="10"/>
        <v>1</v>
      </c>
    </row>
    <row r="123" spans="1:44" s="430" customFormat="1">
      <c r="A123" s="121" t="s">
        <v>958</v>
      </c>
      <c r="B123" s="99">
        <f>B122/$AQ$122</f>
        <v>0.19303956896964192</v>
      </c>
      <c r="C123" s="99">
        <f t="shared" ref="C123:AQ123" si="11">C122/$AQ$122</f>
        <v>9.0083506033805827E-2</v>
      </c>
      <c r="D123" s="99">
        <f t="shared" si="11"/>
        <v>3.0493165001580808E-2</v>
      </c>
      <c r="E123" s="99">
        <f t="shared" si="11"/>
        <v>1.3089272931792616E-2</v>
      </c>
      <c r="F123" s="99">
        <f t="shared" si="11"/>
        <v>1.1755202826502401E-2</v>
      </c>
      <c r="G123" s="99">
        <f t="shared" si="11"/>
        <v>4.2513868418657841E-2</v>
      </c>
      <c r="H123" s="99">
        <f t="shared" si="11"/>
        <v>1.9044742009417297E-2</v>
      </c>
      <c r="I123" s="99">
        <f t="shared" si="11"/>
        <v>1.7514595496246871E-2</v>
      </c>
      <c r="J123" s="99">
        <f t="shared" si="11"/>
        <v>2.4153986589874766E-2</v>
      </c>
      <c r="K123" s="99">
        <f t="shared" si="11"/>
        <v>1.3443899162312801E-2</v>
      </c>
      <c r="L123" s="99">
        <f t="shared" si="11"/>
        <v>1.9535402111433318E-2</v>
      </c>
      <c r="M123" s="99">
        <f t="shared" si="11"/>
        <v>1.1569446229563256E-2</v>
      </c>
      <c r="N123" s="99">
        <f t="shared" si="11"/>
        <v>2.6891550983149624E-2</v>
      </c>
      <c r="O123" s="99">
        <f t="shared" si="11"/>
        <v>1.6424448195018159E-2</v>
      </c>
      <c r="P123" s="99">
        <f t="shared" si="11"/>
        <v>1.0691324134941848E-2</v>
      </c>
      <c r="Q123" s="99">
        <f t="shared" si="11"/>
        <v>2.6537862917260447E-2</v>
      </c>
      <c r="R123" s="99">
        <f t="shared" si="11"/>
        <v>1.333976288827116E-2</v>
      </c>
      <c r="S123" s="99">
        <f t="shared" si="11"/>
        <v>1.706802913188812E-2</v>
      </c>
      <c r="T123" s="99">
        <f t="shared" si="11"/>
        <v>9.4773391024203704E-3</v>
      </c>
      <c r="U123" s="99">
        <f t="shared" si="11"/>
        <v>3.1138622267712784E-2</v>
      </c>
      <c r="V123" s="99">
        <f t="shared" si="11"/>
        <v>5.2966898737324221E-2</v>
      </c>
      <c r="W123" s="99">
        <f t="shared" si="11"/>
        <v>1.3675625826171229E-2</v>
      </c>
      <c r="X123" s="99">
        <f t="shared" si="11"/>
        <v>1.3194347370465265E-2</v>
      </c>
      <c r="Y123" s="99">
        <f t="shared" si="11"/>
        <v>1.4618481280332035E-2</v>
      </c>
      <c r="Z123" s="99">
        <f t="shared" si="11"/>
        <v>1.6941376906702343E-2</v>
      </c>
      <c r="AA123" s="99">
        <f t="shared" si="11"/>
        <v>9.3835226393197933E-3</v>
      </c>
      <c r="AB123" s="99">
        <f t="shared" si="11"/>
        <v>3.160864274784668E-2</v>
      </c>
      <c r="AC123" s="99">
        <f t="shared" si="11"/>
        <v>4.1614168537523304E-2</v>
      </c>
      <c r="AD123" s="99">
        <f t="shared" si="11"/>
        <v>2.6584771148810735E-2</v>
      </c>
      <c r="AE123" s="99">
        <f t="shared" si="11"/>
        <v>2.9527793596275862E-2</v>
      </c>
      <c r="AF123" s="99">
        <f t="shared" si="11"/>
        <v>7.8927790406516114E-3</v>
      </c>
      <c r="AG123" s="99">
        <f t="shared" si="11"/>
        <v>8.5682575749757711E-3</v>
      </c>
      <c r="AH123" s="99">
        <f t="shared" si="11"/>
        <v>1.729506497259152E-2</v>
      </c>
      <c r="AI123" s="99">
        <f t="shared" si="11"/>
        <v>5.0745324891102537E-3</v>
      </c>
      <c r="AJ123" s="99">
        <f t="shared" si="11"/>
        <v>4.6457912527406138E-3</v>
      </c>
      <c r="AK123" s="99">
        <f t="shared" si="11"/>
        <v>3.6541512377675058E-3</v>
      </c>
      <c r="AL123" s="99">
        <f t="shared" si="11"/>
        <v>1.5875621885879779E-2</v>
      </c>
      <c r="AM123" s="99">
        <f t="shared" si="11"/>
        <v>3.0180756179455882E-3</v>
      </c>
      <c r="AN123" s="99">
        <f t="shared" si="11"/>
        <v>2.0326274895371189E-2</v>
      </c>
      <c r="AO123" s="99">
        <f t="shared" si="11"/>
        <v>2.1138725465822194E-2</v>
      </c>
      <c r="AP123" s="99">
        <f t="shared" si="11"/>
        <v>4.5895013748802668E-3</v>
      </c>
      <c r="AQ123" s="99">
        <f t="shared" si="11"/>
        <v>1</v>
      </c>
      <c r="AR123" s="99"/>
    </row>
    <row r="124" spans="1:44" s="430" customFormat="1" ht="15.75" thickBot="1">
      <c r="A124" s="163"/>
      <c r="B124" s="164"/>
      <c r="C124" s="164"/>
      <c r="D124" s="165"/>
      <c r="E124" s="165"/>
      <c r="F124" s="165"/>
      <c r="G124" s="165"/>
      <c r="H124" s="165"/>
      <c r="I124" s="164"/>
      <c r="J124" s="164"/>
      <c r="K124" s="164"/>
      <c r="L124" s="164"/>
      <c r="M124" s="164"/>
      <c r="N124" s="164"/>
      <c r="O124" s="164"/>
      <c r="P124" s="164"/>
      <c r="Q124" s="164"/>
      <c r="R124" s="166"/>
      <c r="S124" s="166"/>
      <c r="T124" s="166"/>
      <c r="U124" s="166"/>
      <c r="V124" s="166"/>
      <c r="W124" s="166"/>
      <c r="X124" s="166"/>
      <c r="Y124" s="166"/>
      <c r="Z124" s="166"/>
      <c r="AA124" s="167"/>
      <c r="AB124" s="167"/>
      <c r="AC124" s="167"/>
      <c r="AD124" s="167"/>
      <c r="AE124" s="167"/>
      <c r="AF124" s="167"/>
      <c r="AG124" s="167"/>
      <c r="AH124" s="167"/>
      <c r="AI124" s="167"/>
      <c r="AJ124" s="167"/>
      <c r="AK124" s="167"/>
      <c r="AL124" s="167"/>
      <c r="AM124" s="167"/>
      <c r="AN124" s="167"/>
      <c r="AO124" s="167"/>
      <c r="AP124" s="167"/>
      <c r="AQ124" s="167"/>
      <c r="AR124" s="167"/>
    </row>
    <row r="125" spans="1:44" s="430" customFormat="1" ht="15" customHeight="1">
      <c r="A125" s="955" t="s">
        <v>992</v>
      </c>
      <c r="B125" s="955"/>
      <c r="C125" s="955"/>
      <c r="D125" s="955"/>
      <c r="E125" s="955"/>
      <c r="F125" s="955"/>
      <c r="G125" s="955"/>
      <c r="H125" s="955"/>
      <c r="I125" s="955"/>
      <c r="J125" s="955"/>
      <c r="K125" s="955"/>
      <c r="L125" s="955"/>
      <c r="M125" s="955"/>
      <c r="N125" s="955"/>
      <c r="O125" s="955"/>
      <c r="P125" s="955"/>
      <c r="Q125" s="955"/>
      <c r="R125" s="955"/>
      <c r="S125" s="955"/>
      <c r="T125" s="955"/>
      <c r="U125" s="955"/>
      <c r="V125" s="955"/>
      <c r="W125" s="955"/>
      <c r="X125" s="955"/>
      <c r="Y125" s="955"/>
      <c r="Z125" s="955"/>
      <c r="AA125" s="955"/>
      <c r="AB125" s="955"/>
      <c r="AC125" s="955"/>
      <c r="AD125" s="955"/>
      <c r="AE125" s="955"/>
      <c r="AF125" s="955"/>
      <c r="AG125" s="955"/>
      <c r="AH125" s="955"/>
      <c r="AI125" s="955"/>
      <c r="AJ125" s="955"/>
      <c r="AK125" s="955"/>
      <c r="AL125" s="955"/>
      <c r="AM125" s="955"/>
      <c r="AN125" s="955"/>
      <c r="AO125" s="955"/>
      <c r="AP125" s="955"/>
      <c r="AQ125" s="955"/>
      <c r="AR125" s="955"/>
    </row>
    <row r="126" spans="1:44" s="430" customFormat="1">
      <c r="A126" s="127"/>
      <c r="B126" s="128"/>
      <c r="C126" s="128"/>
      <c r="D126" s="128"/>
      <c r="E126" s="128"/>
      <c r="F126" s="128"/>
      <c r="G126" s="128"/>
      <c r="H126" s="128"/>
      <c r="I126" s="128"/>
      <c r="J126" s="128"/>
      <c r="K126" s="128"/>
      <c r="L126" s="128"/>
      <c r="M126" s="128"/>
      <c r="N126" s="128"/>
      <c r="O126" s="128"/>
      <c r="P126" s="128"/>
      <c r="Q126" s="128"/>
      <c r="R126" s="1"/>
      <c r="S126" s="1"/>
      <c r="T126" s="1"/>
      <c r="U126" s="1"/>
      <c r="V126" s="1"/>
      <c r="W126" s="1"/>
      <c r="X126" s="1"/>
      <c r="Y126" s="1"/>
      <c r="Z126" s="1"/>
    </row>
    <row r="127" spans="1:44" s="430" customFormat="1" ht="30" customHeight="1">
      <c r="A127" s="957" t="s">
        <v>353</v>
      </c>
      <c r="B127" s="957"/>
      <c r="C127" s="957"/>
      <c r="D127" s="957"/>
      <c r="E127" s="957"/>
      <c r="F127" s="957"/>
      <c r="G127" s="957"/>
      <c r="H127" s="957"/>
      <c r="I127" s="957"/>
      <c r="J127" s="957"/>
      <c r="K127" s="957"/>
      <c r="L127" s="957"/>
      <c r="M127" s="957"/>
      <c r="N127" s="957"/>
      <c r="O127" s="957"/>
      <c r="P127" s="957"/>
      <c r="Q127" s="957"/>
      <c r="R127" s="957"/>
      <c r="S127" s="957"/>
      <c r="T127" s="957"/>
      <c r="U127" s="957"/>
      <c r="V127" s="957"/>
      <c r="W127" s="957"/>
      <c r="X127" s="957"/>
      <c r="Y127" s="957"/>
      <c r="Z127" s="957"/>
      <c r="AA127" s="957"/>
      <c r="AB127" s="957"/>
      <c r="AC127" s="957"/>
      <c r="AD127" s="957"/>
      <c r="AE127" s="957"/>
      <c r="AF127" s="957"/>
      <c r="AG127" s="957"/>
      <c r="AH127" s="957"/>
      <c r="AI127" s="957"/>
      <c r="AJ127" s="957"/>
      <c r="AK127" s="957"/>
      <c r="AL127" s="957"/>
      <c r="AM127" s="957"/>
      <c r="AN127" s="957"/>
      <c r="AO127" s="957"/>
      <c r="AP127" s="957"/>
      <c r="AQ127" s="957"/>
      <c r="AR127" s="957"/>
    </row>
    <row r="128" spans="1:44" s="430" customFormat="1" ht="18">
      <c r="A128" s="958" t="s">
        <v>1018</v>
      </c>
      <c r="B128" s="958"/>
      <c r="C128" s="958"/>
      <c r="D128" s="958"/>
      <c r="E128" s="958"/>
      <c r="F128" s="958"/>
      <c r="G128" s="958"/>
      <c r="H128" s="958"/>
      <c r="I128" s="958"/>
      <c r="J128" s="958"/>
      <c r="K128" s="958"/>
      <c r="L128" s="958"/>
      <c r="M128" s="958"/>
      <c r="N128" s="958"/>
      <c r="O128" s="958"/>
      <c r="P128" s="958"/>
      <c r="Q128" s="958"/>
      <c r="R128" s="958"/>
      <c r="S128" s="958"/>
      <c r="T128" s="958"/>
      <c r="U128" s="958"/>
      <c r="V128" s="958"/>
      <c r="W128" s="958"/>
      <c r="X128" s="958"/>
      <c r="Y128" s="958"/>
      <c r="Z128" s="958"/>
      <c r="AA128" s="958"/>
      <c r="AB128" s="958"/>
      <c r="AC128" s="958"/>
      <c r="AD128" s="958"/>
      <c r="AE128" s="958"/>
      <c r="AF128" s="958"/>
      <c r="AG128" s="958"/>
      <c r="AH128" s="958"/>
      <c r="AI128" s="958"/>
      <c r="AJ128" s="958"/>
      <c r="AK128" s="958"/>
      <c r="AL128" s="958"/>
      <c r="AM128" s="958"/>
      <c r="AN128" s="958"/>
      <c r="AO128" s="958"/>
      <c r="AP128" s="958"/>
      <c r="AQ128" s="958"/>
      <c r="AR128" s="958"/>
    </row>
    <row r="129" spans="1:44" s="430" customFormat="1" ht="18">
      <c r="A129" s="958" t="s">
        <v>1443</v>
      </c>
      <c r="B129" s="958"/>
      <c r="C129" s="958"/>
      <c r="D129" s="958"/>
      <c r="E129" s="958"/>
      <c r="F129" s="958"/>
      <c r="G129" s="958"/>
      <c r="H129" s="958"/>
      <c r="I129" s="958"/>
      <c r="J129" s="958"/>
      <c r="K129" s="958"/>
      <c r="L129" s="958"/>
      <c r="M129" s="958"/>
      <c r="N129" s="958"/>
      <c r="O129" s="958"/>
      <c r="P129" s="958"/>
      <c r="Q129" s="958"/>
      <c r="R129" s="958"/>
      <c r="S129" s="958"/>
      <c r="T129" s="958"/>
      <c r="U129" s="958"/>
      <c r="V129" s="958"/>
      <c r="W129" s="958"/>
      <c r="X129" s="958"/>
      <c r="Y129" s="958"/>
      <c r="Z129" s="958"/>
      <c r="AA129" s="958"/>
      <c r="AB129" s="958"/>
      <c r="AC129" s="958"/>
      <c r="AD129" s="958"/>
      <c r="AE129" s="958"/>
      <c r="AF129" s="958"/>
      <c r="AG129" s="958"/>
      <c r="AH129" s="958"/>
      <c r="AI129" s="958"/>
      <c r="AJ129" s="958"/>
      <c r="AK129" s="958"/>
      <c r="AL129" s="958"/>
      <c r="AM129" s="958"/>
      <c r="AN129" s="958"/>
      <c r="AO129" s="958"/>
      <c r="AP129" s="958"/>
      <c r="AQ129" s="958"/>
      <c r="AR129" s="958"/>
    </row>
    <row r="130" spans="1:44" s="430" customFormat="1" ht="30" customHeight="1">
      <c r="A130" s="956" t="s">
        <v>2</v>
      </c>
      <c r="B130" s="956"/>
      <c r="C130" s="956"/>
      <c r="D130" s="956"/>
      <c r="E130" s="956"/>
      <c r="F130" s="956"/>
      <c r="G130" s="956"/>
      <c r="H130" s="956"/>
      <c r="I130" s="956"/>
      <c r="J130" s="956"/>
      <c r="K130" s="956"/>
      <c r="L130" s="956"/>
      <c r="M130" s="956"/>
      <c r="N130" s="956"/>
      <c r="O130" s="956"/>
      <c r="P130" s="956"/>
      <c r="Q130" s="956"/>
      <c r="R130" s="956"/>
      <c r="S130" s="956"/>
      <c r="T130" s="956"/>
      <c r="U130" s="956"/>
      <c r="V130" s="956"/>
      <c r="W130" s="956"/>
      <c r="X130" s="956"/>
      <c r="Y130" s="956"/>
      <c r="Z130" s="956"/>
      <c r="AA130" s="956"/>
      <c r="AB130" s="956"/>
      <c r="AC130" s="956"/>
      <c r="AD130" s="956"/>
      <c r="AE130" s="956"/>
      <c r="AF130" s="956"/>
      <c r="AG130" s="956"/>
      <c r="AH130" s="956"/>
      <c r="AI130" s="956"/>
      <c r="AJ130" s="956"/>
      <c r="AK130" s="956"/>
      <c r="AL130" s="956"/>
      <c r="AM130" s="956"/>
      <c r="AN130" s="956"/>
      <c r="AO130" s="956"/>
      <c r="AP130" s="956"/>
      <c r="AQ130" s="956"/>
      <c r="AR130" s="956"/>
    </row>
    <row r="131" spans="1:44" s="430" customFormat="1">
      <c r="A131" s="161"/>
      <c r="B131" s="1"/>
      <c r="C131" s="1"/>
      <c r="D131" s="1"/>
      <c r="E131" s="1"/>
      <c r="F131" s="1"/>
      <c r="G131" s="1"/>
      <c r="H131" s="1"/>
      <c r="I131" s="1"/>
      <c r="J131" s="1"/>
      <c r="K131" s="1"/>
      <c r="L131" s="1"/>
      <c r="M131" s="1"/>
      <c r="N131" s="1"/>
      <c r="O131" s="1"/>
      <c r="P131" s="1"/>
      <c r="Q131" s="130"/>
      <c r="R131" s="115"/>
      <c r="S131" s="1"/>
      <c r="T131" s="1"/>
      <c r="U131" s="1"/>
      <c r="V131" s="1"/>
      <c r="W131" s="1"/>
      <c r="X131" s="1"/>
      <c r="Y131" s="1"/>
      <c r="Z131" s="1"/>
    </row>
    <row r="132" spans="1:44" s="430" customFormat="1" ht="30" customHeight="1">
      <c r="A132" s="25" t="s">
        <v>942</v>
      </c>
      <c r="B132" s="138" t="s">
        <v>365</v>
      </c>
      <c r="C132" s="138" t="s">
        <v>379</v>
      </c>
      <c r="D132" s="138" t="s">
        <v>362</v>
      </c>
      <c r="E132" s="138" t="s">
        <v>380</v>
      </c>
      <c r="F132" s="138" t="s">
        <v>369</v>
      </c>
      <c r="G132" s="138" t="s">
        <v>378</v>
      </c>
      <c r="H132" s="138" t="s">
        <v>376</v>
      </c>
      <c r="I132" s="138" t="s">
        <v>363</v>
      </c>
      <c r="J132" s="138" t="s">
        <v>377</v>
      </c>
      <c r="K132" s="138" t="s">
        <v>367</v>
      </c>
      <c r="L132" s="138" t="s">
        <v>372</v>
      </c>
      <c r="M132" s="138" t="s">
        <v>361</v>
      </c>
      <c r="N132" s="138" t="s">
        <v>360</v>
      </c>
      <c r="O132" s="138" t="s">
        <v>358</v>
      </c>
      <c r="P132" s="138" t="s">
        <v>382</v>
      </c>
      <c r="Q132" s="138" t="s">
        <v>383</v>
      </c>
      <c r="R132" s="138" t="s">
        <v>366</v>
      </c>
      <c r="S132" s="138" t="s">
        <v>374</v>
      </c>
      <c r="T132" s="138" t="s">
        <v>364</v>
      </c>
      <c r="U132" s="138" t="s">
        <v>359</v>
      </c>
      <c r="V132" s="138" t="s">
        <v>354</v>
      </c>
      <c r="W132" s="138" t="s">
        <v>355</v>
      </c>
      <c r="X132" s="138" t="s">
        <v>381</v>
      </c>
      <c r="Y132" s="138" t="s">
        <v>373</v>
      </c>
      <c r="Z132" s="138" t="s">
        <v>371</v>
      </c>
      <c r="AA132" s="138" t="s">
        <v>356</v>
      </c>
      <c r="AB132" s="138" t="s">
        <v>357</v>
      </c>
      <c r="AC132" s="138" t="s">
        <v>375</v>
      </c>
      <c r="AD132" s="138" t="s">
        <v>368</v>
      </c>
      <c r="AE132" s="138" t="s">
        <v>370</v>
      </c>
      <c r="AF132" s="138" t="s">
        <v>384</v>
      </c>
      <c r="AG132" s="138" t="s">
        <v>1004</v>
      </c>
      <c r="AH132" s="138" t="s">
        <v>1005</v>
      </c>
      <c r="AI132" s="138" t="s">
        <v>1006</v>
      </c>
      <c r="AJ132" s="138" t="s">
        <v>1007</v>
      </c>
      <c r="AK132" s="138" t="s">
        <v>1008</v>
      </c>
      <c r="AL132" s="138" t="s">
        <v>1009</v>
      </c>
      <c r="AM132" s="138" t="s">
        <v>1010</v>
      </c>
      <c r="AN132" s="138" t="s">
        <v>1011</v>
      </c>
      <c r="AO132" s="138" t="s">
        <v>1012</v>
      </c>
      <c r="AP132" s="138" t="s">
        <v>1013</v>
      </c>
      <c r="AQ132" s="139" t="s">
        <v>443</v>
      </c>
      <c r="AR132" s="162" t="s">
        <v>810</v>
      </c>
    </row>
    <row r="133" spans="1:44" s="430" customFormat="1">
      <c r="A133" s="70" t="s">
        <v>944</v>
      </c>
      <c r="B133" s="417">
        <v>0</v>
      </c>
      <c r="C133" s="417">
        <v>0</v>
      </c>
      <c r="D133" s="417">
        <v>0</v>
      </c>
      <c r="E133" s="417">
        <v>0</v>
      </c>
      <c r="F133" s="417">
        <v>0</v>
      </c>
      <c r="G133" s="417">
        <v>0</v>
      </c>
      <c r="H133" s="417">
        <v>0</v>
      </c>
      <c r="I133" s="417">
        <v>0</v>
      </c>
      <c r="J133" s="417">
        <v>0</v>
      </c>
      <c r="K133" s="417">
        <v>0</v>
      </c>
      <c r="L133" s="417">
        <v>0</v>
      </c>
      <c r="M133" s="417">
        <v>0</v>
      </c>
      <c r="N133" s="417">
        <v>0</v>
      </c>
      <c r="O133" s="417">
        <v>0</v>
      </c>
      <c r="P133" s="417">
        <v>0</v>
      </c>
      <c r="Q133" s="417">
        <v>0</v>
      </c>
      <c r="R133" s="417">
        <v>0</v>
      </c>
      <c r="S133" s="417">
        <v>0</v>
      </c>
      <c r="T133" s="417">
        <v>0</v>
      </c>
      <c r="U133" s="417">
        <v>0</v>
      </c>
      <c r="V133" s="417">
        <v>0</v>
      </c>
      <c r="W133" s="417">
        <v>0</v>
      </c>
      <c r="X133" s="417">
        <v>0</v>
      </c>
      <c r="Y133" s="417">
        <v>0</v>
      </c>
      <c r="Z133" s="417">
        <v>0</v>
      </c>
      <c r="AA133" s="417">
        <v>0</v>
      </c>
      <c r="AB133" s="417">
        <v>0</v>
      </c>
      <c r="AC133" s="417">
        <v>0</v>
      </c>
      <c r="AD133" s="417">
        <v>0</v>
      </c>
      <c r="AE133" s="417">
        <v>0</v>
      </c>
      <c r="AF133" s="417">
        <v>0</v>
      </c>
      <c r="AG133" s="417">
        <v>0</v>
      </c>
      <c r="AH133" s="417">
        <v>0</v>
      </c>
      <c r="AI133" s="417">
        <v>0</v>
      </c>
      <c r="AJ133" s="417">
        <v>0</v>
      </c>
      <c r="AK133" s="417">
        <v>0</v>
      </c>
      <c r="AL133" s="417">
        <v>0</v>
      </c>
      <c r="AM133" s="417">
        <v>0</v>
      </c>
      <c r="AN133" s="417">
        <v>0</v>
      </c>
      <c r="AO133" s="417">
        <v>0</v>
      </c>
      <c r="AP133" s="417">
        <v>0</v>
      </c>
      <c r="AQ133" s="417">
        <v>0</v>
      </c>
      <c r="AR133" s="99">
        <f>AQ133/$AQ$147</f>
        <v>0</v>
      </c>
    </row>
    <row r="134" spans="1:44" s="430" customFormat="1">
      <c r="A134" s="70" t="s">
        <v>945</v>
      </c>
      <c r="B134" s="417">
        <v>30276.790570000001</v>
      </c>
      <c r="C134" s="417">
        <v>0</v>
      </c>
      <c r="D134" s="417">
        <v>0</v>
      </c>
      <c r="E134" s="417">
        <v>0</v>
      </c>
      <c r="F134" s="417">
        <v>0</v>
      </c>
      <c r="G134" s="417">
        <v>0</v>
      </c>
      <c r="H134" s="417">
        <v>0</v>
      </c>
      <c r="I134" s="417">
        <v>0</v>
      </c>
      <c r="J134" s="417">
        <v>0</v>
      </c>
      <c r="K134" s="417">
        <v>0</v>
      </c>
      <c r="L134" s="417">
        <v>0</v>
      </c>
      <c r="M134" s="417">
        <v>0</v>
      </c>
      <c r="N134" s="417">
        <v>0</v>
      </c>
      <c r="O134" s="417">
        <v>0</v>
      </c>
      <c r="P134" s="417">
        <v>0</v>
      </c>
      <c r="Q134" s="417">
        <v>0</v>
      </c>
      <c r="R134" s="417">
        <v>0</v>
      </c>
      <c r="S134" s="417">
        <v>0</v>
      </c>
      <c r="T134" s="417">
        <v>0</v>
      </c>
      <c r="U134" s="417">
        <v>0</v>
      </c>
      <c r="V134" s="417">
        <v>0</v>
      </c>
      <c r="W134" s="417">
        <v>0</v>
      </c>
      <c r="X134" s="417">
        <v>0</v>
      </c>
      <c r="Y134" s="417">
        <v>0</v>
      </c>
      <c r="Z134" s="417">
        <v>7000</v>
      </c>
      <c r="AA134" s="417">
        <v>0</v>
      </c>
      <c r="AB134" s="417">
        <v>0</v>
      </c>
      <c r="AC134" s="417">
        <v>0</v>
      </c>
      <c r="AD134" s="417">
        <v>0</v>
      </c>
      <c r="AE134" s="417">
        <v>0</v>
      </c>
      <c r="AF134" s="417">
        <v>0</v>
      </c>
      <c r="AG134" s="417">
        <v>0</v>
      </c>
      <c r="AH134" s="417">
        <v>0</v>
      </c>
      <c r="AI134" s="417">
        <v>0</v>
      </c>
      <c r="AJ134" s="417">
        <v>0</v>
      </c>
      <c r="AK134" s="417">
        <v>0</v>
      </c>
      <c r="AL134" s="417">
        <v>0</v>
      </c>
      <c r="AM134" s="417">
        <v>0</v>
      </c>
      <c r="AN134" s="417">
        <v>0</v>
      </c>
      <c r="AO134" s="417">
        <v>0</v>
      </c>
      <c r="AP134" s="417">
        <v>0</v>
      </c>
      <c r="AQ134" s="417">
        <v>37276.790569999997</v>
      </c>
      <c r="AR134" s="99">
        <f t="shared" ref="AR134:AR147" si="12">AQ134/$AQ$147</f>
        <v>7.5678561171426866E-3</v>
      </c>
    </row>
    <row r="135" spans="1:44" s="430" customFormat="1">
      <c r="A135" s="70" t="s">
        <v>946</v>
      </c>
      <c r="B135" s="417">
        <v>93891.512889999998</v>
      </c>
      <c r="C135" s="417">
        <v>36078.737999999998</v>
      </c>
      <c r="D135" s="417">
        <v>3737.3122200000003</v>
      </c>
      <c r="E135" s="417">
        <v>0</v>
      </c>
      <c r="F135" s="417">
        <v>0</v>
      </c>
      <c r="G135" s="417">
        <v>11868</v>
      </c>
      <c r="H135" s="417">
        <v>5000</v>
      </c>
      <c r="I135" s="417">
        <v>0</v>
      </c>
      <c r="J135" s="417">
        <v>0</v>
      </c>
      <c r="K135" s="417">
        <v>0</v>
      </c>
      <c r="L135" s="417">
        <v>0</v>
      </c>
      <c r="M135" s="417">
        <v>0</v>
      </c>
      <c r="N135" s="417">
        <v>0</v>
      </c>
      <c r="O135" s="417">
        <v>0</v>
      </c>
      <c r="P135" s="417">
        <v>0</v>
      </c>
      <c r="Q135" s="417">
        <v>0</v>
      </c>
      <c r="R135" s="417">
        <v>0</v>
      </c>
      <c r="S135" s="417">
        <v>0</v>
      </c>
      <c r="T135" s="417">
        <v>0</v>
      </c>
      <c r="U135" s="417">
        <v>0</v>
      </c>
      <c r="V135" s="417">
        <v>0</v>
      </c>
      <c r="W135" s="417">
        <v>0</v>
      </c>
      <c r="X135" s="417">
        <v>3475</v>
      </c>
      <c r="Y135" s="417">
        <v>0</v>
      </c>
      <c r="Z135" s="417">
        <v>4431.1374000000005</v>
      </c>
      <c r="AA135" s="417">
        <v>10500</v>
      </c>
      <c r="AB135" s="417">
        <v>0</v>
      </c>
      <c r="AC135" s="417">
        <v>0</v>
      </c>
      <c r="AD135" s="417">
        <v>0</v>
      </c>
      <c r="AE135" s="417">
        <v>0</v>
      </c>
      <c r="AF135" s="417">
        <v>0</v>
      </c>
      <c r="AG135" s="417">
        <v>0</v>
      </c>
      <c r="AH135" s="417">
        <v>0</v>
      </c>
      <c r="AI135" s="417">
        <v>0</v>
      </c>
      <c r="AJ135" s="417">
        <v>5598.6049999999996</v>
      </c>
      <c r="AK135" s="417">
        <v>0</v>
      </c>
      <c r="AL135" s="417">
        <v>0</v>
      </c>
      <c r="AM135" s="417">
        <v>0</v>
      </c>
      <c r="AN135" s="417">
        <v>5000</v>
      </c>
      <c r="AO135" s="417">
        <v>4000</v>
      </c>
      <c r="AP135" s="417">
        <v>0</v>
      </c>
      <c r="AQ135" s="417">
        <v>183580.30550999998</v>
      </c>
      <c r="AR135" s="99">
        <f t="shared" si="12"/>
        <v>3.7270089962060181E-2</v>
      </c>
    </row>
    <row r="136" spans="1:44" s="430" customFormat="1">
      <c r="A136" s="70" t="s">
        <v>947</v>
      </c>
      <c r="B136" s="417">
        <v>107447.55519</v>
      </c>
      <c r="C136" s="417">
        <v>96691.029970000003</v>
      </c>
      <c r="D136" s="417">
        <v>42505.732950000005</v>
      </c>
      <c r="E136" s="417">
        <v>6892.0717300000006</v>
      </c>
      <c r="F136" s="417">
        <v>36617.602229999997</v>
      </c>
      <c r="G136" s="417">
        <v>4579.3733300000004</v>
      </c>
      <c r="H136" s="417">
        <v>14050.4773</v>
      </c>
      <c r="I136" s="417">
        <v>8727.5408399999997</v>
      </c>
      <c r="J136" s="417">
        <v>12104.489509999999</v>
      </c>
      <c r="K136" s="417">
        <v>0</v>
      </c>
      <c r="L136" s="417">
        <v>3000</v>
      </c>
      <c r="M136" s="417">
        <v>0</v>
      </c>
      <c r="N136" s="417">
        <v>5173.3</v>
      </c>
      <c r="O136" s="417">
        <v>6721.4</v>
      </c>
      <c r="P136" s="417">
        <v>2013.1006499999999</v>
      </c>
      <c r="Q136" s="417">
        <v>4500</v>
      </c>
      <c r="R136" s="417">
        <v>0</v>
      </c>
      <c r="S136" s="417">
        <v>3457.3400899999997</v>
      </c>
      <c r="T136" s="417">
        <v>0</v>
      </c>
      <c r="U136" s="417">
        <v>2024</v>
      </c>
      <c r="V136" s="417">
        <v>1500</v>
      </c>
      <c r="W136" s="417">
        <v>7757.26991</v>
      </c>
      <c r="X136" s="417">
        <v>21174.20765</v>
      </c>
      <c r="Y136" s="417">
        <v>0</v>
      </c>
      <c r="Z136" s="417">
        <v>33980.297700000003</v>
      </c>
      <c r="AA136" s="417">
        <v>13062</v>
      </c>
      <c r="AB136" s="417">
        <v>11453.31523</v>
      </c>
      <c r="AC136" s="417">
        <v>10255.92007</v>
      </c>
      <c r="AD136" s="417">
        <v>0</v>
      </c>
      <c r="AE136" s="417">
        <v>8524.9683999999997</v>
      </c>
      <c r="AF136" s="417">
        <v>0</v>
      </c>
      <c r="AG136" s="417">
        <v>0</v>
      </c>
      <c r="AH136" s="417">
        <v>0</v>
      </c>
      <c r="AI136" s="417">
        <v>0</v>
      </c>
      <c r="AJ136" s="417">
        <v>10231</v>
      </c>
      <c r="AK136" s="417">
        <v>0</v>
      </c>
      <c r="AL136" s="417">
        <v>0</v>
      </c>
      <c r="AM136" s="417">
        <v>0</v>
      </c>
      <c r="AN136" s="417">
        <v>1400</v>
      </c>
      <c r="AO136" s="417">
        <v>0</v>
      </c>
      <c r="AP136" s="417">
        <v>0</v>
      </c>
      <c r="AQ136" s="417">
        <v>475843.99274999998</v>
      </c>
      <c r="AR136" s="99">
        <f t="shared" si="12"/>
        <v>9.6604852946670608E-2</v>
      </c>
    </row>
    <row r="137" spans="1:44" s="430" customFormat="1">
      <c r="A137" s="70" t="s">
        <v>948</v>
      </c>
      <c r="B137" s="417">
        <v>78544.836769999994</v>
      </c>
      <c r="C137" s="417">
        <v>102831.57351999999</v>
      </c>
      <c r="D137" s="417">
        <v>43433.309219999996</v>
      </c>
      <c r="E137" s="417">
        <v>8469.0963200000006</v>
      </c>
      <c r="F137" s="417">
        <v>27631.200570000001</v>
      </c>
      <c r="G137" s="417">
        <v>11863.59606</v>
      </c>
      <c r="H137" s="417">
        <v>21867.848399999999</v>
      </c>
      <c r="I137" s="417">
        <v>11322.40105</v>
      </c>
      <c r="J137" s="417">
        <v>16887.498070000001</v>
      </c>
      <c r="K137" s="417">
        <v>3552</v>
      </c>
      <c r="L137" s="417">
        <v>2000</v>
      </c>
      <c r="M137" s="417">
        <v>6822</v>
      </c>
      <c r="N137" s="417">
        <v>11677.35722</v>
      </c>
      <c r="O137" s="417">
        <v>12901.379150000001</v>
      </c>
      <c r="P137" s="417">
        <v>1244.7458100000001</v>
      </c>
      <c r="Q137" s="417">
        <v>7392.55</v>
      </c>
      <c r="R137" s="417">
        <v>4708.1173499999995</v>
      </c>
      <c r="S137" s="417">
        <v>4184.6000000000004</v>
      </c>
      <c r="T137" s="417">
        <v>922.65403000000003</v>
      </c>
      <c r="U137" s="417">
        <v>11974.038</v>
      </c>
      <c r="V137" s="417">
        <v>5700.8080799999998</v>
      </c>
      <c r="W137" s="417">
        <v>12486.13229</v>
      </c>
      <c r="X137" s="417">
        <v>27911.638420000003</v>
      </c>
      <c r="Y137" s="417">
        <v>2723.8315600000001</v>
      </c>
      <c r="Z137" s="417">
        <v>29961.093069999999</v>
      </c>
      <c r="AA137" s="417">
        <v>11812.5</v>
      </c>
      <c r="AB137" s="417">
        <v>12544.826230000001</v>
      </c>
      <c r="AC137" s="417">
        <v>16625.357039999999</v>
      </c>
      <c r="AD137" s="417">
        <v>2884.2375299999999</v>
      </c>
      <c r="AE137" s="417">
        <v>5643.2638299999999</v>
      </c>
      <c r="AF137" s="417">
        <v>1000</v>
      </c>
      <c r="AG137" s="417">
        <v>2000</v>
      </c>
      <c r="AH137" s="417">
        <v>1950</v>
      </c>
      <c r="AI137" s="417">
        <v>1372</v>
      </c>
      <c r="AJ137" s="417">
        <v>4166.3292499999998</v>
      </c>
      <c r="AK137" s="417">
        <v>800</v>
      </c>
      <c r="AL137" s="417">
        <v>8330.4642600000006</v>
      </c>
      <c r="AM137" s="417">
        <v>0</v>
      </c>
      <c r="AN137" s="417">
        <v>3278.7052999999996</v>
      </c>
      <c r="AO137" s="417">
        <v>5881.1268700000001</v>
      </c>
      <c r="AP137" s="417">
        <v>700</v>
      </c>
      <c r="AQ137" s="417">
        <v>548003.11526999995</v>
      </c>
      <c r="AR137" s="99">
        <f t="shared" si="12"/>
        <v>0.11125444719607785</v>
      </c>
    </row>
    <row r="138" spans="1:44" s="430" customFormat="1">
      <c r="A138" s="70" t="s">
        <v>949</v>
      </c>
      <c r="B138" s="417">
        <v>79690.598200000008</v>
      </c>
      <c r="C138" s="417">
        <v>99561.595279999994</v>
      </c>
      <c r="D138" s="417">
        <v>45467.772720000001</v>
      </c>
      <c r="E138" s="417">
        <v>16790.003260000001</v>
      </c>
      <c r="F138" s="417">
        <v>34121.138770000005</v>
      </c>
      <c r="G138" s="417">
        <v>16035.411109999999</v>
      </c>
      <c r="H138" s="417">
        <v>15940.248720000001</v>
      </c>
      <c r="I138" s="417">
        <v>15946.626759999999</v>
      </c>
      <c r="J138" s="417">
        <v>17131.51816</v>
      </c>
      <c r="K138" s="417">
        <v>4298.33</v>
      </c>
      <c r="L138" s="417">
        <v>2469.7296299999998</v>
      </c>
      <c r="M138" s="417">
        <v>5980.5945599999995</v>
      </c>
      <c r="N138" s="417">
        <v>19387.528079999996</v>
      </c>
      <c r="O138" s="417">
        <v>10818.57934</v>
      </c>
      <c r="P138" s="417">
        <v>2401</v>
      </c>
      <c r="Q138" s="417">
        <v>13166.370570000001</v>
      </c>
      <c r="R138" s="417">
        <v>6856.6231600000001</v>
      </c>
      <c r="S138" s="417">
        <v>12243.139300000001</v>
      </c>
      <c r="T138" s="417">
        <v>5000.54414</v>
      </c>
      <c r="U138" s="417">
        <v>24315.282179999998</v>
      </c>
      <c r="V138" s="417">
        <v>11015.14005</v>
      </c>
      <c r="W138" s="417">
        <v>6657.7430599999998</v>
      </c>
      <c r="X138" s="417">
        <v>38620.87988</v>
      </c>
      <c r="Y138" s="417">
        <v>6557.1664900000005</v>
      </c>
      <c r="Z138" s="417">
        <v>28872.65481</v>
      </c>
      <c r="AA138" s="417">
        <v>6352.6123600000001</v>
      </c>
      <c r="AB138" s="417">
        <v>23545.765789999998</v>
      </c>
      <c r="AC138" s="417">
        <v>34294.187100000003</v>
      </c>
      <c r="AD138" s="417">
        <v>7265.4150899999995</v>
      </c>
      <c r="AE138" s="417">
        <v>8834.4281499999997</v>
      </c>
      <c r="AF138" s="417">
        <v>1775.94751</v>
      </c>
      <c r="AG138" s="417">
        <v>5828.3334599999998</v>
      </c>
      <c r="AH138" s="417">
        <v>6614.4737400000004</v>
      </c>
      <c r="AI138" s="417">
        <v>0</v>
      </c>
      <c r="AJ138" s="417">
        <v>1495.2116699999999</v>
      </c>
      <c r="AK138" s="417">
        <v>556.79999999999995</v>
      </c>
      <c r="AL138" s="417">
        <v>12088.660820000001</v>
      </c>
      <c r="AM138" s="417">
        <v>2684.4639200000001</v>
      </c>
      <c r="AN138" s="417">
        <v>10696.43021</v>
      </c>
      <c r="AO138" s="417">
        <v>7670.9233199999999</v>
      </c>
      <c r="AP138" s="417">
        <v>2386</v>
      </c>
      <c r="AQ138" s="417">
        <v>671435.87136999995</v>
      </c>
      <c r="AR138" s="99">
        <f t="shared" si="12"/>
        <v>0.13631350737866069</v>
      </c>
    </row>
    <row r="139" spans="1:44" s="430" customFormat="1">
      <c r="A139" s="70" t="s">
        <v>950</v>
      </c>
      <c r="B139" s="417">
        <v>100781.63782999999</v>
      </c>
      <c r="C139" s="417">
        <v>76201.281170000002</v>
      </c>
      <c r="D139" s="417">
        <v>42151.956409999999</v>
      </c>
      <c r="E139" s="417">
        <v>7094.0000599999994</v>
      </c>
      <c r="F139" s="417">
        <v>16567.077150000001</v>
      </c>
      <c r="G139" s="417">
        <v>17421.650180000001</v>
      </c>
      <c r="H139" s="417">
        <v>8617.4954600000001</v>
      </c>
      <c r="I139" s="417">
        <v>12436.24243</v>
      </c>
      <c r="J139" s="417">
        <v>14183.861050000001</v>
      </c>
      <c r="K139" s="417">
        <v>9661.1730800000005</v>
      </c>
      <c r="L139" s="417">
        <v>3606.3088700000003</v>
      </c>
      <c r="M139" s="417">
        <v>5363.8606300000001</v>
      </c>
      <c r="N139" s="417">
        <v>20421.185010000001</v>
      </c>
      <c r="O139" s="417">
        <v>11449.253140000001</v>
      </c>
      <c r="P139" s="417">
        <v>3478</v>
      </c>
      <c r="Q139" s="417">
        <v>5173.8249999999998</v>
      </c>
      <c r="R139" s="417">
        <v>7419.2190499999997</v>
      </c>
      <c r="S139" s="417">
        <v>20243.153579999998</v>
      </c>
      <c r="T139" s="417">
        <v>4193.3715499999998</v>
      </c>
      <c r="U139" s="417">
        <v>23119.861079999999</v>
      </c>
      <c r="V139" s="417">
        <v>10849.31192</v>
      </c>
      <c r="W139" s="417">
        <v>10913.98353</v>
      </c>
      <c r="X139" s="417">
        <v>30925.859829999998</v>
      </c>
      <c r="Y139" s="417">
        <v>7241.8534300000001</v>
      </c>
      <c r="Z139" s="417">
        <v>24241.77419</v>
      </c>
      <c r="AA139" s="417">
        <v>6270.7044699999997</v>
      </c>
      <c r="AB139" s="417">
        <v>20840.156629999998</v>
      </c>
      <c r="AC139" s="417">
        <v>26092.156620000002</v>
      </c>
      <c r="AD139" s="417">
        <v>10439.352269999999</v>
      </c>
      <c r="AE139" s="417">
        <v>9210.125970000001</v>
      </c>
      <c r="AF139" s="417">
        <v>2668.5912599999997</v>
      </c>
      <c r="AG139" s="417">
        <v>5257.5371399999995</v>
      </c>
      <c r="AH139" s="417">
        <v>5298.8882699999995</v>
      </c>
      <c r="AI139" s="417">
        <v>2380.1198899999999</v>
      </c>
      <c r="AJ139" s="417">
        <v>2999.7808599999998</v>
      </c>
      <c r="AK139" s="417">
        <v>1209.6338799999999</v>
      </c>
      <c r="AL139" s="417">
        <v>14554.881800000001</v>
      </c>
      <c r="AM139" s="417">
        <v>2329.9616800000003</v>
      </c>
      <c r="AN139" s="417">
        <v>10265.71241</v>
      </c>
      <c r="AO139" s="417">
        <v>3829.6858900000002</v>
      </c>
      <c r="AP139" s="417">
        <v>1699.28</v>
      </c>
      <c r="AQ139" s="417">
        <v>619103.76466999995</v>
      </c>
      <c r="AR139" s="99">
        <f t="shared" si="12"/>
        <v>0.12568915244475473</v>
      </c>
    </row>
    <row r="140" spans="1:44" s="430" customFormat="1">
      <c r="A140" s="70" t="s">
        <v>951</v>
      </c>
      <c r="B140" s="417">
        <v>48523.882420000002</v>
      </c>
      <c r="C140" s="417">
        <v>56377.641530000001</v>
      </c>
      <c r="D140" s="417">
        <v>31569.365899999997</v>
      </c>
      <c r="E140" s="417">
        <v>4272.4230399999997</v>
      </c>
      <c r="F140" s="417">
        <v>10097.13147</v>
      </c>
      <c r="G140" s="417">
        <v>19012.48504</v>
      </c>
      <c r="H140" s="417">
        <v>13104.94981</v>
      </c>
      <c r="I140" s="417">
        <v>17203.038700000001</v>
      </c>
      <c r="J140" s="417">
        <v>12490.567560000001</v>
      </c>
      <c r="K140" s="417">
        <v>11484.211579999999</v>
      </c>
      <c r="L140" s="417">
        <v>6431.4585099999995</v>
      </c>
      <c r="M140" s="417">
        <v>6588.4634999999998</v>
      </c>
      <c r="N140" s="417">
        <v>23688.786929999998</v>
      </c>
      <c r="O140" s="417">
        <v>13787.157789999999</v>
      </c>
      <c r="P140" s="417">
        <v>9141.1706699999995</v>
      </c>
      <c r="Q140" s="417">
        <v>3119.39</v>
      </c>
      <c r="R140" s="417">
        <v>9532.7807799999991</v>
      </c>
      <c r="S140" s="417">
        <v>21206.342350000003</v>
      </c>
      <c r="T140" s="417">
        <v>6080.0742499999997</v>
      </c>
      <c r="U140" s="417">
        <v>26558.328229999999</v>
      </c>
      <c r="V140" s="417">
        <v>15380.742619999999</v>
      </c>
      <c r="W140" s="417">
        <v>8143.28107</v>
      </c>
      <c r="X140" s="417">
        <v>24774.937239999999</v>
      </c>
      <c r="Y140" s="417">
        <v>10256.424509999999</v>
      </c>
      <c r="Z140" s="417">
        <v>20874.784589999999</v>
      </c>
      <c r="AA140" s="417">
        <v>7071.2513300000001</v>
      </c>
      <c r="AB140" s="417">
        <v>31322.198489999999</v>
      </c>
      <c r="AC140" s="417">
        <v>26031.651870000002</v>
      </c>
      <c r="AD140" s="417">
        <v>5615.1356299999998</v>
      </c>
      <c r="AE140" s="417">
        <v>20340.023670000002</v>
      </c>
      <c r="AF140" s="417">
        <v>2073.6771399999998</v>
      </c>
      <c r="AG140" s="417">
        <v>3836.2357099999999</v>
      </c>
      <c r="AH140" s="417">
        <v>6553.3160399999997</v>
      </c>
      <c r="AI140" s="417">
        <v>4222.73423</v>
      </c>
      <c r="AJ140" s="417">
        <v>2791.8426199999999</v>
      </c>
      <c r="AK140" s="417">
        <v>552.52778000000001</v>
      </c>
      <c r="AL140" s="417">
        <v>14571.4326</v>
      </c>
      <c r="AM140" s="417">
        <v>2862.5495699999997</v>
      </c>
      <c r="AN140" s="417">
        <v>11167.421890000001</v>
      </c>
      <c r="AO140" s="417">
        <v>5174.97354</v>
      </c>
      <c r="AP140" s="417">
        <v>2501.5856200000003</v>
      </c>
      <c r="AQ140" s="417">
        <v>576388.37782000005</v>
      </c>
      <c r="AR140" s="99">
        <f t="shared" si="12"/>
        <v>0.11701716387691252</v>
      </c>
    </row>
    <row r="141" spans="1:44" s="430" customFormat="1">
      <c r="A141" s="70" t="s">
        <v>952</v>
      </c>
      <c r="B141" s="417">
        <v>24674.514719999999</v>
      </c>
      <c r="C141" s="417">
        <v>28240.491460000001</v>
      </c>
      <c r="D141" s="417">
        <v>15465.890029999999</v>
      </c>
      <c r="E141" s="417">
        <v>1848.6758300000001</v>
      </c>
      <c r="F141" s="417">
        <v>6228.9449800000002</v>
      </c>
      <c r="G141" s="417">
        <v>10453.404550000001</v>
      </c>
      <c r="H141" s="417">
        <v>6577.8834000000006</v>
      </c>
      <c r="I141" s="417">
        <v>7470.72354</v>
      </c>
      <c r="J141" s="417">
        <v>7053.9667099999997</v>
      </c>
      <c r="K141" s="417">
        <v>8268.5396199999996</v>
      </c>
      <c r="L141" s="417">
        <v>2110.6392999999998</v>
      </c>
      <c r="M141" s="417">
        <v>3452.0653700000003</v>
      </c>
      <c r="N141" s="417">
        <v>11004.33389</v>
      </c>
      <c r="O141" s="417">
        <v>4853.81448</v>
      </c>
      <c r="P141" s="417">
        <v>2657.4771000000001</v>
      </c>
      <c r="Q141" s="417">
        <v>103.8</v>
      </c>
      <c r="R141" s="417">
        <v>4223.3267300000007</v>
      </c>
      <c r="S141" s="417">
        <v>10145.59547</v>
      </c>
      <c r="T141" s="417">
        <v>3348.7135099999996</v>
      </c>
      <c r="U141" s="417">
        <v>14193.351789999999</v>
      </c>
      <c r="V141" s="417">
        <v>6966.3905599999998</v>
      </c>
      <c r="W141" s="417">
        <v>3834.28989</v>
      </c>
      <c r="X141" s="417">
        <v>12218.002380000002</v>
      </c>
      <c r="Y141" s="417">
        <v>6030.37165</v>
      </c>
      <c r="Z141" s="417">
        <v>7633.6523699999998</v>
      </c>
      <c r="AA141" s="417">
        <v>2582.18507</v>
      </c>
      <c r="AB141" s="417">
        <v>11785.072300000002</v>
      </c>
      <c r="AC141" s="417">
        <v>12678.79081</v>
      </c>
      <c r="AD141" s="417">
        <v>3128.3922400000001</v>
      </c>
      <c r="AE141" s="417">
        <v>20566.241579999998</v>
      </c>
      <c r="AF141" s="417">
        <v>1766.8364999999999</v>
      </c>
      <c r="AG141" s="417">
        <v>2277.5334800000001</v>
      </c>
      <c r="AH141" s="417">
        <v>2692.9686900000002</v>
      </c>
      <c r="AI141" s="417">
        <v>358.08037999999999</v>
      </c>
      <c r="AJ141" s="417">
        <v>2416.5389500000001</v>
      </c>
      <c r="AK141" s="417">
        <v>0</v>
      </c>
      <c r="AL141" s="417">
        <v>8971.6442100000004</v>
      </c>
      <c r="AM141" s="417">
        <v>1590.1674699999999</v>
      </c>
      <c r="AN141" s="417">
        <v>6828.9932500000004</v>
      </c>
      <c r="AO141" s="417">
        <v>1935.07214</v>
      </c>
      <c r="AP141" s="417">
        <v>1191.5550000000001</v>
      </c>
      <c r="AQ141" s="417">
        <v>289828.9314</v>
      </c>
      <c r="AR141" s="99">
        <f t="shared" si="12"/>
        <v>5.8840463942344649E-2</v>
      </c>
    </row>
    <row r="142" spans="1:44" s="430" customFormat="1">
      <c r="A142" s="70" t="s">
        <v>953</v>
      </c>
      <c r="B142" s="417">
        <v>37129.295399999995</v>
      </c>
      <c r="C142" s="417">
        <v>39181.248180000002</v>
      </c>
      <c r="D142" s="417">
        <v>17786.852729999999</v>
      </c>
      <c r="E142" s="417">
        <v>3337.3535099999999</v>
      </c>
      <c r="F142" s="417">
        <v>10966.589779999998</v>
      </c>
      <c r="G142" s="417">
        <v>25033.9434</v>
      </c>
      <c r="H142" s="417">
        <v>14856.97926</v>
      </c>
      <c r="I142" s="417">
        <v>20321.35295</v>
      </c>
      <c r="J142" s="417">
        <v>15156.052669999999</v>
      </c>
      <c r="K142" s="417">
        <v>16883.678899999999</v>
      </c>
      <c r="L142" s="417">
        <v>8070.2054500000004</v>
      </c>
      <c r="M142" s="417">
        <v>8336.5519199999999</v>
      </c>
      <c r="N142" s="417">
        <v>20939.75921</v>
      </c>
      <c r="O142" s="417">
        <v>13213.795169999999</v>
      </c>
      <c r="P142" s="417">
        <v>11986.59024</v>
      </c>
      <c r="Q142" s="417">
        <v>593.13980000000004</v>
      </c>
      <c r="R142" s="417">
        <v>11441.734710000001</v>
      </c>
      <c r="S142" s="417">
        <v>21616.425870000003</v>
      </c>
      <c r="T142" s="417">
        <v>8039.5171</v>
      </c>
      <c r="U142" s="417">
        <v>25943.992600000001</v>
      </c>
      <c r="V142" s="417">
        <v>27278.954229999999</v>
      </c>
      <c r="W142" s="417">
        <v>8279.8967300000004</v>
      </c>
      <c r="X142" s="417">
        <v>25233.25563</v>
      </c>
      <c r="Y142" s="417">
        <v>13932.632750000001</v>
      </c>
      <c r="Z142" s="417">
        <v>14243.360349999999</v>
      </c>
      <c r="AA142" s="417">
        <v>6671.0674100000006</v>
      </c>
      <c r="AB142" s="417">
        <v>41329.937960000003</v>
      </c>
      <c r="AC142" s="417">
        <v>25497.803390000001</v>
      </c>
      <c r="AD142" s="417">
        <v>9050.3437200000008</v>
      </c>
      <c r="AE142" s="417">
        <v>44489.639430000003</v>
      </c>
      <c r="AF142" s="417">
        <v>1960.1151200000002</v>
      </c>
      <c r="AG142" s="417">
        <v>7669.5754800000004</v>
      </c>
      <c r="AH142" s="417">
        <v>6194.9622599999993</v>
      </c>
      <c r="AI142" s="417">
        <v>3070.7642999999998</v>
      </c>
      <c r="AJ142" s="417">
        <v>5111.7668700000004</v>
      </c>
      <c r="AK142" s="417">
        <v>545.69388000000004</v>
      </c>
      <c r="AL142" s="417">
        <v>15374.684499999999</v>
      </c>
      <c r="AM142" s="417">
        <v>4251.4629199999999</v>
      </c>
      <c r="AN142" s="417">
        <v>13019.581470000001</v>
      </c>
      <c r="AO142" s="417">
        <v>4037.82683</v>
      </c>
      <c r="AP142" s="417">
        <v>2154.2199999999998</v>
      </c>
      <c r="AQ142" s="417">
        <v>610232.60408000008</v>
      </c>
      <c r="AR142" s="99">
        <f t="shared" si="12"/>
        <v>0.12388814796151963</v>
      </c>
    </row>
    <row r="143" spans="1:44" s="430" customFormat="1">
      <c r="A143" s="70" t="s">
        <v>954</v>
      </c>
      <c r="B143" s="417">
        <v>34210.255250000002</v>
      </c>
      <c r="C143" s="417">
        <v>29463.798350000001</v>
      </c>
      <c r="D143" s="417">
        <v>15452.454689999999</v>
      </c>
      <c r="E143" s="417">
        <v>3626.3680800000002</v>
      </c>
      <c r="F143" s="417">
        <v>9297.8073699999986</v>
      </c>
      <c r="G143" s="417">
        <v>22022.03239</v>
      </c>
      <c r="H143" s="417">
        <v>14846.46378</v>
      </c>
      <c r="I143" s="417">
        <v>21326.92901</v>
      </c>
      <c r="J143" s="417">
        <v>14931.63075</v>
      </c>
      <c r="K143" s="417">
        <v>15167.06955</v>
      </c>
      <c r="L143" s="417">
        <v>9562.3906099999986</v>
      </c>
      <c r="M143" s="417">
        <v>5291.0053499999995</v>
      </c>
      <c r="N143" s="417">
        <v>21047.190350000001</v>
      </c>
      <c r="O143" s="417">
        <v>11230.083909999999</v>
      </c>
      <c r="P143" s="417">
        <v>9118.6975199999997</v>
      </c>
      <c r="Q143" s="417">
        <v>533.30353000000002</v>
      </c>
      <c r="R143" s="417">
        <v>10788.22255</v>
      </c>
      <c r="S143" s="417">
        <v>15724.76377</v>
      </c>
      <c r="T143" s="417">
        <v>7129.8159599999999</v>
      </c>
      <c r="U143" s="417">
        <v>24552.854950000001</v>
      </c>
      <c r="V143" s="417">
        <v>31430.308059999999</v>
      </c>
      <c r="W143" s="417">
        <v>7546.6861399999998</v>
      </c>
      <c r="X143" s="417">
        <v>19966.977629999998</v>
      </c>
      <c r="Y143" s="417">
        <v>14772.805699999999</v>
      </c>
      <c r="Z143" s="417">
        <v>14578.949269999999</v>
      </c>
      <c r="AA143" s="417">
        <v>6838.5037999999995</v>
      </c>
      <c r="AB143" s="417">
        <v>23618.39472</v>
      </c>
      <c r="AC143" s="417">
        <v>20762.874629999998</v>
      </c>
      <c r="AD143" s="417">
        <v>7325.4907899999998</v>
      </c>
      <c r="AE143" s="417">
        <v>28549.392989999997</v>
      </c>
      <c r="AF143" s="417">
        <v>2667.5203900000001</v>
      </c>
      <c r="AG143" s="417">
        <v>6611.0595300000004</v>
      </c>
      <c r="AH143" s="417">
        <v>4005.6319800000001</v>
      </c>
      <c r="AI143" s="417">
        <v>1140.8418700000002</v>
      </c>
      <c r="AJ143" s="417">
        <v>2372.8093900000003</v>
      </c>
      <c r="AK143" s="417">
        <v>223.71396999999999</v>
      </c>
      <c r="AL143" s="417">
        <v>16182.498609999999</v>
      </c>
      <c r="AM143" s="417">
        <v>3480.2794100000001</v>
      </c>
      <c r="AN143" s="417">
        <v>10687.838890000001</v>
      </c>
      <c r="AO143" s="417">
        <v>4165.6746499999999</v>
      </c>
      <c r="AP143" s="417">
        <v>1726.08</v>
      </c>
      <c r="AQ143" s="417">
        <v>523977.47013999999</v>
      </c>
      <c r="AR143" s="99">
        <f t="shared" si="12"/>
        <v>0.1063768109327323</v>
      </c>
    </row>
    <row r="144" spans="1:44" s="430" customFormat="1">
      <c r="A144" s="70" t="s">
        <v>955</v>
      </c>
      <c r="B144" s="417">
        <v>21579.746829999996</v>
      </c>
      <c r="C144" s="417">
        <v>16442.608349999999</v>
      </c>
      <c r="D144" s="417">
        <v>7420.9390199999998</v>
      </c>
      <c r="E144" s="417">
        <v>1994.9443600000002</v>
      </c>
      <c r="F144" s="417">
        <v>5295.0004100000006</v>
      </c>
      <c r="G144" s="417">
        <v>14418.926449999999</v>
      </c>
      <c r="H144" s="417">
        <v>9378.9991300000002</v>
      </c>
      <c r="I144" s="417">
        <v>12253.4966</v>
      </c>
      <c r="J144" s="417">
        <v>10002.170289999998</v>
      </c>
      <c r="K144" s="417">
        <v>9469.0009499999996</v>
      </c>
      <c r="L144" s="417">
        <v>9630.5940800000008</v>
      </c>
      <c r="M144" s="417">
        <v>3248.1360499999996</v>
      </c>
      <c r="N144" s="417">
        <v>16999.816800000001</v>
      </c>
      <c r="O144" s="417">
        <v>9690.7757200000015</v>
      </c>
      <c r="P144" s="417">
        <v>6917.94812</v>
      </c>
      <c r="Q144" s="417">
        <v>872.58215000000007</v>
      </c>
      <c r="R144" s="417">
        <v>5723.46144</v>
      </c>
      <c r="S144" s="417">
        <v>11471.841640000001</v>
      </c>
      <c r="T144" s="417">
        <v>5175.9180700000006</v>
      </c>
      <c r="U144" s="417">
        <v>19383.774570000001</v>
      </c>
      <c r="V144" s="417">
        <v>36961.701500000003</v>
      </c>
      <c r="W144" s="417">
        <v>4635.7325300000002</v>
      </c>
      <c r="X144" s="417">
        <v>13339.34641</v>
      </c>
      <c r="Y144" s="417">
        <v>9196.1465700000008</v>
      </c>
      <c r="Z144" s="417">
        <v>5632.36294</v>
      </c>
      <c r="AA144" s="417">
        <v>4659.2401600000003</v>
      </c>
      <c r="AB144" s="417">
        <v>26831.416510000003</v>
      </c>
      <c r="AC144" s="417">
        <v>12906.79135</v>
      </c>
      <c r="AD144" s="417">
        <v>4380.6857900000005</v>
      </c>
      <c r="AE144" s="417">
        <v>18503.41491</v>
      </c>
      <c r="AF144" s="417">
        <v>2553.0410400000001</v>
      </c>
      <c r="AG144" s="417">
        <v>5382.9377800000002</v>
      </c>
      <c r="AH144" s="417">
        <v>3035.9776200000001</v>
      </c>
      <c r="AI144" s="417">
        <v>454.08051</v>
      </c>
      <c r="AJ144" s="417">
        <v>1522.57573</v>
      </c>
      <c r="AK144" s="417">
        <v>59.24821</v>
      </c>
      <c r="AL144" s="417">
        <v>8535.6912400000001</v>
      </c>
      <c r="AM144" s="417">
        <v>2779.6554000000001</v>
      </c>
      <c r="AN144" s="417">
        <v>6952.6347100000003</v>
      </c>
      <c r="AO144" s="417">
        <v>2589.3881299999998</v>
      </c>
      <c r="AP144" s="417">
        <v>1218.46208</v>
      </c>
      <c r="AQ144" s="417">
        <v>369501.21214999998</v>
      </c>
      <c r="AR144" s="99">
        <f t="shared" si="12"/>
        <v>7.5015363873934898E-2</v>
      </c>
    </row>
    <row r="145" spans="1:44" s="430" customFormat="1">
      <c r="A145" s="70" t="s">
        <v>956</v>
      </c>
      <c r="B145" s="417">
        <v>1175.3496599999999</v>
      </c>
      <c r="C145" s="417">
        <v>739.29286999999999</v>
      </c>
      <c r="D145" s="417">
        <v>294.58037000000002</v>
      </c>
      <c r="E145" s="417">
        <v>97.040149999999997</v>
      </c>
      <c r="F145" s="417">
        <v>175.66468</v>
      </c>
      <c r="G145" s="417">
        <v>594.87941000000001</v>
      </c>
      <c r="H145" s="417">
        <v>272.03444999999999</v>
      </c>
      <c r="I145" s="417">
        <v>399.81514000000004</v>
      </c>
      <c r="J145" s="417">
        <v>559.10649999999998</v>
      </c>
      <c r="K145" s="417">
        <v>167.13761</v>
      </c>
      <c r="L145" s="417">
        <v>829.29578000000004</v>
      </c>
      <c r="M145" s="417">
        <v>34.908000000000001</v>
      </c>
      <c r="N145" s="417">
        <v>837.81124999999997</v>
      </c>
      <c r="O145" s="417">
        <v>409.71784000000002</v>
      </c>
      <c r="P145" s="417">
        <v>465.31860999999998</v>
      </c>
      <c r="Q145" s="417">
        <v>17</v>
      </c>
      <c r="R145" s="417">
        <v>300.9187</v>
      </c>
      <c r="S145" s="417">
        <v>451.39485999999999</v>
      </c>
      <c r="T145" s="417">
        <v>330.84305000000001</v>
      </c>
      <c r="U145" s="417">
        <v>461.74508000000003</v>
      </c>
      <c r="V145" s="417">
        <v>664.31259</v>
      </c>
      <c r="W145" s="417">
        <v>183.05385999999999</v>
      </c>
      <c r="X145" s="417">
        <v>606.91812000000004</v>
      </c>
      <c r="Y145" s="417">
        <v>322.56796000000003</v>
      </c>
      <c r="Z145" s="417">
        <v>109.27553999999999</v>
      </c>
      <c r="AA145" s="417">
        <v>156.98320999999999</v>
      </c>
      <c r="AB145" s="417">
        <v>2168.68696</v>
      </c>
      <c r="AC145" s="417">
        <v>649.10789999999997</v>
      </c>
      <c r="AD145" s="417">
        <v>307.28040000000004</v>
      </c>
      <c r="AE145" s="417">
        <v>456.19317999999998</v>
      </c>
      <c r="AF145" s="417">
        <v>188.83077</v>
      </c>
      <c r="AG145" s="417">
        <v>233.07835</v>
      </c>
      <c r="AH145" s="417">
        <v>105.39394</v>
      </c>
      <c r="AI145" s="417">
        <v>27.61337</v>
      </c>
      <c r="AJ145" s="417">
        <v>58.639060000000001</v>
      </c>
      <c r="AK145" s="417">
        <v>0</v>
      </c>
      <c r="AL145" s="417">
        <v>371.92797999999999</v>
      </c>
      <c r="AM145" s="417">
        <v>124.41638</v>
      </c>
      <c r="AN145" s="417">
        <v>401.30617999999998</v>
      </c>
      <c r="AO145" s="417">
        <v>169.51694000000001</v>
      </c>
      <c r="AP145" s="417">
        <v>58.98686</v>
      </c>
      <c r="AQ145" s="417">
        <v>15977.94356</v>
      </c>
      <c r="AR145" s="99">
        <f t="shared" si="12"/>
        <v>3.2438087094123617E-3</v>
      </c>
    </row>
    <row r="146" spans="1:44" s="430" customFormat="1">
      <c r="A146" s="70" t="s">
        <v>957</v>
      </c>
      <c r="B146" s="417">
        <v>168.06019000000001</v>
      </c>
      <c r="C146" s="417">
        <v>212.80260000000001</v>
      </c>
      <c r="D146" s="417">
        <v>38.882860000000001</v>
      </c>
      <c r="E146" s="417">
        <v>0</v>
      </c>
      <c r="F146" s="417">
        <v>82.0745</v>
      </c>
      <c r="G146" s="417">
        <v>160.31389999999999</v>
      </c>
      <c r="H146" s="417">
        <v>133.50369000000001</v>
      </c>
      <c r="I146" s="417">
        <v>157.87217999999999</v>
      </c>
      <c r="J146" s="417">
        <v>235.02779999999998</v>
      </c>
      <c r="K146" s="417">
        <v>29.84355</v>
      </c>
      <c r="L146" s="417">
        <v>596.01374999999996</v>
      </c>
      <c r="M146" s="417">
        <v>11.98</v>
      </c>
      <c r="N146" s="417">
        <v>184.25975</v>
      </c>
      <c r="O146" s="417">
        <v>102.85177</v>
      </c>
      <c r="P146" s="417">
        <v>279.53740999999997</v>
      </c>
      <c r="Q146" s="417">
        <v>4.1621999999999995</v>
      </c>
      <c r="R146" s="417">
        <v>48.890720000000002</v>
      </c>
      <c r="S146" s="417">
        <v>114.68469</v>
      </c>
      <c r="T146" s="417">
        <v>140.44235</v>
      </c>
      <c r="U146" s="417">
        <v>208.01882000000001</v>
      </c>
      <c r="V146" s="417">
        <v>0</v>
      </c>
      <c r="W146" s="417">
        <v>6.86</v>
      </c>
      <c r="X146" s="417">
        <v>108.33527000000001</v>
      </c>
      <c r="Y146" s="417">
        <v>34.186150000000005</v>
      </c>
      <c r="Z146" s="417">
        <v>57.339550000000003</v>
      </c>
      <c r="AA146" s="417">
        <v>9.5273500000000002</v>
      </c>
      <c r="AB146" s="417">
        <v>695.88460999999995</v>
      </c>
      <c r="AC146" s="417">
        <v>165.54594</v>
      </c>
      <c r="AD146" s="417">
        <v>99.229960000000005</v>
      </c>
      <c r="AE146" s="417">
        <v>84.773499999999999</v>
      </c>
      <c r="AF146" s="417">
        <v>99.742109999999997</v>
      </c>
      <c r="AG146" s="417">
        <v>22.027249999999999</v>
      </c>
      <c r="AH146" s="417">
        <v>15.81029</v>
      </c>
      <c r="AI146" s="417">
        <v>1.0615899999999998</v>
      </c>
      <c r="AJ146" s="417">
        <v>73.196690000000004</v>
      </c>
      <c r="AK146" s="417">
        <v>0</v>
      </c>
      <c r="AL146" s="417">
        <v>68.712670000000003</v>
      </c>
      <c r="AM146" s="417">
        <v>41.884830000000001</v>
      </c>
      <c r="AN146" s="417">
        <v>14.816469999999999</v>
      </c>
      <c r="AO146" s="417">
        <v>9.26</v>
      </c>
      <c r="AP146" s="417">
        <v>6</v>
      </c>
      <c r="AQ146" s="417">
        <v>4523.4169599999996</v>
      </c>
      <c r="AR146" s="99">
        <f t="shared" si="12"/>
        <v>9.1833465777692281E-4</v>
      </c>
    </row>
    <row r="147" spans="1:44" s="430" customFormat="1">
      <c r="A147" s="25" t="s">
        <v>7</v>
      </c>
      <c r="B147" s="419">
        <v>658094.03591999994</v>
      </c>
      <c r="C147" s="419">
        <v>582022.10128000018</v>
      </c>
      <c r="D147" s="419">
        <v>265325.04911999998</v>
      </c>
      <c r="E147" s="419">
        <v>54421.976340000008</v>
      </c>
      <c r="F147" s="419">
        <v>157080.23190999997</v>
      </c>
      <c r="G147" s="419">
        <v>153464.01582</v>
      </c>
      <c r="H147" s="419">
        <v>124646.88340000001</v>
      </c>
      <c r="I147" s="419">
        <v>127566.03920000003</v>
      </c>
      <c r="J147" s="419">
        <v>120735.88906999998</v>
      </c>
      <c r="K147" s="419">
        <v>78980.984840000019</v>
      </c>
      <c r="L147" s="419">
        <v>48306.635979999999</v>
      </c>
      <c r="M147" s="419">
        <v>45129.565380000007</v>
      </c>
      <c r="N147" s="419">
        <v>151361.32848999999</v>
      </c>
      <c r="O147" s="419">
        <v>95178.808309999993</v>
      </c>
      <c r="P147" s="419">
        <v>49703.586130000003</v>
      </c>
      <c r="Q147" s="419">
        <v>35476.123250000004</v>
      </c>
      <c r="R147" s="419">
        <v>61043.295189999997</v>
      </c>
      <c r="S147" s="419">
        <v>120859.28162000001</v>
      </c>
      <c r="T147" s="419">
        <v>40361.894009999996</v>
      </c>
      <c r="U147" s="419">
        <v>172735.24729999999</v>
      </c>
      <c r="V147" s="419">
        <v>147747.66960999998</v>
      </c>
      <c r="W147" s="419">
        <v>70444.929009999993</v>
      </c>
      <c r="X147" s="419">
        <v>218355.35845999999</v>
      </c>
      <c r="Y147" s="419">
        <v>71067.986769999989</v>
      </c>
      <c r="Z147" s="419">
        <v>191616.68178000001</v>
      </c>
      <c r="AA147" s="419">
        <v>75986.575160000008</v>
      </c>
      <c r="AB147" s="419">
        <v>206135.65543000001</v>
      </c>
      <c r="AC147" s="419">
        <v>185960.18672000003</v>
      </c>
      <c r="AD147" s="419">
        <v>50495.563420000006</v>
      </c>
      <c r="AE147" s="419">
        <v>165202.46561000001</v>
      </c>
      <c r="AF147" s="419">
        <v>16754.30184</v>
      </c>
      <c r="AG147" s="419">
        <v>39118.318180000002</v>
      </c>
      <c r="AH147" s="419">
        <v>36467.422830000003</v>
      </c>
      <c r="AI147" s="419">
        <v>13027.296139999997</v>
      </c>
      <c r="AJ147" s="419">
        <v>38838.296089999996</v>
      </c>
      <c r="AK147" s="419">
        <v>3947.6177199999997</v>
      </c>
      <c r="AL147" s="419">
        <v>99050.598689999984</v>
      </c>
      <c r="AM147" s="419">
        <v>20144.841579999997</v>
      </c>
      <c r="AN147" s="419">
        <v>79713.440780000004</v>
      </c>
      <c r="AO147" s="419">
        <v>39463.448310000007</v>
      </c>
      <c r="AP147" s="419">
        <v>13642.16956</v>
      </c>
      <c r="AQ147" s="419">
        <v>4925673.7962499997</v>
      </c>
      <c r="AR147" s="99">
        <f t="shared" si="12"/>
        <v>1</v>
      </c>
    </row>
    <row r="148" spans="1:44" s="430" customFormat="1">
      <c r="A148" s="121" t="s">
        <v>958</v>
      </c>
      <c r="B148" s="99">
        <f>B147/$AQ$147</f>
        <v>0.13360487582856548</v>
      </c>
      <c r="C148" s="99">
        <f t="shared" ref="C148:AQ148" si="13">C147/$AQ$147</f>
        <v>0.11816091063990142</v>
      </c>
      <c r="D148" s="99">
        <f t="shared" si="13"/>
        <v>5.3865736972268957E-2</v>
      </c>
      <c r="E148" s="99">
        <f t="shared" si="13"/>
        <v>1.1048635900621839E-2</v>
      </c>
      <c r="F148" s="99">
        <f t="shared" si="13"/>
        <v>3.189010040201766E-2</v>
      </c>
      <c r="G148" s="99">
        <f t="shared" si="13"/>
        <v>3.1155943768918438E-2</v>
      </c>
      <c r="H148" s="99">
        <f t="shared" si="13"/>
        <v>2.5305549769636761E-2</v>
      </c>
      <c r="I148" s="99">
        <f t="shared" si="13"/>
        <v>2.5898190679439277E-2</v>
      </c>
      <c r="J148" s="99">
        <f t="shared" si="13"/>
        <v>2.4511547874306715E-2</v>
      </c>
      <c r="K148" s="99">
        <f t="shared" si="13"/>
        <v>1.6034554480674219E-2</v>
      </c>
      <c r="L148" s="99">
        <f t="shared" si="13"/>
        <v>9.8071122811211487E-3</v>
      </c>
      <c r="M148" s="99">
        <f t="shared" si="13"/>
        <v>9.1621100476361062E-3</v>
      </c>
      <c r="N148" s="99">
        <f t="shared" si="13"/>
        <v>3.0729060581566318E-2</v>
      </c>
      <c r="O148" s="99">
        <f t="shared" si="13"/>
        <v>1.9323002749890027E-2</v>
      </c>
      <c r="P148" s="99">
        <f t="shared" si="13"/>
        <v>1.0090718181102493E-2</v>
      </c>
      <c r="Q148" s="99">
        <f t="shared" si="13"/>
        <v>7.2022884010322788E-3</v>
      </c>
      <c r="R148" s="99">
        <f t="shared" si="13"/>
        <v>1.2392882215723117E-2</v>
      </c>
      <c r="S148" s="99">
        <f t="shared" si="13"/>
        <v>2.4536598771930911E-2</v>
      </c>
      <c r="T148" s="99">
        <f t="shared" si="13"/>
        <v>8.1941873700057451E-3</v>
      </c>
      <c r="U148" s="99">
        <f t="shared" si="13"/>
        <v>3.5068348909240862E-2</v>
      </c>
      <c r="V148" s="99">
        <f t="shared" si="13"/>
        <v>2.9995423107897001E-2</v>
      </c>
      <c r="W148" s="99">
        <f t="shared" si="13"/>
        <v>1.4301582265482324E-2</v>
      </c>
      <c r="X148" s="99">
        <f t="shared" si="13"/>
        <v>4.4330048535946021E-2</v>
      </c>
      <c r="Y148" s="99">
        <f t="shared" si="13"/>
        <v>1.442807414979556E-2</v>
      </c>
      <c r="Z148" s="99">
        <f t="shared" si="13"/>
        <v>3.8901618277256016E-2</v>
      </c>
      <c r="AA148" s="99">
        <f t="shared" si="13"/>
        <v>1.5426635685426408E-2</v>
      </c>
      <c r="AB148" s="99">
        <f t="shared" si="13"/>
        <v>4.184922996462629E-2</v>
      </c>
      <c r="AC148" s="99">
        <f t="shared" si="13"/>
        <v>3.7753248471625291E-2</v>
      </c>
      <c r="AD148" s="99">
        <f t="shared" si="13"/>
        <v>1.0251503755373153E-2</v>
      </c>
      <c r="AE148" s="99">
        <f t="shared" si="13"/>
        <v>3.3539059313219544E-2</v>
      </c>
      <c r="AF148" s="99">
        <f t="shared" si="13"/>
        <v>3.4014233449148295E-3</v>
      </c>
      <c r="AG148" s="99">
        <f t="shared" si="13"/>
        <v>7.9417192039353997E-3</v>
      </c>
      <c r="AH148" s="99">
        <f t="shared" si="13"/>
        <v>7.4035399700571481E-3</v>
      </c>
      <c r="AI148" s="99">
        <f t="shared" si="13"/>
        <v>2.6447744367314582E-3</v>
      </c>
      <c r="AJ148" s="99">
        <f t="shared" si="13"/>
        <v>7.8848697044388641E-3</v>
      </c>
      <c r="AK148" s="99">
        <f t="shared" si="13"/>
        <v>8.0143709942899369E-4</v>
      </c>
      <c r="AL148" s="99">
        <f t="shared" si="13"/>
        <v>2.0109045541222993E-2</v>
      </c>
      <c r="AM148" s="99">
        <f t="shared" si="13"/>
        <v>4.0897636370757261E-3</v>
      </c>
      <c r="AN148" s="99">
        <f t="shared" si="13"/>
        <v>1.618325615486093E-2</v>
      </c>
      <c r="AO148" s="99">
        <f t="shared" si="13"/>
        <v>8.0117868016441138E-3</v>
      </c>
      <c r="AP148" s="99">
        <f t="shared" si="13"/>
        <v>2.769604753442264E-3</v>
      </c>
      <c r="AQ148" s="99">
        <f t="shared" si="13"/>
        <v>1</v>
      </c>
      <c r="AR148" s="99"/>
    </row>
    <row r="149" spans="1:44" s="430" customFormat="1" ht="30" customHeight="1">
      <c r="A149" s="142" t="s">
        <v>1003</v>
      </c>
      <c r="B149" s="138" t="s">
        <v>365</v>
      </c>
      <c r="C149" s="138" t="s">
        <v>379</v>
      </c>
      <c r="D149" s="138" t="s">
        <v>362</v>
      </c>
      <c r="E149" s="138" t="s">
        <v>380</v>
      </c>
      <c r="F149" s="138" t="s">
        <v>369</v>
      </c>
      <c r="G149" s="138" t="s">
        <v>378</v>
      </c>
      <c r="H149" s="138" t="s">
        <v>376</v>
      </c>
      <c r="I149" s="138" t="s">
        <v>363</v>
      </c>
      <c r="J149" s="138" t="s">
        <v>377</v>
      </c>
      <c r="K149" s="138" t="s">
        <v>367</v>
      </c>
      <c r="L149" s="138" t="s">
        <v>372</v>
      </c>
      <c r="M149" s="138" t="s">
        <v>361</v>
      </c>
      <c r="N149" s="138" t="s">
        <v>360</v>
      </c>
      <c r="O149" s="138" t="s">
        <v>358</v>
      </c>
      <c r="P149" s="138" t="s">
        <v>382</v>
      </c>
      <c r="Q149" s="138" t="s">
        <v>383</v>
      </c>
      <c r="R149" s="138" t="s">
        <v>366</v>
      </c>
      <c r="S149" s="138" t="s">
        <v>374</v>
      </c>
      <c r="T149" s="138" t="s">
        <v>364</v>
      </c>
      <c r="U149" s="138" t="s">
        <v>359</v>
      </c>
      <c r="V149" s="138" t="s">
        <v>354</v>
      </c>
      <c r="W149" s="138" t="s">
        <v>355</v>
      </c>
      <c r="X149" s="138" t="s">
        <v>381</v>
      </c>
      <c r="Y149" s="138" t="s">
        <v>373</v>
      </c>
      <c r="Z149" s="138" t="s">
        <v>371</v>
      </c>
      <c r="AA149" s="138" t="s">
        <v>356</v>
      </c>
      <c r="AB149" s="138" t="s">
        <v>357</v>
      </c>
      <c r="AC149" s="138" t="s">
        <v>375</v>
      </c>
      <c r="AD149" s="138" t="s">
        <v>368</v>
      </c>
      <c r="AE149" s="138" t="s">
        <v>370</v>
      </c>
      <c r="AF149" s="138" t="s">
        <v>384</v>
      </c>
      <c r="AG149" s="138" t="s">
        <v>1004</v>
      </c>
      <c r="AH149" s="138" t="s">
        <v>1005</v>
      </c>
      <c r="AI149" s="138" t="s">
        <v>1006</v>
      </c>
      <c r="AJ149" s="138" t="s">
        <v>1007</v>
      </c>
      <c r="AK149" s="138" t="s">
        <v>1008</v>
      </c>
      <c r="AL149" s="138" t="s">
        <v>1009</v>
      </c>
      <c r="AM149" s="138" t="s">
        <v>1010</v>
      </c>
      <c r="AN149" s="138" t="s">
        <v>1011</v>
      </c>
      <c r="AO149" s="138" t="s">
        <v>1012</v>
      </c>
      <c r="AP149" s="138" t="s">
        <v>1013</v>
      </c>
      <c r="AQ149" s="139" t="s">
        <v>443</v>
      </c>
      <c r="AR149" s="162" t="s">
        <v>810</v>
      </c>
    </row>
    <row r="150" spans="1:44" s="430" customFormat="1">
      <c r="A150" s="70" t="s">
        <v>944</v>
      </c>
      <c r="B150" s="417">
        <v>0</v>
      </c>
      <c r="C150" s="417">
        <v>0</v>
      </c>
      <c r="D150" s="417">
        <v>0</v>
      </c>
      <c r="E150" s="417">
        <v>0</v>
      </c>
      <c r="F150" s="417">
        <v>0</v>
      </c>
      <c r="G150" s="417">
        <v>0</v>
      </c>
      <c r="H150" s="417">
        <v>0</v>
      </c>
      <c r="I150" s="417">
        <v>0</v>
      </c>
      <c r="J150" s="417">
        <v>0</v>
      </c>
      <c r="K150" s="417">
        <v>0</v>
      </c>
      <c r="L150" s="417">
        <v>0</v>
      </c>
      <c r="M150" s="417">
        <v>0</v>
      </c>
      <c r="N150" s="417">
        <v>0</v>
      </c>
      <c r="O150" s="417">
        <v>0</v>
      </c>
      <c r="P150" s="417">
        <v>0</v>
      </c>
      <c r="Q150" s="417">
        <v>0</v>
      </c>
      <c r="R150" s="417">
        <v>0</v>
      </c>
      <c r="S150" s="417">
        <v>0</v>
      </c>
      <c r="T150" s="417">
        <v>0</v>
      </c>
      <c r="U150" s="417">
        <v>0</v>
      </c>
      <c r="V150" s="417">
        <v>0</v>
      </c>
      <c r="W150" s="417">
        <v>0</v>
      </c>
      <c r="X150" s="417">
        <v>0</v>
      </c>
      <c r="Y150" s="417">
        <v>0</v>
      </c>
      <c r="Z150" s="417">
        <v>0</v>
      </c>
      <c r="AA150" s="417">
        <v>0</v>
      </c>
      <c r="AB150" s="417">
        <v>0</v>
      </c>
      <c r="AC150" s="417">
        <v>0</v>
      </c>
      <c r="AD150" s="417">
        <v>0</v>
      </c>
      <c r="AE150" s="417">
        <v>0</v>
      </c>
      <c r="AF150" s="417">
        <v>0</v>
      </c>
      <c r="AG150" s="417">
        <v>0</v>
      </c>
      <c r="AH150" s="417">
        <v>0</v>
      </c>
      <c r="AI150" s="417">
        <v>0</v>
      </c>
      <c r="AJ150" s="417">
        <v>0</v>
      </c>
      <c r="AK150" s="417">
        <v>0</v>
      </c>
      <c r="AL150" s="417">
        <v>0</v>
      </c>
      <c r="AM150" s="417">
        <v>0</v>
      </c>
      <c r="AN150" s="417">
        <v>0</v>
      </c>
      <c r="AO150" s="417">
        <v>0</v>
      </c>
      <c r="AP150" s="417">
        <v>0</v>
      </c>
      <c r="AQ150" s="417">
        <v>0</v>
      </c>
      <c r="AR150" s="99">
        <f>AQ150/$AQ$164</f>
        <v>0</v>
      </c>
    </row>
    <row r="151" spans="1:44" s="430" customFormat="1">
      <c r="A151" s="70" t="s">
        <v>945</v>
      </c>
      <c r="B151" s="417">
        <v>3</v>
      </c>
      <c r="C151" s="417">
        <v>0</v>
      </c>
      <c r="D151" s="417">
        <v>0</v>
      </c>
      <c r="E151" s="417">
        <v>0</v>
      </c>
      <c r="F151" s="417">
        <v>0</v>
      </c>
      <c r="G151" s="417">
        <v>0</v>
      </c>
      <c r="H151" s="417">
        <v>0</v>
      </c>
      <c r="I151" s="417">
        <v>0</v>
      </c>
      <c r="J151" s="417">
        <v>0</v>
      </c>
      <c r="K151" s="417">
        <v>0</v>
      </c>
      <c r="L151" s="417">
        <v>0</v>
      </c>
      <c r="M151" s="417">
        <v>0</v>
      </c>
      <c r="N151" s="417">
        <v>0</v>
      </c>
      <c r="O151" s="417">
        <v>0</v>
      </c>
      <c r="P151" s="417">
        <v>0</v>
      </c>
      <c r="Q151" s="417">
        <v>0</v>
      </c>
      <c r="R151" s="417">
        <v>0</v>
      </c>
      <c r="S151" s="417">
        <v>0</v>
      </c>
      <c r="T151" s="417">
        <v>0</v>
      </c>
      <c r="U151" s="417">
        <v>0</v>
      </c>
      <c r="V151" s="417">
        <v>0</v>
      </c>
      <c r="W151" s="417">
        <v>0</v>
      </c>
      <c r="X151" s="417">
        <v>0</v>
      </c>
      <c r="Y151" s="417">
        <v>0</v>
      </c>
      <c r="Z151" s="417">
        <v>1</v>
      </c>
      <c r="AA151" s="417">
        <v>0</v>
      </c>
      <c r="AB151" s="417">
        <v>0</v>
      </c>
      <c r="AC151" s="417">
        <v>0</v>
      </c>
      <c r="AD151" s="417">
        <v>0</v>
      </c>
      <c r="AE151" s="417">
        <v>0</v>
      </c>
      <c r="AF151" s="417">
        <v>0</v>
      </c>
      <c r="AG151" s="417">
        <v>0</v>
      </c>
      <c r="AH151" s="417">
        <v>0</v>
      </c>
      <c r="AI151" s="417">
        <v>0</v>
      </c>
      <c r="AJ151" s="417">
        <v>0</v>
      </c>
      <c r="AK151" s="417">
        <v>0</v>
      </c>
      <c r="AL151" s="417">
        <v>0</v>
      </c>
      <c r="AM151" s="417">
        <v>0</v>
      </c>
      <c r="AN151" s="417">
        <v>0</v>
      </c>
      <c r="AO151" s="417">
        <v>0</v>
      </c>
      <c r="AP151" s="417">
        <v>0</v>
      </c>
      <c r="AQ151" s="417">
        <v>4</v>
      </c>
      <c r="AR151" s="99">
        <f t="shared" ref="AR151:AR164" si="14">AQ151/$AQ$164</f>
        <v>7.4094655922941557E-5</v>
      </c>
    </row>
    <row r="152" spans="1:44" s="430" customFormat="1">
      <c r="A152" s="70" t="s">
        <v>946</v>
      </c>
      <c r="B152" s="417">
        <v>19</v>
      </c>
      <c r="C152" s="417">
        <v>8</v>
      </c>
      <c r="D152" s="417">
        <v>1</v>
      </c>
      <c r="E152" s="417">
        <v>0</v>
      </c>
      <c r="F152" s="417">
        <v>0</v>
      </c>
      <c r="G152" s="417">
        <v>2</v>
      </c>
      <c r="H152" s="417">
        <v>1</v>
      </c>
      <c r="I152" s="417">
        <v>0</v>
      </c>
      <c r="J152" s="417">
        <v>0</v>
      </c>
      <c r="K152" s="417">
        <v>0</v>
      </c>
      <c r="L152" s="417">
        <v>0</v>
      </c>
      <c r="M152" s="417">
        <v>0</v>
      </c>
      <c r="N152" s="417">
        <v>0</v>
      </c>
      <c r="O152" s="417">
        <v>0</v>
      </c>
      <c r="P152" s="417">
        <v>0</v>
      </c>
      <c r="Q152" s="417">
        <v>0</v>
      </c>
      <c r="R152" s="417">
        <v>0</v>
      </c>
      <c r="S152" s="417">
        <v>0</v>
      </c>
      <c r="T152" s="417">
        <v>0</v>
      </c>
      <c r="U152" s="417">
        <v>0</v>
      </c>
      <c r="V152" s="417">
        <v>0</v>
      </c>
      <c r="W152" s="417">
        <v>0</v>
      </c>
      <c r="X152" s="417">
        <v>1</v>
      </c>
      <c r="Y152" s="417">
        <v>0</v>
      </c>
      <c r="Z152" s="417">
        <v>1</v>
      </c>
      <c r="AA152" s="417">
        <v>2</v>
      </c>
      <c r="AB152" s="417">
        <v>0</v>
      </c>
      <c r="AC152" s="417">
        <v>0</v>
      </c>
      <c r="AD152" s="417">
        <v>0</v>
      </c>
      <c r="AE152" s="417">
        <v>0</v>
      </c>
      <c r="AF152" s="417">
        <v>0</v>
      </c>
      <c r="AG152" s="417">
        <v>0</v>
      </c>
      <c r="AH152" s="417">
        <v>0</v>
      </c>
      <c r="AI152" s="417">
        <v>0</v>
      </c>
      <c r="AJ152" s="417">
        <v>1</v>
      </c>
      <c r="AK152" s="417">
        <v>0</v>
      </c>
      <c r="AL152" s="417">
        <v>0</v>
      </c>
      <c r="AM152" s="417">
        <v>0</v>
      </c>
      <c r="AN152" s="417">
        <v>1</v>
      </c>
      <c r="AO152" s="417">
        <v>1</v>
      </c>
      <c r="AP152" s="417">
        <v>0</v>
      </c>
      <c r="AQ152" s="417">
        <v>38</v>
      </c>
      <c r="AR152" s="99">
        <f t="shared" si="14"/>
        <v>7.0389923126794481E-4</v>
      </c>
    </row>
    <row r="153" spans="1:44" s="430" customFormat="1">
      <c r="A153" s="70" t="s">
        <v>947</v>
      </c>
      <c r="B153" s="417">
        <v>48</v>
      </c>
      <c r="C153" s="417">
        <v>49</v>
      </c>
      <c r="D153" s="417">
        <v>21</v>
      </c>
      <c r="E153" s="417">
        <v>3</v>
      </c>
      <c r="F153" s="417">
        <v>16</v>
      </c>
      <c r="G153" s="417">
        <v>3</v>
      </c>
      <c r="H153" s="417">
        <v>7</v>
      </c>
      <c r="I153" s="417">
        <v>4</v>
      </c>
      <c r="J153" s="417">
        <v>7</v>
      </c>
      <c r="K153" s="417">
        <v>0</v>
      </c>
      <c r="L153" s="417">
        <v>1</v>
      </c>
      <c r="M153" s="417">
        <v>0</v>
      </c>
      <c r="N153" s="417">
        <v>3</v>
      </c>
      <c r="O153" s="417">
        <v>4</v>
      </c>
      <c r="P153" s="417">
        <v>1</v>
      </c>
      <c r="Q153" s="417">
        <v>2</v>
      </c>
      <c r="R153" s="417">
        <v>0</v>
      </c>
      <c r="S153" s="417">
        <v>2</v>
      </c>
      <c r="T153" s="417">
        <v>0</v>
      </c>
      <c r="U153" s="417">
        <v>1</v>
      </c>
      <c r="V153" s="417">
        <v>1</v>
      </c>
      <c r="W153" s="417">
        <v>4</v>
      </c>
      <c r="X153" s="417">
        <v>12</v>
      </c>
      <c r="Y153" s="417">
        <v>0</v>
      </c>
      <c r="Z153" s="417">
        <v>19</v>
      </c>
      <c r="AA153" s="417">
        <v>7</v>
      </c>
      <c r="AB153" s="417">
        <v>5</v>
      </c>
      <c r="AC153" s="417">
        <v>5</v>
      </c>
      <c r="AD153" s="417">
        <v>0</v>
      </c>
      <c r="AE153" s="417">
        <v>4</v>
      </c>
      <c r="AF153" s="417">
        <v>0</v>
      </c>
      <c r="AG153" s="417">
        <v>0</v>
      </c>
      <c r="AH153" s="417">
        <v>0</v>
      </c>
      <c r="AI153" s="417">
        <v>0</v>
      </c>
      <c r="AJ153" s="417">
        <v>6</v>
      </c>
      <c r="AK153" s="417">
        <v>0</v>
      </c>
      <c r="AL153" s="417">
        <v>0</v>
      </c>
      <c r="AM153" s="417">
        <v>0</v>
      </c>
      <c r="AN153" s="417">
        <v>1</v>
      </c>
      <c r="AO153" s="417">
        <v>0</v>
      </c>
      <c r="AP153" s="417">
        <v>0</v>
      </c>
      <c r="AQ153" s="417">
        <v>236</v>
      </c>
      <c r="AR153" s="99">
        <f t="shared" si="14"/>
        <v>4.3715846994535519E-3</v>
      </c>
    </row>
    <row r="154" spans="1:44" s="430" customFormat="1">
      <c r="A154" s="70" t="s">
        <v>948</v>
      </c>
      <c r="B154" s="417">
        <v>82</v>
      </c>
      <c r="C154" s="417">
        <v>109</v>
      </c>
      <c r="D154" s="417">
        <v>46</v>
      </c>
      <c r="E154" s="417">
        <v>10</v>
      </c>
      <c r="F154" s="417">
        <v>30</v>
      </c>
      <c r="G154" s="417">
        <v>14</v>
      </c>
      <c r="H154" s="417">
        <v>23</v>
      </c>
      <c r="I154" s="417">
        <v>11</v>
      </c>
      <c r="J154" s="417">
        <v>20</v>
      </c>
      <c r="K154" s="417">
        <v>4</v>
      </c>
      <c r="L154" s="417">
        <v>2</v>
      </c>
      <c r="M154" s="417">
        <v>7</v>
      </c>
      <c r="N154" s="417">
        <v>12</v>
      </c>
      <c r="O154" s="417">
        <v>15</v>
      </c>
      <c r="P154" s="417">
        <v>1</v>
      </c>
      <c r="Q154" s="417">
        <v>8</v>
      </c>
      <c r="R154" s="417">
        <v>6</v>
      </c>
      <c r="S154" s="417">
        <v>4</v>
      </c>
      <c r="T154" s="417">
        <v>1</v>
      </c>
      <c r="U154" s="417">
        <v>13</v>
      </c>
      <c r="V154" s="417">
        <v>7</v>
      </c>
      <c r="W154" s="417">
        <v>13</v>
      </c>
      <c r="X154" s="417">
        <v>32</v>
      </c>
      <c r="Y154" s="417">
        <v>3</v>
      </c>
      <c r="Z154" s="417">
        <v>31</v>
      </c>
      <c r="AA154" s="417">
        <v>12</v>
      </c>
      <c r="AB154" s="417">
        <v>14</v>
      </c>
      <c r="AC154" s="417">
        <v>19</v>
      </c>
      <c r="AD154" s="417">
        <v>3</v>
      </c>
      <c r="AE154" s="417">
        <v>7</v>
      </c>
      <c r="AF154" s="417">
        <v>1</v>
      </c>
      <c r="AG154" s="417">
        <v>2</v>
      </c>
      <c r="AH154" s="417">
        <v>2</v>
      </c>
      <c r="AI154" s="417">
        <v>1</v>
      </c>
      <c r="AJ154" s="417">
        <v>5</v>
      </c>
      <c r="AK154" s="417">
        <v>1</v>
      </c>
      <c r="AL154" s="417">
        <v>10</v>
      </c>
      <c r="AM154" s="417">
        <v>0</v>
      </c>
      <c r="AN154" s="417">
        <v>3</v>
      </c>
      <c r="AO154" s="417">
        <v>7</v>
      </c>
      <c r="AP154" s="417">
        <v>1</v>
      </c>
      <c r="AQ154" s="417">
        <v>592</v>
      </c>
      <c r="AR154" s="99">
        <f t="shared" si="14"/>
        <v>1.096600907659535E-2</v>
      </c>
    </row>
    <row r="155" spans="1:44" s="430" customFormat="1">
      <c r="A155" s="70" t="s">
        <v>949</v>
      </c>
      <c r="B155" s="417">
        <v>158</v>
      </c>
      <c r="C155" s="417">
        <v>213</v>
      </c>
      <c r="D155" s="417">
        <v>93</v>
      </c>
      <c r="E155" s="417">
        <v>36</v>
      </c>
      <c r="F155" s="417">
        <v>69</v>
      </c>
      <c r="G155" s="417">
        <v>35</v>
      </c>
      <c r="H155" s="417">
        <v>35</v>
      </c>
      <c r="I155" s="417">
        <v>32</v>
      </c>
      <c r="J155" s="417">
        <v>37</v>
      </c>
      <c r="K155" s="417">
        <v>8</v>
      </c>
      <c r="L155" s="417">
        <v>5</v>
      </c>
      <c r="M155" s="417">
        <v>13</v>
      </c>
      <c r="N155" s="417">
        <v>40</v>
      </c>
      <c r="O155" s="417">
        <v>24</v>
      </c>
      <c r="P155" s="417">
        <v>6</v>
      </c>
      <c r="Q155" s="417">
        <v>26</v>
      </c>
      <c r="R155" s="417">
        <v>15</v>
      </c>
      <c r="S155" s="417">
        <v>27</v>
      </c>
      <c r="T155" s="417">
        <v>11</v>
      </c>
      <c r="U155" s="417">
        <v>55</v>
      </c>
      <c r="V155" s="417">
        <v>25</v>
      </c>
      <c r="W155" s="417">
        <v>16</v>
      </c>
      <c r="X155" s="417">
        <v>80</v>
      </c>
      <c r="Y155" s="417">
        <v>16</v>
      </c>
      <c r="Z155" s="417">
        <v>61</v>
      </c>
      <c r="AA155" s="417">
        <v>14</v>
      </c>
      <c r="AB155" s="417">
        <v>50</v>
      </c>
      <c r="AC155" s="417">
        <v>71</v>
      </c>
      <c r="AD155" s="417">
        <v>15</v>
      </c>
      <c r="AE155" s="417">
        <v>18</v>
      </c>
      <c r="AF155" s="417">
        <v>4</v>
      </c>
      <c r="AG155" s="417">
        <v>14</v>
      </c>
      <c r="AH155" s="417">
        <v>14</v>
      </c>
      <c r="AI155" s="417">
        <v>0</v>
      </c>
      <c r="AJ155" s="417">
        <v>3</v>
      </c>
      <c r="AK155" s="417">
        <v>1</v>
      </c>
      <c r="AL155" s="417">
        <v>25</v>
      </c>
      <c r="AM155" s="417">
        <v>6</v>
      </c>
      <c r="AN155" s="417">
        <v>23</v>
      </c>
      <c r="AO155" s="417">
        <v>17</v>
      </c>
      <c r="AP155" s="417">
        <v>4</v>
      </c>
      <c r="AQ155" s="417">
        <v>1415</v>
      </c>
      <c r="AR155" s="99">
        <f t="shared" si="14"/>
        <v>2.6210984532740577E-2</v>
      </c>
    </row>
    <row r="156" spans="1:44" s="430" customFormat="1">
      <c r="A156" s="70" t="s">
        <v>950</v>
      </c>
      <c r="B156" s="417">
        <v>336</v>
      </c>
      <c r="C156" s="417">
        <v>282</v>
      </c>
      <c r="D156" s="417">
        <v>156</v>
      </c>
      <c r="E156" s="417">
        <v>25</v>
      </c>
      <c r="F156" s="417">
        <v>62</v>
      </c>
      <c r="G156" s="417">
        <v>66</v>
      </c>
      <c r="H156" s="417">
        <v>34</v>
      </c>
      <c r="I156" s="417">
        <v>49</v>
      </c>
      <c r="J156" s="417">
        <v>52</v>
      </c>
      <c r="K156" s="417">
        <v>38</v>
      </c>
      <c r="L156" s="417">
        <v>14</v>
      </c>
      <c r="M156" s="417">
        <v>21</v>
      </c>
      <c r="N156" s="417">
        <v>77</v>
      </c>
      <c r="O156" s="417">
        <v>43</v>
      </c>
      <c r="P156" s="417">
        <v>14</v>
      </c>
      <c r="Q156" s="417">
        <v>21</v>
      </c>
      <c r="R156" s="417">
        <v>28</v>
      </c>
      <c r="S156" s="417">
        <v>75</v>
      </c>
      <c r="T156" s="417">
        <v>15</v>
      </c>
      <c r="U156" s="417">
        <v>86</v>
      </c>
      <c r="V156" s="417">
        <v>41</v>
      </c>
      <c r="W156" s="417">
        <v>42</v>
      </c>
      <c r="X156" s="417">
        <v>112</v>
      </c>
      <c r="Y156" s="417">
        <v>28</v>
      </c>
      <c r="Z156" s="417">
        <v>95</v>
      </c>
      <c r="AA156" s="417">
        <v>25</v>
      </c>
      <c r="AB156" s="417">
        <v>81</v>
      </c>
      <c r="AC156" s="417">
        <v>98</v>
      </c>
      <c r="AD156" s="417">
        <v>38</v>
      </c>
      <c r="AE156" s="417">
        <v>37</v>
      </c>
      <c r="AF156" s="417">
        <v>10</v>
      </c>
      <c r="AG156" s="417">
        <v>20</v>
      </c>
      <c r="AH156" s="417">
        <v>20</v>
      </c>
      <c r="AI156" s="417">
        <v>9</v>
      </c>
      <c r="AJ156" s="417">
        <v>11</v>
      </c>
      <c r="AK156" s="417">
        <v>5</v>
      </c>
      <c r="AL156" s="417">
        <v>56</v>
      </c>
      <c r="AM156" s="417">
        <v>8</v>
      </c>
      <c r="AN156" s="417">
        <v>40</v>
      </c>
      <c r="AO156" s="417">
        <v>15</v>
      </c>
      <c r="AP156" s="417">
        <v>6</v>
      </c>
      <c r="AQ156" s="417">
        <v>2291</v>
      </c>
      <c r="AR156" s="99">
        <f t="shared" si="14"/>
        <v>4.2437714179864777E-2</v>
      </c>
    </row>
    <row r="157" spans="1:44" s="430" customFormat="1">
      <c r="A157" s="70" t="s">
        <v>951</v>
      </c>
      <c r="B157" s="417">
        <v>284</v>
      </c>
      <c r="C157" s="417">
        <v>328</v>
      </c>
      <c r="D157" s="417">
        <v>181</v>
      </c>
      <c r="E157" s="417">
        <v>26</v>
      </c>
      <c r="F157" s="417">
        <v>60</v>
      </c>
      <c r="G157" s="417">
        <v>112</v>
      </c>
      <c r="H157" s="417">
        <v>76</v>
      </c>
      <c r="I157" s="417">
        <v>105</v>
      </c>
      <c r="J157" s="417">
        <v>75</v>
      </c>
      <c r="K157" s="417">
        <v>68</v>
      </c>
      <c r="L157" s="417">
        <v>37</v>
      </c>
      <c r="M157" s="417">
        <v>39</v>
      </c>
      <c r="N157" s="417">
        <v>138</v>
      </c>
      <c r="O157" s="417">
        <v>82</v>
      </c>
      <c r="P157" s="417">
        <v>53</v>
      </c>
      <c r="Q157" s="417">
        <v>21</v>
      </c>
      <c r="R157" s="417">
        <v>56</v>
      </c>
      <c r="S157" s="417">
        <v>127</v>
      </c>
      <c r="T157" s="417">
        <v>35</v>
      </c>
      <c r="U157" s="417">
        <v>154</v>
      </c>
      <c r="V157" s="417">
        <v>90</v>
      </c>
      <c r="W157" s="417">
        <v>48</v>
      </c>
      <c r="X157" s="417">
        <v>145</v>
      </c>
      <c r="Y157" s="417">
        <v>63</v>
      </c>
      <c r="Z157" s="417">
        <v>122</v>
      </c>
      <c r="AA157" s="417">
        <v>41</v>
      </c>
      <c r="AB157" s="417">
        <v>184</v>
      </c>
      <c r="AC157" s="417">
        <v>155</v>
      </c>
      <c r="AD157" s="417">
        <v>33</v>
      </c>
      <c r="AE157" s="417">
        <v>120</v>
      </c>
      <c r="AF157" s="417">
        <v>12</v>
      </c>
      <c r="AG157" s="417">
        <v>22</v>
      </c>
      <c r="AH157" s="417">
        <v>38</v>
      </c>
      <c r="AI157" s="417">
        <v>23</v>
      </c>
      <c r="AJ157" s="417">
        <v>17</v>
      </c>
      <c r="AK157" s="417">
        <v>3</v>
      </c>
      <c r="AL157" s="417">
        <v>86</v>
      </c>
      <c r="AM157" s="417">
        <v>17</v>
      </c>
      <c r="AN157" s="417">
        <v>65</v>
      </c>
      <c r="AO157" s="417">
        <v>30</v>
      </c>
      <c r="AP157" s="417">
        <v>15</v>
      </c>
      <c r="AQ157" s="417">
        <v>3386</v>
      </c>
      <c r="AR157" s="99">
        <f t="shared" si="14"/>
        <v>6.2721126238770034E-2</v>
      </c>
    </row>
    <row r="158" spans="1:44" s="430" customFormat="1">
      <c r="A158" s="70" t="s">
        <v>952</v>
      </c>
      <c r="B158" s="417">
        <v>206</v>
      </c>
      <c r="C158" s="417">
        <v>232</v>
      </c>
      <c r="D158" s="417">
        <v>126</v>
      </c>
      <c r="E158" s="417">
        <v>15</v>
      </c>
      <c r="F158" s="417">
        <v>53</v>
      </c>
      <c r="G158" s="417">
        <v>88</v>
      </c>
      <c r="H158" s="417">
        <v>56</v>
      </c>
      <c r="I158" s="417">
        <v>63</v>
      </c>
      <c r="J158" s="417">
        <v>60</v>
      </c>
      <c r="K158" s="417">
        <v>70</v>
      </c>
      <c r="L158" s="417">
        <v>18</v>
      </c>
      <c r="M158" s="417">
        <v>29</v>
      </c>
      <c r="N158" s="417">
        <v>93</v>
      </c>
      <c r="O158" s="417">
        <v>41</v>
      </c>
      <c r="P158" s="417">
        <v>22</v>
      </c>
      <c r="Q158" s="417">
        <v>1</v>
      </c>
      <c r="R158" s="417">
        <v>36</v>
      </c>
      <c r="S158" s="417">
        <v>87</v>
      </c>
      <c r="T158" s="417">
        <v>29</v>
      </c>
      <c r="U158" s="417">
        <v>121</v>
      </c>
      <c r="V158" s="417">
        <v>60</v>
      </c>
      <c r="W158" s="417">
        <v>33</v>
      </c>
      <c r="X158" s="417">
        <v>102</v>
      </c>
      <c r="Y158" s="417">
        <v>51</v>
      </c>
      <c r="Z158" s="417">
        <v>63</v>
      </c>
      <c r="AA158" s="417">
        <v>22</v>
      </c>
      <c r="AB158" s="417">
        <v>99</v>
      </c>
      <c r="AC158" s="417">
        <v>107</v>
      </c>
      <c r="AD158" s="417">
        <v>26</v>
      </c>
      <c r="AE158" s="417">
        <v>176</v>
      </c>
      <c r="AF158" s="417">
        <v>15</v>
      </c>
      <c r="AG158" s="417">
        <v>19</v>
      </c>
      <c r="AH158" s="417">
        <v>22</v>
      </c>
      <c r="AI158" s="417">
        <v>3</v>
      </c>
      <c r="AJ158" s="417">
        <v>20</v>
      </c>
      <c r="AK158" s="417">
        <v>0</v>
      </c>
      <c r="AL158" s="417">
        <v>76</v>
      </c>
      <c r="AM158" s="417">
        <v>14</v>
      </c>
      <c r="AN158" s="417">
        <v>58</v>
      </c>
      <c r="AO158" s="417">
        <v>16</v>
      </c>
      <c r="AP158" s="417">
        <v>10</v>
      </c>
      <c r="AQ158" s="417">
        <v>2438</v>
      </c>
      <c r="AR158" s="99">
        <f t="shared" si="14"/>
        <v>4.5160692785032881E-2</v>
      </c>
    </row>
    <row r="159" spans="1:44" s="430" customFormat="1">
      <c r="A159" s="70" t="s">
        <v>953</v>
      </c>
      <c r="B159" s="417">
        <v>426</v>
      </c>
      <c r="C159" s="417">
        <v>450</v>
      </c>
      <c r="D159" s="417">
        <v>205</v>
      </c>
      <c r="E159" s="417">
        <v>40</v>
      </c>
      <c r="F159" s="417">
        <v>135</v>
      </c>
      <c r="G159" s="417">
        <v>295</v>
      </c>
      <c r="H159" s="417">
        <v>169</v>
      </c>
      <c r="I159" s="417">
        <v>237</v>
      </c>
      <c r="J159" s="417">
        <v>177</v>
      </c>
      <c r="K159" s="417">
        <v>201</v>
      </c>
      <c r="L159" s="417">
        <v>92</v>
      </c>
      <c r="M159" s="417">
        <v>94</v>
      </c>
      <c r="N159" s="417">
        <v>243</v>
      </c>
      <c r="O159" s="417">
        <v>152</v>
      </c>
      <c r="P159" s="417">
        <v>135</v>
      </c>
      <c r="Q159" s="417">
        <v>7</v>
      </c>
      <c r="R159" s="417">
        <v>136</v>
      </c>
      <c r="S159" s="417">
        <v>247</v>
      </c>
      <c r="T159" s="417">
        <v>94</v>
      </c>
      <c r="U159" s="417">
        <v>300</v>
      </c>
      <c r="V159" s="417">
        <v>309</v>
      </c>
      <c r="W159" s="417">
        <v>98</v>
      </c>
      <c r="X159" s="417">
        <v>289</v>
      </c>
      <c r="Y159" s="417">
        <v>162</v>
      </c>
      <c r="Z159" s="417">
        <v>166</v>
      </c>
      <c r="AA159" s="417">
        <v>76</v>
      </c>
      <c r="AB159" s="417">
        <v>500</v>
      </c>
      <c r="AC159" s="417">
        <v>292</v>
      </c>
      <c r="AD159" s="417">
        <v>100</v>
      </c>
      <c r="AE159" s="417">
        <v>507</v>
      </c>
      <c r="AF159" s="417">
        <v>22</v>
      </c>
      <c r="AG159" s="417">
        <v>87</v>
      </c>
      <c r="AH159" s="417">
        <v>68</v>
      </c>
      <c r="AI159" s="417">
        <v>34</v>
      </c>
      <c r="AJ159" s="417">
        <v>59</v>
      </c>
      <c r="AK159" s="417">
        <v>6</v>
      </c>
      <c r="AL159" s="417">
        <v>182</v>
      </c>
      <c r="AM159" s="417">
        <v>48</v>
      </c>
      <c r="AN159" s="417">
        <v>151</v>
      </c>
      <c r="AO159" s="417">
        <v>47</v>
      </c>
      <c r="AP159" s="417">
        <v>24</v>
      </c>
      <c r="AQ159" s="417">
        <v>7062</v>
      </c>
      <c r="AR159" s="99">
        <f t="shared" si="14"/>
        <v>0.13081411503195331</v>
      </c>
    </row>
    <row r="160" spans="1:44" s="430" customFormat="1">
      <c r="A160" s="70" t="s">
        <v>954</v>
      </c>
      <c r="B160" s="417">
        <v>671</v>
      </c>
      <c r="C160" s="417">
        <v>587</v>
      </c>
      <c r="D160" s="417">
        <v>298</v>
      </c>
      <c r="E160" s="417">
        <v>73</v>
      </c>
      <c r="F160" s="417">
        <v>188</v>
      </c>
      <c r="G160" s="417">
        <v>450</v>
      </c>
      <c r="H160" s="417">
        <v>298</v>
      </c>
      <c r="I160" s="417">
        <v>436</v>
      </c>
      <c r="J160" s="417">
        <v>301</v>
      </c>
      <c r="K160" s="417">
        <v>309</v>
      </c>
      <c r="L160" s="417">
        <v>200</v>
      </c>
      <c r="M160" s="417">
        <v>111</v>
      </c>
      <c r="N160" s="417">
        <v>433</v>
      </c>
      <c r="O160" s="417">
        <v>236</v>
      </c>
      <c r="P160" s="417">
        <v>185</v>
      </c>
      <c r="Q160" s="417">
        <v>12</v>
      </c>
      <c r="R160" s="417">
        <v>217</v>
      </c>
      <c r="S160" s="417">
        <v>326</v>
      </c>
      <c r="T160" s="417">
        <v>145</v>
      </c>
      <c r="U160" s="417">
        <v>496</v>
      </c>
      <c r="V160" s="417">
        <v>649</v>
      </c>
      <c r="W160" s="417">
        <v>154</v>
      </c>
      <c r="X160" s="417">
        <v>409</v>
      </c>
      <c r="Y160" s="417">
        <v>303</v>
      </c>
      <c r="Z160" s="417">
        <v>288</v>
      </c>
      <c r="AA160" s="417">
        <v>143</v>
      </c>
      <c r="AB160" s="417">
        <v>490</v>
      </c>
      <c r="AC160" s="417">
        <v>421</v>
      </c>
      <c r="AD160" s="417">
        <v>150</v>
      </c>
      <c r="AE160" s="417">
        <v>571</v>
      </c>
      <c r="AF160" s="417">
        <v>54</v>
      </c>
      <c r="AG160" s="417">
        <v>137</v>
      </c>
      <c r="AH160" s="417">
        <v>82</v>
      </c>
      <c r="AI160" s="417">
        <v>23</v>
      </c>
      <c r="AJ160" s="417">
        <v>48</v>
      </c>
      <c r="AK160" s="417">
        <v>5</v>
      </c>
      <c r="AL160" s="417">
        <v>328</v>
      </c>
      <c r="AM160" s="417">
        <v>70</v>
      </c>
      <c r="AN160" s="417">
        <v>216</v>
      </c>
      <c r="AO160" s="417">
        <v>83</v>
      </c>
      <c r="AP160" s="417">
        <v>37</v>
      </c>
      <c r="AQ160" s="417">
        <v>10633</v>
      </c>
      <c r="AR160" s="99">
        <f t="shared" si="14"/>
        <v>0.19696211910715938</v>
      </c>
    </row>
    <row r="161" spans="1:44" s="430" customFormat="1">
      <c r="A161" s="70" t="s">
        <v>955</v>
      </c>
      <c r="B161" s="417">
        <v>1134</v>
      </c>
      <c r="C161" s="417">
        <v>875</v>
      </c>
      <c r="D161" s="417">
        <v>362</v>
      </c>
      <c r="E161" s="417">
        <v>105</v>
      </c>
      <c r="F161" s="417">
        <v>292</v>
      </c>
      <c r="G161" s="417">
        <v>783</v>
      </c>
      <c r="H161" s="417">
        <v>505</v>
      </c>
      <c r="I161" s="417">
        <v>672</v>
      </c>
      <c r="J161" s="417">
        <v>531</v>
      </c>
      <c r="K161" s="417">
        <v>489</v>
      </c>
      <c r="L161" s="417">
        <v>556</v>
      </c>
      <c r="M161" s="417">
        <v>176</v>
      </c>
      <c r="N161" s="417">
        <v>952</v>
      </c>
      <c r="O161" s="417">
        <v>534</v>
      </c>
      <c r="P161" s="417">
        <v>392</v>
      </c>
      <c r="Q161" s="417">
        <v>38</v>
      </c>
      <c r="R161" s="417">
        <v>303</v>
      </c>
      <c r="S161" s="417">
        <v>613</v>
      </c>
      <c r="T161" s="417">
        <v>304</v>
      </c>
      <c r="U161" s="417">
        <v>1122</v>
      </c>
      <c r="V161" s="417">
        <v>2271</v>
      </c>
      <c r="W161" s="417">
        <v>244</v>
      </c>
      <c r="X161" s="417">
        <v>732</v>
      </c>
      <c r="Y161" s="417">
        <v>501</v>
      </c>
      <c r="Z161" s="417">
        <v>308</v>
      </c>
      <c r="AA161" s="417">
        <v>262</v>
      </c>
      <c r="AB161" s="417">
        <v>1580</v>
      </c>
      <c r="AC161" s="417">
        <v>709</v>
      </c>
      <c r="AD161" s="417">
        <v>253</v>
      </c>
      <c r="AE161" s="417">
        <v>899</v>
      </c>
      <c r="AF161" s="417">
        <v>163</v>
      </c>
      <c r="AG161" s="417">
        <v>295</v>
      </c>
      <c r="AH161" s="417">
        <v>164</v>
      </c>
      <c r="AI161" s="417">
        <v>24</v>
      </c>
      <c r="AJ161" s="417">
        <v>79</v>
      </c>
      <c r="AK161" s="417">
        <v>3</v>
      </c>
      <c r="AL161" s="417">
        <v>469</v>
      </c>
      <c r="AM161" s="417">
        <v>158</v>
      </c>
      <c r="AN161" s="417">
        <v>390</v>
      </c>
      <c r="AO161" s="417">
        <v>136</v>
      </c>
      <c r="AP161" s="417">
        <v>71</v>
      </c>
      <c r="AQ161" s="417">
        <v>20449</v>
      </c>
      <c r="AR161" s="99">
        <f t="shared" si="14"/>
        <v>0.378790404742058</v>
      </c>
    </row>
    <row r="162" spans="1:44" s="430" customFormat="1">
      <c r="A162" s="70" t="s">
        <v>956</v>
      </c>
      <c r="B162" s="417">
        <v>248</v>
      </c>
      <c r="C162" s="417">
        <v>146</v>
      </c>
      <c r="D162" s="417">
        <v>56</v>
      </c>
      <c r="E162" s="417">
        <v>18</v>
      </c>
      <c r="F162" s="417">
        <v>35</v>
      </c>
      <c r="G162" s="417">
        <v>117</v>
      </c>
      <c r="H162" s="417">
        <v>54</v>
      </c>
      <c r="I162" s="417">
        <v>80</v>
      </c>
      <c r="J162" s="417">
        <v>112</v>
      </c>
      <c r="K162" s="417">
        <v>33</v>
      </c>
      <c r="L162" s="417">
        <v>165</v>
      </c>
      <c r="M162" s="417">
        <v>7</v>
      </c>
      <c r="N162" s="417">
        <v>162</v>
      </c>
      <c r="O162" s="417">
        <v>80</v>
      </c>
      <c r="P162" s="417">
        <v>93</v>
      </c>
      <c r="Q162" s="417">
        <v>4</v>
      </c>
      <c r="R162" s="417">
        <v>57</v>
      </c>
      <c r="S162" s="417">
        <v>89</v>
      </c>
      <c r="T162" s="417">
        <v>64</v>
      </c>
      <c r="U162" s="417">
        <v>91</v>
      </c>
      <c r="V162" s="417">
        <v>138</v>
      </c>
      <c r="W162" s="417">
        <v>36</v>
      </c>
      <c r="X162" s="417">
        <v>117</v>
      </c>
      <c r="Y162" s="417">
        <v>59</v>
      </c>
      <c r="Z162" s="417">
        <v>20</v>
      </c>
      <c r="AA162" s="417">
        <v>31</v>
      </c>
      <c r="AB162" s="417">
        <v>447</v>
      </c>
      <c r="AC162" s="417">
        <v>130</v>
      </c>
      <c r="AD162" s="417">
        <v>58</v>
      </c>
      <c r="AE162" s="417">
        <v>88</v>
      </c>
      <c r="AF162" s="417">
        <v>38</v>
      </c>
      <c r="AG162" s="417">
        <v>45</v>
      </c>
      <c r="AH162" s="417">
        <v>20</v>
      </c>
      <c r="AI162" s="417">
        <v>5</v>
      </c>
      <c r="AJ162" s="417">
        <v>11</v>
      </c>
      <c r="AK162" s="417">
        <v>0</v>
      </c>
      <c r="AL162" s="417">
        <v>77</v>
      </c>
      <c r="AM162" s="417">
        <v>24</v>
      </c>
      <c r="AN162" s="417">
        <v>80</v>
      </c>
      <c r="AO162" s="417">
        <v>34</v>
      </c>
      <c r="AP162" s="417">
        <v>11</v>
      </c>
      <c r="AQ162" s="417">
        <v>3180</v>
      </c>
      <c r="AR162" s="99">
        <f t="shared" si="14"/>
        <v>5.8905251458738539E-2</v>
      </c>
    </row>
    <row r="163" spans="1:44" s="430" customFormat="1">
      <c r="A163" s="70" t="s">
        <v>957</v>
      </c>
      <c r="B163" s="417">
        <v>70</v>
      </c>
      <c r="C163" s="417">
        <v>113</v>
      </c>
      <c r="D163" s="417">
        <v>15</v>
      </c>
      <c r="E163" s="417">
        <v>0</v>
      </c>
      <c r="F163" s="417">
        <v>48</v>
      </c>
      <c r="G163" s="417">
        <v>86</v>
      </c>
      <c r="H163" s="417">
        <v>57</v>
      </c>
      <c r="I163" s="417">
        <v>81</v>
      </c>
      <c r="J163" s="417">
        <v>138</v>
      </c>
      <c r="K163" s="417">
        <v>17</v>
      </c>
      <c r="L163" s="417">
        <v>334</v>
      </c>
      <c r="M163" s="417">
        <v>5</v>
      </c>
      <c r="N163" s="417">
        <v>97</v>
      </c>
      <c r="O163" s="417">
        <v>47</v>
      </c>
      <c r="P163" s="417">
        <v>192</v>
      </c>
      <c r="Q163" s="417">
        <v>2</v>
      </c>
      <c r="R163" s="417">
        <v>25</v>
      </c>
      <c r="S163" s="417">
        <v>55</v>
      </c>
      <c r="T163" s="417">
        <v>80</v>
      </c>
      <c r="U163" s="417">
        <v>114</v>
      </c>
      <c r="V163" s="417">
        <v>0</v>
      </c>
      <c r="W163" s="417">
        <v>2</v>
      </c>
      <c r="X163" s="417">
        <v>41</v>
      </c>
      <c r="Y163" s="417">
        <v>14</v>
      </c>
      <c r="Z163" s="417">
        <v>25</v>
      </c>
      <c r="AA163" s="417">
        <v>3</v>
      </c>
      <c r="AB163" s="417">
        <v>292</v>
      </c>
      <c r="AC163" s="417">
        <v>71</v>
      </c>
      <c r="AD163" s="417">
        <v>49</v>
      </c>
      <c r="AE163" s="417">
        <v>33</v>
      </c>
      <c r="AF163" s="417">
        <v>50</v>
      </c>
      <c r="AG163" s="417">
        <v>9</v>
      </c>
      <c r="AH163" s="417">
        <v>10</v>
      </c>
      <c r="AI163" s="417">
        <v>1</v>
      </c>
      <c r="AJ163" s="417">
        <v>29</v>
      </c>
      <c r="AK163" s="417">
        <v>0</v>
      </c>
      <c r="AL163" s="417">
        <v>28</v>
      </c>
      <c r="AM163" s="417">
        <v>18</v>
      </c>
      <c r="AN163" s="417">
        <v>5</v>
      </c>
      <c r="AO163" s="417">
        <v>3</v>
      </c>
      <c r="AP163" s="417">
        <v>2</v>
      </c>
      <c r="AQ163" s="417">
        <v>2261</v>
      </c>
      <c r="AR163" s="99">
        <f t="shared" si="14"/>
        <v>4.1882004260442716E-2</v>
      </c>
    </row>
    <row r="164" spans="1:44" s="430" customFormat="1">
      <c r="A164" s="25" t="s">
        <v>7</v>
      </c>
      <c r="B164" s="419">
        <v>3685</v>
      </c>
      <c r="C164" s="419">
        <v>3392</v>
      </c>
      <c r="D164" s="419">
        <v>1560</v>
      </c>
      <c r="E164" s="419">
        <v>351</v>
      </c>
      <c r="F164" s="419">
        <v>988</v>
      </c>
      <c r="G164" s="419">
        <v>2051</v>
      </c>
      <c r="H164" s="419">
        <v>1315</v>
      </c>
      <c r="I164" s="419">
        <v>1770</v>
      </c>
      <c r="J164" s="419">
        <v>1510</v>
      </c>
      <c r="K164" s="419">
        <v>1237</v>
      </c>
      <c r="L164" s="419">
        <v>1424</v>
      </c>
      <c r="M164" s="419">
        <v>502</v>
      </c>
      <c r="N164" s="419">
        <v>2250</v>
      </c>
      <c r="O164" s="419">
        <v>1258</v>
      </c>
      <c r="P164" s="419">
        <v>1094</v>
      </c>
      <c r="Q164" s="419">
        <v>142</v>
      </c>
      <c r="R164" s="419">
        <v>879</v>
      </c>
      <c r="S164" s="419">
        <v>1652</v>
      </c>
      <c r="T164" s="419">
        <v>778</v>
      </c>
      <c r="U164" s="419">
        <v>2553</v>
      </c>
      <c r="V164" s="419">
        <v>3591</v>
      </c>
      <c r="W164" s="419">
        <v>690</v>
      </c>
      <c r="X164" s="419">
        <v>2072</v>
      </c>
      <c r="Y164" s="419">
        <v>1200</v>
      </c>
      <c r="Z164" s="419">
        <v>1200</v>
      </c>
      <c r="AA164" s="419">
        <v>638</v>
      </c>
      <c r="AB164" s="419">
        <v>3742</v>
      </c>
      <c r="AC164" s="419">
        <v>2078</v>
      </c>
      <c r="AD164" s="419">
        <v>725</v>
      </c>
      <c r="AE164" s="419">
        <v>2460</v>
      </c>
      <c r="AF164" s="419">
        <v>369</v>
      </c>
      <c r="AG164" s="419">
        <v>650</v>
      </c>
      <c r="AH164" s="419">
        <v>440</v>
      </c>
      <c r="AI164" s="419">
        <v>123</v>
      </c>
      <c r="AJ164" s="419">
        <v>289</v>
      </c>
      <c r="AK164" s="419">
        <v>24</v>
      </c>
      <c r="AL164" s="419">
        <v>1337</v>
      </c>
      <c r="AM164" s="419">
        <v>363</v>
      </c>
      <c r="AN164" s="419">
        <v>1033</v>
      </c>
      <c r="AO164" s="419">
        <v>389</v>
      </c>
      <c r="AP164" s="419">
        <v>181</v>
      </c>
      <c r="AQ164" s="419">
        <v>53985</v>
      </c>
      <c r="AR164" s="99">
        <f t="shared" si="14"/>
        <v>1</v>
      </c>
    </row>
    <row r="165" spans="1:44" s="430" customFormat="1">
      <c r="A165" s="121" t="s">
        <v>958</v>
      </c>
      <c r="B165" s="99">
        <f>B164/$AQ$164</f>
        <v>6.8259701769009903E-2</v>
      </c>
      <c r="C165" s="99">
        <f t="shared" ref="C165:AQ165" si="15">C164/$AQ$164</f>
        <v>6.2832268222654447E-2</v>
      </c>
      <c r="D165" s="99">
        <f t="shared" si="15"/>
        <v>2.8896915809947209E-2</v>
      </c>
      <c r="E165" s="99">
        <f t="shared" si="15"/>
        <v>6.501806057238122E-3</v>
      </c>
      <c r="F165" s="99">
        <f t="shared" si="15"/>
        <v>1.8301380012966564E-2</v>
      </c>
      <c r="G165" s="99">
        <f t="shared" si="15"/>
        <v>3.7992034824488284E-2</v>
      </c>
      <c r="H165" s="99">
        <f t="shared" si="15"/>
        <v>2.4358618134667036E-2</v>
      </c>
      <c r="I165" s="99">
        <f t="shared" si="15"/>
        <v>3.2786885245901641E-2</v>
      </c>
      <c r="J165" s="99">
        <f t="shared" si="15"/>
        <v>2.7970732610910438E-2</v>
      </c>
      <c r="K165" s="99">
        <f t="shared" si="15"/>
        <v>2.2913772344169678E-2</v>
      </c>
      <c r="L165" s="99">
        <f t="shared" si="15"/>
        <v>2.6377697508567194E-2</v>
      </c>
      <c r="M165" s="99">
        <f t="shared" si="15"/>
        <v>9.2988793183291663E-3</v>
      </c>
      <c r="N165" s="99">
        <f t="shared" si="15"/>
        <v>4.1678243956654627E-2</v>
      </c>
      <c r="O165" s="99">
        <f t="shared" si="15"/>
        <v>2.3302769287765118E-2</v>
      </c>
      <c r="P165" s="99">
        <f t="shared" si="15"/>
        <v>2.0264888394924515E-2</v>
      </c>
      <c r="Q165" s="99">
        <f t="shared" si="15"/>
        <v>2.6303602852644254E-3</v>
      </c>
      <c r="R165" s="99">
        <f t="shared" si="15"/>
        <v>1.6282300639066407E-2</v>
      </c>
      <c r="S165" s="99">
        <f t="shared" si="15"/>
        <v>3.0601092896174863E-2</v>
      </c>
      <c r="T165" s="99">
        <f t="shared" si="15"/>
        <v>1.4411410577012134E-2</v>
      </c>
      <c r="U165" s="99">
        <f t="shared" si="15"/>
        <v>4.7290914142817449E-2</v>
      </c>
      <c r="V165" s="99">
        <f t="shared" si="15"/>
        <v>6.651847735482079E-2</v>
      </c>
      <c r="W165" s="99">
        <f t="shared" si="15"/>
        <v>1.2781328146707419E-2</v>
      </c>
      <c r="X165" s="99">
        <f t="shared" si="15"/>
        <v>3.8381031768083725E-2</v>
      </c>
      <c r="Y165" s="99">
        <f t="shared" si="15"/>
        <v>2.2228396776882469E-2</v>
      </c>
      <c r="Z165" s="99">
        <f t="shared" si="15"/>
        <v>2.2228396776882469E-2</v>
      </c>
      <c r="AA165" s="99">
        <f t="shared" si="15"/>
        <v>1.1818097619709178E-2</v>
      </c>
      <c r="AB165" s="99">
        <f t="shared" si="15"/>
        <v>6.9315550615911825E-2</v>
      </c>
      <c r="AC165" s="99">
        <f t="shared" si="15"/>
        <v>3.8492173751968138E-2</v>
      </c>
      <c r="AD165" s="99">
        <f t="shared" si="15"/>
        <v>1.3429656386033157E-2</v>
      </c>
      <c r="AE165" s="99">
        <f t="shared" si="15"/>
        <v>4.556821339260906E-2</v>
      </c>
      <c r="AF165" s="99">
        <f t="shared" si="15"/>
        <v>6.8352320088913591E-3</v>
      </c>
      <c r="AG165" s="99">
        <f t="shared" si="15"/>
        <v>1.2040381587478003E-2</v>
      </c>
      <c r="AH165" s="99">
        <f t="shared" si="15"/>
        <v>8.1504121515235707E-3</v>
      </c>
      <c r="AI165" s="99">
        <f t="shared" si="15"/>
        <v>2.2784106696304529E-3</v>
      </c>
      <c r="AJ165" s="99">
        <f t="shared" si="15"/>
        <v>5.3533388904325272E-3</v>
      </c>
      <c r="AK165" s="99">
        <f t="shared" si="15"/>
        <v>4.4456793553764934E-4</v>
      </c>
      <c r="AL165" s="99">
        <f t="shared" si="15"/>
        <v>2.4766138742243215E-2</v>
      </c>
      <c r="AM165" s="99">
        <f t="shared" si="15"/>
        <v>6.7240900250069464E-3</v>
      </c>
      <c r="AN165" s="99">
        <f t="shared" si="15"/>
        <v>1.9134944892099659E-2</v>
      </c>
      <c r="AO165" s="99">
        <f t="shared" si="15"/>
        <v>7.2057052885060669E-3</v>
      </c>
      <c r="AP165" s="99">
        <f t="shared" si="15"/>
        <v>3.3527831805131056E-3</v>
      </c>
      <c r="AQ165" s="99">
        <f t="shared" si="15"/>
        <v>1</v>
      </c>
      <c r="AR165" s="99"/>
    </row>
    <row r="166" spans="1:44" s="430" customFormat="1" ht="15.75" thickBot="1">
      <c r="A166" s="163"/>
      <c r="B166" s="164"/>
      <c r="C166" s="164"/>
      <c r="D166" s="165"/>
      <c r="E166" s="165"/>
      <c r="F166" s="165"/>
      <c r="G166" s="165"/>
      <c r="H166" s="165"/>
      <c r="I166" s="164"/>
      <c r="J166" s="164"/>
      <c r="K166" s="164"/>
      <c r="L166" s="164"/>
      <c r="M166" s="164"/>
      <c r="N166" s="164"/>
      <c r="O166" s="164"/>
      <c r="P166" s="164"/>
      <c r="Q166" s="164"/>
      <c r="R166" s="166"/>
      <c r="S166" s="166"/>
      <c r="T166" s="166"/>
      <c r="U166" s="166"/>
      <c r="V166" s="166"/>
      <c r="W166" s="166"/>
      <c r="X166" s="166"/>
      <c r="Y166" s="166"/>
      <c r="Z166" s="166"/>
      <c r="AA166" s="167"/>
      <c r="AB166" s="167"/>
      <c r="AC166" s="167"/>
      <c r="AD166" s="167"/>
      <c r="AE166" s="167"/>
      <c r="AF166" s="167"/>
      <c r="AG166" s="167"/>
      <c r="AH166" s="167"/>
      <c r="AI166" s="167"/>
      <c r="AJ166" s="167"/>
      <c r="AK166" s="167"/>
      <c r="AL166" s="167"/>
      <c r="AM166" s="167"/>
      <c r="AN166" s="167"/>
      <c r="AO166" s="167"/>
      <c r="AP166" s="167"/>
      <c r="AQ166" s="167"/>
      <c r="AR166" s="167"/>
    </row>
    <row r="167" spans="1:44" s="430" customFormat="1" ht="15" customHeight="1">
      <c r="A167" s="955" t="s">
        <v>993</v>
      </c>
      <c r="B167" s="955"/>
      <c r="C167" s="955"/>
      <c r="D167" s="955"/>
      <c r="E167" s="955"/>
      <c r="F167" s="955"/>
      <c r="G167" s="955"/>
      <c r="H167" s="955"/>
      <c r="I167" s="955"/>
      <c r="J167" s="955"/>
      <c r="K167" s="955"/>
      <c r="L167" s="955"/>
      <c r="M167" s="955"/>
      <c r="N167" s="955"/>
      <c r="O167" s="955"/>
      <c r="P167" s="955"/>
      <c r="Q167" s="955"/>
      <c r="R167" s="955"/>
      <c r="S167" s="955"/>
      <c r="T167" s="955"/>
      <c r="U167" s="955"/>
      <c r="V167" s="955"/>
      <c r="W167" s="955"/>
      <c r="X167" s="955"/>
      <c r="Y167" s="955"/>
      <c r="Z167" s="955"/>
      <c r="AA167" s="955"/>
      <c r="AB167" s="955"/>
      <c r="AC167" s="955"/>
      <c r="AD167" s="955"/>
      <c r="AE167" s="955"/>
      <c r="AF167" s="955"/>
      <c r="AG167" s="955"/>
      <c r="AH167" s="955"/>
      <c r="AI167" s="955"/>
      <c r="AJ167" s="955"/>
      <c r="AK167" s="955"/>
      <c r="AL167" s="955"/>
      <c r="AM167" s="955"/>
      <c r="AN167" s="955"/>
      <c r="AO167" s="955"/>
      <c r="AP167" s="955"/>
      <c r="AQ167" s="955"/>
      <c r="AR167" s="955"/>
    </row>
    <row r="168" spans="1:44" s="430" customFormat="1">
      <c r="A168" s="127"/>
      <c r="B168" s="128"/>
      <c r="C168" s="128"/>
      <c r="D168" s="128"/>
      <c r="E168" s="128"/>
      <c r="F168" s="128"/>
      <c r="G168" s="128"/>
      <c r="H168" s="128"/>
      <c r="I168" s="128"/>
      <c r="J168" s="128"/>
      <c r="K168" s="128"/>
      <c r="L168" s="128"/>
      <c r="M168" s="128"/>
      <c r="N168" s="128"/>
      <c r="O168" s="128"/>
      <c r="P168" s="128"/>
      <c r="Q168" s="128"/>
      <c r="R168" s="1"/>
      <c r="S168" s="1"/>
      <c r="T168" s="1"/>
      <c r="U168" s="1"/>
      <c r="V168" s="1"/>
      <c r="W168" s="1"/>
      <c r="X168" s="1"/>
      <c r="Y168" s="1"/>
      <c r="Z168" s="1"/>
    </row>
    <row r="169" spans="1:44" s="430" customFormat="1" ht="30" customHeight="1">
      <c r="A169" s="957" t="s">
        <v>353</v>
      </c>
      <c r="B169" s="957"/>
      <c r="C169" s="957"/>
      <c r="D169" s="957"/>
      <c r="E169" s="957"/>
      <c r="F169" s="957"/>
      <c r="G169" s="957"/>
      <c r="H169" s="957"/>
      <c r="I169" s="957"/>
      <c r="J169" s="957"/>
      <c r="K169" s="957"/>
      <c r="L169" s="957"/>
      <c r="M169" s="957"/>
      <c r="N169" s="957"/>
      <c r="O169" s="957"/>
      <c r="P169" s="957"/>
      <c r="Q169" s="957"/>
      <c r="R169" s="957"/>
      <c r="S169" s="957"/>
      <c r="T169" s="957"/>
      <c r="U169" s="957"/>
      <c r="V169" s="957"/>
      <c r="W169" s="957"/>
      <c r="X169" s="957"/>
      <c r="Y169" s="957"/>
      <c r="Z169" s="957"/>
      <c r="AA169" s="957"/>
      <c r="AB169" s="957"/>
      <c r="AC169" s="957"/>
      <c r="AD169" s="957"/>
      <c r="AE169" s="957"/>
      <c r="AF169" s="957"/>
      <c r="AG169" s="957"/>
      <c r="AH169" s="957"/>
      <c r="AI169" s="957"/>
      <c r="AJ169" s="957"/>
      <c r="AK169" s="957"/>
      <c r="AL169" s="957"/>
      <c r="AM169" s="957"/>
      <c r="AN169" s="957"/>
      <c r="AO169" s="957"/>
      <c r="AP169" s="957"/>
      <c r="AQ169" s="957"/>
      <c r="AR169" s="957"/>
    </row>
    <row r="170" spans="1:44" s="430" customFormat="1" ht="18">
      <c r="A170" s="958" t="s">
        <v>965</v>
      </c>
      <c r="B170" s="958"/>
      <c r="C170" s="958"/>
      <c r="D170" s="958"/>
      <c r="E170" s="958"/>
      <c r="F170" s="958"/>
      <c r="G170" s="958"/>
      <c r="H170" s="958"/>
      <c r="I170" s="958"/>
      <c r="J170" s="958"/>
      <c r="K170" s="958"/>
      <c r="L170" s="958"/>
      <c r="M170" s="958"/>
      <c r="N170" s="958"/>
      <c r="O170" s="958"/>
      <c r="P170" s="958"/>
      <c r="Q170" s="958"/>
      <c r="R170" s="958"/>
      <c r="S170" s="958"/>
      <c r="T170" s="958"/>
      <c r="U170" s="958"/>
      <c r="V170" s="958"/>
      <c r="W170" s="958"/>
      <c r="X170" s="958"/>
      <c r="Y170" s="958"/>
      <c r="Z170" s="958"/>
      <c r="AA170" s="958"/>
      <c r="AB170" s="958"/>
      <c r="AC170" s="958"/>
      <c r="AD170" s="958"/>
      <c r="AE170" s="958"/>
      <c r="AF170" s="958"/>
      <c r="AG170" s="958"/>
      <c r="AH170" s="958"/>
      <c r="AI170" s="958"/>
      <c r="AJ170" s="958"/>
      <c r="AK170" s="958"/>
      <c r="AL170" s="958"/>
      <c r="AM170" s="958"/>
      <c r="AN170" s="958"/>
      <c r="AO170" s="958"/>
      <c r="AP170" s="958"/>
      <c r="AQ170" s="958"/>
      <c r="AR170" s="958"/>
    </row>
    <row r="171" spans="1:44" s="430" customFormat="1" ht="18">
      <c r="A171" s="958" t="s">
        <v>1443</v>
      </c>
      <c r="B171" s="958"/>
      <c r="C171" s="958"/>
      <c r="D171" s="958"/>
      <c r="E171" s="958"/>
      <c r="F171" s="958"/>
      <c r="G171" s="958"/>
      <c r="H171" s="958"/>
      <c r="I171" s="958"/>
      <c r="J171" s="958"/>
      <c r="K171" s="958"/>
      <c r="L171" s="958"/>
      <c r="M171" s="958"/>
      <c r="N171" s="958"/>
      <c r="O171" s="958"/>
      <c r="P171" s="958"/>
      <c r="Q171" s="958"/>
      <c r="R171" s="958"/>
      <c r="S171" s="958"/>
      <c r="T171" s="958"/>
      <c r="U171" s="958"/>
      <c r="V171" s="958"/>
      <c r="W171" s="958"/>
      <c r="X171" s="958"/>
      <c r="Y171" s="958"/>
      <c r="Z171" s="958"/>
      <c r="AA171" s="958"/>
      <c r="AB171" s="958"/>
      <c r="AC171" s="958"/>
      <c r="AD171" s="958"/>
      <c r="AE171" s="958"/>
      <c r="AF171" s="958"/>
      <c r="AG171" s="958"/>
      <c r="AH171" s="958"/>
      <c r="AI171" s="958"/>
      <c r="AJ171" s="958"/>
      <c r="AK171" s="958"/>
      <c r="AL171" s="958"/>
      <c r="AM171" s="958"/>
      <c r="AN171" s="958"/>
      <c r="AO171" s="958"/>
      <c r="AP171" s="958"/>
      <c r="AQ171" s="958"/>
      <c r="AR171" s="958"/>
    </row>
    <row r="172" spans="1:44" s="430" customFormat="1" ht="30" customHeight="1">
      <c r="A172" s="956" t="s">
        <v>2</v>
      </c>
      <c r="B172" s="956"/>
      <c r="C172" s="956"/>
      <c r="D172" s="956"/>
      <c r="E172" s="956"/>
      <c r="F172" s="956"/>
      <c r="G172" s="956"/>
      <c r="H172" s="956"/>
      <c r="I172" s="956"/>
      <c r="J172" s="956"/>
      <c r="K172" s="956"/>
      <c r="L172" s="956"/>
      <c r="M172" s="956"/>
      <c r="N172" s="956"/>
      <c r="O172" s="956"/>
      <c r="P172" s="956"/>
      <c r="Q172" s="956"/>
      <c r="R172" s="956"/>
      <c r="S172" s="956"/>
      <c r="T172" s="956"/>
      <c r="U172" s="956"/>
      <c r="V172" s="956"/>
      <c r="W172" s="956"/>
      <c r="X172" s="956"/>
      <c r="Y172" s="956"/>
      <c r="Z172" s="956"/>
      <c r="AA172" s="956"/>
      <c r="AB172" s="956"/>
      <c r="AC172" s="956"/>
      <c r="AD172" s="956"/>
      <c r="AE172" s="956"/>
      <c r="AF172" s="956"/>
      <c r="AG172" s="956"/>
      <c r="AH172" s="956"/>
      <c r="AI172" s="956"/>
      <c r="AJ172" s="956"/>
      <c r="AK172" s="956"/>
      <c r="AL172" s="956"/>
      <c r="AM172" s="956"/>
      <c r="AN172" s="956"/>
      <c r="AO172" s="956"/>
      <c r="AP172" s="956"/>
      <c r="AQ172" s="956"/>
      <c r="AR172" s="956"/>
    </row>
    <row r="173" spans="1:44" s="430" customFormat="1">
      <c r="A173" s="161"/>
      <c r="B173" s="1"/>
      <c r="C173" s="1"/>
      <c r="D173" s="1"/>
      <c r="E173" s="1"/>
      <c r="F173" s="1"/>
      <c r="G173" s="1"/>
      <c r="H173" s="1"/>
      <c r="I173" s="1"/>
      <c r="J173" s="1"/>
      <c r="K173" s="1"/>
      <c r="L173" s="1"/>
      <c r="M173" s="1"/>
      <c r="N173" s="1"/>
      <c r="O173" s="1"/>
      <c r="P173" s="1"/>
      <c r="Q173" s="130"/>
      <c r="R173" s="115"/>
      <c r="S173" s="1"/>
      <c r="T173" s="1"/>
      <c r="U173" s="1"/>
      <c r="V173" s="1"/>
      <c r="W173" s="1"/>
      <c r="X173" s="1"/>
      <c r="Y173" s="1"/>
      <c r="Z173" s="1"/>
    </row>
    <row r="174" spans="1:44" s="430" customFormat="1" ht="30" customHeight="1">
      <c r="A174" s="25" t="s">
        <v>942</v>
      </c>
      <c r="B174" s="138" t="s">
        <v>365</v>
      </c>
      <c r="C174" s="138" t="s">
        <v>379</v>
      </c>
      <c r="D174" s="138" t="s">
        <v>362</v>
      </c>
      <c r="E174" s="138" t="s">
        <v>380</v>
      </c>
      <c r="F174" s="138" t="s">
        <v>369</v>
      </c>
      <c r="G174" s="138" t="s">
        <v>378</v>
      </c>
      <c r="H174" s="138" t="s">
        <v>376</v>
      </c>
      <c r="I174" s="138" t="s">
        <v>363</v>
      </c>
      <c r="J174" s="138" t="s">
        <v>377</v>
      </c>
      <c r="K174" s="138" t="s">
        <v>367</v>
      </c>
      <c r="L174" s="138" t="s">
        <v>372</v>
      </c>
      <c r="M174" s="138" t="s">
        <v>361</v>
      </c>
      <c r="N174" s="138" t="s">
        <v>360</v>
      </c>
      <c r="O174" s="138" t="s">
        <v>358</v>
      </c>
      <c r="P174" s="138" t="s">
        <v>382</v>
      </c>
      <c r="Q174" s="138" t="s">
        <v>383</v>
      </c>
      <c r="R174" s="138" t="s">
        <v>366</v>
      </c>
      <c r="S174" s="138" t="s">
        <v>374</v>
      </c>
      <c r="T174" s="138" t="s">
        <v>364</v>
      </c>
      <c r="U174" s="138" t="s">
        <v>359</v>
      </c>
      <c r="V174" s="138" t="s">
        <v>354</v>
      </c>
      <c r="W174" s="138" t="s">
        <v>355</v>
      </c>
      <c r="X174" s="138" t="s">
        <v>381</v>
      </c>
      <c r="Y174" s="138" t="s">
        <v>373</v>
      </c>
      <c r="Z174" s="138" t="s">
        <v>371</v>
      </c>
      <c r="AA174" s="138" t="s">
        <v>356</v>
      </c>
      <c r="AB174" s="138" t="s">
        <v>357</v>
      </c>
      <c r="AC174" s="138" t="s">
        <v>375</v>
      </c>
      <c r="AD174" s="138" t="s">
        <v>368</v>
      </c>
      <c r="AE174" s="138" t="s">
        <v>370</v>
      </c>
      <c r="AF174" s="138" t="s">
        <v>384</v>
      </c>
      <c r="AG174" s="138" t="s">
        <v>1004</v>
      </c>
      <c r="AH174" s="138" t="s">
        <v>1005</v>
      </c>
      <c r="AI174" s="138" t="s">
        <v>1006</v>
      </c>
      <c r="AJ174" s="138" t="s">
        <v>1007</v>
      </c>
      <c r="AK174" s="138" t="s">
        <v>1008</v>
      </c>
      <c r="AL174" s="138" t="s">
        <v>1009</v>
      </c>
      <c r="AM174" s="138" t="s">
        <v>1010</v>
      </c>
      <c r="AN174" s="138" t="s">
        <v>1011</v>
      </c>
      <c r="AO174" s="138" t="s">
        <v>1012</v>
      </c>
      <c r="AP174" s="138" t="s">
        <v>1013</v>
      </c>
      <c r="AQ174" s="139" t="s">
        <v>443</v>
      </c>
      <c r="AR174" s="162" t="s">
        <v>810</v>
      </c>
    </row>
    <row r="175" spans="1:44" s="430" customFormat="1">
      <c r="A175" s="70" t="s">
        <v>944</v>
      </c>
      <c r="B175" s="417">
        <v>0</v>
      </c>
      <c r="C175" s="417">
        <v>0</v>
      </c>
      <c r="D175" s="417">
        <v>0</v>
      </c>
      <c r="E175" s="417">
        <v>0</v>
      </c>
      <c r="F175" s="417">
        <v>0</v>
      </c>
      <c r="G175" s="417">
        <v>0</v>
      </c>
      <c r="H175" s="417">
        <v>0</v>
      </c>
      <c r="I175" s="417">
        <v>0</v>
      </c>
      <c r="J175" s="417">
        <v>0</v>
      </c>
      <c r="K175" s="417">
        <v>0</v>
      </c>
      <c r="L175" s="417">
        <v>0</v>
      </c>
      <c r="M175" s="417">
        <v>0</v>
      </c>
      <c r="N175" s="417">
        <v>0</v>
      </c>
      <c r="O175" s="417">
        <v>0</v>
      </c>
      <c r="P175" s="417">
        <v>0</v>
      </c>
      <c r="Q175" s="417">
        <v>0</v>
      </c>
      <c r="R175" s="417">
        <v>0</v>
      </c>
      <c r="S175" s="417">
        <v>0</v>
      </c>
      <c r="T175" s="417">
        <v>0</v>
      </c>
      <c r="U175" s="417">
        <v>0</v>
      </c>
      <c r="V175" s="417">
        <v>0</v>
      </c>
      <c r="W175" s="417">
        <v>0</v>
      </c>
      <c r="X175" s="417">
        <v>0</v>
      </c>
      <c r="Y175" s="417">
        <v>0</v>
      </c>
      <c r="Z175" s="417">
        <v>0</v>
      </c>
      <c r="AA175" s="417">
        <v>0</v>
      </c>
      <c r="AB175" s="417">
        <v>0</v>
      </c>
      <c r="AC175" s="417">
        <v>0</v>
      </c>
      <c r="AD175" s="417">
        <v>0</v>
      </c>
      <c r="AE175" s="417">
        <v>0</v>
      </c>
      <c r="AF175" s="417">
        <v>0</v>
      </c>
      <c r="AG175" s="417">
        <v>0</v>
      </c>
      <c r="AH175" s="417">
        <v>0</v>
      </c>
      <c r="AI175" s="417">
        <v>0</v>
      </c>
      <c r="AJ175" s="417">
        <v>0</v>
      </c>
      <c r="AK175" s="417">
        <v>0</v>
      </c>
      <c r="AL175" s="417">
        <v>0</v>
      </c>
      <c r="AM175" s="417">
        <v>0</v>
      </c>
      <c r="AN175" s="417">
        <v>0</v>
      </c>
      <c r="AO175" s="417">
        <v>0</v>
      </c>
      <c r="AP175" s="417">
        <v>0</v>
      </c>
      <c r="AQ175" s="417">
        <v>0</v>
      </c>
      <c r="AR175" s="99">
        <f>AQ175/$AQ$189</f>
        <v>0</v>
      </c>
    </row>
    <row r="176" spans="1:44" s="430" customFormat="1">
      <c r="A176" s="70" t="s">
        <v>945</v>
      </c>
      <c r="B176" s="417">
        <v>7734.2244700000001</v>
      </c>
      <c r="C176" s="417">
        <v>0</v>
      </c>
      <c r="D176" s="417">
        <v>0</v>
      </c>
      <c r="E176" s="417">
        <v>0</v>
      </c>
      <c r="F176" s="417">
        <v>0</v>
      </c>
      <c r="G176" s="417">
        <v>0</v>
      </c>
      <c r="H176" s="417">
        <v>0</v>
      </c>
      <c r="I176" s="417">
        <v>0</v>
      </c>
      <c r="J176" s="417">
        <v>0</v>
      </c>
      <c r="K176" s="417">
        <v>0</v>
      </c>
      <c r="L176" s="417">
        <v>0</v>
      </c>
      <c r="M176" s="417">
        <v>0</v>
      </c>
      <c r="N176" s="417">
        <v>0</v>
      </c>
      <c r="O176" s="417">
        <v>0</v>
      </c>
      <c r="P176" s="417">
        <v>0</v>
      </c>
      <c r="Q176" s="417">
        <v>0</v>
      </c>
      <c r="R176" s="417">
        <v>0</v>
      </c>
      <c r="S176" s="417">
        <v>0</v>
      </c>
      <c r="T176" s="417">
        <v>0</v>
      </c>
      <c r="U176" s="417">
        <v>0</v>
      </c>
      <c r="V176" s="417">
        <v>0</v>
      </c>
      <c r="W176" s="417">
        <v>0</v>
      </c>
      <c r="X176" s="417">
        <v>0</v>
      </c>
      <c r="Y176" s="417">
        <v>0</v>
      </c>
      <c r="Z176" s="417">
        <v>0</v>
      </c>
      <c r="AA176" s="417">
        <v>0</v>
      </c>
      <c r="AB176" s="417">
        <v>0</v>
      </c>
      <c r="AC176" s="417">
        <v>0</v>
      </c>
      <c r="AD176" s="417">
        <v>0</v>
      </c>
      <c r="AE176" s="417">
        <v>0</v>
      </c>
      <c r="AF176" s="417">
        <v>0</v>
      </c>
      <c r="AG176" s="417">
        <v>0</v>
      </c>
      <c r="AH176" s="417">
        <v>0</v>
      </c>
      <c r="AI176" s="417">
        <v>0</v>
      </c>
      <c r="AJ176" s="417">
        <v>0</v>
      </c>
      <c r="AK176" s="417">
        <v>0</v>
      </c>
      <c r="AL176" s="417">
        <v>0</v>
      </c>
      <c r="AM176" s="417">
        <v>0</v>
      </c>
      <c r="AN176" s="417">
        <v>0</v>
      </c>
      <c r="AO176" s="417">
        <v>0</v>
      </c>
      <c r="AP176" s="417">
        <v>0</v>
      </c>
      <c r="AQ176" s="417">
        <v>7734.2244700000001</v>
      </c>
      <c r="AR176" s="99">
        <f t="shared" ref="AR176:AR189" si="16">AQ176/$AQ$189</f>
        <v>3.3326624583487917E-2</v>
      </c>
    </row>
    <row r="177" spans="1:44" s="430" customFormat="1">
      <c r="A177" s="70" t="s">
        <v>946</v>
      </c>
      <c r="B177" s="417">
        <v>0</v>
      </c>
      <c r="C177" s="417">
        <v>0</v>
      </c>
      <c r="D177" s="417">
        <v>0</v>
      </c>
      <c r="E177" s="417">
        <v>0</v>
      </c>
      <c r="F177" s="417">
        <v>0</v>
      </c>
      <c r="G177" s="417">
        <v>0</v>
      </c>
      <c r="H177" s="417">
        <v>0</v>
      </c>
      <c r="I177" s="417">
        <v>0</v>
      </c>
      <c r="J177" s="417">
        <v>0</v>
      </c>
      <c r="K177" s="417">
        <v>0</v>
      </c>
      <c r="L177" s="417">
        <v>0</v>
      </c>
      <c r="M177" s="417">
        <v>0</v>
      </c>
      <c r="N177" s="417">
        <v>0</v>
      </c>
      <c r="O177" s="417">
        <v>0</v>
      </c>
      <c r="P177" s="417">
        <v>0</v>
      </c>
      <c r="Q177" s="417">
        <v>0</v>
      </c>
      <c r="R177" s="417">
        <v>0</v>
      </c>
      <c r="S177" s="417">
        <v>0</v>
      </c>
      <c r="T177" s="417">
        <v>0</v>
      </c>
      <c r="U177" s="417">
        <v>0</v>
      </c>
      <c r="V177" s="417">
        <v>0</v>
      </c>
      <c r="W177" s="417">
        <v>0</v>
      </c>
      <c r="X177" s="417">
        <v>0</v>
      </c>
      <c r="Y177" s="417">
        <v>0</v>
      </c>
      <c r="Z177" s="417">
        <v>0</v>
      </c>
      <c r="AA177" s="417">
        <v>0</v>
      </c>
      <c r="AB177" s="417">
        <v>0</v>
      </c>
      <c r="AC177" s="417">
        <v>0</v>
      </c>
      <c r="AD177" s="417">
        <v>0</v>
      </c>
      <c r="AE177" s="417">
        <v>0</v>
      </c>
      <c r="AF177" s="417">
        <v>0</v>
      </c>
      <c r="AG177" s="417">
        <v>0</v>
      </c>
      <c r="AH177" s="417">
        <v>0</v>
      </c>
      <c r="AI177" s="417">
        <v>0</v>
      </c>
      <c r="AJ177" s="417">
        <v>0</v>
      </c>
      <c r="AK177" s="417">
        <v>0</v>
      </c>
      <c r="AL177" s="417">
        <v>0</v>
      </c>
      <c r="AM177" s="417">
        <v>0</v>
      </c>
      <c r="AN177" s="417">
        <v>0</v>
      </c>
      <c r="AO177" s="417">
        <v>0</v>
      </c>
      <c r="AP177" s="417">
        <v>0</v>
      </c>
      <c r="AQ177" s="417">
        <v>0</v>
      </c>
      <c r="AR177" s="99">
        <f t="shared" si="16"/>
        <v>0</v>
      </c>
    </row>
    <row r="178" spans="1:44" s="430" customFormat="1">
      <c r="A178" s="70" t="s">
        <v>947</v>
      </c>
      <c r="B178" s="417">
        <v>3430</v>
      </c>
      <c r="C178" s="417">
        <v>3650</v>
      </c>
      <c r="D178" s="417">
        <v>1637.91706</v>
      </c>
      <c r="E178" s="417">
        <v>0</v>
      </c>
      <c r="F178" s="417">
        <v>0</v>
      </c>
      <c r="G178" s="417">
        <v>0</v>
      </c>
      <c r="H178" s="417">
        <v>0</v>
      </c>
      <c r="I178" s="417">
        <v>0</v>
      </c>
      <c r="J178" s="417">
        <v>0</v>
      </c>
      <c r="K178" s="417">
        <v>0</v>
      </c>
      <c r="L178" s="417">
        <v>0</v>
      </c>
      <c r="M178" s="417">
        <v>0</v>
      </c>
      <c r="N178" s="417">
        <v>0</v>
      </c>
      <c r="O178" s="417">
        <v>0</v>
      </c>
      <c r="P178" s="417">
        <v>0</v>
      </c>
      <c r="Q178" s="417">
        <v>0</v>
      </c>
      <c r="R178" s="417">
        <v>0</v>
      </c>
      <c r="S178" s="417">
        <v>0</v>
      </c>
      <c r="T178" s="417">
        <v>0</v>
      </c>
      <c r="U178" s="417">
        <v>0</v>
      </c>
      <c r="V178" s="417">
        <v>0</v>
      </c>
      <c r="W178" s="417">
        <v>0</v>
      </c>
      <c r="X178" s="417">
        <v>0</v>
      </c>
      <c r="Y178" s="417">
        <v>0</v>
      </c>
      <c r="Z178" s="417">
        <v>0</v>
      </c>
      <c r="AA178" s="417">
        <v>0</v>
      </c>
      <c r="AB178" s="417">
        <v>0</v>
      </c>
      <c r="AC178" s="417">
        <v>0</v>
      </c>
      <c r="AD178" s="417">
        <v>0</v>
      </c>
      <c r="AE178" s="417">
        <v>0</v>
      </c>
      <c r="AF178" s="417">
        <v>0</v>
      </c>
      <c r="AG178" s="417">
        <v>0</v>
      </c>
      <c r="AH178" s="417">
        <v>0</v>
      </c>
      <c r="AI178" s="417">
        <v>0</v>
      </c>
      <c r="AJ178" s="417">
        <v>0</v>
      </c>
      <c r="AK178" s="417">
        <v>0</v>
      </c>
      <c r="AL178" s="417">
        <v>0</v>
      </c>
      <c r="AM178" s="417">
        <v>0</v>
      </c>
      <c r="AN178" s="417">
        <v>2000</v>
      </c>
      <c r="AO178" s="417">
        <v>0</v>
      </c>
      <c r="AP178" s="417">
        <v>0</v>
      </c>
      <c r="AQ178" s="417">
        <v>10717.91706</v>
      </c>
      <c r="AR178" s="99">
        <f t="shared" si="16"/>
        <v>4.6183298604931818E-2</v>
      </c>
    </row>
    <row r="179" spans="1:44" s="430" customFormat="1">
      <c r="A179" s="70" t="s">
        <v>948</v>
      </c>
      <c r="B179" s="417">
        <v>2656.4022999999997</v>
      </c>
      <c r="C179" s="417">
        <v>8808.0706599999994</v>
      </c>
      <c r="D179" s="417">
        <v>1690.7980600000001</v>
      </c>
      <c r="E179" s="417">
        <v>0</v>
      </c>
      <c r="F179" s="417">
        <v>693</v>
      </c>
      <c r="G179" s="417">
        <v>910</v>
      </c>
      <c r="H179" s="417">
        <v>0</v>
      </c>
      <c r="I179" s="417">
        <v>0</v>
      </c>
      <c r="J179" s="417">
        <v>0</v>
      </c>
      <c r="K179" s="417">
        <v>0</v>
      </c>
      <c r="L179" s="417">
        <v>0</v>
      </c>
      <c r="M179" s="417">
        <v>0</v>
      </c>
      <c r="N179" s="417">
        <v>0</v>
      </c>
      <c r="O179" s="417">
        <v>1900</v>
      </c>
      <c r="P179" s="417">
        <v>0</v>
      </c>
      <c r="Q179" s="417">
        <v>0</v>
      </c>
      <c r="R179" s="417">
        <v>0</v>
      </c>
      <c r="S179" s="417">
        <v>0</v>
      </c>
      <c r="T179" s="417">
        <v>0</v>
      </c>
      <c r="U179" s="417">
        <v>2320</v>
      </c>
      <c r="V179" s="417">
        <v>0</v>
      </c>
      <c r="W179" s="417">
        <v>0</v>
      </c>
      <c r="X179" s="417">
        <v>0</v>
      </c>
      <c r="Y179" s="417">
        <v>0</v>
      </c>
      <c r="Z179" s="417">
        <v>694</v>
      </c>
      <c r="AA179" s="417">
        <v>694</v>
      </c>
      <c r="AB179" s="417">
        <v>0</v>
      </c>
      <c r="AC179" s="417">
        <v>2147</v>
      </c>
      <c r="AD179" s="417">
        <v>4000</v>
      </c>
      <c r="AE179" s="417">
        <v>0</v>
      </c>
      <c r="AF179" s="417">
        <v>0</v>
      </c>
      <c r="AG179" s="417">
        <v>0</v>
      </c>
      <c r="AH179" s="417">
        <v>0</v>
      </c>
      <c r="AI179" s="417">
        <v>0</v>
      </c>
      <c r="AJ179" s="417">
        <v>700</v>
      </c>
      <c r="AK179" s="417">
        <v>0</v>
      </c>
      <c r="AL179" s="417">
        <v>0</v>
      </c>
      <c r="AM179" s="417">
        <v>0</v>
      </c>
      <c r="AN179" s="417">
        <v>0</v>
      </c>
      <c r="AO179" s="417">
        <v>0</v>
      </c>
      <c r="AP179" s="417">
        <v>0</v>
      </c>
      <c r="AQ179" s="417">
        <v>27213.27102</v>
      </c>
      <c r="AR179" s="99">
        <f t="shared" si="16"/>
        <v>0.11726146176518347</v>
      </c>
    </row>
    <row r="180" spans="1:44" s="430" customFormat="1">
      <c r="A180" s="70" t="s">
        <v>949</v>
      </c>
      <c r="B180" s="417">
        <v>8388.793099999999</v>
      </c>
      <c r="C180" s="417">
        <v>7697.3813700000001</v>
      </c>
      <c r="D180" s="417">
        <v>1107.8900000000001</v>
      </c>
      <c r="E180" s="417">
        <v>514.5</v>
      </c>
      <c r="F180" s="417">
        <v>788</v>
      </c>
      <c r="G180" s="417">
        <v>611</v>
      </c>
      <c r="H180" s="417">
        <v>0</v>
      </c>
      <c r="I180" s="417">
        <v>350</v>
      </c>
      <c r="J180" s="417">
        <v>0</v>
      </c>
      <c r="K180" s="417">
        <v>0</v>
      </c>
      <c r="L180" s="417">
        <v>0</v>
      </c>
      <c r="M180" s="417">
        <v>750</v>
      </c>
      <c r="N180" s="417">
        <v>2286.1999999999998</v>
      </c>
      <c r="O180" s="417">
        <v>0</v>
      </c>
      <c r="P180" s="417">
        <v>0</v>
      </c>
      <c r="Q180" s="417">
        <v>555.20000000000005</v>
      </c>
      <c r="R180" s="417">
        <v>0</v>
      </c>
      <c r="S180" s="417">
        <v>1040</v>
      </c>
      <c r="T180" s="417">
        <v>641.24</v>
      </c>
      <c r="U180" s="417">
        <v>1186.63102</v>
      </c>
      <c r="V180" s="417">
        <v>0</v>
      </c>
      <c r="W180" s="417">
        <v>600</v>
      </c>
      <c r="X180" s="417">
        <v>850</v>
      </c>
      <c r="Y180" s="417">
        <v>402</v>
      </c>
      <c r="Z180" s="417">
        <v>702.01258999999993</v>
      </c>
      <c r="AA180" s="417">
        <v>0</v>
      </c>
      <c r="AB180" s="417">
        <v>1292.4000000000001</v>
      </c>
      <c r="AC180" s="417">
        <v>903.1</v>
      </c>
      <c r="AD180" s="417">
        <v>0</v>
      </c>
      <c r="AE180" s="417">
        <v>0</v>
      </c>
      <c r="AF180" s="417">
        <v>0</v>
      </c>
      <c r="AG180" s="417">
        <v>0</v>
      </c>
      <c r="AH180" s="417">
        <v>417</v>
      </c>
      <c r="AI180" s="417">
        <v>0</v>
      </c>
      <c r="AJ180" s="417">
        <v>0</v>
      </c>
      <c r="AK180" s="417">
        <v>0</v>
      </c>
      <c r="AL180" s="417">
        <v>0</v>
      </c>
      <c r="AM180" s="417">
        <v>0</v>
      </c>
      <c r="AN180" s="417">
        <v>0</v>
      </c>
      <c r="AO180" s="417">
        <v>0</v>
      </c>
      <c r="AP180" s="417">
        <v>0</v>
      </c>
      <c r="AQ180" s="417">
        <v>31083.34808</v>
      </c>
      <c r="AR180" s="99">
        <f t="shared" si="16"/>
        <v>0.13393754943086619</v>
      </c>
    </row>
    <row r="181" spans="1:44" s="430" customFormat="1">
      <c r="A181" s="70" t="s">
        <v>950</v>
      </c>
      <c r="B181" s="417">
        <v>8804.5626999999986</v>
      </c>
      <c r="C181" s="417">
        <v>5851.4530100000002</v>
      </c>
      <c r="D181" s="417">
        <v>2709.04</v>
      </c>
      <c r="E181" s="417">
        <v>0</v>
      </c>
      <c r="F181" s="417">
        <v>277.60000000000002</v>
      </c>
      <c r="G181" s="417">
        <v>1023</v>
      </c>
      <c r="H181" s="417">
        <v>1226.8454899999999</v>
      </c>
      <c r="I181" s="417">
        <v>1083.03882</v>
      </c>
      <c r="J181" s="417">
        <v>327.60000000000002</v>
      </c>
      <c r="K181" s="417">
        <v>0</v>
      </c>
      <c r="L181" s="417">
        <v>0</v>
      </c>
      <c r="M181" s="417">
        <v>838</v>
      </c>
      <c r="N181" s="417">
        <v>2057.9816100000003</v>
      </c>
      <c r="O181" s="417">
        <v>0</v>
      </c>
      <c r="P181" s="417">
        <v>0</v>
      </c>
      <c r="Q181" s="417">
        <v>0</v>
      </c>
      <c r="R181" s="417">
        <v>723</v>
      </c>
      <c r="S181" s="417">
        <v>1292.0000400000001</v>
      </c>
      <c r="T181" s="417">
        <v>832.625</v>
      </c>
      <c r="U181" s="417">
        <v>848.58806000000004</v>
      </c>
      <c r="V181" s="417">
        <v>0</v>
      </c>
      <c r="W181" s="417">
        <v>215.13795999999999</v>
      </c>
      <c r="X181" s="417">
        <v>253.11</v>
      </c>
      <c r="Y181" s="417">
        <v>225</v>
      </c>
      <c r="Z181" s="417">
        <v>1024.7988399999999</v>
      </c>
      <c r="AA181" s="417">
        <v>343</v>
      </c>
      <c r="AB181" s="417">
        <v>456</v>
      </c>
      <c r="AC181" s="417">
        <v>805</v>
      </c>
      <c r="AD181" s="417">
        <v>0</v>
      </c>
      <c r="AE181" s="417">
        <v>0</v>
      </c>
      <c r="AF181" s="417">
        <v>0</v>
      </c>
      <c r="AG181" s="417">
        <v>0</v>
      </c>
      <c r="AH181" s="417">
        <v>795</v>
      </c>
      <c r="AI181" s="417">
        <v>250</v>
      </c>
      <c r="AJ181" s="417">
        <v>0</v>
      </c>
      <c r="AK181" s="417">
        <v>303.32884999999999</v>
      </c>
      <c r="AL181" s="417">
        <v>0</v>
      </c>
      <c r="AM181" s="417">
        <v>0</v>
      </c>
      <c r="AN181" s="417">
        <v>278</v>
      </c>
      <c r="AO181" s="417">
        <v>0</v>
      </c>
      <c r="AP181" s="417">
        <v>250</v>
      </c>
      <c r="AQ181" s="417">
        <v>33093.710379999997</v>
      </c>
      <c r="AR181" s="99">
        <f t="shared" si="16"/>
        <v>0.14260016194085678</v>
      </c>
    </row>
    <row r="182" spans="1:44" s="430" customFormat="1">
      <c r="A182" s="70" t="s">
        <v>951</v>
      </c>
      <c r="B182" s="417">
        <v>7531.5223800000003</v>
      </c>
      <c r="C182" s="417">
        <v>5662.8672999999999</v>
      </c>
      <c r="D182" s="417">
        <v>858.62572999999998</v>
      </c>
      <c r="E182" s="417">
        <v>0</v>
      </c>
      <c r="F182" s="417">
        <v>486.43644</v>
      </c>
      <c r="G182" s="417">
        <v>579.04</v>
      </c>
      <c r="H182" s="417">
        <v>746.58</v>
      </c>
      <c r="I182" s="417">
        <v>820.11053000000004</v>
      </c>
      <c r="J182" s="417">
        <v>375</v>
      </c>
      <c r="K182" s="417">
        <v>150</v>
      </c>
      <c r="L182" s="417">
        <v>0</v>
      </c>
      <c r="M182" s="417">
        <v>305</v>
      </c>
      <c r="N182" s="417">
        <v>3382.57312</v>
      </c>
      <c r="O182" s="417">
        <v>400</v>
      </c>
      <c r="P182" s="417">
        <v>463</v>
      </c>
      <c r="Q182" s="417">
        <v>139</v>
      </c>
      <c r="R182" s="417">
        <v>654.8285699999999</v>
      </c>
      <c r="S182" s="417">
        <v>328.77595000000002</v>
      </c>
      <c r="T182" s="417">
        <v>655</v>
      </c>
      <c r="U182" s="417">
        <v>0</v>
      </c>
      <c r="V182" s="417">
        <v>0</v>
      </c>
      <c r="W182" s="417">
        <v>330</v>
      </c>
      <c r="X182" s="417">
        <v>816.64642000000003</v>
      </c>
      <c r="Y182" s="417">
        <v>290</v>
      </c>
      <c r="Z182" s="417">
        <v>475</v>
      </c>
      <c r="AA182" s="417">
        <v>360</v>
      </c>
      <c r="AB182" s="417">
        <v>1290.1400000000001</v>
      </c>
      <c r="AC182" s="417">
        <v>1357</v>
      </c>
      <c r="AD182" s="417">
        <v>0</v>
      </c>
      <c r="AE182" s="417">
        <v>0</v>
      </c>
      <c r="AF182" s="417">
        <v>0</v>
      </c>
      <c r="AG182" s="417">
        <v>0</v>
      </c>
      <c r="AH182" s="417">
        <v>1050.001</v>
      </c>
      <c r="AI182" s="417">
        <v>0</v>
      </c>
      <c r="AJ182" s="417">
        <v>834</v>
      </c>
      <c r="AK182" s="417">
        <v>0</v>
      </c>
      <c r="AL182" s="417">
        <v>0</v>
      </c>
      <c r="AM182" s="417">
        <v>0</v>
      </c>
      <c r="AN182" s="417">
        <v>325.22000000000003</v>
      </c>
      <c r="AO182" s="417">
        <v>0</v>
      </c>
      <c r="AP182" s="417">
        <v>0</v>
      </c>
      <c r="AQ182" s="417">
        <v>30666.367440000002</v>
      </c>
      <c r="AR182" s="99">
        <f t="shared" si="16"/>
        <v>0.13214078786779479</v>
      </c>
    </row>
    <row r="183" spans="1:44" s="430" customFormat="1">
      <c r="A183" s="70" t="s">
        <v>952</v>
      </c>
      <c r="B183" s="417">
        <v>3894.9549400000001</v>
      </c>
      <c r="C183" s="417">
        <v>3023.0116000000003</v>
      </c>
      <c r="D183" s="417">
        <v>137.19999999999999</v>
      </c>
      <c r="E183" s="417">
        <v>0</v>
      </c>
      <c r="F183" s="417">
        <v>325.02415999999999</v>
      </c>
      <c r="G183" s="417">
        <v>444.59800999999999</v>
      </c>
      <c r="H183" s="417">
        <v>372.2</v>
      </c>
      <c r="I183" s="417">
        <v>449.5</v>
      </c>
      <c r="J183" s="417">
        <v>116</v>
      </c>
      <c r="K183" s="417">
        <v>0</v>
      </c>
      <c r="L183" s="417">
        <v>0</v>
      </c>
      <c r="M183" s="417">
        <v>435.5</v>
      </c>
      <c r="N183" s="417">
        <v>847.86292000000003</v>
      </c>
      <c r="O183" s="417">
        <v>233</v>
      </c>
      <c r="P183" s="417">
        <v>105</v>
      </c>
      <c r="Q183" s="417">
        <v>103.8</v>
      </c>
      <c r="R183" s="417">
        <v>265</v>
      </c>
      <c r="S183" s="417">
        <v>0</v>
      </c>
      <c r="T183" s="417">
        <v>604.24135999999999</v>
      </c>
      <c r="U183" s="417">
        <v>0</v>
      </c>
      <c r="V183" s="417">
        <v>0</v>
      </c>
      <c r="W183" s="417">
        <v>458.95958000000002</v>
      </c>
      <c r="X183" s="417">
        <v>213</v>
      </c>
      <c r="Y183" s="417">
        <v>245</v>
      </c>
      <c r="Z183" s="417">
        <v>257.2</v>
      </c>
      <c r="AA183" s="417">
        <v>117.56</v>
      </c>
      <c r="AB183" s="417">
        <v>943.61667</v>
      </c>
      <c r="AC183" s="417">
        <v>240.86020000000002</v>
      </c>
      <c r="AD183" s="417">
        <v>0</v>
      </c>
      <c r="AE183" s="417">
        <v>111.21341000000001</v>
      </c>
      <c r="AF183" s="417">
        <v>0</v>
      </c>
      <c r="AG183" s="417">
        <v>0</v>
      </c>
      <c r="AH183" s="417">
        <v>120</v>
      </c>
      <c r="AI183" s="417">
        <v>105</v>
      </c>
      <c r="AJ183" s="417">
        <v>110</v>
      </c>
      <c r="AK183" s="417">
        <v>0</v>
      </c>
      <c r="AL183" s="417">
        <v>105</v>
      </c>
      <c r="AM183" s="417">
        <v>0</v>
      </c>
      <c r="AN183" s="417">
        <v>235.19651999999999</v>
      </c>
      <c r="AO183" s="417">
        <v>0</v>
      </c>
      <c r="AP183" s="417">
        <v>0</v>
      </c>
      <c r="AQ183" s="417">
        <v>14619.49937</v>
      </c>
      <c r="AR183" s="99">
        <f t="shared" si="16"/>
        <v>6.299514178730943E-2</v>
      </c>
    </row>
    <row r="184" spans="1:44" s="430" customFormat="1">
      <c r="A184" s="70" t="s">
        <v>953</v>
      </c>
      <c r="B184" s="417">
        <v>6681.3045400000001</v>
      </c>
      <c r="C184" s="417">
        <v>5040.9882300000008</v>
      </c>
      <c r="D184" s="417">
        <v>831.63361999999995</v>
      </c>
      <c r="E184" s="417">
        <v>95</v>
      </c>
      <c r="F184" s="417">
        <v>423.91869000000003</v>
      </c>
      <c r="G184" s="417">
        <v>1026.46884</v>
      </c>
      <c r="H184" s="417">
        <v>993.51420999999993</v>
      </c>
      <c r="I184" s="417">
        <v>687.09582999999998</v>
      </c>
      <c r="J184" s="417">
        <v>404.08154999999999</v>
      </c>
      <c r="K184" s="417">
        <v>275.65775000000002</v>
      </c>
      <c r="L184" s="417">
        <v>94.062690000000003</v>
      </c>
      <c r="M184" s="417">
        <v>568.66600000000005</v>
      </c>
      <c r="N184" s="417">
        <v>2405.3760000000002</v>
      </c>
      <c r="O184" s="417">
        <v>746.16667000000007</v>
      </c>
      <c r="P184" s="417">
        <v>630</v>
      </c>
      <c r="Q184" s="417">
        <v>0</v>
      </c>
      <c r="R184" s="417">
        <v>477.9</v>
      </c>
      <c r="S184" s="417">
        <v>0</v>
      </c>
      <c r="T184" s="417">
        <v>1301.4051999999999</v>
      </c>
      <c r="U184" s="417">
        <v>326.28972999999996</v>
      </c>
      <c r="V184" s="417">
        <v>155.72926999999999</v>
      </c>
      <c r="W184" s="417">
        <v>480.92613</v>
      </c>
      <c r="X184" s="417">
        <v>437.08</v>
      </c>
      <c r="Y184" s="417">
        <v>868.13927999999999</v>
      </c>
      <c r="Z184" s="417">
        <v>375.13556</v>
      </c>
      <c r="AA184" s="417">
        <v>258</v>
      </c>
      <c r="AB184" s="417">
        <v>2385.3508199999997</v>
      </c>
      <c r="AC184" s="417">
        <v>429</v>
      </c>
      <c r="AD184" s="417">
        <v>0</v>
      </c>
      <c r="AE184" s="417">
        <v>650</v>
      </c>
      <c r="AF184" s="417">
        <v>158.50135</v>
      </c>
      <c r="AG184" s="417">
        <v>0</v>
      </c>
      <c r="AH184" s="417">
        <v>1337.83</v>
      </c>
      <c r="AI184" s="417">
        <v>169</v>
      </c>
      <c r="AJ184" s="417">
        <v>235</v>
      </c>
      <c r="AK184" s="417">
        <v>0</v>
      </c>
      <c r="AL184" s="417">
        <v>232.5</v>
      </c>
      <c r="AM184" s="417">
        <v>0</v>
      </c>
      <c r="AN184" s="417">
        <v>630</v>
      </c>
      <c r="AO184" s="417">
        <v>0</v>
      </c>
      <c r="AP184" s="417">
        <v>200</v>
      </c>
      <c r="AQ184" s="417">
        <v>32011.721960000003</v>
      </c>
      <c r="AR184" s="99">
        <f t="shared" si="16"/>
        <v>0.13793789463572631</v>
      </c>
    </row>
    <row r="185" spans="1:44" s="430" customFormat="1">
      <c r="A185" s="70" t="s">
        <v>954</v>
      </c>
      <c r="B185" s="417">
        <v>6624.1382699999995</v>
      </c>
      <c r="C185" s="417">
        <v>3554.69292</v>
      </c>
      <c r="D185" s="417">
        <v>261.04617999999999</v>
      </c>
      <c r="E185" s="417">
        <v>294.76</v>
      </c>
      <c r="F185" s="417">
        <v>755.10167000000001</v>
      </c>
      <c r="G185" s="417">
        <v>846.84668999999997</v>
      </c>
      <c r="H185" s="417">
        <v>1270.7791999999999</v>
      </c>
      <c r="I185" s="417">
        <v>1167.58304</v>
      </c>
      <c r="J185" s="417">
        <v>299.88</v>
      </c>
      <c r="K185" s="417">
        <v>130.99136000000001</v>
      </c>
      <c r="L185" s="417">
        <v>152.25</v>
      </c>
      <c r="M185" s="417">
        <v>534.05999999999995</v>
      </c>
      <c r="N185" s="417">
        <v>2177.9322099999999</v>
      </c>
      <c r="O185" s="417">
        <v>757.21587999999997</v>
      </c>
      <c r="P185" s="417">
        <v>663.94488000000001</v>
      </c>
      <c r="Q185" s="417">
        <v>60</v>
      </c>
      <c r="R185" s="417">
        <v>669.90107999999998</v>
      </c>
      <c r="S185" s="417">
        <v>102.40584</v>
      </c>
      <c r="T185" s="417">
        <v>1219.9878100000001</v>
      </c>
      <c r="U185" s="417">
        <v>524.82736</v>
      </c>
      <c r="V185" s="417">
        <v>0</v>
      </c>
      <c r="W185" s="417">
        <v>789.54290000000003</v>
      </c>
      <c r="X185" s="417">
        <v>135.642</v>
      </c>
      <c r="Y185" s="417">
        <v>711</v>
      </c>
      <c r="Z185" s="417">
        <v>554.36</v>
      </c>
      <c r="AA185" s="417">
        <v>48</v>
      </c>
      <c r="AB185" s="417">
        <v>1382.1763000000001</v>
      </c>
      <c r="AC185" s="417">
        <v>612.58377000000007</v>
      </c>
      <c r="AD185" s="417">
        <v>107.5</v>
      </c>
      <c r="AE185" s="417">
        <v>578.68001000000004</v>
      </c>
      <c r="AF185" s="417">
        <v>0</v>
      </c>
      <c r="AG185" s="417">
        <v>0</v>
      </c>
      <c r="AH185" s="417">
        <v>589</v>
      </c>
      <c r="AI185" s="417">
        <v>207.54746</v>
      </c>
      <c r="AJ185" s="417">
        <v>80</v>
      </c>
      <c r="AK185" s="417">
        <v>0</v>
      </c>
      <c r="AL185" s="417">
        <v>128.6</v>
      </c>
      <c r="AM185" s="417">
        <v>0</v>
      </c>
      <c r="AN185" s="417">
        <v>73</v>
      </c>
      <c r="AO185" s="417">
        <v>0</v>
      </c>
      <c r="AP185" s="417">
        <v>85</v>
      </c>
      <c r="AQ185" s="417">
        <v>28150.97683</v>
      </c>
      <c r="AR185" s="99">
        <f t="shared" si="16"/>
        <v>0.12130201807704669</v>
      </c>
    </row>
    <row r="186" spans="1:44" s="430" customFormat="1">
      <c r="A186" s="70" t="s">
        <v>955</v>
      </c>
      <c r="B186" s="417">
        <v>3429.0397899999998</v>
      </c>
      <c r="C186" s="417">
        <v>3174.7980899999998</v>
      </c>
      <c r="D186" s="417">
        <v>254.32424</v>
      </c>
      <c r="E186" s="417">
        <v>21.185560000000002</v>
      </c>
      <c r="F186" s="417">
        <v>199.88942</v>
      </c>
      <c r="G186" s="417">
        <v>219.18285</v>
      </c>
      <c r="H186" s="417">
        <v>543.81929000000002</v>
      </c>
      <c r="I186" s="417">
        <v>485.45427000000001</v>
      </c>
      <c r="J186" s="417">
        <v>192.2</v>
      </c>
      <c r="K186" s="417">
        <v>60</v>
      </c>
      <c r="L186" s="417">
        <v>221.11712</v>
      </c>
      <c r="M186" s="417">
        <v>313.08600000000001</v>
      </c>
      <c r="N186" s="417">
        <v>961.87</v>
      </c>
      <c r="O186" s="417">
        <v>305.89999999999998</v>
      </c>
      <c r="P186" s="417">
        <v>321.49010999999996</v>
      </c>
      <c r="Q186" s="417">
        <v>39.27317</v>
      </c>
      <c r="R186" s="417">
        <v>357.62943999999999</v>
      </c>
      <c r="S186" s="417">
        <v>89.640160000000009</v>
      </c>
      <c r="T186" s="417">
        <v>874.84223999999995</v>
      </c>
      <c r="U186" s="417">
        <v>323.08994999999999</v>
      </c>
      <c r="V186" s="417">
        <v>20</v>
      </c>
      <c r="W186" s="417">
        <v>688.59825999999998</v>
      </c>
      <c r="X186" s="417">
        <v>267</v>
      </c>
      <c r="Y186" s="417">
        <v>366.07</v>
      </c>
      <c r="Z186" s="417">
        <v>157.98590999999999</v>
      </c>
      <c r="AA186" s="417">
        <v>78.326830000000001</v>
      </c>
      <c r="AB186" s="417">
        <v>701.20479</v>
      </c>
      <c r="AC186" s="417">
        <v>558.59</v>
      </c>
      <c r="AD186" s="417">
        <v>0</v>
      </c>
      <c r="AE186" s="417">
        <v>264.85638</v>
      </c>
      <c r="AF186" s="417">
        <v>26.00095</v>
      </c>
      <c r="AG186" s="417">
        <v>0</v>
      </c>
      <c r="AH186" s="417">
        <v>483.44486999999998</v>
      </c>
      <c r="AI186" s="417">
        <v>25</v>
      </c>
      <c r="AJ186" s="417">
        <v>105</v>
      </c>
      <c r="AK186" s="417">
        <v>0</v>
      </c>
      <c r="AL186" s="417">
        <v>0</v>
      </c>
      <c r="AM186" s="417">
        <v>0</v>
      </c>
      <c r="AN186" s="417">
        <v>123.65</v>
      </c>
      <c r="AO186" s="417">
        <v>0</v>
      </c>
      <c r="AP186" s="417">
        <v>0</v>
      </c>
      <c r="AQ186" s="417">
        <v>16253.55969</v>
      </c>
      <c r="AR186" s="99">
        <f t="shared" si="16"/>
        <v>7.0036276298293454E-2</v>
      </c>
    </row>
    <row r="187" spans="1:44" s="430" customFormat="1">
      <c r="A187" s="70" t="s">
        <v>956</v>
      </c>
      <c r="B187" s="417">
        <v>118.27395</v>
      </c>
      <c r="C187" s="417">
        <v>169.15744000000001</v>
      </c>
      <c r="D187" s="417">
        <v>0</v>
      </c>
      <c r="E187" s="417">
        <v>0</v>
      </c>
      <c r="F187" s="417">
        <v>0</v>
      </c>
      <c r="G187" s="417">
        <v>0</v>
      </c>
      <c r="H187" s="417">
        <v>22.10117</v>
      </c>
      <c r="I187" s="417">
        <v>16.862929999999999</v>
      </c>
      <c r="J187" s="417">
        <v>21.78</v>
      </c>
      <c r="K187" s="417">
        <v>5.5</v>
      </c>
      <c r="L187" s="417">
        <v>6.6611400000000005</v>
      </c>
      <c r="M187" s="417">
        <v>0</v>
      </c>
      <c r="N187" s="417">
        <v>17.879169999999998</v>
      </c>
      <c r="O187" s="417">
        <v>5</v>
      </c>
      <c r="P187" s="417">
        <v>11.08793</v>
      </c>
      <c r="Q187" s="417">
        <v>13.72</v>
      </c>
      <c r="R187" s="417">
        <v>0</v>
      </c>
      <c r="S187" s="417">
        <v>0</v>
      </c>
      <c r="T187" s="417">
        <v>25.1</v>
      </c>
      <c r="U187" s="417">
        <v>6</v>
      </c>
      <c r="V187" s="417">
        <v>0</v>
      </c>
      <c r="W187" s="417">
        <v>19.59843</v>
      </c>
      <c r="X187" s="417">
        <v>0</v>
      </c>
      <c r="Y187" s="417">
        <v>9.8019999999999996</v>
      </c>
      <c r="Z187" s="417">
        <v>0</v>
      </c>
      <c r="AA187" s="417">
        <v>0</v>
      </c>
      <c r="AB187" s="417">
        <v>0</v>
      </c>
      <c r="AC187" s="417">
        <v>0</v>
      </c>
      <c r="AD187" s="417">
        <v>5</v>
      </c>
      <c r="AE187" s="417">
        <v>0</v>
      </c>
      <c r="AF187" s="417">
        <v>0</v>
      </c>
      <c r="AG187" s="417">
        <v>0</v>
      </c>
      <c r="AH187" s="417">
        <v>5.77</v>
      </c>
      <c r="AI187" s="417">
        <v>0</v>
      </c>
      <c r="AJ187" s="417">
        <v>0</v>
      </c>
      <c r="AK187" s="417">
        <v>0</v>
      </c>
      <c r="AL187" s="417">
        <v>0</v>
      </c>
      <c r="AM187" s="417">
        <v>0</v>
      </c>
      <c r="AN187" s="417">
        <v>0</v>
      </c>
      <c r="AO187" s="417">
        <v>0</v>
      </c>
      <c r="AP187" s="417">
        <v>0</v>
      </c>
      <c r="AQ187" s="417">
        <v>479.29415999999998</v>
      </c>
      <c r="AR187" s="99">
        <f t="shared" si="16"/>
        <v>2.065269323037658E-3</v>
      </c>
    </row>
    <row r="188" spans="1:44" s="430" customFormat="1">
      <c r="A188" s="70" t="s">
        <v>957</v>
      </c>
      <c r="B188" s="417">
        <v>12.716209999999998</v>
      </c>
      <c r="C188" s="417">
        <v>13.82</v>
      </c>
      <c r="D188" s="417">
        <v>0</v>
      </c>
      <c r="E188" s="417">
        <v>0</v>
      </c>
      <c r="F188" s="417">
        <v>2.12391</v>
      </c>
      <c r="G188" s="417">
        <v>0</v>
      </c>
      <c r="H188" s="417">
        <v>3.1</v>
      </c>
      <c r="I188" s="417">
        <v>0</v>
      </c>
      <c r="J188" s="417">
        <v>3.0011999999999999</v>
      </c>
      <c r="K188" s="417">
        <v>0</v>
      </c>
      <c r="L188" s="417">
        <v>0</v>
      </c>
      <c r="M188" s="417">
        <v>3</v>
      </c>
      <c r="N188" s="417">
        <v>0</v>
      </c>
      <c r="O188" s="417">
        <v>0</v>
      </c>
      <c r="P188" s="417">
        <v>0</v>
      </c>
      <c r="Q188" s="417">
        <v>0</v>
      </c>
      <c r="R188" s="417">
        <v>0</v>
      </c>
      <c r="S188" s="417">
        <v>0</v>
      </c>
      <c r="T188" s="417">
        <v>1.93</v>
      </c>
      <c r="U188" s="417">
        <v>3</v>
      </c>
      <c r="V188" s="417">
        <v>0</v>
      </c>
      <c r="W188" s="417">
        <v>6.86</v>
      </c>
      <c r="X188" s="417">
        <v>0</v>
      </c>
      <c r="Y188" s="417">
        <v>0</v>
      </c>
      <c r="Z188" s="417">
        <v>0</v>
      </c>
      <c r="AA188" s="417">
        <v>0</v>
      </c>
      <c r="AB188" s="417">
        <v>0</v>
      </c>
      <c r="AC188" s="417">
        <v>0</v>
      </c>
      <c r="AD188" s="417">
        <v>0</v>
      </c>
      <c r="AE188" s="417">
        <v>0</v>
      </c>
      <c r="AF188" s="417">
        <v>0</v>
      </c>
      <c r="AG188" s="417">
        <v>0</v>
      </c>
      <c r="AH188" s="417">
        <v>0</v>
      </c>
      <c r="AI188" s="417">
        <v>0</v>
      </c>
      <c r="AJ188" s="417">
        <v>0</v>
      </c>
      <c r="AK188" s="417">
        <v>0</v>
      </c>
      <c r="AL188" s="417">
        <v>0</v>
      </c>
      <c r="AM188" s="417">
        <v>0</v>
      </c>
      <c r="AN188" s="417">
        <v>0</v>
      </c>
      <c r="AO188" s="417">
        <v>0</v>
      </c>
      <c r="AP188" s="417">
        <v>0</v>
      </c>
      <c r="AQ188" s="417">
        <v>49.551319999999997</v>
      </c>
      <c r="AR188" s="99">
        <f t="shared" si="16"/>
        <v>2.1351568546552368E-4</v>
      </c>
    </row>
    <row r="189" spans="1:44" s="430" customFormat="1">
      <c r="A189" s="25" t="s">
        <v>7</v>
      </c>
      <c r="B189" s="419">
        <v>59305.932649999995</v>
      </c>
      <c r="C189" s="419">
        <v>46646.240620000004</v>
      </c>
      <c r="D189" s="419">
        <v>9488.4748899999995</v>
      </c>
      <c r="E189" s="419">
        <v>925.44556</v>
      </c>
      <c r="F189" s="419">
        <v>3951.0942899999995</v>
      </c>
      <c r="G189" s="419">
        <v>5660.1363900000006</v>
      </c>
      <c r="H189" s="419">
        <v>5178.9393600000003</v>
      </c>
      <c r="I189" s="419">
        <v>5059.6454199999998</v>
      </c>
      <c r="J189" s="419">
        <v>1739.5427499999998</v>
      </c>
      <c r="K189" s="419">
        <v>622.14911000000006</v>
      </c>
      <c r="L189" s="419">
        <v>474.09094999999996</v>
      </c>
      <c r="M189" s="419">
        <v>3747.3119999999999</v>
      </c>
      <c r="N189" s="419">
        <v>14137.67503</v>
      </c>
      <c r="O189" s="419">
        <v>4347.2825499999999</v>
      </c>
      <c r="P189" s="419">
        <v>2194.5229199999999</v>
      </c>
      <c r="Q189" s="419">
        <v>910.99317000000008</v>
      </c>
      <c r="R189" s="419">
        <v>3148.25909</v>
      </c>
      <c r="S189" s="419">
        <v>2852.8219899999999</v>
      </c>
      <c r="T189" s="419">
        <v>6156.3716100000001</v>
      </c>
      <c r="U189" s="419">
        <v>5538.4261199999992</v>
      </c>
      <c r="V189" s="419">
        <v>175.72926999999999</v>
      </c>
      <c r="W189" s="419">
        <v>3589.6232599999998</v>
      </c>
      <c r="X189" s="419">
        <v>2972.4784199999999</v>
      </c>
      <c r="Y189" s="419">
        <v>3117.0112800000002</v>
      </c>
      <c r="Z189" s="419">
        <v>4240.4929000000002</v>
      </c>
      <c r="AA189" s="419">
        <v>1898.8868299999999</v>
      </c>
      <c r="AB189" s="419">
        <v>8450.8885800000007</v>
      </c>
      <c r="AC189" s="419">
        <v>7053.1339700000008</v>
      </c>
      <c r="AD189" s="419">
        <v>4112.5</v>
      </c>
      <c r="AE189" s="419">
        <v>1604.7498000000001</v>
      </c>
      <c r="AF189" s="419">
        <v>184.50229999999999</v>
      </c>
      <c r="AG189" s="419">
        <v>0</v>
      </c>
      <c r="AH189" s="419">
        <v>4798.0458700000008</v>
      </c>
      <c r="AI189" s="419">
        <v>756.54746</v>
      </c>
      <c r="AJ189" s="419">
        <v>2064</v>
      </c>
      <c r="AK189" s="419">
        <v>303.32884999999999</v>
      </c>
      <c r="AL189" s="419">
        <v>466.1</v>
      </c>
      <c r="AM189" s="419">
        <v>0</v>
      </c>
      <c r="AN189" s="419">
        <v>3665.0665200000003</v>
      </c>
      <c r="AO189" s="419">
        <v>0</v>
      </c>
      <c r="AP189" s="419">
        <v>535</v>
      </c>
      <c r="AQ189" s="419">
        <v>232073.44177999999</v>
      </c>
      <c r="AR189" s="99">
        <f t="shared" si="16"/>
        <v>1</v>
      </c>
    </row>
    <row r="190" spans="1:44" s="430" customFormat="1">
      <c r="A190" s="121" t="s">
        <v>958</v>
      </c>
      <c r="B190" s="99">
        <f>B189/$AQ$189</f>
        <v>0.25554812388321702</v>
      </c>
      <c r="C190" s="99">
        <f t="shared" ref="C190:AQ190" si="17">C189/$AQ$189</f>
        <v>0.20099775425496344</v>
      </c>
      <c r="D190" s="99">
        <f t="shared" si="17"/>
        <v>4.0885655925225792E-2</v>
      </c>
      <c r="E190" s="99">
        <f t="shared" si="17"/>
        <v>3.9877271302646514E-3</v>
      </c>
      <c r="F190" s="99">
        <f t="shared" si="17"/>
        <v>1.7025189352539275E-2</v>
      </c>
      <c r="G190" s="99">
        <f t="shared" si="17"/>
        <v>2.4389418912335831E-2</v>
      </c>
      <c r="H190" s="99">
        <f t="shared" si="17"/>
        <v>2.2315950159042797E-2</v>
      </c>
      <c r="I190" s="99">
        <f t="shared" si="17"/>
        <v>2.1801914864504061E-2</v>
      </c>
      <c r="J190" s="99">
        <f t="shared" si="17"/>
        <v>7.4956562744006019E-3</v>
      </c>
      <c r="K190" s="99">
        <f t="shared" si="17"/>
        <v>2.6808285568056616E-3</v>
      </c>
      <c r="L190" s="99">
        <f t="shared" si="17"/>
        <v>2.0428487911573557E-3</v>
      </c>
      <c r="M190" s="99">
        <f t="shared" si="17"/>
        <v>1.6147095381781603E-2</v>
      </c>
      <c r="N190" s="99">
        <f t="shared" si="17"/>
        <v>6.0918969967283777E-2</v>
      </c>
      <c r="O190" s="99">
        <f t="shared" si="17"/>
        <v>1.8732356949836243E-2</v>
      </c>
      <c r="P190" s="99">
        <f t="shared" si="17"/>
        <v>9.4561570818618469E-3</v>
      </c>
      <c r="Q190" s="99">
        <f t="shared" si="17"/>
        <v>3.9254520595407016E-3</v>
      </c>
      <c r="R190" s="99">
        <f t="shared" si="17"/>
        <v>1.3565787906849218E-2</v>
      </c>
      <c r="S190" s="99">
        <f t="shared" si="17"/>
        <v>1.2292755121477476E-2</v>
      </c>
      <c r="T190" s="99">
        <f t="shared" si="17"/>
        <v>2.6527686937293286E-2</v>
      </c>
      <c r="U190" s="99">
        <f t="shared" si="17"/>
        <v>2.3864971698270815E-2</v>
      </c>
      <c r="V190" s="99">
        <f t="shared" si="17"/>
        <v>7.5721404677829129E-4</v>
      </c>
      <c r="W190" s="99">
        <f t="shared" si="17"/>
        <v>1.5467617632020453E-2</v>
      </c>
      <c r="X190" s="99">
        <f t="shared" si="17"/>
        <v>1.2808352378458874E-2</v>
      </c>
      <c r="Y190" s="99">
        <f t="shared" si="17"/>
        <v>1.3431141694166157E-2</v>
      </c>
      <c r="Z190" s="99">
        <f t="shared" si="17"/>
        <v>1.8272202400565443E-2</v>
      </c>
      <c r="AA190" s="99">
        <f t="shared" si="17"/>
        <v>8.1822668524048469E-3</v>
      </c>
      <c r="AB190" s="99">
        <f t="shared" si="17"/>
        <v>3.6414716458642596E-2</v>
      </c>
      <c r="AC190" s="99">
        <f t="shared" si="17"/>
        <v>3.0391818710071104E-2</v>
      </c>
      <c r="AD190" s="99">
        <f t="shared" si="17"/>
        <v>1.7720683454587407E-2</v>
      </c>
      <c r="AE190" s="99">
        <f t="shared" si="17"/>
        <v>6.9148360436747606E-3</v>
      </c>
      <c r="AF190" s="99">
        <f t="shared" si="17"/>
        <v>7.9501686442390816E-4</v>
      </c>
      <c r="AG190" s="99">
        <f t="shared" si="17"/>
        <v>0</v>
      </c>
      <c r="AH190" s="99">
        <f t="shared" si="17"/>
        <v>2.0674687431698591E-2</v>
      </c>
      <c r="AI190" s="99">
        <f t="shared" si="17"/>
        <v>3.2599484637160191E-3</v>
      </c>
      <c r="AJ190" s="99">
        <f t="shared" si="17"/>
        <v>8.893736328332744E-3</v>
      </c>
      <c r="AK190" s="99">
        <f t="shared" si="17"/>
        <v>1.3070381844362373E-3</v>
      </c>
      <c r="AL190" s="99">
        <f t="shared" si="17"/>
        <v>2.0084159411995601E-3</v>
      </c>
      <c r="AM190" s="99">
        <f t="shared" si="17"/>
        <v>0</v>
      </c>
      <c r="AN190" s="99">
        <f t="shared" si="17"/>
        <v>1.5792701189282981E-2</v>
      </c>
      <c r="AO190" s="99">
        <f t="shared" si="17"/>
        <v>0</v>
      </c>
      <c r="AP190" s="99">
        <f t="shared" si="17"/>
        <v>2.3053047168885748E-3</v>
      </c>
      <c r="AQ190" s="99">
        <f t="shared" si="17"/>
        <v>1</v>
      </c>
      <c r="AR190" s="99"/>
    </row>
    <row r="191" spans="1:44" s="430" customFormat="1" ht="30" customHeight="1">
      <c r="A191" s="142" t="s">
        <v>1003</v>
      </c>
      <c r="B191" s="138" t="s">
        <v>365</v>
      </c>
      <c r="C191" s="138" t="s">
        <v>379</v>
      </c>
      <c r="D191" s="138" t="s">
        <v>362</v>
      </c>
      <c r="E191" s="138" t="s">
        <v>380</v>
      </c>
      <c r="F191" s="138" t="s">
        <v>369</v>
      </c>
      <c r="G191" s="138" t="s">
        <v>378</v>
      </c>
      <c r="H191" s="138" t="s">
        <v>376</v>
      </c>
      <c r="I191" s="138" t="s">
        <v>363</v>
      </c>
      <c r="J191" s="138" t="s">
        <v>377</v>
      </c>
      <c r="K191" s="138" t="s">
        <v>367</v>
      </c>
      <c r="L191" s="138" t="s">
        <v>372</v>
      </c>
      <c r="M191" s="138" t="s">
        <v>361</v>
      </c>
      <c r="N191" s="138" t="s">
        <v>360</v>
      </c>
      <c r="O191" s="138" t="s">
        <v>358</v>
      </c>
      <c r="P191" s="138" t="s">
        <v>382</v>
      </c>
      <c r="Q191" s="138" t="s">
        <v>383</v>
      </c>
      <c r="R191" s="138" t="s">
        <v>366</v>
      </c>
      <c r="S191" s="138" t="s">
        <v>374</v>
      </c>
      <c r="T191" s="138" t="s">
        <v>364</v>
      </c>
      <c r="U191" s="138" t="s">
        <v>359</v>
      </c>
      <c r="V191" s="138" t="s">
        <v>354</v>
      </c>
      <c r="W191" s="138" t="s">
        <v>355</v>
      </c>
      <c r="X191" s="138" t="s">
        <v>381</v>
      </c>
      <c r="Y191" s="138" t="s">
        <v>373</v>
      </c>
      <c r="Z191" s="138" t="s">
        <v>371</v>
      </c>
      <c r="AA191" s="138" t="s">
        <v>356</v>
      </c>
      <c r="AB191" s="138" t="s">
        <v>357</v>
      </c>
      <c r="AC191" s="138" t="s">
        <v>375</v>
      </c>
      <c r="AD191" s="138" t="s">
        <v>368</v>
      </c>
      <c r="AE191" s="138" t="s">
        <v>370</v>
      </c>
      <c r="AF191" s="138" t="s">
        <v>384</v>
      </c>
      <c r="AG191" s="138" t="s">
        <v>1004</v>
      </c>
      <c r="AH191" s="138" t="s">
        <v>1005</v>
      </c>
      <c r="AI191" s="138" t="s">
        <v>1006</v>
      </c>
      <c r="AJ191" s="138" t="s">
        <v>1007</v>
      </c>
      <c r="AK191" s="138" t="s">
        <v>1008</v>
      </c>
      <c r="AL191" s="138" t="s">
        <v>1009</v>
      </c>
      <c r="AM191" s="138" t="s">
        <v>1010</v>
      </c>
      <c r="AN191" s="138" t="s">
        <v>1011</v>
      </c>
      <c r="AO191" s="138" t="s">
        <v>1012</v>
      </c>
      <c r="AP191" s="138" t="s">
        <v>1013</v>
      </c>
      <c r="AQ191" s="139" t="s">
        <v>443</v>
      </c>
      <c r="AR191" s="162" t="s">
        <v>810</v>
      </c>
    </row>
    <row r="192" spans="1:44" s="430" customFormat="1">
      <c r="A192" s="70" t="s">
        <v>944</v>
      </c>
      <c r="B192" s="417">
        <v>0</v>
      </c>
      <c r="C192" s="417">
        <v>0</v>
      </c>
      <c r="D192" s="417">
        <v>0</v>
      </c>
      <c r="E192" s="417">
        <v>0</v>
      </c>
      <c r="F192" s="417">
        <v>0</v>
      </c>
      <c r="G192" s="417">
        <v>0</v>
      </c>
      <c r="H192" s="417">
        <v>0</v>
      </c>
      <c r="I192" s="417">
        <v>0</v>
      </c>
      <c r="J192" s="417">
        <v>0</v>
      </c>
      <c r="K192" s="417">
        <v>0</v>
      </c>
      <c r="L192" s="417">
        <v>0</v>
      </c>
      <c r="M192" s="417">
        <v>0</v>
      </c>
      <c r="N192" s="417">
        <v>0</v>
      </c>
      <c r="O192" s="417">
        <v>0</v>
      </c>
      <c r="P192" s="417">
        <v>0</v>
      </c>
      <c r="Q192" s="417">
        <v>0</v>
      </c>
      <c r="R192" s="417">
        <v>0</v>
      </c>
      <c r="S192" s="417">
        <v>0</v>
      </c>
      <c r="T192" s="417">
        <v>0</v>
      </c>
      <c r="U192" s="417">
        <v>0</v>
      </c>
      <c r="V192" s="417">
        <v>0</v>
      </c>
      <c r="W192" s="417">
        <v>0</v>
      </c>
      <c r="X192" s="417">
        <v>0</v>
      </c>
      <c r="Y192" s="417">
        <v>0</v>
      </c>
      <c r="Z192" s="417">
        <v>0</v>
      </c>
      <c r="AA192" s="417">
        <v>0</v>
      </c>
      <c r="AB192" s="417">
        <v>0</v>
      </c>
      <c r="AC192" s="417">
        <v>0</v>
      </c>
      <c r="AD192" s="417">
        <v>0</v>
      </c>
      <c r="AE192" s="417">
        <v>0</v>
      </c>
      <c r="AF192" s="417">
        <v>0</v>
      </c>
      <c r="AG192" s="417">
        <v>0</v>
      </c>
      <c r="AH192" s="417">
        <v>0</v>
      </c>
      <c r="AI192" s="417">
        <v>0</v>
      </c>
      <c r="AJ192" s="417">
        <v>0</v>
      </c>
      <c r="AK192" s="417">
        <v>0</v>
      </c>
      <c r="AL192" s="417">
        <v>0</v>
      </c>
      <c r="AM192" s="417">
        <v>0</v>
      </c>
      <c r="AN192" s="417">
        <v>0</v>
      </c>
      <c r="AO192" s="417">
        <v>0</v>
      </c>
      <c r="AP192" s="417">
        <v>0</v>
      </c>
      <c r="AQ192" s="417">
        <v>0</v>
      </c>
      <c r="AR192" s="99">
        <f>AQ192/$AQ$206</f>
        <v>0</v>
      </c>
    </row>
    <row r="193" spans="1:44" s="430" customFormat="1">
      <c r="A193" s="70" t="s">
        <v>945</v>
      </c>
      <c r="B193" s="417">
        <v>1</v>
      </c>
      <c r="C193" s="417">
        <v>0</v>
      </c>
      <c r="D193" s="417">
        <v>0</v>
      </c>
      <c r="E193" s="417">
        <v>0</v>
      </c>
      <c r="F193" s="417">
        <v>0</v>
      </c>
      <c r="G193" s="417">
        <v>0</v>
      </c>
      <c r="H193" s="417">
        <v>0</v>
      </c>
      <c r="I193" s="417">
        <v>0</v>
      </c>
      <c r="J193" s="417">
        <v>0</v>
      </c>
      <c r="K193" s="417">
        <v>0</v>
      </c>
      <c r="L193" s="417">
        <v>0</v>
      </c>
      <c r="M193" s="417">
        <v>0</v>
      </c>
      <c r="N193" s="417">
        <v>0</v>
      </c>
      <c r="O193" s="417">
        <v>0</v>
      </c>
      <c r="P193" s="417">
        <v>0</v>
      </c>
      <c r="Q193" s="417">
        <v>0</v>
      </c>
      <c r="R193" s="417">
        <v>0</v>
      </c>
      <c r="S193" s="417">
        <v>0</v>
      </c>
      <c r="T193" s="417">
        <v>0</v>
      </c>
      <c r="U193" s="417">
        <v>0</v>
      </c>
      <c r="V193" s="417">
        <v>0</v>
      </c>
      <c r="W193" s="417">
        <v>0</v>
      </c>
      <c r="X193" s="417">
        <v>0</v>
      </c>
      <c r="Y193" s="417">
        <v>0</v>
      </c>
      <c r="Z193" s="417">
        <v>0</v>
      </c>
      <c r="AA193" s="417">
        <v>0</v>
      </c>
      <c r="AB193" s="417">
        <v>0</v>
      </c>
      <c r="AC193" s="417">
        <v>0</v>
      </c>
      <c r="AD193" s="417">
        <v>0</v>
      </c>
      <c r="AE193" s="417">
        <v>0</v>
      </c>
      <c r="AF193" s="417">
        <v>0</v>
      </c>
      <c r="AG193" s="417">
        <v>0</v>
      </c>
      <c r="AH193" s="417">
        <v>0</v>
      </c>
      <c r="AI193" s="417">
        <v>0</v>
      </c>
      <c r="AJ193" s="417">
        <v>0</v>
      </c>
      <c r="AK193" s="417">
        <v>0</v>
      </c>
      <c r="AL193" s="417">
        <v>0</v>
      </c>
      <c r="AM193" s="417">
        <v>0</v>
      </c>
      <c r="AN193" s="417">
        <v>0</v>
      </c>
      <c r="AO193" s="417">
        <v>0</v>
      </c>
      <c r="AP193" s="417">
        <v>0</v>
      </c>
      <c r="AQ193" s="417">
        <v>1</v>
      </c>
      <c r="AR193" s="99">
        <f t="shared" ref="AR193:AR206" si="18">AQ193/$AQ$206</f>
        <v>4.0933278755628325E-4</v>
      </c>
    </row>
    <row r="194" spans="1:44" s="430" customFormat="1">
      <c r="A194" s="70" t="s">
        <v>946</v>
      </c>
      <c r="B194" s="417">
        <v>0</v>
      </c>
      <c r="C194" s="417">
        <v>0</v>
      </c>
      <c r="D194" s="417">
        <v>0</v>
      </c>
      <c r="E194" s="417">
        <v>0</v>
      </c>
      <c r="F194" s="417">
        <v>0</v>
      </c>
      <c r="G194" s="417">
        <v>0</v>
      </c>
      <c r="H194" s="417">
        <v>0</v>
      </c>
      <c r="I194" s="417">
        <v>0</v>
      </c>
      <c r="J194" s="417">
        <v>0</v>
      </c>
      <c r="K194" s="417">
        <v>0</v>
      </c>
      <c r="L194" s="417">
        <v>0</v>
      </c>
      <c r="M194" s="417">
        <v>0</v>
      </c>
      <c r="N194" s="417">
        <v>0</v>
      </c>
      <c r="O194" s="417">
        <v>0</v>
      </c>
      <c r="P194" s="417">
        <v>0</v>
      </c>
      <c r="Q194" s="417">
        <v>0</v>
      </c>
      <c r="R194" s="417">
        <v>0</v>
      </c>
      <c r="S194" s="417">
        <v>0</v>
      </c>
      <c r="T194" s="417">
        <v>0</v>
      </c>
      <c r="U194" s="417">
        <v>0</v>
      </c>
      <c r="V194" s="417">
        <v>0</v>
      </c>
      <c r="W194" s="417">
        <v>0</v>
      </c>
      <c r="X194" s="417">
        <v>0</v>
      </c>
      <c r="Y194" s="417">
        <v>0</v>
      </c>
      <c r="Z194" s="417">
        <v>0</v>
      </c>
      <c r="AA194" s="417">
        <v>0</v>
      </c>
      <c r="AB194" s="417">
        <v>0</v>
      </c>
      <c r="AC194" s="417">
        <v>0</v>
      </c>
      <c r="AD194" s="417">
        <v>0</v>
      </c>
      <c r="AE194" s="417">
        <v>0</v>
      </c>
      <c r="AF194" s="417">
        <v>0</v>
      </c>
      <c r="AG194" s="417">
        <v>0</v>
      </c>
      <c r="AH194" s="417">
        <v>0</v>
      </c>
      <c r="AI194" s="417">
        <v>0</v>
      </c>
      <c r="AJ194" s="417">
        <v>0</v>
      </c>
      <c r="AK194" s="417">
        <v>0</v>
      </c>
      <c r="AL194" s="417">
        <v>0</v>
      </c>
      <c r="AM194" s="417">
        <v>0</v>
      </c>
      <c r="AN194" s="417">
        <v>0</v>
      </c>
      <c r="AO194" s="417">
        <v>0</v>
      </c>
      <c r="AP194" s="417">
        <v>0</v>
      </c>
      <c r="AQ194" s="417">
        <v>0</v>
      </c>
      <c r="AR194" s="99">
        <f t="shared" si="18"/>
        <v>0</v>
      </c>
    </row>
    <row r="195" spans="1:44" s="430" customFormat="1">
      <c r="A195" s="70" t="s">
        <v>947</v>
      </c>
      <c r="B195" s="417">
        <v>2</v>
      </c>
      <c r="C195" s="417">
        <v>2</v>
      </c>
      <c r="D195" s="417">
        <v>1</v>
      </c>
      <c r="E195" s="417">
        <v>0</v>
      </c>
      <c r="F195" s="417">
        <v>0</v>
      </c>
      <c r="G195" s="417">
        <v>0</v>
      </c>
      <c r="H195" s="417">
        <v>0</v>
      </c>
      <c r="I195" s="417">
        <v>0</v>
      </c>
      <c r="J195" s="417">
        <v>0</v>
      </c>
      <c r="K195" s="417">
        <v>0</v>
      </c>
      <c r="L195" s="417">
        <v>0</v>
      </c>
      <c r="M195" s="417">
        <v>0</v>
      </c>
      <c r="N195" s="417">
        <v>0</v>
      </c>
      <c r="O195" s="417">
        <v>0</v>
      </c>
      <c r="P195" s="417">
        <v>0</v>
      </c>
      <c r="Q195" s="417">
        <v>0</v>
      </c>
      <c r="R195" s="417">
        <v>0</v>
      </c>
      <c r="S195" s="417">
        <v>0</v>
      </c>
      <c r="T195" s="417">
        <v>0</v>
      </c>
      <c r="U195" s="417">
        <v>0</v>
      </c>
      <c r="V195" s="417">
        <v>0</v>
      </c>
      <c r="W195" s="417">
        <v>0</v>
      </c>
      <c r="X195" s="417">
        <v>0</v>
      </c>
      <c r="Y195" s="417">
        <v>0</v>
      </c>
      <c r="Z195" s="417">
        <v>0</v>
      </c>
      <c r="AA195" s="417">
        <v>0</v>
      </c>
      <c r="AB195" s="417">
        <v>0</v>
      </c>
      <c r="AC195" s="417">
        <v>0</v>
      </c>
      <c r="AD195" s="417">
        <v>0</v>
      </c>
      <c r="AE195" s="417">
        <v>0</v>
      </c>
      <c r="AF195" s="417">
        <v>0</v>
      </c>
      <c r="AG195" s="417">
        <v>0</v>
      </c>
      <c r="AH195" s="417">
        <v>0</v>
      </c>
      <c r="AI195" s="417">
        <v>0</v>
      </c>
      <c r="AJ195" s="417">
        <v>0</v>
      </c>
      <c r="AK195" s="417">
        <v>0</v>
      </c>
      <c r="AL195" s="417">
        <v>0</v>
      </c>
      <c r="AM195" s="417">
        <v>0</v>
      </c>
      <c r="AN195" s="417">
        <v>1</v>
      </c>
      <c r="AO195" s="417">
        <v>0</v>
      </c>
      <c r="AP195" s="417">
        <v>0</v>
      </c>
      <c r="AQ195" s="417">
        <v>6</v>
      </c>
      <c r="AR195" s="99">
        <f t="shared" si="18"/>
        <v>2.4559967253376994E-3</v>
      </c>
    </row>
    <row r="196" spans="1:44" s="430" customFormat="1">
      <c r="A196" s="70" t="s">
        <v>948</v>
      </c>
      <c r="B196" s="417">
        <v>3</v>
      </c>
      <c r="C196" s="417">
        <v>9</v>
      </c>
      <c r="D196" s="417">
        <v>2</v>
      </c>
      <c r="E196" s="417">
        <v>0</v>
      </c>
      <c r="F196" s="417">
        <v>1</v>
      </c>
      <c r="G196" s="417">
        <v>1</v>
      </c>
      <c r="H196" s="417">
        <v>0</v>
      </c>
      <c r="I196" s="417">
        <v>0</v>
      </c>
      <c r="J196" s="417">
        <v>0</v>
      </c>
      <c r="K196" s="417">
        <v>0</v>
      </c>
      <c r="L196" s="417">
        <v>0</v>
      </c>
      <c r="M196" s="417">
        <v>0</v>
      </c>
      <c r="N196" s="417">
        <v>0</v>
      </c>
      <c r="O196" s="417">
        <v>2</v>
      </c>
      <c r="P196" s="417">
        <v>0</v>
      </c>
      <c r="Q196" s="417">
        <v>0</v>
      </c>
      <c r="R196" s="417">
        <v>0</v>
      </c>
      <c r="S196" s="417">
        <v>0</v>
      </c>
      <c r="T196" s="417">
        <v>0</v>
      </c>
      <c r="U196" s="417">
        <v>2</v>
      </c>
      <c r="V196" s="417">
        <v>0</v>
      </c>
      <c r="W196" s="417">
        <v>0</v>
      </c>
      <c r="X196" s="417">
        <v>0</v>
      </c>
      <c r="Y196" s="417">
        <v>0</v>
      </c>
      <c r="Z196" s="417">
        <v>1</v>
      </c>
      <c r="AA196" s="417">
        <v>1</v>
      </c>
      <c r="AB196" s="417">
        <v>0</v>
      </c>
      <c r="AC196" s="417">
        <v>2</v>
      </c>
      <c r="AD196" s="417">
        <v>4</v>
      </c>
      <c r="AE196" s="417">
        <v>0</v>
      </c>
      <c r="AF196" s="417">
        <v>0</v>
      </c>
      <c r="AG196" s="417">
        <v>0</v>
      </c>
      <c r="AH196" s="417">
        <v>0</v>
      </c>
      <c r="AI196" s="417">
        <v>0</v>
      </c>
      <c r="AJ196" s="417">
        <v>1</v>
      </c>
      <c r="AK196" s="417">
        <v>0</v>
      </c>
      <c r="AL196" s="417">
        <v>0</v>
      </c>
      <c r="AM196" s="417">
        <v>0</v>
      </c>
      <c r="AN196" s="417">
        <v>0</v>
      </c>
      <c r="AO196" s="417">
        <v>0</v>
      </c>
      <c r="AP196" s="417">
        <v>0</v>
      </c>
      <c r="AQ196" s="417">
        <v>29</v>
      </c>
      <c r="AR196" s="99">
        <f t="shared" si="18"/>
        <v>1.1870650839132215E-2</v>
      </c>
    </row>
    <row r="197" spans="1:44" s="430" customFormat="1">
      <c r="A197" s="70" t="s">
        <v>949</v>
      </c>
      <c r="B197" s="417">
        <v>16</v>
      </c>
      <c r="C197" s="417">
        <v>16</v>
      </c>
      <c r="D197" s="417">
        <v>3</v>
      </c>
      <c r="E197" s="417">
        <v>1</v>
      </c>
      <c r="F197" s="417">
        <v>2</v>
      </c>
      <c r="G197" s="417">
        <v>1</v>
      </c>
      <c r="H197" s="417">
        <v>0</v>
      </c>
      <c r="I197" s="417">
        <v>1</v>
      </c>
      <c r="J197" s="417">
        <v>0</v>
      </c>
      <c r="K197" s="417">
        <v>0</v>
      </c>
      <c r="L197" s="417">
        <v>0</v>
      </c>
      <c r="M197" s="417">
        <v>2</v>
      </c>
      <c r="N197" s="417">
        <v>5</v>
      </c>
      <c r="O197" s="417">
        <v>0</v>
      </c>
      <c r="P197" s="417">
        <v>0</v>
      </c>
      <c r="Q197" s="417">
        <v>1</v>
      </c>
      <c r="R197" s="417">
        <v>0</v>
      </c>
      <c r="S197" s="417">
        <v>2</v>
      </c>
      <c r="T197" s="417">
        <v>1</v>
      </c>
      <c r="U197" s="417">
        <v>3</v>
      </c>
      <c r="V197" s="417">
        <v>0</v>
      </c>
      <c r="W197" s="417">
        <v>1</v>
      </c>
      <c r="X197" s="417">
        <v>2</v>
      </c>
      <c r="Y197" s="417">
        <v>1</v>
      </c>
      <c r="Z197" s="417">
        <v>2</v>
      </c>
      <c r="AA197" s="417">
        <v>0</v>
      </c>
      <c r="AB197" s="417">
        <v>3</v>
      </c>
      <c r="AC197" s="417">
        <v>2</v>
      </c>
      <c r="AD197" s="417">
        <v>0</v>
      </c>
      <c r="AE197" s="417">
        <v>0</v>
      </c>
      <c r="AF197" s="417">
        <v>0</v>
      </c>
      <c r="AG197" s="417">
        <v>0</v>
      </c>
      <c r="AH197" s="417">
        <v>1</v>
      </c>
      <c r="AI197" s="417">
        <v>0</v>
      </c>
      <c r="AJ197" s="417">
        <v>0</v>
      </c>
      <c r="AK197" s="417">
        <v>0</v>
      </c>
      <c r="AL197" s="417">
        <v>0</v>
      </c>
      <c r="AM197" s="417">
        <v>0</v>
      </c>
      <c r="AN197" s="417">
        <v>0</v>
      </c>
      <c r="AO197" s="417">
        <v>0</v>
      </c>
      <c r="AP197" s="417">
        <v>0</v>
      </c>
      <c r="AQ197" s="417">
        <v>66</v>
      </c>
      <c r="AR197" s="99">
        <f t="shared" si="18"/>
        <v>2.7015963978714697E-2</v>
      </c>
    </row>
    <row r="198" spans="1:44" s="430" customFormat="1">
      <c r="A198" s="70" t="s">
        <v>950</v>
      </c>
      <c r="B198" s="417">
        <v>30</v>
      </c>
      <c r="C198" s="417">
        <v>22</v>
      </c>
      <c r="D198" s="417">
        <v>9</v>
      </c>
      <c r="E198" s="417">
        <v>0</v>
      </c>
      <c r="F198" s="417">
        <v>1</v>
      </c>
      <c r="G198" s="417">
        <v>4</v>
      </c>
      <c r="H198" s="417">
        <v>5</v>
      </c>
      <c r="I198" s="417">
        <v>4</v>
      </c>
      <c r="J198" s="417">
        <v>1</v>
      </c>
      <c r="K198" s="417">
        <v>0</v>
      </c>
      <c r="L198" s="417">
        <v>0</v>
      </c>
      <c r="M198" s="417">
        <v>3</v>
      </c>
      <c r="N198" s="417">
        <v>7</v>
      </c>
      <c r="O198" s="417">
        <v>0</v>
      </c>
      <c r="P198" s="417">
        <v>0</v>
      </c>
      <c r="Q198" s="417">
        <v>0</v>
      </c>
      <c r="R198" s="417">
        <v>3</v>
      </c>
      <c r="S198" s="417">
        <v>5</v>
      </c>
      <c r="T198" s="417">
        <v>3</v>
      </c>
      <c r="U198" s="417">
        <v>3</v>
      </c>
      <c r="V198" s="417">
        <v>0</v>
      </c>
      <c r="W198" s="417">
        <v>1</v>
      </c>
      <c r="X198" s="417">
        <v>1</v>
      </c>
      <c r="Y198" s="417">
        <v>1</v>
      </c>
      <c r="Z198" s="417">
        <v>4</v>
      </c>
      <c r="AA198" s="417">
        <v>1</v>
      </c>
      <c r="AB198" s="417">
        <v>2</v>
      </c>
      <c r="AC198" s="417">
        <v>3</v>
      </c>
      <c r="AD198" s="417">
        <v>0</v>
      </c>
      <c r="AE198" s="417">
        <v>0</v>
      </c>
      <c r="AF198" s="417">
        <v>0</v>
      </c>
      <c r="AG198" s="417">
        <v>0</v>
      </c>
      <c r="AH198" s="417">
        <v>3</v>
      </c>
      <c r="AI198" s="417">
        <v>1</v>
      </c>
      <c r="AJ198" s="417">
        <v>0</v>
      </c>
      <c r="AK198" s="417">
        <v>1</v>
      </c>
      <c r="AL198" s="417">
        <v>0</v>
      </c>
      <c r="AM198" s="417">
        <v>0</v>
      </c>
      <c r="AN198" s="417">
        <v>1</v>
      </c>
      <c r="AO198" s="417">
        <v>0</v>
      </c>
      <c r="AP198" s="417">
        <v>1</v>
      </c>
      <c r="AQ198" s="417">
        <v>120</v>
      </c>
      <c r="AR198" s="99">
        <f t="shared" si="18"/>
        <v>4.911993450675399E-2</v>
      </c>
    </row>
    <row r="199" spans="1:44" s="430" customFormat="1">
      <c r="A199" s="70" t="s">
        <v>951</v>
      </c>
      <c r="B199" s="417">
        <v>44</v>
      </c>
      <c r="C199" s="417">
        <v>34</v>
      </c>
      <c r="D199" s="417">
        <v>5</v>
      </c>
      <c r="E199" s="417">
        <v>0</v>
      </c>
      <c r="F199" s="417">
        <v>3</v>
      </c>
      <c r="G199" s="417">
        <v>4</v>
      </c>
      <c r="H199" s="417">
        <v>5</v>
      </c>
      <c r="I199" s="417">
        <v>5</v>
      </c>
      <c r="J199" s="417">
        <v>2</v>
      </c>
      <c r="K199" s="417">
        <v>1</v>
      </c>
      <c r="L199" s="417">
        <v>0</v>
      </c>
      <c r="M199" s="417">
        <v>2</v>
      </c>
      <c r="N199" s="417">
        <v>20</v>
      </c>
      <c r="O199" s="417">
        <v>2</v>
      </c>
      <c r="P199" s="417">
        <v>3</v>
      </c>
      <c r="Q199" s="417">
        <v>1</v>
      </c>
      <c r="R199" s="417">
        <v>4</v>
      </c>
      <c r="S199" s="417">
        <v>2</v>
      </c>
      <c r="T199" s="417">
        <v>4</v>
      </c>
      <c r="U199" s="417">
        <v>0</v>
      </c>
      <c r="V199" s="417">
        <v>0</v>
      </c>
      <c r="W199" s="417">
        <v>2</v>
      </c>
      <c r="X199" s="417">
        <v>5</v>
      </c>
      <c r="Y199" s="417">
        <v>2</v>
      </c>
      <c r="Z199" s="417">
        <v>3</v>
      </c>
      <c r="AA199" s="417">
        <v>2</v>
      </c>
      <c r="AB199" s="417">
        <v>8</v>
      </c>
      <c r="AC199" s="417">
        <v>8</v>
      </c>
      <c r="AD199" s="417">
        <v>0</v>
      </c>
      <c r="AE199" s="417">
        <v>0</v>
      </c>
      <c r="AF199" s="417">
        <v>0</v>
      </c>
      <c r="AG199" s="417">
        <v>0</v>
      </c>
      <c r="AH199" s="417">
        <v>6</v>
      </c>
      <c r="AI199" s="417">
        <v>0</v>
      </c>
      <c r="AJ199" s="417">
        <v>5</v>
      </c>
      <c r="AK199" s="417">
        <v>0</v>
      </c>
      <c r="AL199" s="417">
        <v>0</v>
      </c>
      <c r="AM199" s="417">
        <v>0</v>
      </c>
      <c r="AN199" s="417">
        <v>2</v>
      </c>
      <c r="AO199" s="417">
        <v>0</v>
      </c>
      <c r="AP199" s="417">
        <v>0</v>
      </c>
      <c r="AQ199" s="417">
        <v>184</v>
      </c>
      <c r="AR199" s="99">
        <f t="shared" si="18"/>
        <v>7.5317232910356122E-2</v>
      </c>
    </row>
    <row r="200" spans="1:44" s="430" customFormat="1">
      <c r="A200" s="70" t="s">
        <v>952</v>
      </c>
      <c r="B200" s="417">
        <v>33</v>
      </c>
      <c r="C200" s="417">
        <v>25</v>
      </c>
      <c r="D200" s="417">
        <v>1</v>
      </c>
      <c r="E200" s="417">
        <v>0</v>
      </c>
      <c r="F200" s="417">
        <v>3</v>
      </c>
      <c r="G200" s="417">
        <v>4</v>
      </c>
      <c r="H200" s="417">
        <v>3</v>
      </c>
      <c r="I200" s="417">
        <v>4</v>
      </c>
      <c r="J200" s="417">
        <v>1</v>
      </c>
      <c r="K200" s="417">
        <v>0</v>
      </c>
      <c r="L200" s="417">
        <v>0</v>
      </c>
      <c r="M200" s="417">
        <v>4</v>
      </c>
      <c r="N200" s="417">
        <v>7</v>
      </c>
      <c r="O200" s="417">
        <v>2</v>
      </c>
      <c r="P200" s="417">
        <v>1</v>
      </c>
      <c r="Q200" s="417">
        <v>1</v>
      </c>
      <c r="R200" s="417">
        <v>2</v>
      </c>
      <c r="S200" s="417">
        <v>0</v>
      </c>
      <c r="T200" s="417">
        <v>5</v>
      </c>
      <c r="U200" s="417">
        <v>0</v>
      </c>
      <c r="V200" s="417">
        <v>0</v>
      </c>
      <c r="W200" s="417">
        <v>4</v>
      </c>
      <c r="X200" s="417">
        <v>2</v>
      </c>
      <c r="Y200" s="417">
        <v>2</v>
      </c>
      <c r="Z200" s="417">
        <v>2</v>
      </c>
      <c r="AA200" s="417">
        <v>1</v>
      </c>
      <c r="AB200" s="417">
        <v>8</v>
      </c>
      <c r="AC200" s="417">
        <v>2</v>
      </c>
      <c r="AD200" s="417">
        <v>0</v>
      </c>
      <c r="AE200" s="417">
        <v>1</v>
      </c>
      <c r="AF200" s="417">
        <v>0</v>
      </c>
      <c r="AG200" s="417">
        <v>0</v>
      </c>
      <c r="AH200" s="417">
        <v>1</v>
      </c>
      <c r="AI200" s="417">
        <v>1</v>
      </c>
      <c r="AJ200" s="417">
        <v>1</v>
      </c>
      <c r="AK200" s="417">
        <v>0</v>
      </c>
      <c r="AL200" s="417">
        <v>1</v>
      </c>
      <c r="AM200" s="417">
        <v>0</v>
      </c>
      <c r="AN200" s="417">
        <v>2</v>
      </c>
      <c r="AO200" s="417">
        <v>0</v>
      </c>
      <c r="AP200" s="417">
        <v>0</v>
      </c>
      <c r="AQ200" s="417">
        <v>124</v>
      </c>
      <c r="AR200" s="99">
        <f t="shared" si="18"/>
        <v>5.0757265656979127E-2</v>
      </c>
    </row>
    <row r="201" spans="1:44" s="430" customFormat="1">
      <c r="A201" s="70" t="s">
        <v>953</v>
      </c>
      <c r="B201" s="417">
        <v>77</v>
      </c>
      <c r="C201" s="417">
        <v>59</v>
      </c>
      <c r="D201" s="417">
        <v>10</v>
      </c>
      <c r="E201" s="417">
        <v>1</v>
      </c>
      <c r="F201" s="417">
        <v>5</v>
      </c>
      <c r="G201" s="417">
        <v>12</v>
      </c>
      <c r="H201" s="417">
        <v>12</v>
      </c>
      <c r="I201" s="417">
        <v>8</v>
      </c>
      <c r="J201" s="417">
        <v>5</v>
      </c>
      <c r="K201" s="417">
        <v>3</v>
      </c>
      <c r="L201" s="417">
        <v>1</v>
      </c>
      <c r="M201" s="417">
        <v>6</v>
      </c>
      <c r="N201" s="417">
        <v>27</v>
      </c>
      <c r="O201" s="417">
        <v>9</v>
      </c>
      <c r="P201" s="417">
        <v>7</v>
      </c>
      <c r="Q201" s="417">
        <v>0</v>
      </c>
      <c r="R201" s="417">
        <v>5</v>
      </c>
      <c r="S201" s="417">
        <v>0</v>
      </c>
      <c r="T201" s="417">
        <v>15</v>
      </c>
      <c r="U201" s="417">
        <v>4</v>
      </c>
      <c r="V201" s="417">
        <v>2</v>
      </c>
      <c r="W201" s="417">
        <v>6</v>
      </c>
      <c r="X201" s="417">
        <v>5</v>
      </c>
      <c r="Y201" s="417">
        <v>10</v>
      </c>
      <c r="Z201" s="417">
        <v>5</v>
      </c>
      <c r="AA201" s="417">
        <v>3</v>
      </c>
      <c r="AB201" s="417">
        <v>29</v>
      </c>
      <c r="AC201" s="417">
        <v>5</v>
      </c>
      <c r="AD201" s="417">
        <v>0</v>
      </c>
      <c r="AE201" s="417">
        <v>8</v>
      </c>
      <c r="AF201" s="417">
        <v>2</v>
      </c>
      <c r="AG201" s="417">
        <v>0</v>
      </c>
      <c r="AH201" s="417">
        <v>15</v>
      </c>
      <c r="AI201" s="417">
        <v>2</v>
      </c>
      <c r="AJ201" s="417">
        <v>3</v>
      </c>
      <c r="AK201" s="417">
        <v>0</v>
      </c>
      <c r="AL201" s="417">
        <v>3</v>
      </c>
      <c r="AM201" s="417">
        <v>0</v>
      </c>
      <c r="AN201" s="417">
        <v>7</v>
      </c>
      <c r="AO201" s="417">
        <v>0</v>
      </c>
      <c r="AP201" s="417">
        <v>2</v>
      </c>
      <c r="AQ201" s="417">
        <v>373</v>
      </c>
      <c r="AR201" s="99">
        <f t="shared" si="18"/>
        <v>0.15268112975849366</v>
      </c>
    </row>
    <row r="202" spans="1:44" s="430" customFormat="1">
      <c r="A202" s="70" t="s">
        <v>954</v>
      </c>
      <c r="B202" s="417">
        <v>137</v>
      </c>
      <c r="C202" s="417">
        <v>75</v>
      </c>
      <c r="D202" s="417">
        <v>5</v>
      </c>
      <c r="E202" s="417">
        <v>6</v>
      </c>
      <c r="F202" s="417">
        <v>14</v>
      </c>
      <c r="G202" s="417">
        <v>16</v>
      </c>
      <c r="H202" s="417">
        <v>26</v>
      </c>
      <c r="I202" s="417">
        <v>25</v>
      </c>
      <c r="J202" s="417">
        <v>6</v>
      </c>
      <c r="K202" s="417">
        <v>3</v>
      </c>
      <c r="L202" s="417">
        <v>3</v>
      </c>
      <c r="M202" s="417">
        <v>13</v>
      </c>
      <c r="N202" s="417">
        <v>46</v>
      </c>
      <c r="O202" s="417">
        <v>16</v>
      </c>
      <c r="P202" s="417">
        <v>15</v>
      </c>
      <c r="Q202" s="417">
        <v>1</v>
      </c>
      <c r="R202" s="417">
        <v>13</v>
      </c>
      <c r="S202" s="417">
        <v>2</v>
      </c>
      <c r="T202" s="417">
        <v>25</v>
      </c>
      <c r="U202" s="417">
        <v>11</v>
      </c>
      <c r="V202" s="417">
        <v>0</v>
      </c>
      <c r="W202" s="417">
        <v>18</v>
      </c>
      <c r="X202" s="417">
        <v>3</v>
      </c>
      <c r="Y202" s="417">
        <v>14</v>
      </c>
      <c r="Z202" s="417">
        <v>10</v>
      </c>
      <c r="AA202" s="417">
        <v>1</v>
      </c>
      <c r="AB202" s="417">
        <v>27</v>
      </c>
      <c r="AC202" s="417">
        <v>12</v>
      </c>
      <c r="AD202" s="417">
        <v>2</v>
      </c>
      <c r="AE202" s="417">
        <v>11</v>
      </c>
      <c r="AF202" s="417">
        <v>0</v>
      </c>
      <c r="AG202" s="417">
        <v>0</v>
      </c>
      <c r="AH202" s="417">
        <v>12</v>
      </c>
      <c r="AI202" s="417">
        <v>4</v>
      </c>
      <c r="AJ202" s="417">
        <v>2</v>
      </c>
      <c r="AK202" s="417">
        <v>0</v>
      </c>
      <c r="AL202" s="417">
        <v>2</v>
      </c>
      <c r="AM202" s="417">
        <v>0</v>
      </c>
      <c r="AN202" s="417">
        <v>2</v>
      </c>
      <c r="AO202" s="417">
        <v>0</v>
      </c>
      <c r="AP202" s="417">
        <v>2</v>
      </c>
      <c r="AQ202" s="417">
        <v>580</v>
      </c>
      <c r="AR202" s="99">
        <f t="shared" si="18"/>
        <v>0.23741301678264429</v>
      </c>
    </row>
    <row r="203" spans="1:44" s="430" customFormat="1">
      <c r="A203" s="70" t="s">
        <v>955</v>
      </c>
      <c r="B203" s="417">
        <v>183</v>
      </c>
      <c r="C203" s="417">
        <v>163</v>
      </c>
      <c r="D203" s="417">
        <v>13</v>
      </c>
      <c r="E203" s="417">
        <v>1</v>
      </c>
      <c r="F203" s="417">
        <v>11</v>
      </c>
      <c r="G203" s="417">
        <v>12</v>
      </c>
      <c r="H203" s="417">
        <v>34</v>
      </c>
      <c r="I203" s="417">
        <v>30</v>
      </c>
      <c r="J203" s="417">
        <v>12</v>
      </c>
      <c r="K203" s="417">
        <v>4</v>
      </c>
      <c r="L203" s="417">
        <v>10</v>
      </c>
      <c r="M203" s="417">
        <v>13</v>
      </c>
      <c r="N203" s="417">
        <v>50</v>
      </c>
      <c r="O203" s="417">
        <v>17</v>
      </c>
      <c r="P203" s="417">
        <v>16</v>
      </c>
      <c r="Q203" s="417">
        <v>3</v>
      </c>
      <c r="R203" s="417">
        <v>17</v>
      </c>
      <c r="S203" s="417">
        <v>4</v>
      </c>
      <c r="T203" s="417">
        <v>48</v>
      </c>
      <c r="U203" s="417">
        <v>19</v>
      </c>
      <c r="V203" s="417">
        <v>1</v>
      </c>
      <c r="W203" s="417">
        <v>37</v>
      </c>
      <c r="X203" s="417">
        <v>11</v>
      </c>
      <c r="Y203" s="417">
        <v>18</v>
      </c>
      <c r="Z203" s="417">
        <v>7</v>
      </c>
      <c r="AA203" s="417">
        <v>3</v>
      </c>
      <c r="AB203" s="417">
        <v>35</v>
      </c>
      <c r="AC203" s="417">
        <v>29</v>
      </c>
      <c r="AD203" s="417">
        <v>0</v>
      </c>
      <c r="AE203" s="417">
        <v>12</v>
      </c>
      <c r="AF203" s="417">
        <v>2</v>
      </c>
      <c r="AG203" s="417">
        <v>0</v>
      </c>
      <c r="AH203" s="417">
        <v>22</v>
      </c>
      <c r="AI203" s="417">
        <v>1</v>
      </c>
      <c r="AJ203" s="417">
        <v>4</v>
      </c>
      <c r="AK203" s="417">
        <v>0</v>
      </c>
      <c r="AL203" s="417">
        <v>0</v>
      </c>
      <c r="AM203" s="417">
        <v>0</v>
      </c>
      <c r="AN203" s="417">
        <v>6</v>
      </c>
      <c r="AO203" s="417">
        <v>0</v>
      </c>
      <c r="AP203" s="417">
        <v>0</v>
      </c>
      <c r="AQ203" s="417">
        <v>848</v>
      </c>
      <c r="AR203" s="99">
        <f t="shared" si="18"/>
        <v>0.34711420384772818</v>
      </c>
    </row>
    <row r="204" spans="1:44" s="430" customFormat="1">
      <c r="A204" s="70" t="s">
        <v>956</v>
      </c>
      <c r="B204" s="417">
        <v>22</v>
      </c>
      <c r="C204" s="417">
        <v>34</v>
      </c>
      <c r="D204" s="417">
        <v>0</v>
      </c>
      <c r="E204" s="417">
        <v>0</v>
      </c>
      <c r="F204" s="417">
        <v>0</v>
      </c>
      <c r="G204" s="417">
        <v>0</v>
      </c>
      <c r="H204" s="417">
        <v>4</v>
      </c>
      <c r="I204" s="417">
        <v>3</v>
      </c>
      <c r="J204" s="417">
        <v>5</v>
      </c>
      <c r="K204" s="417">
        <v>1</v>
      </c>
      <c r="L204" s="417">
        <v>1</v>
      </c>
      <c r="M204" s="417">
        <v>0</v>
      </c>
      <c r="N204" s="417">
        <v>3</v>
      </c>
      <c r="O204" s="417">
        <v>1</v>
      </c>
      <c r="P204" s="417">
        <v>2</v>
      </c>
      <c r="Q204" s="417">
        <v>2</v>
      </c>
      <c r="R204" s="417">
        <v>0</v>
      </c>
      <c r="S204" s="417">
        <v>0</v>
      </c>
      <c r="T204" s="417">
        <v>5</v>
      </c>
      <c r="U204" s="417">
        <v>1</v>
      </c>
      <c r="V204" s="417">
        <v>0</v>
      </c>
      <c r="W204" s="417">
        <v>4</v>
      </c>
      <c r="X204" s="417">
        <v>0</v>
      </c>
      <c r="Y204" s="417">
        <v>2</v>
      </c>
      <c r="Z204" s="417">
        <v>0</v>
      </c>
      <c r="AA204" s="417">
        <v>0</v>
      </c>
      <c r="AB204" s="417">
        <v>0</v>
      </c>
      <c r="AC204" s="417">
        <v>0</v>
      </c>
      <c r="AD204" s="417">
        <v>1</v>
      </c>
      <c r="AE204" s="417">
        <v>0</v>
      </c>
      <c r="AF204" s="417">
        <v>0</v>
      </c>
      <c r="AG204" s="417">
        <v>0</v>
      </c>
      <c r="AH204" s="417">
        <v>1</v>
      </c>
      <c r="AI204" s="417">
        <v>0</v>
      </c>
      <c r="AJ204" s="417">
        <v>0</v>
      </c>
      <c r="AK204" s="417">
        <v>0</v>
      </c>
      <c r="AL204" s="417">
        <v>0</v>
      </c>
      <c r="AM204" s="417">
        <v>0</v>
      </c>
      <c r="AN204" s="417">
        <v>0</v>
      </c>
      <c r="AO204" s="417">
        <v>0</v>
      </c>
      <c r="AP204" s="417">
        <v>0</v>
      </c>
      <c r="AQ204" s="417">
        <v>92</v>
      </c>
      <c r="AR204" s="99">
        <f t="shared" si="18"/>
        <v>3.7658616455178061E-2</v>
      </c>
    </row>
    <row r="205" spans="1:44" s="430" customFormat="1">
      <c r="A205" s="70" t="s">
        <v>957</v>
      </c>
      <c r="B205" s="417">
        <v>6</v>
      </c>
      <c r="C205" s="417">
        <v>5</v>
      </c>
      <c r="D205" s="417">
        <v>0</v>
      </c>
      <c r="E205" s="417">
        <v>0</v>
      </c>
      <c r="F205" s="417">
        <v>1</v>
      </c>
      <c r="G205" s="417">
        <v>0</v>
      </c>
      <c r="H205" s="417">
        <v>1</v>
      </c>
      <c r="I205" s="417">
        <v>0</v>
      </c>
      <c r="J205" s="417">
        <v>1</v>
      </c>
      <c r="K205" s="417">
        <v>0</v>
      </c>
      <c r="L205" s="417">
        <v>0</v>
      </c>
      <c r="M205" s="417">
        <v>1</v>
      </c>
      <c r="N205" s="417">
        <v>0</v>
      </c>
      <c r="O205" s="417">
        <v>0</v>
      </c>
      <c r="P205" s="417">
        <v>0</v>
      </c>
      <c r="Q205" s="417">
        <v>0</v>
      </c>
      <c r="R205" s="417">
        <v>0</v>
      </c>
      <c r="S205" s="417">
        <v>0</v>
      </c>
      <c r="T205" s="417">
        <v>2</v>
      </c>
      <c r="U205" s="417">
        <v>1</v>
      </c>
      <c r="V205" s="417">
        <v>0</v>
      </c>
      <c r="W205" s="417">
        <v>2</v>
      </c>
      <c r="X205" s="417">
        <v>0</v>
      </c>
      <c r="Y205" s="417">
        <v>0</v>
      </c>
      <c r="Z205" s="417">
        <v>0</v>
      </c>
      <c r="AA205" s="417">
        <v>0</v>
      </c>
      <c r="AB205" s="417">
        <v>0</v>
      </c>
      <c r="AC205" s="417">
        <v>0</v>
      </c>
      <c r="AD205" s="417">
        <v>0</v>
      </c>
      <c r="AE205" s="417">
        <v>0</v>
      </c>
      <c r="AF205" s="417">
        <v>0</v>
      </c>
      <c r="AG205" s="417">
        <v>0</v>
      </c>
      <c r="AH205" s="417">
        <v>0</v>
      </c>
      <c r="AI205" s="417">
        <v>0</v>
      </c>
      <c r="AJ205" s="417">
        <v>0</v>
      </c>
      <c r="AK205" s="417">
        <v>0</v>
      </c>
      <c r="AL205" s="417">
        <v>0</v>
      </c>
      <c r="AM205" s="417">
        <v>0</v>
      </c>
      <c r="AN205" s="417">
        <v>0</v>
      </c>
      <c r="AO205" s="417">
        <v>0</v>
      </c>
      <c r="AP205" s="417">
        <v>0</v>
      </c>
      <c r="AQ205" s="417">
        <v>20</v>
      </c>
      <c r="AR205" s="99">
        <f t="shared" si="18"/>
        <v>8.1866557511256644E-3</v>
      </c>
    </row>
    <row r="206" spans="1:44" s="430" customFormat="1">
      <c r="A206" s="25" t="s">
        <v>7</v>
      </c>
      <c r="B206" s="419">
        <v>554</v>
      </c>
      <c r="C206" s="419">
        <v>444</v>
      </c>
      <c r="D206" s="419">
        <v>49</v>
      </c>
      <c r="E206" s="419">
        <v>9</v>
      </c>
      <c r="F206" s="419">
        <v>41</v>
      </c>
      <c r="G206" s="419">
        <v>54</v>
      </c>
      <c r="H206" s="419">
        <v>90</v>
      </c>
      <c r="I206" s="419">
        <v>80</v>
      </c>
      <c r="J206" s="419">
        <v>33</v>
      </c>
      <c r="K206" s="419">
        <v>12</v>
      </c>
      <c r="L206" s="419">
        <v>15</v>
      </c>
      <c r="M206" s="419">
        <v>44</v>
      </c>
      <c r="N206" s="419">
        <v>165</v>
      </c>
      <c r="O206" s="419">
        <v>49</v>
      </c>
      <c r="P206" s="419">
        <v>44</v>
      </c>
      <c r="Q206" s="419">
        <v>9</v>
      </c>
      <c r="R206" s="419">
        <v>44</v>
      </c>
      <c r="S206" s="419">
        <v>15</v>
      </c>
      <c r="T206" s="419">
        <v>108</v>
      </c>
      <c r="U206" s="419">
        <v>44</v>
      </c>
      <c r="V206" s="419">
        <v>3</v>
      </c>
      <c r="W206" s="419">
        <v>75</v>
      </c>
      <c r="X206" s="419">
        <v>29</v>
      </c>
      <c r="Y206" s="419">
        <v>50</v>
      </c>
      <c r="Z206" s="419">
        <v>34</v>
      </c>
      <c r="AA206" s="419">
        <v>12</v>
      </c>
      <c r="AB206" s="419">
        <v>112</v>
      </c>
      <c r="AC206" s="419">
        <v>63</v>
      </c>
      <c r="AD206" s="419">
        <v>7</v>
      </c>
      <c r="AE206" s="419">
        <v>32</v>
      </c>
      <c r="AF206" s="419">
        <v>4</v>
      </c>
      <c r="AG206" s="419">
        <v>0</v>
      </c>
      <c r="AH206" s="419">
        <v>61</v>
      </c>
      <c r="AI206" s="419">
        <v>9</v>
      </c>
      <c r="AJ206" s="419">
        <v>16</v>
      </c>
      <c r="AK206" s="419">
        <v>1</v>
      </c>
      <c r="AL206" s="419">
        <v>6</v>
      </c>
      <c r="AM206" s="419">
        <v>0</v>
      </c>
      <c r="AN206" s="419">
        <v>21</v>
      </c>
      <c r="AO206" s="419">
        <v>0</v>
      </c>
      <c r="AP206" s="419">
        <v>5</v>
      </c>
      <c r="AQ206" s="419">
        <v>2443</v>
      </c>
      <c r="AR206" s="99">
        <f t="shared" si="18"/>
        <v>1</v>
      </c>
    </row>
    <row r="207" spans="1:44" s="430" customFormat="1">
      <c r="A207" s="121" t="s">
        <v>958</v>
      </c>
      <c r="B207" s="99">
        <f>B206/$AQ$206</f>
        <v>0.22677036430618092</v>
      </c>
      <c r="C207" s="99">
        <f t="shared" ref="C207:AQ207" si="19">C206/$AQ$206</f>
        <v>0.18174375767498976</v>
      </c>
      <c r="D207" s="99">
        <f t="shared" si="19"/>
        <v>2.0057306590257881E-2</v>
      </c>
      <c r="E207" s="99">
        <f t="shared" si="19"/>
        <v>3.6839950880065493E-3</v>
      </c>
      <c r="F207" s="99">
        <f t="shared" si="19"/>
        <v>1.6782644289807615E-2</v>
      </c>
      <c r="G207" s="99">
        <f t="shared" si="19"/>
        <v>2.2103970528039297E-2</v>
      </c>
      <c r="H207" s="99">
        <f t="shared" si="19"/>
        <v>3.6839950880065496E-2</v>
      </c>
      <c r="I207" s="99">
        <f t="shared" si="19"/>
        <v>3.2746623004502658E-2</v>
      </c>
      <c r="J207" s="99">
        <f t="shared" si="19"/>
        <v>1.3507981989357348E-2</v>
      </c>
      <c r="K207" s="99">
        <f t="shared" si="19"/>
        <v>4.9119934506753988E-3</v>
      </c>
      <c r="L207" s="99">
        <f t="shared" si="19"/>
        <v>6.1399918133442487E-3</v>
      </c>
      <c r="M207" s="99">
        <f t="shared" si="19"/>
        <v>1.8010642652476462E-2</v>
      </c>
      <c r="N207" s="99">
        <f t="shared" si="19"/>
        <v>6.7539909946786741E-2</v>
      </c>
      <c r="O207" s="99">
        <f t="shared" si="19"/>
        <v>2.0057306590257881E-2</v>
      </c>
      <c r="P207" s="99">
        <f t="shared" si="19"/>
        <v>1.8010642652476462E-2</v>
      </c>
      <c r="Q207" s="99">
        <f t="shared" si="19"/>
        <v>3.6839950880065493E-3</v>
      </c>
      <c r="R207" s="99">
        <f t="shared" si="19"/>
        <v>1.8010642652476462E-2</v>
      </c>
      <c r="S207" s="99">
        <f t="shared" si="19"/>
        <v>6.1399918133442487E-3</v>
      </c>
      <c r="T207" s="99">
        <f t="shared" si="19"/>
        <v>4.4207941056078594E-2</v>
      </c>
      <c r="U207" s="99">
        <f t="shared" si="19"/>
        <v>1.8010642652476462E-2</v>
      </c>
      <c r="V207" s="99">
        <f t="shared" si="19"/>
        <v>1.2279983626688497E-3</v>
      </c>
      <c r="W207" s="99">
        <f t="shared" si="19"/>
        <v>3.0699959066721245E-2</v>
      </c>
      <c r="X207" s="99">
        <f t="shared" si="19"/>
        <v>1.1870650839132215E-2</v>
      </c>
      <c r="Y207" s="99">
        <f t="shared" si="19"/>
        <v>2.0466639377814164E-2</v>
      </c>
      <c r="Z207" s="99">
        <f t="shared" si="19"/>
        <v>1.3917314776913631E-2</v>
      </c>
      <c r="AA207" s="99">
        <f t="shared" si="19"/>
        <v>4.9119934506753988E-3</v>
      </c>
      <c r="AB207" s="99">
        <f t="shared" si="19"/>
        <v>4.5845272206303724E-2</v>
      </c>
      <c r="AC207" s="99">
        <f t="shared" si="19"/>
        <v>2.5787965616045846E-2</v>
      </c>
      <c r="AD207" s="99">
        <f t="shared" si="19"/>
        <v>2.8653295128939827E-3</v>
      </c>
      <c r="AE207" s="99">
        <f t="shared" si="19"/>
        <v>1.3098649201801064E-2</v>
      </c>
      <c r="AF207" s="99">
        <f t="shared" si="19"/>
        <v>1.637331150225133E-3</v>
      </c>
      <c r="AG207" s="99">
        <f t="shared" si="19"/>
        <v>0</v>
      </c>
      <c r="AH207" s="99">
        <f t="shared" si="19"/>
        <v>2.4969300040933277E-2</v>
      </c>
      <c r="AI207" s="99">
        <f t="shared" si="19"/>
        <v>3.6839950880065493E-3</v>
      </c>
      <c r="AJ207" s="99">
        <f t="shared" si="19"/>
        <v>6.5493246009005321E-3</v>
      </c>
      <c r="AK207" s="99">
        <f t="shared" si="19"/>
        <v>4.0933278755628325E-4</v>
      </c>
      <c r="AL207" s="99">
        <f t="shared" si="19"/>
        <v>2.4559967253376994E-3</v>
      </c>
      <c r="AM207" s="99">
        <f t="shared" si="19"/>
        <v>0</v>
      </c>
      <c r="AN207" s="99">
        <f t="shared" si="19"/>
        <v>8.5959885386819486E-3</v>
      </c>
      <c r="AO207" s="99">
        <f t="shared" si="19"/>
        <v>0</v>
      </c>
      <c r="AP207" s="99">
        <f t="shared" si="19"/>
        <v>2.0466639377814161E-3</v>
      </c>
      <c r="AQ207" s="99">
        <f t="shared" si="19"/>
        <v>1</v>
      </c>
      <c r="AR207" s="99"/>
    </row>
    <row r="208" spans="1:44" s="430" customFormat="1" ht="15.75" thickBot="1">
      <c r="A208" s="163"/>
      <c r="B208" s="164"/>
      <c r="C208" s="164"/>
      <c r="D208" s="165"/>
      <c r="E208" s="165"/>
      <c r="F208" s="165"/>
      <c r="G208" s="165"/>
      <c r="H208" s="165"/>
      <c r="I208" s="164"/>
      <c r="J208" s="164"/>
      <c r="K208" s="164"/>
      <c r="L208" s="164"/>
      <c r="M208" s="164"/>
      <c r="N208" s="164"/>
      <c r="O208" s="164"/>
      <c r="P208" s="164"/>
      <c r="Q208" s="164"/>
      <c r="R208" s="166"/>
      <c r="S208" s="166"/>
      <c r="T208" s="166"/>
      <c r="U208" s="166"/>
      <c r="V208" s="166"/>
      <c r="W208" s="166"/>
      <c r="X208" s="166"/>
      <c r="Y208" s="166"/>
      <c r="Z208" s="166"/>
      <c r="AA208" s="167"/>
      <c r="AB208" s="167"/>
      <c r="AC208" s="167"/>
      <c r="AD208" s="167"/>
      <c r="AE208" s="167"/>
      <c r="AF208" s="167"/>
      <c r="AG208" s="167"/>
      <c r="AH208" s="167"/>
      <c r="AI208" s="167"/>
      <c r="AJ208" s="167"/>
      <c r="AK208" s="167"/>
      <c r="AL208" s="167"/>
      <c r="AM208" s="167"/>
      <c r="AN208" s="167"/>
      <c r="AO208" s="167"/>
      <c r="AP208" s="167"/>
      <c r="AQ208" s="167"/>
      <c r="AR208" s="167"/>
    </row>
    <row r="209" spans="1:44" s="430" customFormat="1" ht="15" customHeight="1">
      <c r="A209" s="955" t="s">
        <v>994</v>
      </c>
      <c r="B209" s="955"/>
      <c r="C209" s="955"/>
      <c r="D209" s="955"/>
      <c r="E209" s="955"/>
      <c r="F209" s="955"/>
      <c r="G209" s="955"/>
      <c r="H209" s="955"/>
      <c r="I209" s="955"/>
      <c r="J209" s="955"/>
      <c r="K209" s="955"/>
      <c r="L209" s="955"/>
      <c r="M209" s="955"/>
      <c r="N209" s="955"/>
      <c r="O209" s="955"/>
      <c r="P209" s="955"/>
      <c r="Q209" s="955"/>
      <c r="R209" s="955"/>
      <c r="S209" s="955"/>
      <c r="T209" s="955"/>
      <c r="U209" s="955"/>
      <c r="V209" s="955"/>
      <c r="W209" s="955"/>
      <c r="X209" s="955"/>
      <c r="Y209" s="955"/>
      <c r="Z209" s="955"/>
      <c r="AA209" s="955"/>
      <c r="AB209" s="955"/>
      <c r="AC209" s="955"/>
      <c r="AD209" s="955"/>
      <c r="AE209" s="955"/>
      <c r="AF209" s="955"/>
      <c r="AG209" s="955"/>
      <c r="AH209" s="955"/>
      <c r="AI209" s="955"/>
      <c r="AJ209" s="955"/>
      <c r="AK209" s="955"/>
      <c r="AL209" s="955"/>
      <c r="AM209" s="955"/>
      <c r="AN209" s="955"/>
      <c r="AO209" s="955"/>
      <c r="AP209" s="955"/>
      <c r="AQ209" s="955"/>
      <c r="AR209" s="955"/>
    </row>
    <row r="210" spans="1:44" s="430" customFormat="1"/>
  </sheetData>
  <mergeCells count="25">
    <mergeCell ref="A43:AR43"/>
    <mergeCell ref="A1:AR1"/>
    <mergeCell ref="A2:AR2"/>
    <mergeCell ref="A3:AR3"/>
    <mergeCell ref="A4:AR4"/>
    <mergeCell ref="A41:AR41"/>
    <mergeCell ref="A129:AR129"/>
    <mergeCell ref="A44:AR44"/>
    <mergeCell ref="A45:AR45"/>
    <mergeCell ref="A46:AR46"/>
    <mergeCell ref="A83:R83"/>
    <mergeCell ref="A85:AR85"/>
    <mergeCell ref="A86:AR86"/>
    <mergeCell ref="A87:AR87"/>
    <mergeCell ref="A88:AR88"/>
    <mergeCell ref="A125:AR125"/>
    <mergeCell ref="A127:AR127"/>
    <mergeCell ref="A128:AR128"/>
    <mergeCell ref="A209:AR209"/>
    <mergeCell ref="A130:AR130"/>
    <mergeCell ref="A167:AR167"/>
    <mergeCell ref="A169:AR169"/>
    <mergeCell ref="A170:AR170"/>
    <mergeCell ref="A171:AR171"/>
    <mergeCell ref="A172:AR172"/>
  </mergeCells>
  <hyperlinks>
    <hyperlink ref="AS1" location="ÍNDICE!A1" display="ÍNDICE!A1"/>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8"/>
  <sheetViews>
    <sheetView zoomScale="85" zoomScaleNormal="85" workbookViewId="0">
      <selection activeCell="F38" sqref="F38"/>
    </sheetView>
  </sheetViews>
  <sheetFormatPr baseColWidth="10" defaultColWidth="17.7109375" defaultRowHeight="12.75"/>
  <cols>
    <col min="1" max="1" width="45.7109375" style="367" customWidth="1"/>
    <col min="2" max="2" width="16.42578125" style="297" customWidth="1"/>
    <col min="3" max="7" width="11.140625" style="297" customWidth="1"/>
    <col min="8" max="13" width="11.85546875" style="297" customWidth="1"/>
    <col min="14" max="17" width="11.28515625" style="297" customWidth="1"/>
    <col min="18" max="19" width="15.140625" style="297" customWidth="1"/>
    <col min="20" max="256" width="17.7109375" style="297"/>
    <col min="257" max="257" width="45.7109375" style="297" customWidth="1"/>
    <col min="258" max="258" width="16.42578125" style="297" customWidth="1"/>
    <col min="259" max="263" width="11.140625" style="297" customWidth="1"/>
    <col min="264" max="269" width="11.85546875" style="297" customWidth="1"/>
    <col min="270" max="273" width="11.28515625" style="297" customWidth="1"/>
    <col min="274" max="275" width="15.140625" style="297" customWidth="1"/>
    <col min="276" max="512" width="17.7109375" style="297"/>
    <col min="513" max="513" width="45.7109375" style="297" customWidth="1"/>
    <col min="514" max="514" width="16.42578125" style="297" customWidth="1"/>
    <col min="515" max="519" width="11.140625" style="297" customWidth="1"/>
    <col min="520" max="525" width="11.85546875" style="297" customWidth="1"/>
    <col min="526" max="529" width="11.28515625" style="297" customWidth="1"/>
    <col min="530" max="531" width="15.140625" style="297" customWidth="1"/>
    <col min="532" max="768" width="17.7109375" style="297"/>
    <col min="769" max="769" width="45.7109375" style="297" customWidth="1"/>
    <col min="770" max="770" width="16.42578125" style="297" customWidth="1"/>
    <col min="771" max="775" width="11.140625" style="297" customWidth="1"/>
    <col min="776" max="781" width="11.85546875" style="297" customWidth="1"/>
    <col min="782" max="785" width="11.28515625" style="297" customWidth="1"/>
    <col min="786" max="787" width="15.140625" style="297" customWidth="1"/>
    <col min="788" max="1024" width="17.7109375" style="297"/>
    <col min="1025" max="1025" width="45.7109375" style="297" customWidth="1"/>
    <col min="1026" max="1026" width="16.42578125" style="297" customWidth="1"/>
    <col min="1027" max="1031" width="11.140625" style="297" customWidth="1"/>
    <col min="1032" max="1037" width="11.85546875" style="297" customWidth="1"/>
    <col min="1038" max="1041" width="11.28515625" style="297" customWidth="1"/>
    <col min="1042" max="1043" width="15.140625" style="297" customWidth="1"/>
    <col min="1044" max="1280" width="17.7109375" style="297"/>
    <col min="1281" max="1281" width="45.7109375" style="297" customWidth="1"/>
    <col min="1282" max="1282" width="16.42578125" style="297" customWidth="1"/>
    <col min="1283" max="1287" width="11.140625" style="297" customWidth="1"/>
    <col min="1288" max="1293" width="11.85546875" style="297" customWidth="1"/>
    <col min="1294" max="1297" width="11.28515625" style="297" customWidth="1"/>
    <col min="1298" max="1299" width="15.140625" style="297" customWidth="1"/>
    <col min="1300" max="1536" width="17.7109375" style="297"/>
    <col min="1537" max="1537" width="45.7109375" style="297" customWidth="1"/>
    <col min="1538" max="1538" width="16.42578125" style="297" customWidth="1"/>
    <col min="1539" max="1543" width="11.140625" style="297" customWidth="1"/>
    <col min="1544" max="1549" width="11.85546875" style="297" customWidth="1"/>
    <col min="1550" max="1553" width="11.28515625" style="297" customWidth="1"/>
    <col min="1554" max="1555" width="15.140625" style="297" customWidth="1"/>
    <col min="1556" max="1792" width="17.7109375" style="297"/>
    <col min="1793" max="1793" width="45.7109375" style="297" customWidth="1"/>
    <col min="1794" max="1794" width="16.42578125" style="297" customWidth="1"/>
    <col min="1795" max="1799" width="11.140625" style="297" customWidth="1"/>
    <col min="1800" max="1805" width="11.85546875" style="297" customWidth="1"/>
    <col min="1806" max="1809" width="11.28515625" style="297" customWidth="1"/>
    <col min="1810" max="1811" width="15.140625" style="297" customWidth="1"/>
    <col min="1812" max="2048" width="17.7109375" style="297"/>
    <col min="2049" max="2049" width="45.7109375" style="297" customWidth="1"/>
    <col min="2050" max="2050" width="16.42578125" style="297" customWidth="1"/>
    <col min="2051" max="2055" width="11.140625" style="297" customWidth="1"/>
    <col min="2056" max="2061" width="11.85546875" style="297" customWidth="1"/>
    <col min="2062" max="2065" width="11.28515625" style="297" customWidth="1"/>
    <col min="2066" max="2067" width="15.140625" style="297" customWidth="1"/>
    <col min="2068" max="2304" width="17.7109375" style="297"/>
    <col min="2305" max="2305" width="45.7109375" style="297" customWidth="1"/>
    <col min="2306" max="2306" width="16.42578125" style="297" customWidth="1"/>
    <col min="2307" max="2311" width="11.140625" style="297" customWidth="1"/>
    <col min="2312" max="2317" width="11.85546875" style="297" customWidth="1"/>
    <col min="2318" max="2321" width="11.28515625" style="297" customWidth="1"/>
    <col min="2322" max="2323" width="15.140625" style="297" customWidth="1"/>
    <col min="2324" max="2560" width="17.7109375" style="297"/>
    <col min="2561" max="2561" width="45.7109375" style="297" customWidth="1"/>
    <col min="2562" max="2562" width="16.42578125" style="297" customWidth="1"/>
    <col min="2563" max="2567" width="11.140625" style="297" customWidth="1"/>
    <col min="2568" max="2573" width="11.85546875" style="297" customWidth="1"/>
    <col min="2574" max="2577" width="11.28515625" style="297" customWidth="1"/>
    <col min="2578" max="2579" width="15.140625" style="297" customWidth="1"/>
    <col min="2580" max="2816" width="17.7109375" style="297"/>
    <col min="2817" max="2817" width="45.7109375" style="297" customWidth="1"/>
    <col min="2818" max="2818" width="16.42578125" style="297" customWidth="1"/>
    <col min="2819" max="2823" width="11.140625" style="297" customWidth="1"/>
    <col min="2824" max="2829" width="11.85546875" style="297" customWidth="1"/>
    <col min="2830" max="2833" width="11.28515625" style="297" customWidth="1"/>
    <col min="2834" max="2835" width="15.140625" style="297" customWidth="1"/>
    <col min="2836" max="3072" width="17.7109375" style="297"/>
    <col min="3073" max="3073" width="45.7109375" style="297" customWidth="1"/>
    <col min="3074" max="3074" width="16.42578125" style="297" customWidth="1"/>
    <col min="3075" max="3079" width="11.140625" style="297" customWidth="1"/>
    <col min="3080" max="3085" width="11.85546875" style="297" customWidth="1"/>
    <col min="3086" max="3089" width="11.28515625" style="297" customWidth="1"/>
    <col min="3090" max="3091" width="15.140625" style="297" customWidth="1"/>
    <col min="3092" max="3328" width="17.7109375" style="297"/>
    <col min="3329" max="3329" width="45.7109375" style="297" customWidth="1"/>
    <col min="3330" max="3330" width="16.42578125" style="297" customWidth="1"/>
    <col min="3331" max="3335" width="11.140625" style="297" customWidth="1"/>
    <col min="3336" max="3341" width="11.85546875" style="297" customWidth="1"/>
    <col min="3342" max="3345" width="11.28515625" style="297" customWidth="1"/>
    <col min="3346" max="3347" width="15.140625" style="297" customWidth="1"/>
    <col min="3348" max="3584" width="17.7109375" style="297"/>
    <col min="3585" max="3585" width="45.7109375" style="297" customWidth="1"/>
    <col min="3586" max="3586" width="16.42578125" style="297" customWidth="1"/>
    <col min="3587" max="3591" width="11.140625" style="297" customWidth="1"/>
    <col min="3592" max="3597" width="11.85546875" style="297" customWidth="1"/>
    <col min="3598" max="3601" width="11.28515625" style="297" customWidth="1"/>
    <col min="3602" max="3603" width="15.140625" style="297" customWidth="1"/>
    <col min="3604" max="3840" width="17.7109375" style="297"/>
    <col min="3841" max="3841" width="45.7109375" style="297" customWidth="1"/>
    <col min="3842" max="3842" width="16.42578125" style="297" customWidth="1"/>
    <col min="3843" max="3847" width="11.140625" style="297" customWidth="1"/>
    <col min="3848" max="3853" width="11.85546875" style="297" customWidth="1"/>
    <col min="3854" max="3857" width="11.28515625" style="297" customWidth="1"/>
    <col min="3858" max="3859" width="15.140625" style="297" customWidth="1"/>
    <col min="3860" max="4096" width="17.7109375" style="297"/>
    <col min="4097" max="4097" width="45.7109375" style="297" customWidth="1"/>
    <col min="4098" max="4098" width="16.42578125" style="297" customWidth="1"/>
    <col min="4099" max="4103" width="11.140625" style="297" customWidth="1"/>
    <col min="4104" max="4109" width="11.85546875" style="297" customWidth="1"/>
    <col min="4110" max="4113" width="11.28515625" style="297" customWidth="1"/>
    <col min="4114" max="4115" width="15.140625" style="297" customWidth="1"/>
    <col min="4116" max="4352" width="17.7109375" style="297"/>
    <col min="4353" max="4353" width="45.7109375" style="297" customWidth="1"/>
    <col min="4354" max="4354" width="16.42578125" style="297" customWidth="1"/>
    <col min="4355" max="4359" width="11.140625" style="297" customWidth="1"/>
    <col min="4360" max="4365" width="11.85546875" style="297" customWidth="1"/>
    <col min="4366" max="4369" width="11.28515625" style="297" customWidth="1"/>
    <col min="4370" max="4371" width="15.140625" style="297" customWidth="1"/>
    <col min="4372" max="4608" width="17.7109375" style="297"/>
    <col min="4609" max="4609" width="45.7109375" style="297" customWidth="1"/>
    <col min="4610" max="4610" width="16.42578125" style="297" customWidth="1"/>
    <col min="4611" max="4615" width="11.140625" style="297" customWidth="1"/>
    <col min="4616" max="4621" width="11.85546875" style="297" customWidth="1"/>
    <col min="4622" max="4625" width="11.28515625" style="297" customWidth="1"/>
    <col min="4626" max="4627" width="15.140625" style="297" customWidth="1"/>
    <col min="4628" max="4864" width="17.7109375" style="297"/>
    <col min="4865" max="4865" width="45.7109375" style="297" customWidth="1"/>
    <col min="4866" max="4866" width="16.42578125" style="297" customWidth="1"/>
    <col min="4867" max="4871" width="11.140625" style="297" customWidth="1"/>
    <col min="4872" max="4877" width="11.85546875" style="297" customWidth="1"/>
    <col min="4878" max="4881" width="11.28515625" style="297" customWidth="1"/>
    <col min="4882" max="4883" width="15.140625" style="297" customWidth="1"/>
    <col min="4884" max="5120" width="17.7109375" style="297"/>
    <col min="5121" max="5121" width="45.7109375" style="297" customWidth="1"/>
    <col min="5122" max="5122" width="16.42578125" style="297" customWidth="1"/>
    <col min="5123" max="5127" width="11.140625" style="297" customWidth="1"/>
    <col min="5128" max="5133" width="11.85546875" style="297" customWidth="1"/>
    <col min="5134" max="5137" width="11.28515625" style="297" customWidth="1"/>
    <col min="5138" max="5139" width="15.140625" style="297" customWidth="1"/>
    <col min="5140" max="5376" width="17.7109375" style="297"/>
    <col min="5377" max="5377" width="45.7109375" style="297" customWidth="1"/>
    <col min="5378" max="5378" width="16.42578125" style="297" customWidth="1"/>
    <col min="5379" max="5383" width="11.140625" style="297" customWidth="1"/>
    <col min="5384" max="5389" width="11.85546875" style="297" customWidth="1"/>
    <col min="5390" max="5393" width="11.28515625" style="297" customWidth="1"/>
    <col min="5394" max="5395" width="15.140625" style="297" customWidth="1"/>
    <col min="5396" max="5632" width="17.7109375" style="297"/>
    <col min="5633" max="5633" width="45.7109375" style="297" customWidth="1"/>
    <col min="5634" max="5634" width="16.42578125" style="297" customWidth="1"/>
    <col min="5635" max="5639" width="11.140625" style="297" customWidth="1"/>
    <col min="5640" max="5645" width="11.85546875" style="297" customWidth="1"/>
    <col min="5646" max="5649" width="11.28515625" style="297" customWidth="1"/>
    <col min="5650" max="5651" width="15.140625" style="297" customWidth="1"/>
    <col min="5652" max="5888" width="17.7109375" style="297"/>
    <col min="5889" max="5889" width="45.7109375" style="297" customWidth="1"/>
    <col min="5890" max="5890" width="16.42578125" style="297" customWidth="1"/>
    <col min="5891" max="5895" width="11.140625" style="297" customWidth="1"/>
    <col min="5896" max="5901" width="11.85546875" style="297" customWidth="1"/>
    <col min="5902" max="5905" width="11.28515625" style="297" customWidth="1"/>
    <col min="5906" max="5907" width="15.140625" style="297" customWidth="1"/>
    <col min="5908" max="6144" width="17.7109375" style="297"/>
    <col min="6145" max="6145" width="45.7109375" style="297" customWidth="1"/>
    <col min="6146" max="6146" width="16.42578125" style="297" customWidth="1"/>
    <col min="6147" max="6151" width="11.140625" style="297" customWidth="1"/>
    <col min="6152" max="6157" width="11.85546875" style="297" customWidth="1"/>
    <col min="6158" max="6161" width="11.28515625" style="297" customWidth="1"/>
    <col min="6162" max="6163" width="15.140625" style="297" customWidth="1"/>
    <col min="6164" max="6400" width="17.7109375" style="297"/>
    <col min="6401" max="6401" width="45.7109375" style="297" customWidth="1"/>
    <col min="6402" max="6402" width="16.42578125" style="297" customWidth="1"/>
    <col min="6403" max="6407" width="11.140625" style="297" customWidth="1"/>
    <col min="6408" max="6413" width="11.85546875" style="297" customWidth="1"/>
    <col min="6414" max="6417" width="11.28515625" style="297" customWidth="1"/>
    <col min="6418" max="6419" width="15.140625" style="297" customWidth="1"/>
    <col min="6420" max="6656" width="17.7109375" style="297"/>
    <col min="6657" max="6657" width="45.7109375" style="297" customWidth="1"/>
    <col min="6658" max="6658" width="16.42578125" style="297" customWidth="1"/>
    <col min="6659" max="6663" width="11.140625" style="297" customWidth="1"/>
    <col min="6664" max="6669" width="11.85546875" style="297" customWidth="1"/>
    <col min="6670" max="6673" width="11.28515625" style="297" customWidth="1"/>
    <col min="6674" max="6675" width="15.140625" style="297" customWidth="1"/>
    <col min="6676" max="6912" width="17.7109375" style="297"/>
    <col min="6913" max="6913" width="45.7109375" style="297" customWidth="1"/>
    <col min="6914" max="6914" width="16.42578125" style="297" customWidth="1"/>
    <col min="6915" max="6919" width="11.140625" style="297" customWidth="1"/>
    <col min="6920" max="6925" width="11.85546875" style="297" customWidth="1"/>
    <col min="6926" max="6929" width="11.28515625" style="297" customWidth="1"/>
    <col min="6930" max="6931" width="15.140625" style="297" customWidth="1"/>
    <col min="6932" max="7168" width="17.7109375" style="297"/>
    <col min="7169" max="7169" width="45.7109375" style="297" customWidth="1"/>
    <col min="7170" max="7170" width="16.42578125" style="297" customWidth="1"/>
    <col min="7171" max="7175" width="11.140625" style="297" customWidth="1"/>
    <col min="7176" max="7181" width="11.85546875" style="297" customWidth="1"/>
    <col min="7182" max="7185" width="11.28515625" style="297" customWidth="1"/>
    <col min="7186" max="7187" width="15.140625" style="297" customWidth="1"/>
    <col min="7188" max="7424" width="17.7109375" style="297"/>
    <col min="7425" max="7425" width="45.7109375" style="297" customWidth="1"/>
    <col min="7426" max="7426" width="16.42578125" style="297" customWidth="1"/>
    <col min="7427" max="7431" width="11.140625" style="297" customWidth="1"/>
    <col min="7432" max="7437" width="11.85546875" style="297" customWidth="1"/>
    <col min="7438" max="7441" width="11.28515625" style="297" customWidth="1"/>
    <col min="7442" max="7443" width="15.140625" style="297" customWidth="1"/>
    <col min="7444" max="7680" width="17.7109375" style="297"/>
    <col min="7681" max="7681" width="45.7109375" style="297" customWidth="1"/>
    <col min="7682" max="7682" width="16.42578125" style="297" customWidth="1"/>
    <col min="7683" max="7687" width="11.140625" style="297" customWidth="1"/>
    <col min="7688" max="7693" width="11.85546875" style="297" customWidth="1"/>
    <col min="7694" max="7697" width="11.28515625" style="297" customWidth="1"/>
    <col min="7698" max="7699" width="15.140625" style="297" customWidth="1"/>
    <col min="7700" max="7936" width="17.7109375" style="297"/>
    <col min="7937" max="7937" width="45.7109375" style="297" customWidth="1"/>
    <col min="7938" max="7938" width="16.42578125" style="297" customWidth="1"/>
    <col min="7939" max="7943" width="11.140625" style="297" customWidth="1"/>
    <col min="7944" max="7949" width="11.85546875" style="297" customWidth="1"/>
    <col min="7950" max="7953" width="11.28515625" style="297" customWidth="1"/>
    <col min="7954" max="7955" width="15.140625" style="297" customWidth="1"/>
    <col min="7956" max="8192" width="17.7109375" style="297"/>
    <col min="8193" max="8193" width="45.7109375" style="297" customWidth="1"/>
    <col min="8194" max="8194" width="16.42578125" style="297" customWidth="1"/>
    <col min="8195" max="8199" width="11.140625" style="297" customWidth="1"/>
    <col min="8200" max="8205" width="11.85546875" style="297" customWidth="1"/>
    <col min="8206" max="8209" width="11.28515625" style="297" customWidth="1"/>
    <col min="8210" max="8211" width="15.140625" style="297" customWidth="1"/>
    <col min="8212" max="8448" width="17.7109375" style="297"/>
    <col min="8449" max="8449" width="45.7109375" style="297" customWidth="1"/>
    <col min="8450" max="8450" width="16.42578125" style="297" customWidth="1"/>
    <col min="8451" max="8455" width="11.140625" style="297" customWidth="1"/>
    <col min="8456" max="8461" width="11.85546875" style="297" customWidth="1"/>
    <col min="8462" max="8465" width="11.28515625" style="297" customWidth="1"/>
    <col min="8466" max="8467" width="15.140625" style="297" customWidth="1"/>
    <col min="8468" max="8704" width="17.7109375" style="297"/>
    <col min="8705" max="8705" width="45.7109375" style="297" customWidth="1"/>
    <col min="8706" max="8706" width="16.42578125" style="297" customWidth="1"/>
    <col min="8707" max="8711" width="11.140625" style="297" customWidth="1"/>
    <col min="8712" max="8717" width="11.85546875" style="297" customWidth="1"/>
    <col min="8718" max="8721" width="11.28515625" style="297" customWidth="1"/>
    <col min="8722" max="8723" width="15.140625" style="297" customWidth="1"/>
    <col min="8724" max="8960" width="17.7109375" style="297"/>
    <col min="8961" max="8961" width="45.7109375" style="297" customWidth="1"/>
    <col min="8962" max="8962" width="16.42578125" style="297" customWidth="1"/>
    <col min="8963" max="8967" width="11.140625" style="297" customWidth="1"/>
    <col min="8968" max="8973" width="11.85546875" style="297" customWidth="1"/>
    <col min="8974" max="8977" width="11.28515625" style="297" customWidth="1"/>
    <col min="8978" max="8979" width="15.140625" style="297" customWidth="1"/>
    <col min="8980" max="9216" width="17.7109375" style="297"/>
    <col min="9217" max="9217" width="45.7109375" style="297" customWidth="1"/>
    <col min="9218" max="9218" width="16.42578125" style="297" customWidth="1"/>
    <col min="9219" max="9223" width="11.140625" style="297" customWidth="1"/>
    <col min="9224" max="9229" width="11.85546875" style="297" customWidth="1"/>
    <col min="9230" max="9233" width="11.28515625" style="297" customWidth="1"/>
    <col min="9234" max="9235" width="15.140625" style="297" customWidth="1"/>
    <col min="9236" max="9472" width="17.7109375" style="297"/>
    <col min="9473" max="9473" width="45.7109375" style="297" customWidth="1"/>
    <col min="9474" max="9474" width="16.42578125" style="297" customWidth="1"/>
    <col min="9475" max="9479" width="11.140625" style="297" customWidth="1"/>
    <col min="9480" max="9485" width="11.85546875" style="297" customWidth="1"/>
    <col min="9486" max="9489" width="11.28515625" style="297" customWidth="1"/>
    <col min="9490" max="9491" width="15.140625" style="297" customWidth="1"/>
    <col min="9492" max="9728" width="17.7109375" style="297"/>
    <col min="9729" max="9729" width="45.7109375" style="297" customWidth="1"/>
    <col min="9730" max="9730" width="16.42578125" style="297" customWidth="1"/>
    <col min="9731" max="9735" width="11.140625" style="297" customWidth="1"/>
    <col min="9736" max="9741" width="11.85546875" style="297" customWidth="1"/>
    <col min="9742" max="9745" width="11.28515625" style="297" customWidth="1"/>
    <col min="9746" max="9747" width="15.140625" style="297" customWidth="1"/>
    <col min="9748" max="9984" width="17.7109375" style="297"/>
    <col min="9985" max="9985" width="45.7109375" style="297" customWidth="1"/>
    <col min="9986" max="9986" width="16.42578125" style="297" customWidth="1"/>
    <col min="9987" max="9991" width="11.140625" style="297" customWidth="1"/>
    <col min="9992" max="9997" width="11.85546875" style="297" customWidth="1"/>
    <col min="9998" max="10001" width="11.28515625" style="297" customWidth="1"/>
    <col min="10002" max="10003" width="15.140625" style="297" customWidth="1"/>
    <col min="10004" max="10240" width="17.7109375" style="297"/>
    <col min="10241" max="10241" width="45.7109375" style="297" customWidth="1"/>
    <col min="10242" max="10242" width="16.42578125" style="297" customWidth="1"/>
    <col min="10243" max="10247" width="11.140625" style="297" customWidth="1"/>
    <col min="10248" max="10253" width="11.85546875" style="297" customWidth="1"/>
    <col min="10254" max="10257" width="11.28515625" style="297" customWidth="1"/>
    <col min="10258" max="10259" width="15.140625" style="297" customWidth="1"/>
    <col min="10260" max="10496" width="17.7109375" style="297"/>
    <col min="10497" max="10497" width="45.7109375" style="297" customWidth="1"/>
    <col min="10498" max="10498" width="16.42578125" style="297" customWidth="1"/>
    <col min="10499" max="10503" width="11.140625" style="297" customWidth="1"/>
    <col min="10504" max="10509" width="11.85546875" style="297" customWidth="1"/>
    <col min="10510" max="10513" width="11.28515625" style="297" customWidth="1"/>
    <col min="10514" max="10515" width="15.140625" style="297" customWidth="1"/>
    <col min="10516" max="10752" width="17.7109375" style="297"/>
    <col min="10753" max="10753" width="45.7109375" style="297" customWidth="1"/>
    <col min="10754" max="10754" width="16.42578125" style="297" customWidth="1"/>
    <col min="10755" max="10759" width="11.140625" style="297" customWidth="1"/>
    <col min="10760" max="10765" width="11.85546875" style="297" customWidth="1"/>
    <col min="10766" max="10769" width="11.28515625" style="297" customWidth="1"/>
    <col min="10770" max="10771" width="15.140625" style="297" customWidth="1"/>
    <col min="10772" max="11008" width="17.7109375" style="297"/>
    <col min="11009" max="11009" width="45.7109375" style="297" customWidth="1"/>
    <col min="11010" max="11010" width="16.42578125" style="297" customWidth="1"/>
    <col min="11011" max="11015" width="11.140625" style="297" customWidth="1"/>
    <col min="11016" max="11021" width="11.85546875" style="297" customWidth="1"/>
    <col min="11022" max="11025" width="11.28515625" style="297" customWidth="1"/>
    <col min="11026" max="11027" width="15.140625" style="297" customWidth="1"/>
    <col min="11028" max="11264" width="17.7109375" style="297"/>
    <col min="11265" max="11265" width="45.7109375" style="297" customWidth="1"/>
    <col min="11266" max="11266" width="16.42578125" style="297" customWidth="1"/>
    <col min="11267" max="11271" width="11.140625" style="297" customWidth="1"/>
    <col min="11272" max="11277" width="11.85546875" style="297" customWidth="1"/>
    <col min="11278" max="11281" width="11.28515625" style="297" customWidth="1"/>
    <col min="11282" max="11283" width="15.140625" style="297" customWidth="1"/>
    <col min="11284" max="11520" width="17.7109375" style="297"/>
    <col min="11521" max="11521" width="45.7109375" style="297" customWidth="1"/>
    <col min="11522" max="11522" width="16.42578125" style="297" customWidth="1"/>
    <col min="11523" max="11527" width="11.140625" style="297" customWidth="1"/>
    <col min="11528" max="11533" width="11.85546875" style="297" customWidth="1"/>
    <col min="11534" max="11537" width="11.28515625" style="297" customWidth="1"/>
    <col min="11538" max="11539" width="15.140625" style="297" customWidth="1"/>
    <col min="11540" max="11776" width="17.7109375" style="297"/>
    <col min="11777" max="11777" width="45.7109375" style="297" customWidth="1"/>
    <col min="11778" max="11778" width="16.42578125" style="297" customWidth="1"/>
    <col min="11779" max="11783" width="11.140625" style="297" customWidth="1"/>
    <col min="11784" max="11789" width="11.85546875" style="297" customWidth="1"/>
    <col min="11790" max="11793" width="11.28515625" style="297" customWidth="1"/>
    <col min="11794" max="11795" width="15.140625" style="297" customWidth="1"/>
    <col min="11796" max="12032" width="17.7109375" style="297"/>
    <col min="12033" max="12033" width="45.7109375" style="297" customWidth="1"/>
    <col min="12034" max="12034" width="16.42578125" style="297" customWidth="1"/>
    <col min="12035" max="12039" width="11.140625" style="297" customWidth="1"/>
    <col min="12040" max="12045" width="11.85546875" style="297" customWidth="1"/>
    <col min="12046" max="12049" width="11.28515625" style="297" customWidth="1"/>
    <col min="12050" max="12051" width="15.140625" style="297" customWidth="1"/>
    <col min="12052" max="12288" width="17.7109375" style="297"/>
    <col min="12289" max="12289" width="45.7109375" style="297" customWidth="1"/>
    <col min="12290" max="12290" width="16.42578125" style="297" customWidth="1"/>
    <col min="12291" max="12295" width="11.140625" style="297" customWidth="1"/>
    <col min="12296" max="12301" width="11.85546875" style="297" customWidth="1"/>
    <col min="12302" max="12305" width="11.28515625" style="297" customWidth="1"/>
    <col min="12306" max="12307" width="15.140625" style="297" customWidth="1"/>
    <col min="12308" max="12544" width="17.7109375" style="297"/>
    <col min="12545" max="12545" width="45.7109375" style="297" customWidth="1"/>
    <col min="12546" max="12546" width="16.42578125" style="297" customWidth="1"/>
    <col min="12547" max="12551" width="11.140625" style="297" customWidth="1"/>
    <col min="12552" max="12557" width="11.85546875" style="297" customWidth="1"/>
    <col min="12558" max="12561" width="11.28515625" style="297" customWidth="1"/>
    <col min="12562" max="12563" width="15.140625" style="297" customWidth="1"/>
    <col min="12564" max="12800" width="17.7109375" style="297"/>
    <col min="12801" max="12801" width="45.7109375" style="297" customWidth="1"/>
    <col min="12802" max="12802" width="16.42578125" style="297" customWidth="1"/>
    <col min="12803" max="12807" width="11.140625" style="297" customWidth="1"/>
    <col min="12808" max="12813" width="11.85546875" style="297" customWidth="1"/>
    <col min="12814" max="12817" width="11.28515625" style="297" customWidth="1"/>
    <col min="12818" max="12819" width="15.140625" style="297" customWidth="1"/>
    <col min="12820" max="13056" width="17.7109375" style="297"/>
    <col min="13057" max="13057" width="45.7109375" style="297" customWidth="1"/>
    <col min="13058" max="13058" width="16.42578125" style="297" customWidth="1"/>
    <col min="13059" max="13063" width="11.140625" style="297" customWidth="1"/>
    <col min="13064" max="13069" width="11.85546875" style="297" customWidth="1"/>
    <col min="13070" max="13073" width="11.28515625" style="297" customWidth="1"/>
    <col min="13074" max="13075" width="15.140625" style="297" customWidth="1"/>
    <col min="13076" max="13312" width="17.7109375" style="297"/>
    <col min="13313" max="13313" width="45.7109375" style="297" customWidth="1"/>
    <col min="13314" max="13314" width="16.42578125" style="297" customWidth="1"/>
    <col min="13315" max="13319" width="11.140625" style="297" customWidth="1"/>
    <col min="13320" max="13325" width="11.85546875" style="297" customWidth="1"/>
    <col min="13326" max="13329" width="11.28515625" style="297" customWidth="1"/>
    <col min="13330" max="13331" width="15.140625" style="297" customWidth="1"/>
    <col min="13332" max="13568" width="17.7109375" style="297"/>
    <col min="13569" max="13569" width="45.7109375" style="297" customWidth="1"/>
    <col min="13570" max="13570" width="16.42578125" style="297" customWidth="1"/>
    <col min="13571" max="13575" width="11.140625" style="297" customWidth="1"/>
    <col min="13576" max="13581" width="11.85546875" style="297" customWidth="1"/>
    <col min="13582" max="13585" width="11.28515625" style="297" customWidth="1"/>
    <col min="13586" max="13587" width="15.140625" style="297" customWidth="1"/>
    <col min="13588" max="13824" width="17.7109375" style="297"/>
    <col min="13825" max="13825" width="45.7109375" style="297" customWidth="1"/>
    <col min="13826" max="13826" width="16.42578125" style="297" customWidth="1"/>
    <col min="13827" max="13831" width="11.140625" style="297" customWidth="1"/>
    <col min="13832" max="13837" width="11.85546875" style="297" customWidth="1"/>
    <col min="13838" max="13841" width="11.28515625" style="297" customWidth="1"/>
    <col min="13842" max="13843" width="15.140625" style="297" customWidth="1"/>
    <col min="13844" max="14080" width="17.7109375" style="297"/>
    <col min="14081" max="14081" width="45.7109375" style="297" customWidth="1"/>
    <col min="14082" max="14082" width="16.42578125" style="297" customWidth="1"/>
    <col min="14083" max="14087" width="11.140625" style="297" customWidth="1"/>
    <col min="14088" max="14093" width="11.85546875" style="297" customWidth="1"/>
    <col min="14094" max="14097" width="11.28515625" style="297" customWidth="1"/>
    <col min="14098" max="14099" width="15.140625" style="297" customWidth="1"/>
    <col min="14100" max="14336" width="17.7109375" style="297"/>
    <col min="14337" max="14337" width="45.7109375" style="297" customWidth="1"/>
    <col min="14338" max="14338" width="16.42578125" style="297" customWidth="1"/>
    <col min="14339" max="14343" width="11.140625" style="297" customWidth="1"/>
    <col min="14344" max="14349" width="11.85546875" style="297" customWidth="1"/>
    <col min="14350" max="14353" width="11.28515625" style="297" customWidth="1"/>
    <col min="14354" max="14355" width="15.140625" style="297" customWidth="1"/>
    <col min="14356" max="14592" width="17.7109375" style="297"/>
    <col min="14593" max="14593" width="45.7109375" style="297" customWidth="1"/>
    <col min="14594" max="14594" width="16.42578125" style="297" customWidth="1"/>
    <col min="14595" max="14599" width="11.140625" style="297" customWidth="1"/>
    <col min="14600" max="14605" width="11.85546875" style="297" customWidth="1"/>
    <col min="14606" max="14609" width="11.28515625" style="297" customWidth="1"/>
    <col min="14610" max="14611" width="15.140625" style="297" customWidth="1"/>
    <col min="14612" max="14848" width="17.7109375" style="297"/>
    <col min="14849" max="14849" width="45.7109375" style="297" customWidth="1"/>
    <col min="14850" max="14850" width="16.42578125" style="297" customWidth="1"/>
    <col min="14851" max="14855" width="11.140625" style="297" customWidth="1"/>
    <col min="14856" max="14861" width="11.85546875" style="297" customWidth="1"/>
    <col min="14862" max="14865" width="11.28515625" style="297" customWidth="1"/>
    <col min="14866" max="14867" width="15.140625" style="297" customWidth="1"/>
    <col min="14868" max="15104" width="17.7109375" style="297"/>
    <col min="15105" max="15105" width="45.7109375" style="297" customWidth="1"/>
    <col min="15106" max="15106" width="16.42578125" style="297" customWidth="1"/>
    <col min="15107" max="15111" width="11.140625" style="297" customWidth="1"/>
    <col min="15112" max="15117" width="11.85546875" style="297" customWidth="1"/>
    <col min="15118" max="15121" width="11.28515625" style="297" customWidth="1"/>
    <col min="15122" max="15123" width="15.140625" style="297" customWidth="1"/>
    <col min="15124" max="15360" width="17.7109375" style="297"/>
    <col min="15361" max="15361" width="45.7109375" style="297" customWidth="1"/>
    <col min="15362" max="15362" width="16.42578125" style="297" customWidth="1"/>
    <col min="15363" max="15367" width="11.140625" style="297" customWidth="1"/>
    <col min="15368" max="15373" width="11.85546875" style="297" customWidth="1"/>
    <col min="15374" max="15377" width="11.28515625" style="297" customWidth="1"/>
    <col min="15378" max="15379" width="15.140625" style="297" customWidth="1"/>
    <col min="15380" max="15616" width="17.7109375" style="297"/>
    <col min="15617" max="15617" width="45.7109375" style="297" customWidth="1"/>
    <col min="15618" max="15618" width="16.42578125" style="297" customWidth="1"/>
    <col min="15619" max="15623" width="11.140625" style="297" customWidth="1"/>
    <col min="15624" max="15629" width="11.85546875" style="297" customWidth="1"/>
    <col min="15630" max="15633" width="11.28515625" style="297" customWidth="1"/>
    <col min="15634" max="15635" width="15.140625" style="297" customWidth="1"/>
    <col min="15636" max="15872" width="17.7109375" style="297"/>
    <col min="15873" max="15873" width="45.7109375" style="297" customWidth="1"/>
    <col min="15874" max="15874" width="16.42578125" style="297" customWidth="1"/>
    <col min="15875" max="15879" width="11.140625" style="297" customWidth="1"/>
    <col min="15880" max="15885" width="11.85546875" style="297" customWidth="1"/>
    <col min="15886" max="15889" width="11.28515625" style="297" customWidth="1"/>
    <col min="15890" max="15891" width="15.140625" style="297" customWidth="1"/>
    <col min="15892" max="16128" width="17.7109375" style="297"/>
    <col min="16129" max="16129" width="45.7109375" style="297" customWidth="1"/>
    <col min="16130" max="16130" width="16.42578125" style="297" customWidth="1"/>
    <col min="16131" max="16135" width="11.140625" style="297" customWidth="1"/>
    <col min="16136" max="16141" width="11.85546875" style="297" customWidth="1"/>
    <col min="16142" max="16145" width="11.28515625" style="297" customWidth="1"/>
    <col min="16146" max="16147" width="15.140625" style="297" customWidth="1"/>
    <col min="16148" max="16384" width="17.7109375" style="297"/>
  </cols>
  <sheetData>
    <row r="1" spans="1:21" s="367" customFormat="1" ht="30" customHeight="1">
      <c r="A1" s="910" t="s">
        <v>1019</v>
      </c>
      <c r="B1" s="910"/>
      <c r="C1" s="910"/>
      <c r="D1" s="910"/>
      <c r="E1" s="910"/>
      <c r="F1" s="910"/>
      <c r="G1" s="910"/>
      <c r="H1" s="910"/>
      <c r="I1" s="910"/>
      <c r="J1" s="910"/>
      <c r="K1" s="910"/>
      <c r="L1" s="910"/>
      <c r="M1" s="910"/>
      <c r="N1" s="910"/>
      <c r="O1" s="910"/>
      <c r="P1" s="910"/>
      <c r="Q1" s="910"/>
      <c r="R1" s="910"/>
      <c r="S1" s="910"/>
      <c r="T1" s="429" t="s">
        <v>1442</v>
      </c>
      <c r="U1" s="322"/>
    </row>
    <row r="2" spans="1:21" s="367" customFormat="1" ht="15" customHeight="1">
      <c r="A2" s="911" t="s">
        <v>1020</v>
      </c>
      <c r="B2" s="911"/>
      <c r="C2" s="911"/>
      <c r="D2" s="911"/>
      <c r="E2" s="911"/>
      <c r="F2" s="911"/>
      <c r="G2" s="911"/>
      <c r="H2" s="911"/>
      <c r="I2" s="911"/>
      <c r="J2" s="911"/>
      <c r="K2" s="911"/>
      <c r="L2" s="911"/>
      <c r="M2" s="911"/>
      <c r="N2" s="911"/>
      <c r="O2" s="911"/>
      <c r="P2" s="911"/>
      <c r="Q2" s="911"/>
      <c r="R2" s="911"/>
      <c r="S2" s="911"/>
      <c r="T2" s="322"/>
      <c r="U2" s="322"/>
    </row>
    <row r="3" spans="1:21" s="367" customFormat="1" ht="15" customHeight="1">
      <c r="A3" s="911" t="s">
        <v>1443</v>
      </c>
      <c r="B3" s="911"/>
      <c r="C3" s="911"/>
      <c r="D3" s="911"/>
      <c r="E3" s="911"/>
      <c r="F3" s="911"/>
      <c r="G3" s="911"/>
      <c r="H3" s="911"/>
      <c r="I3" s="961"/>
      <c r="J3" s="911"/>
      <c r="K3" s="911"/>
      <c r="L3" s="911"/>
      <c r="M3" s="911"/>
      <c r="N3" s="911"/>
      <c r="O3" s="911"/>
      <c r="P3" s="911"/>
      <c r="Q3" s="911"/>
      <c r="R3" s="911"/>
      <c r="S3" s="911"/>
      <c r="T3" s="322"/>
      <c r="U3" s="322"/>
    </row>
    <row r="4" spans="1:21" s="367" customFormat="1" ht="30" customHeight="1">
      <c r="A4" s="912" t="s">
        <v>2</v>
      </c>
      <c r="B4" s="912"/>
      <c r="C4" s="912"/>
      <c r="D4" s="912"/>
      <c r="E4" s="912"/>
      <c r="F4" s="912"/>
      <c r="G4" s="912"/>
      <c r="H4" s="912"/>
      <c r="I4" s="912"/>
      <c r="J4" s="912"/>
      <c r="K4" s="912"/>
      <c r="L4" s="912"/>
      <c r="M4" s="912"/>
      <c r="N4" s="912"/>
      <c r="O4" s="912"/>
      <c r="P4" s="912"/>
      <c r="Q4" s="912"/>
      <c r="R4" s="912"/>
      <c r="S4" s="912"/>
      <c r="T4" s="322"/>
      <c r="U4" s="322"/>
    </row>
    <row r="5" spans="1:21" s="367" customFormat="1" ht="3.75" customHeight="1">
      <c r="A5" s="322"/>
      <c r="B5" s="322"/>
      <c r="C5" s="322"/>
      <c r="D5" s="322"/>
      <c r="E5" s="322"/>
      <c r="F5" s="322"/>
      <c r="G5" s="322"/>
      <c r="H5" s="322"/>
      <c r="I5" s="322"/>
      <c r="J5" s="322"/>
      <c r="K5" s="322"/>
      <c r="L5" s="322"/>
      <c r="M5" s="322"/>
      <c r="N5" s="322"/>
      <c r="O5" s="322"/>
      <c r="P5" s="322"/>
      <c r="Q5" s="322"/>
      <c r="R5" s="322"/>
      <c r="S5" s="322"/>
      <c r="T5" s="322"/>
      <c r="U5" s="322"/>
    </row>
    <row r="6" spans="1:21" s="736" customFormat="1" ht="15" customHeight="1">
      <c r="A6" s="734"/>
      <c r="B6" s="735" t="s">
        <v>978</v>
      </c>
      <c r="C6" s="962" t="s">
        <v>1021</v>
      </c>
      <c r="D6" s="962"/>
      <c r="E6" s="962"/>
      <c r="F6" s="962"/>
      <c r="G6" s="962"/>
      <c r="H6" s="962" t="s">
        <v>1022</v>
      </c>
      <c r="I6" s="962"/>
      <c r="J6" s="962"/>
      <c r="K6" s="962"/>
      <c r="L6" s="962"/>
      <c r="M6" s="962" t="s">
        <v>1023</v>
      </c>
      <c r="N6" s="962"/>
      <c r="O6" s="962"/>
      <c r="P6" s="962"/>
      <c r="Q6" s="962"/>
      <c r="R6" s="962" t="s">
        <v>982</v>
      </c>
      <c r="S6" s="962"/>
      <c r="T6" s="550"/>
      <c r="U6" s="550"/>
    </row>
    <row r="7" spans="1:21" s="736" customFormat="1" ht="15" customHeight="1" thickBot="1">
      <c r="A7" s="734"/>
      <c r="B7" s="735" t="s">
        <v>983</v>
      </c>
      <c r="C7" s="734"/>
      <c r="D7" s="734"/>
      <c r="E7" s="734"/>
      <c r="F7" s="734"/>
      <c r="G7" s="734"/>
      <c r="H7" s="734"/>
      <c r="I7" s="734"/>
      <c r="J7" s="734"/>
      <c r="K7" s="734"/>
      <c r="L7" s="734"/>
      <c r="M7" s="734"/>
      <c r="N7" s="734"/>
      <c r="O7" s="734"/>
      <c r="P7" s="734"/>
      <c r="Q7" s="734"/>
      <c r="R7" s="734"/>
      <c r="S7" s="734"/>
      <c r="T7" s="550"/>
      <c r="U7" s="550"/>
    </row>
    <row r="8" spans="1:21" s="550" customFormat="1" ht="15" customHeight="1" thickTop="1" thickBot="1">
      <c r="A8" s="737" t="s">
        <v>1024</v>
      </c>
      <c r="B8" s="738" t="s">
        <v>984</v>
      </c>
      <c r="C8" s="738" t="s">
        <v>3</v>
      </c>
      <c r="D8" s="738" t="s">
        <v>5</v>
      </c>
      <c r="E8" s="738" t="s">
        <v>4</v>
      </c>
      <c r="F8" s="738" t="s">
        <v>6</v>
      </c>
      <c r="G8" s="738" t="s">
        <v>7</v>
      </c>
      <c r="H8" s="738" t="s">
        <v>3</v>
      </c>
      <c r="I8" s="738" t="s">
        <v>5</v>
      </c>
      <c r="J8" s="738" t="s">
        <v>4</v>
      </c>
      <c r="K8" s="738" t="s">
        <v>6</v>
      </c>
      <c r="L8" s="738" t="s">
        <v>7</v>
      </c>
      <c r="M8" s="738" t="s">
        <v>3</v>
      </c>
      <c r="N8" s="738" t="s">
        <v>5</v>
      </c>
      <c r="O8" s="738" t="s">
        <v>4</v>
      </c>
      <c r="P8" s="738" t="s">
        <v>6</v>
      </c>
      <c r="Q8" s="738" t="s">
        <v>7</v>
      </c>
      <c r="R8" s="738" t="s">
        <v>985</v>
      </c>
      <c r="S8" s="738" t="s">
        <v>986</v>
      </c>
    </row>
    <row r="9" spans="1:21" s="430" customFormat="1" ht="15" customHeight="1" thickTop="1">
      <c r="A9" s="656"/>
      <c r="B9" s="442"/>
      <c r="C9" s="442"/>
      <c r="D9" s="652" t="s">
        <v>987</v>
      </c>
      <c r="E9" s="652" t="s">
        <v>987</v>
      </c>
      <c r="F9" s="652"/>
      <c r="G9" s="652" t="s">
        <v>987</v>
      </c>
      <c r="H9" s="442"/>
      <c r="I9" s="652" t="s">
        <v>987</v>
      </c>
      <c r="J9" s="652" t="s">
        <v>987</v>
      </c>
      <c r="K9" s="652"/>
      <c r="L9" s="442"/>
      <c r="M9" s="442"/>
      <c r="N9" s="442"/>
      <c r="O9" s="442"/>
      <c r="P9" s="442"/>
      <c r="Q9" s="442"/>
      <c r="R9" s="442"/>
      <c r="S9" s="442"/>
      <c r="T9" s="442"/>
      <c r="U9" s="442"/>
    </row>
    <row r="10" spans="1:21" s="430" customFormat="1" ht="15" customHeight="1">
      <c r="A10" s="656"/>
      <c r="B10" s="652" t="s">
        <v>987</v>
      </c>
      <c r="C10" s="442"/>
      <c r="D10" s="652" t="s">
        <v>987</v>
      </c>
      <c r="E10" s="653" t="s">
        <v>987</v>
      </c>
      <c r="F10" s="653"/>
      <c r="G10" s="653" t="s">
        <v>987</v>
      </c>
      <c r="H10" s="442"/>
      <c r="I10" s="652" t="s">
        <v>987</v>
      </c>
      <c r="J10" s="652" t="s">
        <v>987</v>
      </c>
      <c r="K10" s="652"/>
      <c r="L10" s="654"/>
      <c r="M10" s="654"/>
      <c r="N10" s="654"/>
      <c r="O10" s="654"/>
      <c r="P10" s="654"/>
      <c r="Q10" s="442"/>
      <c r="R10" s="606"/>
      <c r="S10" s="606"/>
      <c r="T10" s="442"/>
      <c r="U10" s="442"/>
    </row>
    <row r="11" spans="1:21" s="430" customFormat="1" ht="15" customHeight="1">
      <c r="A11" s="655" t="s">
        <v>350</v>
      </c>
      <c r="B11" s="739">
        <v>1331159.1000000001</v>
      </c>
      <c r="C11" s="739">
        <v>96827.46</v>
      </c>
      <c r="D11" s="739">
        <v>0</v>
      </c>
      <c r="E11" s="739">
        <v>47640.31</v>
      </c>
      <c r="F11" s="739">
        <v>0</v>
      </c>
      <c r="G11" s="739">
        <v>144467.77000000002</v>
      </c>
      <c r="H11" s="739">
        <v>100344.36</v>
      </c>
      <c r="I11" s="739">
        <v>0</v>
      </c>
      <c r="J11" s="739">
        <v>48765.440000000002</v>
      </c>
      <c r="K11" s="739">
        <v>0</v>
      </c>
      <c r="L11" s="739">
        <v>149109.79999999999</v>
      </c>
      <c r="M11" s="739">
        <v>3516.8999999999942</v>
      </c>
      <c r="N11" s="739">
        <v>0</v>
      </c>
      <c r="O11" s="739">
        <v>1125.1300000000047</v>
      </c>
      <c r="P11" s="739">
        <v>0</v>
      </c>
      <c r="Q11" s="739">
        <v>4642.0299999999988</v>
      </c>
      <c r="R11" s="740">
        <v>0.10852780107201311</v>
      </c>
      <c r="S11" s="740">
        <v>0.11201501007655658</v>
      </c>
      <c r="T11" s="442"/>
      <c r="U11" s="442"/>
    </row>
    <row r="12" spans="1:21" s="430" customFormat="1" ht="15" customHeight="1">
      <c r="A12" s="655" t="s">
        <v>352</v>
      </c>
      <c r="B12" s="739">
        <v>479553.25</v>
      </c>
      <c r="C12" s="739">
        <v>28154.06</v>
      </c>
      <c r="D12" s="739">
        <v>0</v>
      </c>
      <c r="E12" s="739">
        <v>18047.330000000002</v>
      </c>
      <c r="F12" s="739">
        <v>0</v>
      </c>
      <c r="G12" s="739">
        <v>46201.39</v>
      </c>
      <c r="H12" s="739">
        <v>25857.62</v>
      </c>
      <c r="I12" s="739">
        <v>0</v>
      </c>
      <c r="J12" s="739">
        <v>18831.810000000001</v>
      </c>
      <c r="K12" s="739">
        <v>0</v>
      </c>
      <c r="L12" s="739">
        <v>44689.43</v>
      </c>
      <c r="M12" s="739">
        <v>-2296.4400000000023</v>
      </c>
      <c r="N12" s="739">
        <v>0</v>
      </c>
      <c r="O12" s="739">
        <v>784.47999999999956</v>
      </c>
      <c r="P12" s="739">
        <v>0</v>
      </c>
      <c r="Q12" s="739">
        <v>-1511.9600000000028</v>
      </c>
      <c r="R12" s="740">
        <v>9.6342564668261549E-2</v>
      </c>
      <c r="S12" s="740">
        <v>9.3189713551101991E-2</v>
      </c>
      <c r="T12" s="442"/>
      <c r="U12" s="442"/>
    </row>
    <row r="13" spans="1:21" s="430" customFormat="1" ht="15" customHeight="1">
      <c r="A13" s="655" t="s">
        <v>351</v>
      </c>
      <c r="B13" s="739">
        <v>153132.54999999999</v>
      </c>
      <c r="C13" s="739">
        <v>11191.43</v>
      </c>
      <c r="D13" s="739">
        <v>0</v>
      </c>
      <c r="E13" s="739">
        <v>3986.71</v>
      </c>
      <c r="F13" s="739">
        <v>0</v>
      </c>
      <c r="G13" s="739">
        <v>15178.14</v>
      </c>
      <c r="H13" s="739">
        <v>12405.21</v>
      </c>
      <c r="I13" s="739">
        <v>0</v>
      </c>
      <c r="J13" s="739">
        <v>10201.450000000001</v>
      </c>
      <c r="K13" s="739">
        <v>0</v>
      </c>
      <c r="L13" s="739">
        <v>22606.66</v>
      </c>
      <c r="M13" s="739">
        <v>1213.7799999999988</v>
      </c>
      <c r="N13" s="739">
        <v>0</v>
      </c>
      <c r="O13" s="739">
        <v>6214.7400000000007</v>
      </c>
      <c r="P13" s="739">
        <v>0</v>
      </c>
      <c r="Q13" s="739">
        <v>7428.5199999999995</v>
      </c>
      <c r="R13" s="740">
        <v>9.9117659831303009E-2</v>
      </c>
      <c r="S13" s="740">
        <v>0.14762805164545356</v>
      </c>
      <c r="T13" s="442"/>
      <c r="U13" s="442"/>
    </row>
    <row r="14" spans="1:21" s="430" customFormat="1" ht="15" customHeight="1">
      <c r="A14" s="656"/>
      <c r="B14" s="741" t="s">
        <v>987</v>
      </c>
      <c r="C14" s="741" t="s">
        <v>987</v>
      </c>
      <c r="D14" s="741" t="s">
        <v>987</v>
      </c>
      <c r="E14" s="741" t="s">
        <v>987</v>
      </c>
      <c r="F14" s="741" t="s">
        <v>987</v>
      </c>
      <c r="G14" s="739" t="s">
        <v>987</v>
      </c>
      <c r="H14" s="741" t="s">
        <v>987</v>
      </c>
      <c r="I14" s="741" t="s">
        <v>987</v>
      </c>
      <c r="J14" s="741" t="s">
        <v>987</v>
      </c>
      <c r="K14" s="741" t="s">
        <v>987</v>
      </c>
      <c r="L14" s="687"/>
      <c r="M14" s="687"/>
      <c r="N14" s="741" t="s">
        <v>987</v>
      </c>
      <c r="O14" s="687"/>
      <c r="P14" s="687"/>
      <c r="Q14" s="687"/>
      <c r="R14" s="442"/>
      <c r="S14" s="442"/>
      <c r="T14" s="442"/>
      <c r="U14" s="442"/>
    </row>
    <row r="15" spans="1:21" s="746" customFormat="1" ht="15" customHeight="1">
      <c r="A15" s="742" t="s">
        <v>7</v>
      </c>
      <c r="B15" s="743">
        <v>1963844.9000000001</v>
      </c>
      <c r="C15" s="743">
        <v>136172.95000000001</v>
      </c>
      <c r="D15" s="743">
        <v>0</v>
      </c>
      <c r="E15" s="743">
        <v>69674.350000000006</v>
      </c>
      <c r="F15" s="743">
        <v>0</v>
      </c>
      <c r="G15" s="743">
        <v>205847.30000000005</v>
      </c>
      <c r="H15" s="743">
        <v>138607.19</v>
      </c>
      <c r="I15" s="743">
        <v>0</v>
      </c>
      <c r="J15" s="743">
        <v>77798.7</v>
      </c>
      <c r="K15" s="743">
        <v>0</v>
      </c>
      <c r="L15" s="743">
        <v>216405.88999999998</v>
      </c>
      <c r="M15" s="743">
        <v>2434.2399999999907</v>
      </c>
      <c r="N15" s="743">
        <v>0</v>
      </c>
      <c r="O15" s="743">
        <v>8124.3500000000049</v>
      </c>
      <c r="P15" s="743">
        <v>0</v>
      </c>
      <c r="Q15" s="743">
        <v>10558.589999999997</v>
      </c>
      <c r="R15" s="744">
        <v>0.10481851188961004</v>
      </c>
      <c r="S15" s="744">
        <v>0.11019500063370584</v>
      </c>
      <c r="T15" s="745"/>
      <c r="U15" s="745"/>
    </row>
    <row r="16" spans="1:21" s="430" customFormat="1" ht="15" customHeight="1" thickBot="1">
      <c r="A16" s="656"/>
      <c r="B16" s="741"/>
      <c r="C16" s="741" t="s">
        <v>987</v>
      </c>
      <c r="D16" s="739" t="s">
        <v>987</v>
      </c>
      <c r="E16" s="739" t="s">
        <v>987</v>
      </c>
      <c r="F16" s="739"/>
      <c r="G16" s="741"/>
      <c r="H16" s="741"/>
      <c r="I16" s="741"/>
      <c r="J16" s="741"/>
      <c r="K16" s="741"/>
      <c r="L16" s="741" t="s">
        <v>987</v>
      </c>
      <c r="M16" s="741" t="s">
        <v>987</v>
      </c>
      <c r="N16" s="741" t="s">
        <v>987</v>
      </c>
      <c r="O16" s="741" t="s">
        <v>987</v>
      </c>
      <c r="P16" s="741"/>
      <c r="Q16" s="741" t="s">
        <v>987</v>
      </c>
      <c r="R16" s="747" t="s">
        <v>987</v>
      </c>
      <c r="S16" s="747" t="s">
        <v>987</v>
      </c>
      <c r="T16" s="442"/>
      <c r="U16" s="442"/>
    </row>
    <row r="17" spans="1:21" s="550" customFormat="1" ht="15" customHeight="1" thickTop="1" thickBot="1">
      <c r="A17" s="748" t="s">
        <v>353</v>
      </c>
      <c r="B17" s="749"/>
      <c r="C17" s="749"/>
      <c r="D17" s="749"/>
      <c r="E17" s="738" t="s">
        <v>987</v>
      </c>
      <c r="F17" s="738"/>
      <c r="G17" s="738"/>
      <c r="H17" s="738"/>
      <c r="I17" s="738"/>
      <c r="J17" s="738"/>
      <c r="K17" s="738"/>
      <c r="L17" s="738" t="s">
        <v>987</v>
      </c>
      <c r="M17" s="738"/>
      <c r="N17" s="738"/>
      <c r="O17" s="738"/>
      <c r="P17" s="738"/>
      <c r="Q17" s="738" t="s">
        <v>987</v>
      </c>
      <c r="R17" s="738"/>
      <c r="S17" s="738"/>
    </row>
    <row r="18" spans="1:21" s="430" customFormat="1" ht="15" customHeight="1" thickTop="1">
      <c r="A18" s="656"/>
      <c r="B18" s="741" t="s">
        <v>987</v>
      </c>
      <c r="C18" s="687"/>
      <c r="D18" s="741" t="s">
        <v>987</v>
      </c>
      <c r="E18" s="741" t="s">
        <v>987</v>
      </c>
      <c r="F18" s="741"/>
      <c r="G18" s="741" t="s">
        <v>987</v>
      </c>
      <c r="H18" s="741" t="s">
        <v>987</v>
      </c>
      <c r="I18" s="741" t="s">
        <v>987</v>
      </c>
      <c r="J18" s="741" t="s">
        <v>987</v>
      </c>
      <c r="K18" s="741"/>
      <c r="L18" s="741" t="s">
        <v>987</v>
      </c>
      <c r="M18" s="741" t="s">
        <v>987</v>
      </c>
      <c r="N18" s="741" t="s">
        <v>987</v>
      </c>
      <c r="O18" s="687"/>
      <c r="P18" s="687"/>
      <c r="Q18" s="687"/>
      <c r="R18" s="442"/>
      <c r="S18" s="442"/>
      <c r="T18" s="442"/>
      <c r="U18" s="442"/>
    </row>
    <row r="19" spans="1:21" s="430" customFormat="1" ht="15" customHeight="1">
      <c r="A19" s="655" t="s">
        <v>365</v>
      </c>
      <c r="B19" s="739">
        <v>812072.64</v>
      </c>
      <c r="C19" s="739">
        <v>44201.93</v>
      </c>
      <c r="D19" s="739">
        <v>0</v>
      </c>
      <c r="E19" s="739">
        <v>30758.59</v>
      </c>
      <c r="F19" s="739">
        <v>0</v>
      </c>
      <c r="G19" s="739">
        <v>74960.52</v>
      </c>
      <c r="H19" s="739">
        <v>148376.71</v>
      </c>
      <c r="I19" s="739">
        <v>0</v>
      </c>
      <c r="J19" s="739">
        <v>32449.05</v>
      </c>
      <c r="K19" s="739">
        <v>0.03</v>
      </c>
      <c r="L19" s="739">
        <v>180825.78999999998</v>
      </c>
      <c r="M19" s="739">
        <v>104174.78</v>
      </c>
      <c r="N19" s="739">
        <v>0</v>
      </c>
      <c r="O19" s="739">
        <v>1690.4599999999991</v>
      </c>
      <c r="P19" s="739">
        <v>0.03</v>
      </c>
      <c r="Q19" s="739">
        <v>105865.26999999999</v>
      </c>
      <c r="R19" s="740">
        <v>9.2307653660145483E-2</v>
      </c>
      <c r="S19" s="740">
        <v>0.22267193979100192</v>
      </c>
      <c r="T19" s="442"/>
      <c r="U19" s="442"/>
    </row>
    <row r="20" spans="1:21" s="430" customFormat="1" ht="15" customHeight="1">
      <c r="A20" s="655" t="s">
        <v>379</v>
      </c>
      <c r="B20" s="739">
        <v>445582.57</v>
      </c>
      <c r="C20" s="739">
        <v>22999.14</v>
      </c>
      <c r="D20" s="739">
        <v>0</v>
      </c>
      <c r="E20" s="739">
        <v>18542</v>
      </c>
      <c r="F20" s="739">
        <v>0</v>
      </c>
      <c r="G20" s="739">
        <v>41541.14</v>
      </c>
      <c r="H20" s="739">
        <v>31948.93</v>
      </c>
      <c r="I20" s="739">
        <v>0</v>
      </c>
      <c r="J20" s="739">
        <v>37475.54</v>
      </c>
      <c r="K20" s="739">
        <v>0</v>
      </c>
      <c r="L20" s="739">
        <v>69424.47</v>
      </c>
      <c r="M20" s="739">
        <v>8949.7900000000009</v>
      </c>
      <c r="N20" s="739">
        <v>0</v>
      </c>
      <c r="O20" s="739">
        <v>18933.54</v>
      </c>
      <c r="P20" s="739">
        <v>0</v>
      </c>
      <c r="Q20" s="739">
        <v>27883.33</v>
      </c>
      <c r="R20" s="740">
        <v>9.322882625323517E-2</v>
      </c>
      <c r="S20" s="740">
        <v>0.15580607203733307</v>
      </c>
      <c r="T20" s="442"/>
      <c r="U20" s="442"/>
    </row>
    <row r="21" spans="1:21" s="430" customFormat="1" ht="15" customHeight="1">
      <c r="A21" s="655" t="s">
        <v>362</v>
      </c>
      <c r="B21" s="739">
        <v>302044.26</v>
      </c>
      <c r="C21" s="739">
        <v>9844.06</v>
      </c>
      <c r="D21" s="739">
        <v>0</v>
      </c>
      <c r="E21" s="739">
        <v>18464.87</v>
      </c>
      <c r="F21" s="739">
        <v>0</v>
      </c>
      <c r="G21" s="739">
        <v>28308.93</v>
      </c>
      <c r="H21" s="739">
        <v>27421.5</v>
      </c>
      <c r="I21" s="739">
        <v>0</v>
      </c>
      <c r="J21" s="739">
        <v>20185.560000000001</v>
      </c>
      <c r="K21" s="739">
        <v>0</v>
      </c>
      <c r="L21" s="739">
        <v>47607.06</v>
      </c>
      <c r="M21" s="739">
        <v>17577.440000000002</v>
      </c>
      <c r="N21" s="739">
        <v>0</v>
      </c>
      <c r="O21" s="739">
        <v>1720.6900000000023</v>
      </c>
      <c r="P21" s="739">
        <v>0</v>
      </c>
      <c r="Q21" s="739">
        <v>19298.130000000005</v>
      </c>
      <c r="R21" s="740">
        <v>9.3724442901182758E-2</v>
      </c>
      <c r="S21" s="740">
        <v>0.15761617188156463</v>
      </c>
      <c r="T21" s="442"/>
      <c r="U21" s="442"/>
    </row>
    <row r="22" spans="1:21" s="430" customFormat="1" ht="15" customHeight="1">
      <c r="A22" s="655" t="s">
        <v>380</v>
      </c>
      <c r="B22" s="739">
        <v>71949.100000000006</v>
      </c>
      <c r="C22" s="739">
        <v>1723.75</v>
      </c>
      <c r="D22" s="739">
        <v>0</v>
      </c>
      <c r="E22" s="739">
        <v>4417.1899999999996</v>
      </c>
      <c r="F22" s="739">
        <v>0</v>
      </c>
      <c r="G22" s="739">
        <v>6140.94</v>
      </c>
      <c r="H22" s="739">
        <v>2241.7399999999998</v>
      </c>
      <c r="I22" s="739">
        <v>0</v>
      </c>
      <c r="J22" s="739">
        <v>5185.2</v>
      </c>
      <c r="K22" s="739">
        <v>0</v>
      </c>
      <c r="L22" s="739">
        <v>7426.94</v>
      </c>
      <c r="M22" s="739">
        <v>517.98999999999978</v>
      </c>
      <c r="N22" s="739">
        <v>0</v>
      </c>
      <c r="O22" s="739">
        <v>768.01000000000022</v>
      </c>
      <c r="P22" s="739">
        <v>0</v>
      </c>
      <c r="Q22" s="739">
        <v>1286</v>
      </c>
      <c r="R22" s="740">
        <v>8.5351171870113721E-2</v>
      </c>
      <c r="S22" s="740">
        <v>0.1032249187272669</v>
      </c>
      <c r="T22" s="442"/>
      <c r="U22" s="442"/>
    </row>
    <row r="23" spans="1:21" s="430" customFormat="1" ht="15" customHeight="1">
      <c r="A23" s="655" t="s">
        <v>369</v>
      </c>
      <c r="B23" s="739">
        <v>125514.02</v>
      </c>
      <c r="C23" s="739">
        <v>5809.74</v>
      </c>
      <c r="D23" s="739">
        <v>0</v>
      </c>
      <c r="E23" s="739">
        <v>4007.92</v>
      </c>
      <c r="F23" s="739">
        <v>0</v>
      </c>
      <c r="G23" s="739">
        <v>9817.66</v>
      </c>
      <c r="H23" s="739">
        <v>7229.07</v>
      </c>
      <c r="I23" s="739">
        <v>0</v>
      </c>
      <c r="J23" s="739">
        <v>9930.82</v>
      </c>
      <c r="K23" s="739">
        <v>0</v>
      </c>
      <c r="L23" s="739">
        <v>17159.89</v>
      </c>
      <c r="M23" s="739">
        <v>1419.33</v>
      </c>
      <c r="N23" s="739">
        <v>0</v>
      </c>
      <c r="O23" s="739">
        <v>5922.9</v>
      </c>
      <c r="P23" s="739">
        <v>0</v>
      </c>
      <c r="Q23" s="739">
        <v>7342.23</v>
      </c>
      <c r="R23" s="740">
        <v>7.8219628372989722E-2</v>
      </c>
      <c r="S23" s="740">
        <v>0.1367169181578281</v>
      </c>
      <c r="T23" s="442"/>
      <c r="U23" s="442"/>
    </row>
    <row r="24" spans="1:21" s="430" customFormat="1" ht="15" customHeight="1">
      <c r="A24" s="655" t="s">
        <v>355</v>
      </c>
      <c r="B24" s="739">
        <v>62812.23</v>
      </c>
      <c r="C24" s="739">
        <v>5763.46</v>
      </c>
      <c r="D24" s="739">
        <v>0</v>
      </c>
      <c r="E24" s="739">
        <v>1709.38</v>
      </c>
      <c r="F24" s="739">
        <v>0</v>
      </c>
      <c r="G24" s="739">
        <v>7472.84</v>
      </c>
      <c r="H24" s="739">
        <v>6436.39</v>
      </c>
      <c r="I24" s="739">
        <v>0</v>
      </c>
      <c r="J24" s="739">
        <v>2297.34</v>
      </c>
      <c r="K24" s="739">
        <v>0</v>
      </c>
      <c r="L24" s="739">
        <v>8733.73</v>
      </c>
      <c r="M24" s="739">
        <v>672.93000000000029</v>
      </c>
      <c r="N24" s="739">
        <v>0</v>
      </c>
      <c r="O24" s="739">
        <v>587.96</v>
      </c>
      <c r="P24" s="739">
        <v>0</v>
      </c>
      <c r="Q24" s="739">
        <v>1260.8900000000003</v>
      </c>
      <c r="R24" s="740">
        <v>0.1189710984628312</v>
      </c>
      <c r="S24" s="740">
        <v>0.13904505539765105</v>
      </c>
      <c r="T24" s="442"/>
      <c r="U24" s="442"/>
    </row>
    <row r="25" spans="1:21" s="430" customFormat="1" ht="15" customHeight="1">
      <c r="A25" s="655" t="s">
        <v>378</v>
      </c>
      <c r="B25" s="739">
        <v>159376.07999999999</v>
      </c>
      <c r="C25" s="739">
        <v>12681.33</v>
      </c>
      <c r="D25" s="739">
        <v>0</v>
      </c>
      <c r="E25" s="739">
        <v>6220.99</v>
      </c>
      <c r="F25" s="739">
        <v>0</v>
      </c>
      <c r="G25" s="739">
        <v>18902.32</v>
      </c>
      <c r="H25" s="739">
        <v>16035.5</v>
      </c>
      <c r="I25" s="739">
        <v>0</v>
      </c>
      <c r="J25" s="739">
        <v>6412.18</v>
      </c>
      <c r="K25" s="739">
        <v>0</v>
      </c>
      <c r="L25" s="739">
        <v>22447.68</v>
      </c>
      <c r="M25" s="739">
        <v>3354.17</v>
      </c>
      <c r="N25" s="739">
        <v>0</v>
      </c>
      <c r="O25" s="739">
        <v>191.19000000000051</v>
      </c>
      <c r="P25" s="739">
        <v>0</v>
      </c>
      <c r="Q25" s="739">
        <v>3545.3600000000006</v>
      </c>
      <c r="R25" s="740">
        <v>0.11860198845397629</v>
      </c>
      <c r="S25" s="740">
        <v>0.14084723378815694</v>
      </c>
      <c r="T25" s="442"/>
      <c r="U25" s="442"/>
    </row>
    <row r="26" spans="1:21" s="430" customFormat="1" ht="15" customHeight="1">
      <c r="A26" s="655" t="s">
        <v>376</v>
      </c>
      <c r="B26" s="739">
        <v>68970.97</v>
      </c>
      <c r="C26" s="739">
        <v>5686.76</v>
      </c>
      <c r="D26" s="739">
        <v>0</v>
      </c>
      <c r="E26" s="739">
        <v>1564.06</v>
      </c>
      <c r="F26" s="739">
        <v>0</v>
      </c>
      <c r="G26" s="739">
        <v>7250.82</v>
      </c>
      <c r="H26" s="739">
        <v>7117.8</v>
      </c>
      <c r="I26" s="739">
        <v>0</v>
      </c>
      <c r="J26" s="739">
        <v>1830.53</v>
      </c>
      <c r="K26" s="739">
        <v>0</v>
      </c>
      <c r="L26" s="739">
        <v>8948.33</v>
      </c>
      <c r="M26" s="739">
        <v>1431.04</v>
      </c>
      <c r="N26" s="739">
        <v>0</v>
      </c>
      <c r="O26" s="739">
        <v>266.47000000000003</v>
      </c>
      <c r="P26" s="739">
        <v>0</v>
      </c>
      <c r="Q26" s="739">
        <v>1697.51</v>
      </c>
      <c r="R26" s="740">
        <v>0.10512857800897972</v>
      </c>
      <c r="S26" s="740">
        <v>0.1297405270652276</v>
      </c>
      <c r="T26" s="442"/>
      <c r="U26" s="442"/>
    </row>
    <row r="27" spans="1:21" s="430" customFormat="1" ht="15" customHeight="1">
      <c r="A27" s="655" t="s">
        <v>363</v>
      </c>
      <c r="B27" s="739">
        <v>81961.960000000006</v>
      </c>
      <c r="C27" s="739">
        <v>5809.54</v>
      </c>
      <c r="D27" s="739">
        <v>0</v>
      </c>
      <c r="E27" s="739">
        <v>2048.58</v>
      </c>
      <c r="F27" s="739">
        <v>0</v>
      </c>
      <c r="G27" s="739">
        <v>7858.12</v>
      </c>
      <c r="H27" s="739">
        <v>8463.09</v>
      </c>
      <c r="I27" s="739">
        <v>0</v>
      </c>
      <c r="J27" s="739">
        <v>2466.42</v>
      </c>
      <c r="K27" s="739">
        <v>0</v>
      </c>
      <c r="L27" s="739">
        <v>10929.51</v>
      </c>
      <c r="M27" s="739">
        <v>2653.55</v>
      </c>
      <c r="N27" s="739">
        <v>0</v>
      </c>
      <c r="O27" s="739">
        <v>417.84000000000015</v>
      </c>
      <c r="P27" s="739">
        <v>0</v>
      </c>
      <c r="Q27" s="739">
        <v>3071.3900000000003</v>
      </c>
      <c r="R27" s="740">
        <v>9.5875208450359156E-2</v>
      </c>
      <c r="S27" s="740">
        <v>0.13334856804302872</v>
      </c>
      <c r="T27" s="442"/>
      <c r="U27" s="442"/>
    </row>
    <row r="28" spans="1:21" s="430" customFormat="1" ht="15" customHeight="1">
      <c r="A28" s="655" t="s">
        <v>377</v>
      </c>
      <c r="B28" s="739">
        <v>59435.61</v>
      </c>
      <c r="C28" s="739">
        <v>4476.5600000000004</v>
      </c>
      <c r="D28" s="739">
        <v>0</v>
      </c>
      <c r="E28" s="739">
        <v>1013.38</v>
      </c>
      <c r="F28" s="739">
        <v>0</v>
      </c>
      <c r="G28" s="739">
        <v>5489.9400000000005</v>
      </c>
      <c r="H28" s="739">
        <v>8151.94</v>
      </c>
      <c r="I28" s="739">
        <v>0</v>
      </c>
      <c r="J28" s="739">
        <v>1101.6500000000001</v>
      </c>
      <c r="K28" s="739">
        <v>0</v>
      </c>
      <c r="L28" s="739">
        <v>9253.59</v>
      </c>
      <c r="M28" s="739">
        <v>3675.3799999999992</v>
      </c>
      <c r="N28" s="739">
        <v>0</v>
      </c>
      <c r="O28" s="739">
        <v>88.270000000000095</v>
      </c>
      <c r="P28" s="739">
        <v>0</v>
      </c>
      <c r="Q28" s="739">
        <v>3763.6499999999992</v>
      </c>
      <c r="R28" s="740">
        <v>9.2367858258710564E-2</v>
      </c>
      <c r="S28" s="740">
        <v>0.15569100746168837</v>
      </c>
      <c r="T28" s="442"/>
      <c r="U28" s="442"/>
    </row>
    <row r="29" spans="1:21" s="430" customFormat="1" ht="15" customHeight="1">
      <c r="A29" s="655" t="s">
        <v>367</v>
      </c>
      <c r="B29" s="739">
        <v>61076.86</v>
      </c>
      <c r="C29" s="739">
        <v>4838.84</v>
      </c>
      <c r="D29" s="739">
        <v>0</v>
      </c>
      <c r="E29" s="739">
        <v>1248.1300000000001</v>
      </c>
      <c r="F29" s="739">
        <v>0</v>
      </c>
      <c r="G29" s="739">
        <v>6086.97</v>
      </c>
      <c r="H29" s="739">
        <v>5074.2</v>
      </c>
      <c r="I29" s="739">
        <v>0</v>
      </c>
      <c r="J29" s="739">
        <v>1656.2</v>
      </c>
      <c r="K29" s="739">
        <v>0</v>
      </c>
      <c r="L29" s="739">
        <v>6730.4</v>
      </c>
      <c r="M29" s="739">
        <v>235.35999999999967</v>
      </c>
      <c r="N29" s="739">
        <v>0</v>
      </c>
      <c r="O29" s="739">
        <v>408.06999999999994</v>
      </c>
      <c r="P29" s="739">
        <v>0</v>
      </c>
      <c r="Q29" s="739">
        <v>643.42999999999961</v>
      </c>
      <c r="R29" s="740">
        <v>9.9660820808404368E-2</v>
      </c>
      <c r="S29" s="740">
        <v>0.1101955797989615</v>
      </c>
      <c r="T29" s="442"/>
      <c r="U29" s="442"/>
    </row>
    <row r="30" spans="1:21" s="430" customFormat="1" ht="15" customHeight="1">
      <c r="A30" s="655" t="s">
        <v>383</v>
      </c>
      <c r="B30" s="739">
        <v>23376.49</v>
      </c>
      <c r="C30" s="739">
        <v>2109.4299999999998</v>
      </c>
      <c r="D30" s="739">
        <v>0</v>
      </c>
      <c r="E30" s="739">
        <v>67.099999999999994</v>
      </c>
      <c r="F30" s="739">
        <v>0</v>
      </c>
      <c r="G30" s="739">
        <v>2176.5299999999997</v>
      </c>
      <c r="H30" s="739">
        <v>3446.48</v>
      </c>
      <c r="I30" s="739">
        <v>0</v>
      </c>
      <c r="J30" s="739">
        <v>2836.57</v>
      </c>
      <c r="K30" s="739">
        <v>0</v>
      </c>
      <c r="L30" s="739">
        <v>6283.05</v>
      </c>
      <c r="M30" s="739">
        <v>1337.0500000000002</v>
      </c>
      <c r="N30" s="739">
        <v>0</v>
      </c>
      <c r="O30" s="739">
        <v>2769.4700000000003</v>
      </c>
      <c r="P30" s="739">
        <v>0</v>
      </c>
      <c r="Q30" s="739">
        <v>4106.5200000000004</v>
      </c>
      <c r="R30" s="740">
        <v>9.3107647897524376E-2</v>
      </c>
      <c r="S30" s="740">
        <v>0.26877645018563523</v>
      </c>
      <c r="T30" s="442"/>
      <c r="U30" s="442"/>
    </row>
    <row r="31" spans="1:21" s="430" customFormat="1" ht="15" customHeight="1">
      <c r="A31" s="655" t="s">
        <v>358</v>
      </c>
      <c r="B31" s="739">
        <v>78820.81</v>
      </c>
      <c r="C31" s="739">
        <v>8180.35</v>
      </c>
      <c r="D31" s="739">
        <v>0</v>
      </c>
      <c r="E31" s="739">
        <v>434.8</v>
      </c>
      <c r="F31" s="739">
        <v>0</v>
      </c>
      <c r="G31" s="739">
        <v>8615.15</v>
      </c>
      <c r="H31" s="739">
        <v>13047.15</v>
      </c>
      <c r="I31" s="739">
        <v>0</v>
      </c>
      <c r="J31" s="739">
        <v>2097.8200000000002</v>
      </c>
      <c r="K31" s="739">
        <v>0</v>
      </c>
      <c r="L31" s="739">
        <v>15144.97</v>
      </c>
      <c r="M31" s="739">
        <v>4866.7999999999993</v>
      </c>
      <c r="N31" s="739">
        <v>0</v>
      </c>
      <c r="O31" s="739">
        <v>1663.0200000000002</v>
      </c>
      <c r="P31" s="739">
        <v>0</v>
      </c>
      <c r="Q31" s="739">
        <v>6529.82</v>
      </c>
      <c r="R31" s="740">
        <v>0.10930044997000157</v>
      </c>
      <c r="S31" s="740">
        <v>0.19214430808310648</v>
      </c>
      <c r="T31" s="442"/>
      <c r="U31" s="442"/>
    </row>
    <row r="32" spans="1:21" s="430" customFormat="1" ht="15" customHeight="1">
      <c r="A32" s="655" t="s">
        <v>381</v>
      </c>
      <c r="B32" s="739">
        <v>177203.63</v>
      </c>
      <c r="C32" s="739">
        <v>10921.35</v>
      </c>
      <c r="D32" s="739">
        <v>0</v>
      </c>
      <c r="E32" s="739">
        <v>3883.37</v>
      </c>
      <c r="F32" s="739">
        <v>0</v>
      </c>
      <c r="G32" s="739">
        <v>14804.720000000001</v>
      </c>
      <c r="H32" s="739">
        <v>12212.59</v>
      </c>
      <c r="I32" s="739">
        <v>0</v>
      </c>
      <c r="J32" s="739">
        <v>7919.97</v>
      </c>
      <c r="K32" s="739">
        <v>0</v>
      </c>
      <c r="L32" s="739">
        <v>20132.560000000001</v>
      </c>
      <c r="M32" s="739">
        <v>1291.2399999999998</v>
      </c>
      <c r="N32" s="739">
        <v>0</v>
      </c>
      <c r="O32" s="739">
        <v>4036.6000000000004</v>
      </c>
      <c r="P32" s="739">
        <v>0</v>
      </c>
      <c r="Q32" s="739">
        <v>5327.84</v>
      </c>
      <c r="R32" s="740">
        <v>8.354636978937735E-2</v>
      </c>
      <c r="S32" s="740">
        <v>0.11361257102916007</v>
      </c>
      <c r="T32" s="442"/>
      <c r="U32" s="442"/>
    </row>
    <row r="33" spans="1:21" s="430" customFormat="1" ht="15" customHeight="1">
      <c r="A33" s="655" t="s">
        <v>382</v>
      </c>
      <c r="B33" s="739">
        <v>33425.24</v>
      </c>
      <c r="C33" s="739">
        <v>2372.96</v>
      </c>
      <c r="D33" s="739">
        <v>0</v>
      </c>
      <c r="E33" s="739">
        <v>818.24</v>
      </c>
      <c r="F33" s="739">
        <v>0</v>
      </c>
      <c r="G33" s="739">
        <v>3191.2</v>
      </c>
      <c r="H33" s="739">
        <v>5261.64</v>
      </c>
      <c r="I33" s="739">
        <v>0</v>
      </c>
      <c r="J33" s="739">
        <v>1432.97</v>
      </c>
      <c r="K33" s="739">
        <v>0</v>
      </c>
      <c r="L33" s="739">
        <v>6694.6100000000006</v>
      </c>
      <c r="M33" s="739">
        <v>2888.6800000000003</v>
      </c>
      <c r="N33" s="739">
        <v>0</v>
      </c>
      <c r="O33" s="739">
        <v>614.73</v>
      </c>
      <c r="P33" s="739">
        <v>0</v>
      </c>
      <c r="Q33" s="739">
        <v>3503.4100000000003</v>
      </c>
      <c r="R33" s="740">
        <v>9.5472762499237099E-2</v>
      </c>
      <c r="S33" s="740">
        <v>0.20028607124436507</v>
      </c>
      <c r="T33" s="442"/>
      <c r="U33" s="442"/>
    </row>
    <row r="34" spans="1:21" s="430" customFormat="1" ht="15" customHeight="1">
      <c r="A34" s="655" t="s">
        <v>360</v>
      </c>
      <c r="B34" s="739">
        <v>119352.24</v>
      </c>
      <c r="C34" s="739">
        <v>9887.4</v>
      </c>
      <c r="D34" s="739">
        <v>0</v>
      </c>
      <c r="E34" s="739">
        <v>1220.1500000000001</v>
      </c>
      <c r="F34" s="739">
        <v>0</v>
      </c>
      <c r="G34" s="739">
        <v>11107.55</v>
      </c>
      <c r="H34" s="739">
        <v>16791</v>
      </c>
      <c r="I34" s="739">
        <v>0</v>
      </c>
      <c r="J34" s="739">
        <v>3087.44</v>
      </c>
      <c r="K34" s="739">
        <v>0</v>
      </c>
      <c r="L34" s="739">
        <v>19878.439999999999</v>
      </c>
      <c r="M34" s="739">
        <v>6903.6</v>
      </c>
      <c r="N34" s="739">
        <v>0</v>
      </c>
      <c r="O34" s="739">
        <v>1867.29</v>
      </c>
      <c r="P34" s="739">
        <v>0</v>
      </c>
      <c r="Q34" s="739">
        <v>8770.89</v>
      </c>
      <c r="R34" s="740">
        <v>9.3065283064649632E-2</v>
      </c>
      <c r="S34" s="740">
        <v>0.16655271823972467</v>
      </c>
      <c r="T34" s="442"/>
      <c r="U34" s="442"/>
    </row>
    <row r="35" spans="1:21" s="430" customFormat="1" ht="15" customHeight="1">
      <c r="A35" s="655" t="s">
        <v>372</v>
      </c>
      <c r="B35" s="739">
        <v>41760.82</v>
      </c>
      <c r="C35" s="739">
        <v>3592.85</v>
      </c>
      <c r="D35" s="739">
        <v>0</v>
      </c>
      <c r="E35" s="739">
        <v>506.49</v>
      </c>
      <c r="F35" s="739">
        <v>0</v>
      </c>
      <c r="G35" s="739">
        <v>4099.34</v>
      </c>
      <c r="H35" s="739">
        <v>4139.53</v>
      </c>
      <c r="I35" s="739">
        <v>0</v>
      </c>
      <c r="J35" s="739">
        <v>2152.81</v>
      </c>
      <c r="K35" s="739">
        <v>0</v>
      </c>
      <c r="L35" s="739">
        <v>6292.34</v>
      </c>
      <c r="M35" s="739">
        <v>546.67999999999984</v>
      </c>
      <c r="N35" s="739">
        <v>0</v>
      </c>
      <c r="O35" s="739">
        <v>1646.32</v>
      </c>
      <c r="P35" s="739">
        <v>0</v>
      </c>
      <c r="Q35" s="739">
        <v>2193</v>
      </c>
      <c r="R35" s="740">
        <v>9.8162344513350083E-2</v>
      </c>
      <c r="S35" s="740">
        <v>0.1506756811767585</v>
      </c>
      <c r="T35" s="442"/>
      <c r="U35" s="442"/>
    </row>
    <row r="36" spans="1:21" s="430" customFormat="1" ht="15" customHeight="1">
      <c r="A36" s="655" t="s">
        <v>361</v>
      </c>
      <c r="B36" s="739">
        <v>63893.13</v>
      </c>
      <c r="C36" s="739">
        <v>5641.47</v>
      </c>
      <c r="D36" s="739">
        <v>0</v>
      </c>
      <c r="E36" s="739">
        <v>99.87</v>
      </c>
      <c r="F36" s="739">
        <v>0.02</v>
      </c>
      <c r="G36" s="739">
        <v>5741.3600000000006</v>
      </c>
      <c r="H36" s="739">
        <v>7768.14</v>
      </c>
      <c r="I36" s="739">
        <v>0</v>
      </c>
      <c r="J36" s="739">
        <v>285.18</v>
      </c>
      <c r="K36" s="739">
        <v>6.67</v>
      </c>
      <c r="L36" s="739">
        <v>8059.9900000000007</v>
      </c>
      <c r="M36" s="739">
        <v>2126.67</v>
      </c>
      <c r="N36" s="739">
        <v>0</v>
      </c>
      <c r="O36" s="739">
        <v>185.31</v>
      </c>
      <c r="P36" s="739">
        <v>6.65</v>
      </c>
      <c r="Q36" s="739">
        <v>2318.63</v>
      </c>
      <c r="R36" s="740">
        <v>8.9858800155822718E-2</v>
      </c>
      <c r="S36" s="740">
        <v>0.12614799118465478</v>
      </c>
      <c r="T36" s="442"/>
      <c r="U36" s="442"/>
    </row>
    <row r="37" spans="1:21" s="430" customFormat="1" ht="15" customHeight="1">
      <c r="A37" s="655" t="s">
        <v>359</v>
      </c>
      <c r="B37" s="739">
        <v>273025.13</v>
      </c>
      <c r="C37" s="739">
        <v>24344.880000000001</v>
      </c>
      <c r="D37" s="739">
        <v>0</v>
      </c>
      <c r="E37" s="739">
        <v>628.80999999999995</v>
      </c>
      <c r="F37" s="739">
        <v>0</v>
      </c>
      <c r="G37" s="739">
        <v>24973.690000000002</v>
      </c>
      <c r="H37" s="739">
        <v>28415.98</v>
      </c>
      <c r="I37" s="739">
        <v>0</v>
      </c>
      <c r="J37" s="739">
        <v>1279.94</v>
      </c>
      <c r="K37" s="739">
        <v>0</v>
      </c>
      <c r="L37" s="739">
        <v>29695.919999999998</v>
      </c>
      <c r="M37" s="739">
        <v>4071.0999999999985</v>
      </c>
      <c r="N37" s="739">
        <v>0</v>
      </c>
      <c r="O37" s="739">
        <v>651.13000000000011</v>
      </c>
      <c r="P37" s="739">
        <v>0</v>
      </c>
      <c r="Q37" s="739">
        <v>4722.2299999999987</v>
      </c>
      <c r="R37" s="740">
        <v>9.1470297990518312E-2</v>
      </c>
      <c r="S37" s="740">
        <v>0.1087662516633542</v>
      </c>
      <c r="T37" s="442"/>
      <c r="U37" s="442"/>
    </row>
    <row r="38" spans="1:21" s="430" customFormat="1" ht="15" customHeight="1">
      <c r="A38" s="655" t="s">
        <v>354</v>
      </c>
      <c r="B38" s="739">
        <v>212768.23</v>
      </c>
      <c r="C38" s="739">
        <v>18002.97</v>
      </c>
      <c r="D38" s="739">
        <v>0</v>
      </c>
      <c r="E38" s="739">
        <v>1250.22</v>
      </c>
      <c r="F38" s="739">
        <v>0</v>
      </c>
      <c r="G38" s="739">
        <v>19253.190000000002</v>
      </c>
      <c r="H38" s="739">
        <v>39468.879999999997</v>
      </c>
      <c r="I38" s="739">
        <v>0</v>
      </c>
      <c r="J38" s="739">
        <v>1844.98</v>
      </c>
      <c r="K38" s="739">
        <v>211.04</v>
      </c>
      <c r="L38" s="739">
        <v>41524.9</v>
      </c>
      <c r="M38" s="739">
        <v>21465.909999999996</v>
      </c>
      <c r="N38" s="739">
        <v>0</v>
      </c>
      <c r="O38" s="739">
        <v>594.76</v>
      </c>
      <c r="P38" s="739">
        <v>211.04</v>
      </c>
      <c r="Q38" s="739">
        <v>22271.709999999995</v>
      </c>
      <c r="R38" s="740">
        <v>9.0489026486708105E-2</v>
      </c>
      <c r="S38" s="740">
        <v>0.19516494544321772</v>
      </c>
      <c r="T38" s="442"/>
      <c r="U38" s="442"/>
    </row>
    <row r="39" spans="1:21" s="430" customFormat="1" ht="15" customHeight="1">
      <c r="A39" s="655" t="s">
        <v>364</v>
      </c>
      <c r="B39" s="739">
        <v>63818.58</v>
      </c>
      <c r="C39" s="739">
        <v>5147.45</v>
      </c>
      <c r="D39" s="739">
        <v>0</v>
      </c>
      <c r="E39" s="739">
        <v>619.77</v>
      </c>
      <c r="F39" s="739">
        <v>0</v>
      </c>
      <c r="G39" s="739">
        <v>5767.2199999999993</v>
      </c>
      <c r="H39" s="739">
        <v>5760.38</v>
      </c>
      <c r="I39" s="739">
        <v>0</v>
      </c>
      <c r="J39" s="739">
        <v>770.52</v>
      </c>
      <c r="K39" s="739">
        <v>0</v>
      </c>
      <c r="L39" s="739">
        <v>6530.9</v>
      </c>
      <c r="M39" s="739">
        <v>612.93000000000029</v>
      </c>
      <c r="N39" s="739">
        <v>0</v>
      </c>
      <c r="O39" s="739">
        <v>150.75</v>
      </c>
      <c r="P39" s="739">
        <v>0</v>
      </c>
      <c r="Q39" s="739">
        <v>763.68000000000029</v>
      </c>
      <c r="R39" s="740">
        <v>9.0368980318897715E-2</v>
      </c>
      <c r="S39" s="740">
        <v>0.10233540138310818</v>
      </c>
      <c r="T39" s="442"/>
      <c r="U39" s="442"/>
    </row>
    <row r="40" spans="1:21" s="430" customFormat="1" ht="15" customHeight="1">
      <c r="A40" s="655" t="s">
        <v>374</v>
      </c>
      <c r="B40" s="739">
        <v>80608.69</v>
      </c>
      <c r="C40" s="739">
        <v>6148.17</v>
      </c>
      <c r="D40" s="739">
        <v>0</v>
      </c>
      <c r="E40" s="739">
        <v>780.06</v>
      </c>
      <c r="F40" s="739">
        <v>0</v>
      </c>
      <c r="G40" s="739">
        <v>6928.23</v>
      </c>
      <c r="H40" s="739">
        <v>7215.95</v>
      </c>
      <c r="I40" s="739">
        <v>0</v>
      </c>
      <c r="J40" s="739">
        <v>1223.98</v>
      </c>
      <c r="K40" s="739">
        <v>0</v>
      </c>
      <c r="L40" s="739">
        <v>8439.93</v>
      </c>
      <c r="M40" s="739">
        <v>1067.7799999999997</v>
      </c>
      <c r="N40" s="739">
        <v>0</v>
      </c>
      <c r="O40" s="739">
        <v>443.92000000000007</v>
      </c>
      <c r="P40" s="739">
        <v>0</v>
      </c>
      <c r="Q40" s="739">
        <v>1511.6999999999998</v>
      </c>
      <c r="R40" s="740">
        <v>8.5948921884228605E-2</v>
      </c>
      <c r="S40" s="740">
        <v>0.1047024830697534</v>
      </c>
      <c r="T40" s="442"/>
      <c r="U40" s="442"/>
    </row>
    <row r="41" spans="1:21" s="430" customFormat="1" ht="15" customHeight="1">
      <c r="A41" s="655" t="s">
        <v>366</v>
      </c>
      <c r="B41" s="739">
        <v>50270.84</v>
      </c>
      <c r="C41" s="739">
        <v>3258.27</v>
      </c>
      <c r="D41" s="739">
        <v>0</v>
      </c>
      <c r="E41" s="739">
        <v>1351.44</v>
      </c>
      <c r="F41" s="739">
        <v>0</v>
      </c>
      <c r="G41" s="739">
        <v>4609.71</v>
      </c>
      <c r="H41" s="739">
        <v>3493.93</v>
      </c>
      <c r="I41" s="739">
        <v>0</v>
      </c>
      <c r="J41" s="739">
        <v>1486</v>
      </c>
      <c r="K41" s="739">
        <v>0</v>
      </c>
      <c r="L41" s="739">
        <v>4979.93</v>
      </c>
      <c r="M41" s="739">
        <v>235.65999999999985</v>
      </c>
      <c r="N41" s="739">
        <v>0</v>
      </c>
      <c r="O41" s="739">
        <v>134.55999999999995</v>
      </c>
      <c r="P41" s="739">
        <v>0</v>
      </c>
      <c r="Q41" s="739">
        <v>370.2199999999998</v>
      </c>
      <c r="R41" s="740">
        <v>9.1697493019810297E-2</v>
      </c>
      <c r="S41" s="740">
        <v>9.9062000953236515E-2</v>
      </c>
      <c r="T41" s="442"/>
      <c r="U41" s="442"/>
    </row>
    <row r="42" spans="1:21" s="430" customFormat="1" ht="15" customHeight="1">
      <c r="A42" s="655" t="s">
        <v>373</v>
      </c>
      <c r="B42" s="739">
        <v>70859.679999999993</v>
      </c>
      <c r="C42" s="739">
        <v>6028.7</v>
      </c>
      <c r="D42" s="739">
        <v>0</v>
      </c>
      <c r="E42" s="739">
        <v>668.7</v>
      </c>
      <c r="F42" s="739">
        <v>0</v>
      </c>
      <c r="G42" s="739">
        <v>6697.4</v>
      </c>
      <c r="H42" s="739">
        <v>8494.02</v>
      </c>
      <c r="I42" s="739">
        <v>0</v>
      </c>
      <c r="J42" s="739">
        <v>1244.2</v>
      </c>
      <c r="K42" s="739">
        <v>0</v>
      </c>
      <c r="L42" s="739">
        <v>9738.2200000000012</v>
      </c>
      <c r="M42" s="739">
        <v>2465.3200000000006</v>
      </c>
      <c r="N42" s="739">
        <v>0</v>
      </c>
      <c r="O42" s="739">
        <v>575.5</v>
      </c>
      <c r="P42" s="739">
        <v>0</v>
      </c>
      <c r="Q42" s="739">
        <v>3040.8200000000006</v>
      </c>
      <c r="R42" s="740">
        <v>9.4516373768552167E-2</v>
      </c>
      <c r="S42" s="740">
        <v>0.13742963558401622</v>
      </c>
      <c r="T42" s="442"/>
      <c r="U42" s="442"/>
    </row>
    <row r="43" spans="1:21" s="430" customFormat="1" ht="15" customHeight="1">
      <c r="A43" s="655" t="s">
        <v>371</v>
      </c>
      <c r="B43" s="739">
        <v>122639.83</v>
      </c>
      <c r="C43" s="739">
        <v>11827.67</v>
      </c>
      <c r="D43" s="739">
        <v>0</v>
      </c>
      <c r="E43" s="739">
        <v>5319.76</v>
      </c>
      <c r="F43" s="739">
        <v>0</v>
      </c>
      <c r="G43" s="739">
        <v>17147.43</v>
      </c>
      <c r="H43" s="739">
        <v>13839.3</v>
      </c>
      <c r="I43" s="739">
        <v>0</v>
      </c>
      <c r="J43" s="739">
        <v>5913.94</v>
      </c>
      <c r="K43" s="739">
        <v>0</v>
      </c>
      <c r="L43" s="739">
        <v>19753.239999999998</v>
      </c>
      <c r="M43" s="739">
        <v>2011.6299999999992</v>
      </c>
      <c r="N43" s="739">
        <v>0</v>
      </c>
      <c r="O43" s="739">
        <v>594.17999999999938</v>
      </c>
      <c r="P43" s="739">
        <v>0</v>
      </c>
      <c r="Q43" s="739">
        <v>2605.8099999999986</v>
      </c>
      <c r="R43" s="740">
        <v>0.13981942081948417</v>
      </c>
      <c r="S43" s="740">
        <v>0.16106708562789102</v>
      </c>
      <c r="T43" s="442"/>
      <c r="U43" s="442"/>
    </row>
    <row r="44" spans="1:21" s="430" customFormat="1" ht="15" customHeight="1">
      <c r="A44" s="655" t="s">
        <v>356</v>
      </c>
      <c r="B44" s="739">
        <v>32857.870000000003</v>
      </c>
      <c r="C44" s="739">
        <v>4150.38</v>
      </c>
      <c r="D44" s="739">
        <v>0</v>
      </c>
      <c r="E44" s="739">
        <v>268.02999999999997</v>
      </c>
      <c r="F44" s="739">
        <v>0</v>
      </c>
      <c r="G44" s="739">
        <v>4418.41</v>
      </c>
      <c r="H44" s="739">
        <v>5635.66</v>
      </c>
      <c r="I44" s="739">
        <v>0</v>
      </c>
      <c r="J44" s="739">
        <v>896.17</v>
      </c>
      <c r="K44" s="739">
        <v>0</v>
      </c>
      <c r="L44" s="739">
        <v>6531.83</v>
      </c>
      <c r="M44" s="739">
        <v>1485.2799999999997</v>
      </c>
      <c r="N44" s="739">
        <v>0</v>
      </c>
      <c r="O44" s="739">
        <v>628.14</v>
      </c>
      <c r="P44" s="739">
        <v>0</v>
      </c>
      <c r="Q44" s="739">
        <v>2113.4199999999996</v>
      </c>
      <c r="R44" s="740">
        <v>0.13447037193829056</v>
      </c>
      <c r="S44" s="740">
        <v>0.19879042676838149</v>
      </c>
      <c r="T44" s="442"/>
      <c r="U44" s="442"/>
    </row>
    <row r="45" spans="1:21" s="430" customFormat="1" ht="15" customHeight="1">
      <c r="A45" s="655" t="s">
        <v>357</v>
      </c>
      <c r="B45" s="739">
        <v>137036.07999999999</v>
      </c>
      <c r="C45" s="739">
        <v>8952.6299999999992</v>
      </c>
      <c r="D45" s="739">
        <v>0</v>
      </c>
      <c r="E45" s="739">
        <v>2572.1799999999998</v>
      </c>
      <c r="F45" s="739">
        <v>0</v>
      </c>
      <c r="G45" s="739">
        <v>11524.81</v>
      </c>
      <c r="H45" s="739">
        <v>10567.48</v>
      </c>
      <c r="I45" s="739">
        <v>0</v>
      </c>
      <c r="J45" s="739">
        <v>6014.97</v>
      </c>
      <c r="K45" s="739">
        <v>0</v>
      </c>
      <c r="L45" s="739">
        <v>16582.45</v>
      </c>
      <c r="M45" s="739">
        <v>1614.8500000000004</v>
      </c>
      <c r="N45" s="739">
        <v>0</v>
      </c>
      <c r="O45" s="739">
        <v>3442.7900000000004</v>
      </c>
      <c r="P45" s="739">
        <v>0</v>
      </c>
      <c r="Q45" s="739">
        <v>5057.6400000000012</v>
      </c>
      <c r="R45" s="740">
        <v>8.4100552204937562E-2</v>
      </c>
      <c r="S45" s="740">
        <v>0.12100791266066574</v>
      </c>
      <c r="T45" s="442"/>
      <c r="U45" s="442"/>
    </row>
    <row r="46" spans="1:21" s="430" customFormat="1" ht="15" customHeight="1">
      <c r="A46" s="655" t="s">
        <v>375</v>
      </c>
      <c r="B46" s="739">
        <v>131593.66</v>
      </c>
      <c r="C46" s="739">
        <v>9255.0499999999993</v>
      </c>
      <c r="D46" s="739">
        <v>0</v>
      </c>
      <c r="E46" s="739">
        <v>2669.04</v>
      </c>
      <c r="F46" s="739">
        <v>0</v>
      </c>
      <c r="G46" s="739">
        <v>11924.09</v>
      </c>
      <c r="H46" s="739">
        <v>15016.58</v>
      </c>
      <c r="I46" s="739">
        <v>0</v>
      </c>
      <c r="J46" s="739">
        <v>8913.11</v>
      </c>
      <c r="K46" s="739">
        <v>0</v>
      </c>
      <c r="L46" s="739">
        <v>23929.690000000002</v>
      </c>
      <c r="M46" s="739">
        <v>5761.5300000000007</v>
      </c>
      <c r="N46" s="739">
        <v>0</v>
      </c>
      <c r="O46" s="739">
        <v>6244.0700000000006</v>
      </c>
      <c r="P46" s="739">
        <v>0</v>
      </c>
      <c r="Q46" s="739">
        <v>12005.600000000002</v>
      </c>
      <c r="R46" s="740">
        <v>9.061295202215669E-2</v>
      </c>
      <c r="S46" s="740">
        <v>0.18184531078472932</v>
      </c>
      <c r="T46" s="442"/>
      <c r="U46" s="442"/>
    </row>
    <row r="47" spans="1:21" s="430" customFormat="1" ht="15" customHeight="1">
      <c r="A47" s="655" t="s">
        <v>368</v>
      </c>
      <c r="B47" s="739">
        <v>29254.639999999999</v>
      </c>
      <c r="C47" s="739">
        <v>2532.65</v>
      </c>
      <c r="D47" s="739">
        <v>0</v>
      </c>
      <c r="E47" s="739">
        <v>135.72999999999999</v>
      </c>
      <c r="F47" s="739">
        <v>0</v>
      </c>
      <c r="G47" s="739">
        <v>2668.38</v>
      </c>
      <c r="H47" s="739">
        <v>2851.93</v>
      </c>
      <c r="I47" s="739">
        <v>0</v>
      </c>
      <c r="J47" s="739">
        <v>1018.15</v>
      </c>
      <c r="K47" s="739">
        <v>0</v>
      </c>
      <c r="L47" s="739">
        <v>3870.08</v>
      </c>
      <c r="M47" s="739">
        <v>319.27999999999975</v>
      </c>
      <c r="N47" s="739">
        <v>0</v>
      </c>
      <c r="O47" s="739">
        <v>882.42</v>
      </c>
      <c r="P47" s="739">
        <v>0</v>
      </c>
      <c r="Q47" s="739">
        <v>1201.6999999999998</v>
      </c>
      <c r="R47" s="740">
        <v>9.1212197449703714E-2</v>
      </c>
      <c r="S47" s="740">
        <v>0.13228944194835418</v>
      </c>
      <c r="T47" s="442"/>
      <c r="U47" s="442"/>
    </row>
    <row r="48" spans="1:21" s="430" customFormat="1" ht="15" customHeight="1">
      <c r="A48" s="655" t="s">
        <v>370</v>
      </c>
      <c r="B48" s="739">
        <v>206732.36</v>
      </c>
      <c r="C48" s="739">
        <v>16231.08</v>
      </c>
      <c r="D48" s="739">
        <v>0</v>
      </c>
      <c r="E48" s="739">
        <v>2277.7399999999998</v>
      </c>
      <c r="F48" s="739">
        <v>0</v>
      </c>
      <c r="G48" s="739">
        <v>18508.82</v>
      </c>
      <c r="H48" s="739">
        <v>16388.68</v>
      </c>
      <c r="I48" s="739">
        <v>0</v>
      </c>
      <c r="J48" s="739">
        <v>2430.13</v>
      </c>
      <c r="K48" s="739">
        <v>0</v>
      </c>
      <c r="L48" s="739">
        <v>18818.810000000001</v>
      </c>
      <c r="M48" s="739">
        <v>157.60000000000036</v>
      </c>
      <c r="N48" s="739">
        <v>0</v>
      </c>
      <c r="O48" s="739">
        <v>152.39000000000033</v>
      </c>
      <c r="P48" s="739">
        <v>0</v>
      </c>
      <c r="Q48" s="739">
        <v>309.99000000000069</v>
      </c>
      <c r="R48" s="740">
        <v>8.9530347353457398E-2</v>
      </c>
      <c r="S48" s="740">
        <v>9.102982232679975E-2</v>
      </c>
      <c r="T48" s="442"/>
      <c r="U48" s="442"/>
    </row>
    <row r="49" spans="1:21" s="430" customFormat="1" ht="15" customHeight="1">
      <c r="A49" s="655" t="s">
        <v>384</v>
      </c>
      <c r="B49" s="739">
        <v>33267.93</v>
      </c>
      <c r="C49" s="739">
        <v>2566.34</v>
      </c>
      <c r="D49" s="739">
        <v>0</v>
      </c>
      <c r="E49" s="739">
        <v>476.68</v>
      </c>
      <c r="F49" s="739">
        <v>0</v>
      </c>
      <c r="G49" s="739">
        <v>3043.02</v>
      </c>
      <c r="H49" s="739">
        <v>3227.5</v>
      </c>
      <c r="I49" s="739">
        <v>0</v>
      </c>
      <c r="J49" s="739">
        <v>887.69</v>
      </c>
      <c r="K49" s="739">
        <v>0</v>
      </c>
      <c r="L49" s="739">
        <v>4115.1900000000005</v>
      </c>
      <c r="M49" s="739">
        <v>661.15999999999985</v>
      </c>
      <c r="N49" s="739">
        <v>0</v>
      </c>
      <c r="O49" s="739">
        <v>411.01000000000005</v>
      </c>
      <c r="P49" s="739">
        <v>0</v>
      </c>
      <c r="Q49" s="739">
        <v>1072.1699999999998</v>
      </c>
      <c r="R49" s="740">
        <v>9.1470073431079116E-2</v>
      </c>
      <c r="S49" s="740">
        <v>0.12369840864760749</v>
      </c>
      <c r="T49" s="442"/>
      <c r="U49" s="442"/>
    </row>
    <row r="50" spans="1:21" s="430" customFormat="1" ht="15" customHeight="1">
      <c r="A50" s="655" t="s">
        <v>1004</v>
      </c>
      <c r="B50" s="739">
        <v>31710.75</v>
      </c>
      <c r="C50" s="739">
        <v>2613.67</v>
      </c>
      <c r="D50" s="739">
        <v>0</v>
      </c>
      <c r="E50" s="739">
        <v>518.79999999999995</v>
      </c>
      <c r="F50" s="739">
        <v>0</v>
      </c>
      <c r="G50" s="739">
        <v>3132.4700000000003</v>
      </c>
      <c r="H50" s="739">
        <v>2891.83</v>
      </c>
      <c r="I50" s="739">
        <v>0</v>
      </c>
      <c r="J50" s="739">
        <v>1102.25</v>
      </c>
      <c r="K50" s="739">
        <v>0</v>
      </c>
      <c r="L50" s="739">
        <v>3994.08</v>
      </c>
      <c r="M50" s="739">
        <v>278.15999999999985</v>
      </c>
      <c r="N50" s="739">
        <v>0</v>
      </c>
      <c r="O50" s="739">
        <v>583.45000000000005</v>
      </c>
      <c r="P50" s="739">
        <v>0</v>
      </c>
      <c r="Q50" s="739">
        <v>861.6099999999999</v>
      </c>
      <c r="R50" s="740">
        <v>9.8782589500406026E-2</v>
      </c>
      <c r="S50" s="740">
        <v>0.12595350157281049</v>
      </c>
      <c r="T50" s="442"/>
      <c r="U50" s="442"/>
    </row>
    <row r="51" spans="1:21" s="430" customFormat="1" ht="15" customHeight="1">
      <c r="A51" s="655" t="s">
        <v>1005</v>
      </c>
      <c r="B51" s="739">
        <v>20160.18</v>
      </c>
      <c r="C51" s="739">
        <v>1598.18</v>
      </c>
      <c r="D51" s="739">
        <v>0</v>
      </c>
      <c r="E51" s="739">
        <v>332.64</v>
      </c>
      <c r="F51" s="739">
        <v>0</v>
      </c>
      <c r="G51" s="739">
        <v>1930.8200000000002</v>
      </c>
      <c r="H51" s="739">
        <v>2436.37</v>
      </c>
      <c r="I51" s="739">
        <v>0</v>
      </c>
      <c r="J51" s="739">
        <v>470.97</v>
      </c>
      <c r="K51" s="739">
        <v>0</v>
      </c>
      <c r="L51" s="739">
        <v>2907.34</v>
      </c>
      <c r="M51" s="739">
        <v>838.18999999999983</v>
      </c>
      <c r="N51" s="739">
        <v>0</v>
      </c>
      <c r="O51" s="739">
        <v>138.33000000000004</v>
      </c>
      <c r="P51" s="739">
        <v>0</v>
      </c>
      <c r="Q51" s="739">
        <v>976.51999999999987</v>
      </c>
      <c r="R51" s="740">
        <v>9.5773946462779605E-2</v>
      </c>
      <c r="S51" s="740">
        <v>0.14421200604359682</v>
      </c>
      <c r="T51" s="442"/>
      <c r="U51" s="442"/>
    </row>
    <row r="52" spans="1:21" s="430" customFormat="1" ht="15" customHeight="1">
      <c r="A52" s="655" t="s">
        <v>1006</v>
      </c>
      <c r="B52" s="739">
        <v>7407.53</v>
      </c>
      <c r="C52" s="739">
        <v>537.80999999999995</v>
      </c>
      <c r="D52" s="739">
        <v>0</v>
      </c>
      <c r="E52" s="739">
        <v>207.27</v>
      </c>
      <c r="F52" s="739">
        <v>0</v>
      </c>
      <c r="G52" s="739">
        <v>745.07999999999993</v>
      </c>
      <c r="H52" s="739">
        <v>561.67999999999995</v>
      </c>
      <c r="I52" s="739">
        <v>0</v>
      </c>
      <c r="J52" s="739">
        <v>896.25</v>
      </c>
      <c r="K52" s="739">
        <v>0</v>
      </c>
      <c r="L52" s="739">
        <v>1457.9299999999998</v>
      </c>
      <c r="M52" s="739">
        <v>23.870000000000005</v>
      </c>
      <c r="N52" s="739">
        <v>0</v>
      </c>
      <c r="O52" s="739">
        <v>688.98</v>
      </c>
      <c r="P52" s="739">
        <v>0</v>
      </c>
      <c r="Q52" s="739">
        <v>712.85</v>
      </c>
      <c r="R52" s="740">
        <v>0.10058413533256023</v>
      </c>
      <c r="S52" s="740">
        <v>0.19681729267380624</v>
      </c>
      <c r="T52" s="442"/>
      <c r="U52" s="442"/>
    </row>
    <row r="53" spans="1:21" s="430" customFormat="1" ht="15" customHeight="1">
      <c r="A53" s="655" t="s">
        <v>1007</v>
      </c>
      <c r="B53" s="739">
        <v>31252.959999999999</v>
      </c>
      <c r="C53" s="739">
        <v>2505.61</v>
      </c>
      <c r="D53" s="739">
        <v>0</v>
      </c>
      <c r="E53" s="739">
        <v>381.69</v>
      </c>
      <c r="F53" s="739">
        <v>0</v>
      </c>
      <c r="G53" s="739">
        <v>2887.3</v>
      </c>
      <c r="H53" s="739">
        <v>3077.44</v>
      </c>
      <c r="I53" s="739">
        <v>0</v>
      </c>
      <c r="J53" s="739">
        <v>502.33</v>
      </c>
      <c r="K53" s="739">
        <v>0</v>
      </c>
      <c r="L53" s="739">
        <v>3579.77</v>
      </c>
      <c r="M53" s="739">
        <v>571.82999999999993</v>
      </c>
      <c r="N53" s="739">
        <v>0</v>
      </c>
      <c r="O53" s="739">
        <v>120.63999999999999</v>
      </c>
      <c r="P53" s="739">
        <v>0</v>
      </c>
      <c r="Q53" s="739">
        <v>692.46999999999991</v>
      </c>
      <c r="R53" s="740">
        <v>9.2384849307073649E-2</v>
      </c>
      <c r="S53" s="740">
        <v>0.11454179060159422</v>
      </c>
      <c r="T53" s="442"/>
      <c r="U53" s="442"/>
    </row>
    <row r="54" spans="1:21" s="430" customFormat="1" ht="15" customHeight="1">
      <c r="A54" s="655" t="s">
        <v>1008</v>
      </c>
      <c r="B54" s="739">
        <v>3193.28</v>
      </c>
      <c r="C54" s="739">
        <v>291.39999999999998</v>
      </c>
      <c r="D54" s="739">
        <v>0</v>
      </c>
      <c r="E54" s="739">
        <v>2.79</v>
      </c>
      <c r="F54" s="739">
        <v>0</v>
      </c>
      <c r="G54" s="739">
        <v>294.19</v>
      </c>
      <c r="H54" s="739">
        <v>404.15</v>
      </c>
      <c r="I54" s="739">
        <v>0</v>
      </c>
      <c r="J54" s="739">
        <v>3.37</v>
      </c>
      <c r="K54" s="739">
        <v>0</v>
      </c>
      <c r="L54" s="739">
        <v>407.52</v>
      </c>
      <c r="M54" s="739">
        <v>112.75</v>
      </c>
      <c r="N54" s="739">
        <v>0</v>
      </c>
      <c r="O54" s="739">
        <v>0.58000000000000007</v>
      </c>
      <c r="P54" s="739">
        <v>0</v>
      </c>
      <c r="Q54" s="739">
        <v>113.33</v>
      </c>
      <c r="R54" s="740">
        <v>9.2127843471289703E-2</v>
      </c>
      <c r="S54" s="740">
        <v>0.12761799779537025</v>
      </c>
      <c r="T54" s="442"/>
      <c r="U54" s="442"/>
    </row>
    <row r="55" spans="1:21" s="430" customFormat="1" ht="15" customHeight="1">
      <c r="A55" s="655" t="s">
        <v>1009</v>
      </c>
      <c r="B55" s="739">
        <v>58619.43</v>
      </c>
      <c r="C55" s="739">
        <v>2860.79</v>
      </c>
      <c r="D55" s="739">
        <v>0</v>
      </c>
      <c r="E55" s="739">
        <v>2284.21</v>
      </c>
      <c r="F55" s="739">
        <v>0</v>
      </c>
      <c r="G55" s="739">
        <v>5145</v>
      </c>
      <c r="H55" s="739">
        <v>5104.6099999999997</v>
      </c>
      <c r="I55" s="739">
        <v>0</v>
      </c>
      <c r="J55" s="739">
        <v>5574.53</v>
      </c>
      <c r="K55" s="739">
        <v>0</v>
      </c>
      <c r="L55" s="739">
        <v>10679.14</v>
      </c>
      <c r="M55" s="739">
        <v>2243.8199999999997</v>
      </c>
      <c r="N55" s="739">
        <v>0</v>
      </c>
      <c r="O55" s="739">
        <v>3290.3199999999997</v>
      </c>
      <c r="P55" s="739">
        <v>0</v>
      </c>
      <c r="Q55" s="739">
        <v>5534.1399999999994</v>
      </c>
      <c r="R55" s="740">
        <v>8.7769533071201819E-2</v>
      </c>
      <c r="S55" s="740">
        <v>0.18217747937842452</v>
      </c>
      <c r="T55" s="442"/>
      <c r="U55" s="442"/>
    </row>
    <row r="56" spans="1:21" s="430" customFormat="1" ht="15" customHeight="1">
      <c r="A56" s="655" t="s">
        <v>1010</v>
      </c>
      <c r="B56" s="739">
        <v>8296.74</v>
      </c>
      <c r="C56" s="739">
        <v>624.58000000000004</v>
      </c>
      <c r="D56" s="739">
        <v>0</v>
      </c>
      <c r="E56" s="739">
        <v>203.77</v>
      </c>
      <c r="F56" s="739">
        <v>0</v>
      </c>
      <c r="G56" s="739">
        <v>828.35</v>
      </c>
      <c r="H56" s="739">
        <v>774.06</v>
      </c>
      <c r="I56" s="739">
        <v>0</v>
      </c>
      <c r="J56" s="739">
        <v>260.27</v>
      </c>
      <c r="K56" s="739">
        <v>0</v>
      </c>
      <c r="L56" s="739">
        <v>1034.33</v>
      </c>
      <c r="M56" s="739">
        <v>149.4799999999999</v>
      </c>
      <c r="N56" s="739">
        <v>0</v>
      </c>
      <c r="O56" s="739">
        <v>56.499999999999972</v>
      </c>
      <c r="P56" s="739">
        <v>0</v>
      </c>
      <c r="Q56" s="739">
        <v>205.97999999999988</v>
      </c>
      <c r="R56" s="740">
        <v>9.9840419249006246E-2</v>
      </c>
      <c r="S56" s="740">
        <v>0.12466703789681248</v>
      </c>
      <c r="T56" s="442"/>
      <c r="U56" s="442"/>
    </row>
    <row r="57" spans="1:21" s="430" customFormat="1" ht="15" customHeight="1">
      <c r="A57" s="655" t="s">
        <v>1011</v>
      </c>
      <c r="B57" s="739">
        <v>105355.34</v>
      </c>
      <c r="C57" s="739">
        <v>7243.55</v>
      </c>
      <c r="D57" s="739">
        <v>0</v>
      </c>
      <c r="E57" s="739">
        <v>2770.09</v>
      </c>
      <c r="F57" s="739">
        <v>0</v>
      </c>
      <c r="G57" s="739">
        <v>10013.64</v>
      </c>
      <c r="H57" s="739">
        <v>10053.31</v>
      </c>
      <c r="I57" s="739">
        <v>0</v>
      </c>
      <c r="J57" s="739">
        <v>3908.75</v>
      </c>
      <c r="K57" s="739">
        <v>0</v>
      </c>
      <c r="L57" s="739">
        <v>13962.06</v>
      </c>
      <c r="M57" s="739">
        <v>2809.7599999999993</v>
      </c>
      <c r="N57" s="739">
        <v>0</v>
      </c>
      <c r="O57" s="739">
        <v>1138.6599999999999</v>
      </c>
      <c r="P57" s="739">
        <v>0</v>
      </c>
      <c r="Q57" s="739">
        <v>3948.4199999999992</v>
      </c>
      <c r="R57" s="740">
        <v>9.5046345064236898E-2</v>
      </c>
      <c r="S57" s="740">
        <v>0.13252351518204963</v>
      </c>
      <c r="T57" s="442"/>
      <c r="U57" s="442"/>
    </row>
    <row r="58" spans="1:21" s="430" customFormat="1" ht="15" customHeight="1">
      <c r="A58" s="655" t="s">
        <v>1012</v>
      </c>
      <c r="B58" s="739">
        <v>33904.089999999997</v>
      </c>
      <c r="C58" s="739">
        <v>1496.01</v>
      </c>
      <c r="D58" s="739">
        <v>0</v>
      </c>
      <c r="E58" s="739">
        <v>2265.19</v>
      </c>
      <c r="F58" s="739">
        <v>0</v>
      </c>
      <c r="G58" s="739">
        <v>3761.2</v>
      </c>
      <c r="H58" s="739">
        <v>2317.39</v>
      </c>
      <c r="I58" s="739">
        <v>0</v>
      </c>
      <c r="J58" s="739">
        <v>2481.13</v>
      </c>
      <c r="K58" s="739">
        <v>0</v>
      </c>
      <c r="L58" s="739">
        <v>4798.5200000000004</v>
      </c>
      <c r="M58" s="739">
        <v>821.37999999999988</v>
      </c>
      <c r="N58" s="739">
        <v>0</v>
      </c>
      <c r="O58" s="739">
        <v>215.94000000000005</v>
      </c>
      <c r="P58" s="739">
        <v>0</v>
      </c>
      <c r="Q58" s="739">
        <v>1037.32</v>
      </c>
      <c r="R58" s="740">
        <v>0.11093646813703008</v>
      </c>
      <c r="S58" s="740">
        <v>0.14153218682465746</v>
      </c>
      <c r="T58" s="442"/>
      <c r="U58" s="442"/>
    </row>
    <row r="59" spans="1:21" s="430" customFormat="1" ht="15" customHeight="1">
      <c r="A59" s="655" t="s">
        <v>1013</v>
      </c>
      <c r="B59" s="739">
        <v>15513.73</v>
      </c>
      <c r="C59" s="739">
        <v>1058.95</v>
      </c>
      <c r="D59" s="739">
        <v>0</v>
      </c>
      <c r="E59" s="739">
        <v>313.7</v>
      </c>
      <c r="F59" s="739">
        <v>0</v>
      </c>
      <c r="G59" s="739">
        <v>1372.65</v>
      </c>
      <c r="H59" s="739">
        <v>1804.21</v>
      </c>
      <c r="I59" s="739">
        <v>0</v>
      </c>
      <c r="J59" s="739">
        <v>667.78</v>
      </c>
      <c r="K59" s="739">
        <v>0</v>
      </c>
      <c r="L59" s="739">
        <v>2471.9899999999998</v>
      </c>
      <c r="M59" s="739">
        <v>745.26</v>
      </c>
      <c r="N59" s="739">
        <v>0</v>
      </c>
      <c r="O59" s="739">
        <v>354.08</v>
      </c>
      <c r="P59" s="739">
        <v>0</v>
      </c>
      <c r="Q59" s="739">
        <v>1099.3399999999999</v>
      </c>
      <c r="R59" s="740">
        <v>8.8479688637097598E-2</v>
      </c>
      <c r="S59" s="740">
        <v>0.15934207956436008</v>
      </c>
      <c r="T59" s="442"/>
      <c r="U59" s="442"/>
    </row>
    <row r="60" spans="1:21" s="430" customFormat="1" ht="15" customHeight="1">
      <c r="A60" s="656" t="s">
        <v>987</v>
      </c>
      <c r="B60" s="687"/>
      <c r="C60" s="741" t="s">
        <v>987</v>
      </c>
      <c r="D60" s="741" t="s">
        <v>987</v>
      </c>
      <c r="E60" s="687"/>
      <c r="F60" s="687"/>
      <c r="G60" s="739" t="s">
        <v>987</v>
      </c>
      <c r="H60" s="741" t="s">
        <v>987</v>
      </c>
      <c r="I60" s="741" t="s">
        <v>987</v>
      </c>
      <c r="J60" s="687"/>
      <c r="K60" s="687"/>
      <c r="L60" s="687"/>
      <c r="M60" s="687"/>
      <c r="N60" s="741" t="s">
        <v>987</v>
      </c>
      <c r="O60" s="741" t="s">
        <v>987</v>
      </c>
      <c r="P60" s="741" t="s">
        <v>987</v>
      </c>
      <c r="Q60" s="687"/>
      <c r="R60" s="442"/>
      <c r="S60" s="442"/>
      <c r="T60" s="442"/>
      <c r="U60" s="442"/>
    </row>
    <row r="61" spans="1:21" s="736" customFormat="1" ht="15" customHeight="1">
      <c r="A61" s="742" t="s">
        <v>7</v>
      </c>
      <c r="B61" s="743">
        <v>4548776.2100000009</v>
      </c>
      <c r="C61" s="743">
        <v>305817.71000000008</v>
      </c>
      <c r="D61" s="743">
        <v>0</v>
      </c>
      <c r="E61" s="743">
        <v>125323.42</v>
      </c>
      <c r="F61" s="743">
        <v>0.02</v>
      </c>
      <c r="G61" s="743">
        <v>431141.15</v>
      </c>
      <c r="H61" s="743">
        <v>520964.72000000009</v>
      </c>
      <c r="I61" s="743">
        <v>0</v>
      </c>
      <c r="J61" s="743">
        <v>190594.65999999997</v>
      </c>
      <c r="K61" s="743">
        <v>217.73999999999998</v>
      </c>
      <c r="L61" s="743">
        <v>711777.11999999988</v>
      </c>
      <c r="M61" s="743">
        <v>215147.01</v>
      </c>
      <c r="N61" s="743">
        <v>0</v>
      </c>
      <c r="O61" s="743">
        <v>65271.240000000005</v>
      </c>
      <c r="P61" s="743">
        <v>217.72</v>
      </c>
      <c r="Q61" s="743">
        <v>280635.97000000003</v>
      </c>
      <c r="R61" s="744">
        <v>9.4781789671732369E-2</v>
      </c>
      <c r="S61" s="744">
        <v>0.15647661857605427</v>
      </c>
      <c r="T61" s="550"/>
      <c r="U61" s="550"/>
    </row>
    <row r="62" spans="1:21" s="736" customFormat="1" ht="15" customHeight="1" thickBot="1">
      <c r="A62" s="750"/>
      <c r="B62" s="743"/>
      <c r="C62" s="743"/>
      <c r="D62" s="743"/>
      <c r="E62" s="743"/>
      <c r="F62" s="743"/>
      <c r="G62" s="743"/>
      <c r="H62" s="743"/>
      <c r="I62" s="743"/>
      <c r="J62" s="743"/>
      <c r="K62" s="743"/>
      <c r="L62" s="743"/>
      <c r="M62" s="743"/>
      <c r="N62" s="743"/>
      <c r="O62" s="743"/>
      <c r="P62" s="743"/>
      <c r="Q62" s="743"/>
      <c r="R62" s="744"/>
      <c r="S62" s="744"/>
      <c r="T62" s="550"/>
      <c r="U62" s="550"/>
    </row>
    <row r="63" spans="1:21" s="736" customFormat="1" ht="15" customHeight="1" thickTop="1" thickBot="1">
      <c r="A63" s="748" t="s">
        <v>395</v>
      </c>
      <c r="B63" s="749"/>
      <c r="C63" s="749"/>
      <c r="D63" s="749"/>
      <c r="E63" s="738" t="s">
        <v>987</v>
      </c>
      <c r="F63" s="738"/>
      <c r="G63" s="738"/>
      <c r="H63" s="738"/>
      <c r="I63" s="738"/>
      <c r="J63" s="738"/>
      <c r="K63" s="738"/>
      <c r="L63" s="738" t="s">
        <v>987</v>
      </c>
      <c r="M63" s="738"/>
      <c r="N63" s="738"/>
      <c r="O63" s="738"/>
      <c r="P63" s="738"/>
      <c r="Q63" s="738" t="s">
        <v>987</v>
      </c>
      <c r="R63" s="738"/>
      <c r="S63" s="738"/>
      <c r="T63" s="550"/>
      <c r="U63" s="550"/>
    </row>
    <row r="64" spans="1:21" s="736" customFormat="1" ht="15" customHeight="1" thickTop="1">
      <c r="A64" s="750"/>
      <c r="B64" s="743"/>
      <c r="C64" s="743"/>
      <c r="D64" s="743"/>
      <c r="E64" s="743"/>
      <c r="F64" s="743"/>
      <c r="G64" s="743"/>
      <c r="H64" s="743"/>
      <c r="I64" s="743"/>
      <c r="J64" s="743"/>
      <c r="K64" s="743"/>
      <c r="L64" s="743"/>
      <c r="M64" s="743"/>
      <c r="N64" s="743"/>
      <c r="O64" s="743"/>
      <c r="P64" s="743"/>
      <c r="Q64" s="743"/>
      <c r="R64" s="744"/>
      <c r="S64" s="744"/>
      <c r="T64" s="550"/>
      <c r="U64" s="550"/>
    </row>
    <row r="65" spans="1:21" s="736" customFormat="1" ht="15" customHeight="1">
      <c r="A65" s="655" t="s">
        <v>396</v>
      </c>
      <c r="B65" s="751">
        <v>79377.679999999993</v>
      </c>
      <c r="C65" s="751">
        <v>4068.4</v>
      </c>
      <c r="D65" s="751">
        <v>0</v>
      </c>
      <c r="E65" s="751">
        <v>1251.98</v>
      </c>
      <c r="F65" s="751">
        <v>0</v>
      </c>
      <c r="G65" s="739">
        <v>5320.38</v>
      </c>
      <c r="H65" s="751">
        <v>9537.6299999999992</v>
      </c>
      <c r="I65" s="751">
        <v>0</v>
      </c>
      <c r="J65" s="751">
        <v>4284.42</v>
      </c>
      <c r="K65" s="751">
        <v>0</v>
      </c>
      <c r="L65" s="739">
        <v>13822.05</v>
      </c>
      <c r="M65" s="751">
        <v>5469.23</v>
      </c>
      <c r="N65" s="751">
        <v>0</v>
      </c>
      <c r="O65" s="751">
        <v>3032.44</v>
      </c>
      <c r="P65" s="751">
        <v>0</v>
      </c>
      <c r="Q65" s="739">
        <v>8501.67</v>
      </c>
      <c r="R65" s="606">
        <v>6.7026146392789518E-2</v>
      </c>
      <c r="S65" s="606">
        <v>0.1741301836989945</v>
      </c>
      <c r="T65" s="550"/>
      <c r="U65" s="550"/>
    </row>
    <row r="66" spans="1:21" s="736" customFormat="1" ht="15" customHeight="1">
      <c r="A66" s="655" t="s">
        <v>428</v>
      </c>
      <c r="B66" s="751">
        <v>439831.42</v>
      </c>
      <c r="C66" s="751">
        <v>35761.96</v>
      </c>
      <c r="D66" s="751">
        <v>0</v>
      </c>
      <c r="E66" s="751">
        <v>2438.02</v>
      </c>
      <c r="F66" s="751">
        <v>0</v>
      </c>
      <c r="G66" s="739">
        <v>38199.979999999996</v>
      </c>
      <c r="H66" s="751">
        <v>43905.599999999999</v>
      </c>
      <c r="I66" s="751">
        <v>0</v>
      </c>
      <c r="J66" s="751">
        <v>21371.65</v>
      </c>
      <c r="K66" s="751">
        <v>0</v>
      </c>
      <c r="L66" s="739">
        <v>65277.25</v>
      </c>
      <c r="M66" s="751">
        <v>8143.6399999999994</v>
      </c>
      <c r="N66" s="751">
        <v>0</v>
      </c>
      <c r="O66" s="751">
        <v>18933.63</v>
      </c>
      <c r="P66" s="751">
        <v>0</v>
      </c>
      <c r="Q66" s="739">
        <v>27077.27</v>
      </c>
      <c r="R66" s="606">
        <v>8.6851412297920871E-2</v>
      </c>
      <c r="S66" s="606">
        <v>0.14841424925940944</v>
      </c>
      <c r="T66" s="550"/>
      <c r="U66" s="550"/>
    </row>
    <row r="67" spans="1:21" s="736" customFormat="1" ht="15" customHeight="1">
      <c r="A67" s="655" t="s">
        <v>429</v>
      </c>
      <c r="B67" s="751">
        <v>95009.79</v>
      </c>
      <c r="C67" s="751">
        <v>7998.31</v>
      </c>
      <c r="D67" s="751">
        <v>0</v>
      </c>
      <c r="E67" s="751">
        <v>856.21</v>
      </c>
      <c r="F67" s="751">
        <v>0</v>
      </c>
      <c r="G67" s="739">
        <v>8854.52</v>
      </c>
      <c r="H67" s="751">
        <v>12509.72</v>
      </c>
      <c r="I67" s="751">
        <v>0</v>
      </c>
      <c r="J67" s="751">
        <v>10995.72</v>
      </c>
      <c r="K67" s="751">
        <v>0</v>
      </c>
      <c r="L67" s="739">
        <v>23505.439999999999</v>
      </c>
      <c r="M67" s="751">
        <v>4511.4099999999989</v>
      </c>
      <c r="N67" s="751">
        <v>0</v>
      </c>
      <c r="O67" s="751">
        <v>10139.509999999998</v>
      </c>
      <c r="P67" s="751">
        <v>0</v>
      </c>
      <c r="Q67" s="739">
        <v>14650.919999999998</v>
      </c>
      <c r="R67" s="606">
        <v>9.3195869604595499E-2</v>
      </c>
      <c r="S67" s="606">
        <v>0.24740018896999982</v>
      </c>
      <c r="T67" s="550"/>
      <c r="U67" s="550"/>
    </row>
    <row r="68" spans="1:21" s="736" customFormat="1" ht="15" customHeight="1">
      <c r="A68" s="655" t="s">
        <v>430</v>
      </c>
      <c r="B68" s="751">
        <v>52.41</v>
      </c>
      <c r="C68" s="751">
        <v>66.2</v>
      </c>
      <c r="D68" s="751">
        <v>0</v>
      </c>
      <c r="E68" s="751">
        <v>0</v>
      </c>
      <c r="F68" s="751">
        <v>0</v>
      </c>
      <c r="G68" s="739">
        <v>66.2</v>
      </c>
      <c r="H68" s="751">
        <v>111.63</v>
      </c>
      <c r="I68" s="751">
        <v>0</v>
      </c>
      <c r="J68" s="751">
        <v>926.85</v>
      </c>
      <c r="K68" s="751">
        <v>0</v>
      </c>
      <c r="L68" s="739">
        <v>1038.48</v>
      </c>
      <c r="M68" s="751">
        <v>45.429999999999993</v>
      </c>
      <c r="N68" s="751">
        <v>0</v>
      </c>
      <c r="O68" s="751">
        <v>926.85</v>
      </c>
      <c r="P68" s="751">
        <v>0</v>
      </c>
      <c r="Q68" s="739">
        <v>972.28</v>
      </c>
      <c r="R68" s="606">
        <v>1.2631177256248809</v>
      </c>
      <c r="S68" s="606">
        <v>19.814539210074415</v>
      </c>
      <c r="T68" s="550"/>
      <c r="U68" s="550"/>
    </row>
    <row r="69" spans="1:21" s="736" customFormat="1" ht="15" customHeight="1">
      <c r="A69" s="655" t="s">
        <v>431</v>
      </c>
      <c r="B69" s="751">
        <v>51955.14</v>
      </c>
      <c r="C69" s="751">
        <v>4421.34</v>
      </c>
      <c r="D69" s="751">
        <v>0</v>
      </c>
      <c r="E69" s="751">
        <v>1.73</v>
      </c>
      <c r="F69" s="751">
        <v>0</v>
      </c>
      <c r="G69" s="739">
        <v>4423.07</v>
      </c>
      <c r="H69" s="751">
        <v>6561.49</v>
      </c>
      <c r="I69" s="751">
        <v>0</v>
      </c>
      <c r="J69" s="751">
        <v>6.96</v>
      </c>
      <c r="K69" s="751">
        <v>0</v>
      </c>
      <c r="L69" s="739">
        <v>6568.45</v>
      </c>
      <c r="M69" s="751">
        <v>2140.1499999999996</v>
      </c>
      <c r="N69" s="751">
        <v>0</v>
      </c>
      <c r="O69" s="751">
        <v>5.23</v>
      </c>
      <c r="P69" s="751">
        <v>0</v>
      </c>
      <c r="Q69" s="739">
        <v>2145.3799999999997</v>
      </c>
      <c r="R69" s="606">
        <v>8.5132481598548276E-2</v>
      </c>
      <c r="S69" s="606">
        <v>0.12642541238460717</v>
      </c>
      <c r="T69" s="550"/>
      <c r="U69" s="550"/>
    </row>
    <row r="70" spans="1:21" s="736" customFormat="1" ht="15" customHeight="1">
      <c r="A70" s="655" t="s">
        <v>432</v>
      </c>
      <c r="B70" s="751">
        <v>110612.18</v>
      </c>
      <c r="C70" s="751">
        <v>9017.5400000000009</v>
      </c>
      <c r="D70" s="751">
        <v>0</v>
      </c>
      <c r="E70" s="751">
        <v>105.99</v>
      </c>
      <c r="F70" s="751">
        <v>0</v>
      </c>
      <c r="G70" s="739">
        <v>9123.5300000000007</v>
      </c>
      <c r="H70" s="751">
        <v>22163.81</v>
      </c>
      <c r="I70" s="751">
        <v>0</v>
      </c>
      <c r="J70" s="751">
        <v>763.68</v>
      </c>
      <c r="K70" s="751">
        <v>0</v>
      </c>
      <c r="L70" s="739">
        <v>22927.49</v>
      </c>
      <c r="M70" s="751">
        <v>13146.27</v>
      </c>
      <c r="N70" s="751">
        <v>0</v>
      </c>
      <c r="O70" s="751">
        <v>657.68999999999994</v>
      </c>
      <c r="P70" s="751">
        <v>0</v>
      </c>
      <c r="Q70" s="739">
        <v>13803.960000000001</v>
      </c>
      <c r="R70" s="606">
        <v>8.2482146179561788E-2</v>
      </c>
      <c r="S70" s="606">
        <v>0.20727816773885122</v>
      </c>
      <c r="T70" s="550"/>
      <c r="U70" s="550"/>
    </row>
    <row r="71" spans="1:21" s="736" customFormat="1" ht="15" customHeight="1">
      <c r="A71" s="655" t="s">
        <v>433</v>
      </c>
      <c r="B71" s="751">
        <v>3752.72</v>
      </c>
      <c r="C71" s="751">
        <v>318.98</v>
      </c>
      <c r="D71" s="751">
        <v>0</v>
      </c>
      <c r="E71" s="751">
        <v>0</v>
      </c>
      <c r="F71" s="751">
        <v>0</v>
      </c>
      <c r="G71" s="739">
        <v>318.98</v>
      </c>
      <c r="H71" s="751">
        <v>458.65</v>
      </c>
      <c r="I71" s="751">
        <v>0</v>
      </c>
      <c r="J71" s="751">
        <v>0</v>
      </c>
      <c r="K71" s="751">
        <v>0</v>
      </c>
      <c r="L71" s="739">
        <v>458.65</v>
      </c>
      <c r="M71" s="751">
        <v>139.66999999999996</v>
      </c>
      <c r="N71" s="751">
        <v>0</v>
      </c>
      <c r="O71" s="751">
        <v>0</v>
      </c>
      <c r="P71" s="751">
        <v>0</v>
      </c>
      <c r="Q71" s="739">
        <v>139.66999999999996</v>
      </c>
      <c r="R71" s="606">
        <v>8.4999680231938449E-2</v>
      </c>
      <c r="S71" s="606">
        <v>0.12221801786437571</v>
      </c>
      <c r="T71" s="550"/>
      <c r="U71" s="550"/>
    </row>
    <row r="72" spans="1:21" s="736" customFormat="1" ht="15" customHeight="1">
      <c r="A72" s="655" t="s">
        <v>434</v>
      </c>
      <c r="B72" s="751">
        <v>82191.350000000006</v>
      </c>
      <c r="C72" s="751">
        <v>7000.68</v>
      </c>
      <c r="D72" s="751">
        <v>0</v>
      </c>
      <c r="E72" s="751">
        <v>0</v>
      </c>
      <c r="F72" s="751">
        <v>0</v>
      </c>
      <c r="G72" s="739">
        <v>7000.68</v>
      </c>
      <c r="H72" s="751">
        <v>13080.25</v>
      </c>
      <c r="I72" s="751">
        <v>0</v>
      </c>
      <c r="J72" s="751">
        <v>6134.37</v>
      </c>
      <c r="K72" s="751">
        <v>0</v>
      </c>
      <c r="L72" s="739">
        <v>19214.62</v>
      </c>
      <c r="M72" s="751">
        <v>6079.57</v>
      </c>
      <c r="N72" s="751">
        <v>0</v>
      </c>
      <c r="O72" s="751">
        <v>6134.37</v>
      </c>
      <c r="P72" s="751">
        <v>0</v>
      </c>
      <c r="Q72" s="739">
        <v>12213.939999999999</v>
      </c>
      <c r="R72" s="606">
        <v>8.5175386460984034E-2</v>
      </c>
      <c r="S72" s="606">
        <v>0.23377910205879326</v>
      </c>
      <c r="T72" s="550"/>
      <c r="U72" s="550"/>
    </row>
    <row r="73" spans="1:21" s="736" customFormat="1" ht="15" customHeight="1">
      <c r="A73" s="742" t="s">
        <v>987</v>
      </c>
      <c r="B73" s="743"/>
      <c r="C73" s="743" t="s">
        <v>987</v>
      </c>
      <c r="D73" s="743" t="s">
        <v>987</v>
      </c>
      <c r="E73" s="743"/>
      <c r="F73" s="743"/>
      <c r="G73" s="739" t="s">
        <v>987</v>
      </c>
      <c r="H73" s="743" t="s">
        <v>987</v>
      </c>
      <c r="I73" s="743" t="s">
        <v>987</v>
      </c>
      <c r="J73" s="743"/>
      <c r="K73" s="743"/>
      <c r="L73" s="743"/>
      <c r="M73" s="743"/>
      <c r="N73" s="743" t="s">
        <v>987</v>
      </c>
      <c r="O73" s="743" t="s">
        <v>987</v>
      </c>
      <c r="P73" s="743" t="s">
        <v>987</v>
      </c>
      <c r="Q73" s="743"/>
      <c r="R73" s="744"/>
      <c r="S73" s="744"/>
      <c r="T73" s="550"/>
      <c r="U73" s="550"/>
    </row>
    <row r="74" spans="1:21" s="736" customFormat="1" ht="15" customHeight="1">
      <c r="A74" s="742" t="s">
        <v>7</v>
      </c>
      <c r="B74" s="743">
        <v>862782.69000000006</v>
      </c>
      <c r="C74" s="743">
        <v>68653.41</v>
      </c>
      <c r="D74" s="743">
        <v>0</v>
      </c>
      <c r="E74" s="743">
        <v>4653.9299999999994</v>
      </c>
      <c r="F74" s="743">
        <v>0</v>
      </c>
      <c r="G74" s="743">
        <v>73307.34</v>
      </c>
      <c r="H74" s="743">
        <v>108328.78</v>
      </c>
      <c r="I74" s="743">
        <v>0</v>
      </c>
      <c r="J74" s="743">
        <v>44483.65</v>
      </c>
      <c r="K74" s="743">
        <v>0</v>
      </c>
      <c r="L74" s="743">
        <v>152812.43</v>
      </c>
      <c r="M74" s="743">
        <v>39675.370000000003</v>
      </c>
      <c r="N74" s="743">
        <v>0</v>
      </c>
      <c r="O74" s="743">
        <v>39829.720000000008</v>
      </c>
      <c r="P74" s="743">
        <v>0</v>
      </c>
      <c r="Q74" s="743">
        <v>79505.09</v>
      </c>
      <c r="R74" s="752">
        <v>8.4966169175229964E-2</v>
      </c>
      <c r="S74" s="752">
        <v>0.17711578103172188</v>
      </c>
      <c r="T74" s="550"/>
      <c r="U74" s="550"/>
    </row>
    <row r="75" spans="1:21" s="430" customFormat="1" ht="15" customHeight="1" thickBot="1">
      <c r="A75" s="753"/>
      <c r="B75" s="754"/>
      <c r="C75" s="457"/>
      <c r="D75" s="457"/>
      <c r="E75" s="754"/>
      <c r="F75" s="754"/>
      <c r="G75" s="457"/>
      <c r="H75" s="457"/>
      <c r="I75" s="457"/>
      <c r="J75" s="754"/>
      <c r="K75" s="754"/>
      <c r="L75" s="754"/>
      <c r="M75" s="457"/>
      <c r="N75" s="457"/>
      <c r="O75" s="457"/>
      <c r="P75" s="457"/>
      <c r="Q75" s="754" t="s">
        <v>987</v>
      </c>
      <c r="R75" s="457"/>
      <c r="S75" s="457"/>
      <c r="T75" s="442"/>
      <c r="U75" s="442"/>
    </row>
    <row r="76" spans="1:21" s="430" customFormat="1" ht="15" customHeight="1" thickTop="1">
      <c r="A76" s="755" t="s">
        <v>988</v>
      </c>
      <c r="B76" s="442"/>
      <c r="C76" s="442"/>
      <c r="D76" s="442"/>
      <c r="E76" s="442"/>
      <c r="F76" s="442"/>
      <c r="G76" s="442"/>
      <c r="H76" s="442"/>
      <c r="I76" s="442"/>
      <c r="J76" s="442"/>
      <c r="K76" s="442"/>
      <c r="L76" s="442"/>
      <c r="M76" s="442"/>
      <c r="N76" s="442"/>
      <c r="O76" s="442"/>
      <c r="P76" s="442"/>
      <c r="Q76" s="652" t="s">
        <v>987</v>
      </c>
      <c r="R76" s="442"/>
      <c r="S76" s="442"/>
      <c r="T76" s="442"/>
      <c r="U76" s="442"/>
    </row>
    <row r="77" spans="1:21" s="430" customFormat="1" ht="15" customHeight="1">
      <c r="A77" s="755" t="s">
        <v>989</v>
      </c>
      <c r="B77" s="442"/>
      <c r="C77" s="442"/>
      <c r="D77" s="442"/>
      <c r="E77" s="442"/>
      <c r="F77" s="442"/>
      <c r="G77" s="442"/>
      <c r="H77" s="442"/>
      <c r="I77" s="442"/>
      <c r="J77" s="442"/>
      <c r="K77" s="442"/>
      <c r="L77" s="442"/>
      <c r="M77" s="442"/>
      <c r="N77" s="442"/>
      <c r="O77" s="442"/>
      <c r="P77" s="442"/>
      <c r="Q77" s="442"/>
      <c r="R77" s="442"/>
      <c r="S77" s="442"/>
      <c r="T77" s="442"/>
      <c r="U77" s="442"/>
    </row>
    <row r="78" spans="1:21" s="430" customFormat="1" ht="15" customHeight="1">
      <c r="A78" s="550"/>
      <c r="B78" s="442"/>
      <c r="C78" s="442"/>
      <c r="D78" s="442"/>
      <c r="E78" s="442"/>
      <c r="F78" s="442"/>
      <c r="G78" s="442"/>
      <c r="H78" s="442"/>
      <c r="I78" s="442"/>
      <c r="J78" s="442"/>
      <c r="K78" s="442"/>
      <c r="L78" s="442"/>
      <c r="M78" s="442"/>
      <c r="N78" s="442"/>
      <c r="O78" s="442"/>
      <c r="P78" s="442"/>
      <c r="Q78" s="442"/>
      <c r="R78" s="442"/>
      <c r="S78" s="442"/>
      <c r="T78" s="442"/>
      <c r="U78" s="442"/>
    </row>
  </sheetData>
  <mergeCells count="8">
    <mergeCell ref="A1:S1"/>
    <mergeCell ref="A2:S2"/>
    <mergeCell ref="A3:S3"/>
    <mergeCell ref="A4:S4"/>
    <mergeCell ref="C6:G6"/>
    <mergeCell ref="H6:L6"/>
    <mergeCell ref="M6:Q6"/>
    <mergeCell ref="R6:S6"/>
  </mergeCells>
  <hyperlinks>
    <hyperlink ref="T1" location="ÍNDICE!A1" display="ÍNDICE!A1"/>
  </hyperlinks>
  <printOptions horizontalCentered="1"/>
  <pageMargins left="0.75" right="0.75" top="0.62" bottom="0.66" header="0.5" footer="0.5"/>
  <pageSetup scale="52"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33"/>
  <sheetViews>
    <sheetView workbookViewId="0">
      <selection activeCell="F38" sqref="F38"/>
    </sheetView>
  </sheetViews>
  <sheetFormatPr baseColWidth="10" defaultColWidth="9.140625" defaultRowHeight="15"/>
  <cols>
    <col min="1" max="1" width="104.42578125" bestFit="1" customWidth="1"/>
    <col min="2" max="6" width="10.7109375" customWidth="1"/>
    <col min="257" max="257" width="104.42578125" bestFit="1" customWidth="1"/>
    <col min="258" max="262" width="10.7109375" customWidth="1"/>
    <col min="513" max="513" width="104.42578125" bestFit="1" customWidth="1"/>
    <col min="514" max="518" width="10.7109375" customWidth="1"/>
    <col min="769" max="769" width="104.42578125" bestFit="1" customWidth="1"/>
    <col min="770" max="774" width="10.7109375" customWidth="1"/>
    <col min="1025" max="1025" width="104.42578125" bestFit="1" customWidth="1"/>
    <col min="1026" max="1030" width="10.7109375" customWidth="1"/>
    <col min="1281" max="1281" width="104.42578125" bestFit="1" customWidth="1"/>
    <col min="1282" max="1286" width="10.7109375" customWidth="1"/>
    <col min="1537" max="1537" width="104.42578125" bestFit="1" customWidth="1"/>
    <col min="1538" max="1542" width="10.7109375" customWidth="1"/>
    <col min="1793" max="1793" width="104.42578125" bestFit="1" customWidth="1"/>
    <col min="1794" max="1798" width="10.7109375" customWidth="1"/>
    <col min="2049" max="2049" width="104.42578125" bestFit="1" customWidth="1"/>
    <col min="2050" max="2054" width="10.7109375" customWidth="1"/>
    <col min="2305" max="2305" width="104.42578125" bestFit="1" customWidth="1"/>
    <col min="2306" max="2310" width="10.7109375" customWidth="1"/>
    <col min="2561" max="2561" width="104.42578125" bestFit="1" customWidth="1"/>
    <col min="2562" max="2566" width="10.7109375" customWidth="1"/>
    <col min="2817" max="2817" width="104.42578125" bestFit="1" customWidth="1"/>
    <col min="2818" max="2822" width="10.7109375" customWidth="1"/>
    <col min="3073" max="3073" width="104.42578125" bestFit="1" customWidth="1"/>
    <col min="3074" max="3078" width="10.7109375" customWidth="1"/>
    <col min="3329" max="3329" width="104.42578125" bestFit="1" customWidth="1"/>
    <col min="3330" max="3334" width="10.7109375" customWidth="1"/>
    <col min="3585" max="3585" width="104.42578125" bestFit="1" customWidth="1"/>
    <col min="3586" max="3590" width="10.7109375" customWidth="1"/>
    <col min="3841" max="3841" width="104.42578125" bestFit="1" customWidth="1"/>
    <col min="3842" max="3846" width="10.7109375" customWidth="1"/>
    <col min="4097" max="4097" width="104.42578125" bestFit="1" customWidth="1"/>
    <col min="4098" max="4102" width="10.7109375" customWidth="1"/>
    <col min="4353" max="4353" width="104.42578125" bestFit="1" customWidth="1"/>
    <col min="4354" max="4358" width="10.7109375" customWidth="1"/>
    <col min="4609" max="4609" width="104.42578125" bestFit="1" customWidth="1"/>
    <col min="4610" max="4614" width="10.7109375" customWidth="1"/>
    <col min="4865" max="4865" width="104.42578125" bestFit="1" customWidth="1"/>
    <col min="4866" max="4870" width="10.7109375" customWidth="1"/>
    <col min="5121" max="5121" width="104.42578125" bestFit="1" customWidth="1"/>
    <col min="5122" max="5126" width="10.7109375" customWidth="1"/>
    <col min="5377" max="5377" width="104.42578125" bestFit="1" customWidth="1"/>
    <col min="5378" max="5382" width="10.7109375" customWidth="1"/>
    <col min="5633" max="5633" width="104.42578125" bestFit="1" customWidth="1"/>
    <col min="5634" max="5638" width="10.7109375" customWidth="1"/>
    <col min="5889" max="5889" width="104.42578125" bestFit="1" customWidth="1"/>
    <col min="5890" max="5894" width="10.7109375" customWidth="1"/>
    <col min="6145" max="6145" width="104.42578125" bestFit="1" customWidth="1"/>
    <col min="6146" max="6150" width="10.7109375" customWidth="1"/>
    <col min="6401" max="6401" width="104.42578125" bestFit="1" customWidth="1"/>
    <col min="6402" max="6406" width="10.7109375" customWidth="1"/>
    <col min="6657" max="6657" width="104.42578125" bestFit="1" customWidth="1"/>
    <col min="6658" max="6662" width="10.7109375" customWidth="1"/>
    <col min="6913" max="6913" width="104.42578125" bestFit="1" customWidth="1"/>
    <col min="6914" max="6918" width="10.7109375" customWidth="1"/>
    <col min="7169" max="7169" width="104.42578125" bestFit="1" customWidth="1"/>
    <col min="7170" max="7174" width="10.7109375" customWidth="1"/>
    <col min="7425" max="7425" width="104.42578125" bestFit="1" customWidth="1"/>
    <col min="7426" max="7430" width="10.7109375" customWidth="1"/>
    <col min="7681" max="7681" width="104.42578125" bestFit="1" customWidth="1"/>
    <col min="7682" max="7686" width="10.7109375" customWidth="1"/>
    <col min="7937" max="7937" width="104.42578125" bestFit="1" customWidth="1"/>
    <col min="7938" max="7942" width="10.7109375" customWidth="1"/>
    <col min="8193" max="8193" width="104.42578125" bestFit="1" customWidth="1"/>
    <col min="8194" max="8198" width="10.7109375" customWidth="1"/>
    <col min="8449" max="8449" width="104.42578125" bestFit="1" customWidth="1"/>
    <col min="8450" max="8454" width="10.7109375" customWidth="1"/>
    <col min="8705" max="8705" width="104.42578125" bestFit="1" customWidth="1"/>
    <col min="8706" max="8710" width="10.7109375" customWidth="1"/>
    <col min="8961" max="8961" width="104.42578125" bestFit="1" customWidth="1"/>
    <col min="8962" max="8966" width="10.7109375" customWidth="1"/>
    <col min="9217" max="9217" width="104.42578125" bestFit="1" customWidth="1"/>
    <col min="9218" max="9222" width="10.7109375" customWidth="1"/>
    <col min="9473" max="9473" width="104.42578125" bestFit="1" customWidth="1"/>
    <col min="9474" max="9478" width="10.7109375" customWidth="1"/>
    <col min="9729" max="9729" width="104.42578125" bestFit="1" customWidth="1"/>
    <col min="9730" max="9734" width="10.7109375" customWidth="1"/>
    <col min="9985" max="9985" width="104.42578125" bestFit="1" customWidth="1"/>
    <col min="9986" max="9990" width="10.7109375" customWidth="1"/>
    <col min="10241" max="10241" width="104.42578125" bestFit="1" customWidth="1"/>
    <col min="10242" max="10246" width="10.7109375" customWidth="1"/>
    <col min="10497" max="10497" width="104.42578125" bestFit="1" customWidth="1"/>
    <col min="10498" max="10502" width="10.7109375" customWidth="1"/>
    <col min="10753" max="10753" width="104.42578125" bestFit="1" customWidth="1"/>
    <col min="10754" max="10758" width="10.7109375" customWidth="1"/>
    <col min="11009" max="11009" width="104.42578125" bestFit="1" customWidth="1"/>
    <col min="11010" max="11014" width="10.7109375" customWidth="1"/>
    <col min="11265" max="11265" width="104.42578125" bestFit="1" customWidth="1"/>
    <col min="11266" max="11270" width="10.7109375" customWidth="1"/>
    <col min="11521" max="11521" width="104.42578125" bestFit="1" customWidth="1"/>
    <col min="11522" max="11526" width="10.7109375" customWidth="1"/>
    <col min="11777" max="11777" width="104.42578125" bestFit="1" customWidth="1"/>
    <col min="11778" max="11782" width="10.7109375" customWidth="1"/>
    <col min="12033" max="12033" width="104.42578125" bestFit="1" customWidth="1"/>
    <col min="12034" max="12038" width="10.7109375" customWidth="1"/>
    <col min="12289" max="12289" width="104.42578125" bestFit="1" customWidth="1"/>
    <col min="12290" max="12294" width="10.7109375" customWidth="1"/>
    <col min="12545" max="12545" width="104.42578125" bestFit="1" customWidth="1"/>
    <col min="12546" max="12550" width="10.7109375" customWidth="1"/>
    <col min="12801" max="12801" width="104.42578125" bestFit="1" customWidth="1"/>
    <col min="12802" max="12806" width="10.7109375" customWidth="1"/>
    <col min="13057" max="13057" width="104.42578125" bestFit="1" customWidth="1"/>
    <col min="13058" max="13062" width="10.7109375" customWidth="1"/>
    <col min="13313" max="13313" width="104.42578125" bestFit="1" customWidth="1"/>
    <col min="13314" max="13318" width="10.7109375" customWidth="1"/>
    <col min="13569" max="13569" width="104.42578125" bestFit="1" customWidth="1"/>
    <col min="13570" max="13574" width="10.7109375" customWidth="1"/>
    <col min="13825" max="13825" width="104.42578125" bestFit="1" customWidth="1"/>
    <col min="13826" max="13830" width="10.7109375" customWidth="1"/>
    <col min="14081" max="14081" width="104.42578125" bestFit="1" customWidth="1"/>
    <col min="14082" max="14086" width="10.7109375" customWidth="1"/>
    <col min="14337" max="14337" width="104.42578125" bestFit="1" customWidth="1"/>
    <col min="14338" max="14342" width="10.7109375" customWidth="1"/>
    <col min="14593" max="14593" width="104.42578125" bestFit="1" customWidth="1"/>
    <col min="14594" max="14598" width="10.7109375" customWidth="1"/>
    <col min="14849" max="14849" width="104.42578125" bestFit="1" customWidth="1"/>
    <col min="14850" max="14854" width="10.7109375" customWidth="1"/>
    <col min="15105" max="15105" width="104.42578125" bestFit="1" customWidth="1"/>
    <col min="15106" max="15110" width="10.7109375" customWidth="1"/>
    <col min="15361" max="15361" width="104.42578125" bestFit="1" customWidth="1"/>
    <col min="15362" max="15366" width="10.7109375" customWidth="1"/>
    <col min="15617" max="15617" width="104.42578125" bestFit="1" customWidth="1"/>
    <col min="15618" max="15622" width="10.7109375" customWidth="1"/>
    <col min="15873" max="15873" width="104.42578125" bestFit="1" customWidth="1"/>
    <col min="15874" max="15878" width="10.7109375" customWidth="1"/>
    <col min="16129" max="16129" width="104.42578125" bestFit="1" customWidth="1"/>
    <col min="16130" max="16134" width="10.7109375" customWidth="1"/>
  </cols>
  <sheetData>
    <row r="1" spans="1:21" ht="30" customHeight="1">
      <c r="A1" s="894" t="s">
        <v>395</v>
      </c>
      <c r="B1" s="894"/>
      <c r="C1" s="894"/>
      <c r="D1" s="894"/>
      <c r="E1" s="894"/>
      <c r="F1" s="894"/>
      <c r="G1" s="429" t="s">
        <v>1442</v>
      </c>
      <c r="H1" s="1"/>
      <c r="I1" s="1"/>
      <c r="J1" s="1"/>
      <c r="K1" s="1"/>
      <c r="L1" s="1"/>
      <c r="M1" s="1"/>
      <c r="N1" s="1"/>
      <c r="O1" s="1"/>
      <c r="P1" s="1"/>
      <c r="Q1" s="1"/>
      <c r="R1" s="1"/>
      <c r="S1" s="1"/>
      <c r="T1" s="1"/>
      <c r="U1" s="1"/>
    </row>
    <row r="2" spans="1:21" ht="18">
      <c r="A2" s="895" t="s">
        <v>1</v>
      </c>
      <c r="B2" s="895"/>
      <c r="C2" s="895"/>
      <c r="D2" s="895"/>
      <c r="E2" s="895"/>
      <c r="F2" s="895"/>
      <c r="G2" s="1"/>
      <c r="H2" s="1"/>
      <c r="I2" s="1"/>
      <c r="J2" s="1"/>
      <c r="K2" s="1"/>
      <c r="L2" s="1"/>
      <c r="M2" s="1"/>
      <c r="N2" s="1"/>
      <c r="O2" s="1"/>
      <c r="P2" s="1"/>
      <c r="Q2" s="1"/>
      <c r="R2" s="1"/>
      <c r="S2" s="1"/>
      <c r="T2" s="1"/>
      <c r="U2" s="1"/>
    </row>
    <row r="3" spans="1:21" ht="18">
      <c r="A3" s="895" t="s">
        <v>1443</v>
      </c>
      <c r="B3" s="895"/>
      <c r="C3" s="895"/>
      <c r="D3" s="895"/>
      <c r="E3" s="895"/>
      <c r="F3" s="895"/>
      <c r="G3" s="1"/>
      <c r="H3" s="1"/>
      <c r="I3" s="1"/>
      <c r="J3" s="1"/>
      <c r="K3" s="1"/>
      <c r="L3" s="1"/>
      <c r="M3" s="1"/>
      <c r="N3" s="1"/>
      <c r="O3" s="1"/>
      <c r="P3" s="1"/>
      <c r="Q3" s="1"/>
      <c r="R3" s="1"/>
      <c r="S3" s="1"/>
      <c r="T3" s="1"/>
      <c r="U3" s="1"/>
    </row>
    <row r="4" spans="1:21" ht="30" customHeight="1">
      <c r="A4" s="899" t="s">
        <v>2</v>
      </c>
      <c r="B4" s="899"/>
      <c r="C4" s="899"/>
      <c r="D4" s="899"/>
      <c r="E4" s="899"/>
      <c r="F4" s="899"/>
      <c r="G4" s="1"/>
      <c r="H4" s="1"/>
      <c r="I4" s="1"/>
      <c r="J4" s="1"/>
      <c r="K4" s="1"/>
      <c r="L4" s="1"/>
      <c r="M4" s="1"/>
      <c r="N4" s="1"/>
      <c r="O4" s="1"/>
      <c r="P4" s="1"/>
      <c r="Q4" s="1"/>
      <c r="R4" s="1"/>
      <c r="S4" s="1"/>
      <c r="T4" s="1"/>
      <c r="U4" s="1"/>
    </row>
    <row r="5" spans="1:21" ht="3.75" customHeight="1">
      <c r="A5" s="3"/>
      <c r="B5" s="108"/>
      <c r="C5" s="108"/>
      <c r="D5" s="108"/>
      <c r="E5" s="108"/>
      <c r="F5" s="108"/>
      <c r="G5" s="1"/>
      <c r="H5" s="1"/>
      <c r="I5" s="1"/>
      <c r="J5" s="1"/>
      <c r="K5" s="1"/>
      <c r="L5" s="1"/>
      <c r="M5" s="1"/>
      <c r="N5" s="1"/>
      <c r="O5" s="1"/>
      <c r="P5" s="1"/>
      <c r="Q5" s="1"/>
      <c r="R5" s="1"/>
      <c r="S5" s="1"/>
      <c r="T5" s="1"/>
      <c r="U5" s="1"/>
    </row>
    <row r="6" spans="1:21" s="430" customFormat="1" ht="30" customHeight="1" thickBot="1">
      <c r="A6" s="186"/>
      <c r="B6" s="6" t="s">
        <v>3</v>
      </c>
      <c r="C6" s="6" t="s">
        <v>4</v>
      </c>
      <c r="D6" s="6" t="s">
        <v>5</v>
      </c>
      <c r="E6" s="6" t="s">
        <v>6</v>
      </c>
      <c r="F6" s="6" t="s">
        <v>7</v>
      </c>
      <c r="G6" s="187"/>
      <c r="H6" s="187"/>
      <c r="I6" s="187"/>
      <c r="J6" s="187"/>
      <c r="K6" s="187"/>
      <c r="L6" s="187"/>
      <c r="M6" s="187"/>
      <c r="N6" s="187"/>
      <c r="O6" s="187"/>
      <c r="P6" s="187"/>
      <c r="Q6" s="187"/>
      <c r="R6" s="187"/>
      <c r="S6" s="187"/>
      <c r="T6" s="187"/>
      <c r="U6" s="187"/>
    </row>
    <row r="7" spans="1:21" s="430" customFormat="1">
      <c r="A7" s="7" t="s">
        <v>8</v>
      </c>
      <c r="B7" s="421">
        <v>8908097.2325400002</v>
      </c>
      <c r="C7" s="421">
        <v>1167912.8022100001</v>
      </c>
      <c r="D7" s="421">
        <v>0</v>
      </c>
      <c r="E7" s="421">
        <v>0</v>
      </c>
      <c r="F7" s="421">
        <v>10076010.03475</v>
      </c>
      <c r="G7" s="1"/>
      <c r="H7" s="1"/>
      <c r="I7" s="1"/>
      <c r="J7" s="1"/>
      <c r="K7" s="1"/>
      <c r="L7" s="1"/>
      <c r="M7" s="1"/>
      <c r="N7" s="1"/>
      <c r="O7" s="1"/>
      <c r="P7" s="1"/>
      <c r="Q7" s="1"/>
      <c r="R7" s="1"/>
      <c r="S7" s="1"/>
      <c r="T7" s="1"/>
      <c r="U7" s="1"/>
    </row>
    <row r="8" spans="1:21" s="430" customFormat="1">
      <c r="A8" s="9" t="s">
        <v>9</v>
      </c>
      <c r="B8" s="419">
        <v>449226.79511000001</v>
      </c>
      <c r="C8" s="419">
        <v>107744.92653</v>
      </c>
      <c r="D8" s="419">
        <v>0</v>
      </c>
      <c r="E8" s="419">
        <v>0</v>
      </c>
      <c r="F8" s="419">
        <v>556971.72164</v>
      </c>
      <c r="G8" s="1"/>
      <c r="H8" s="1"/>
      <c r="I8" s="1"/>
      <c r="J8" s="1"/>
      <c r="K8" s="1"/>
      <c r="L8" s="1"/>
      <c r="M8" s="1"/>
      <c r="N8" s="1"/>
      <c r="O8" s="1"/>
      <c r="P8" s="1"/>
      <c r="Q8" s="1"/>
      <c r="R8" s="1"/>
      <c r="S8" s="1"/>
      <c r="T8" s="1"/>
      <c r="U8" s="1"/>
    </row>
    <row r="9" spans="1:21" s="430" customFormat="1">
      <c r="A9" s="10" t="s">
        <v>10</v>
      </c>
      <c r="B9" s="417">
        <v>109908.8995</v>
      </c>
      <c r="C9" s="417">
        <v>11417.187749999999</v>
      </c>
      <c r="D9" s="417">
        <v>0</v>
      </c>
      <c r="E9" s="417">
        <v>0</v>
      </c>
      <c r="F9" s="417">
        <v>121326.08725</v>
      </c>
      <c r="G9" s="1"/>
      <c r="H9" s="1"/>
      <c r="I9" s="1"/>
      <c r="J9" s="1"/>
      <c r="K9" s="1"/>
      <c r="L9" s="1"/>
      <c r="M9" s="1"/>
      <c r="N9" s="1"/>
      <c r="O9" s="1"/>
      <c r="P9" s="1"/>
      <c r="Q9" s="1"/>
      <c r="R9" s="1"/>
      <c r="S9" s="1"/>
      <c r="T9" s="1"/>
      <c r="U9" s="1"/>
    </row>
    <row r="10" spans="1:21" s="430" customFormat="1">
      <c r="A10" s="10" t="s">
        <v>11</v>
      </c>
      <c r="B10" s="417">
        <v>45219.23719</v>
      </c>
      <c r="C10" s="417">
        <v>40022.08786</v>
      </c>
      <c r="D10" s="417">
        <v>0</v>
      </c>
      <c r="E10" s="417">
        <v>0</v>
      </c>
      <c r="F10" s="417">
        <v>85241.325049999999</v>
      </c>
      <c r="G10" s="1"/>
      <c r="H10" s="1"/>
      <c r="I10" s="1"/>
      <c r="J10" s="1"/>
      <c r="K10" s="1"/>
      <c r="L10" s="1"/>
      <c r="M10" s="1"/>
      <c r="N10" s="1"/>
      <c r="O10" s="1"/>
      <c r="P10" s="1"/>
      <c r="Q10" s="1"/>
      <c r="R10" s="1"/>
      <c r="S10" s="1"/>
      <c r="T10" s="1"/>
      <c r="U10" s="1"/>
    </row>
    <row r="11" spans="1:21" s="430" customFormat="1">
      <c r="A11" s="10" t="s">
        <v>12</v>
      </c>
      <c r="B11" s="417">
        <v>292117.71581000002</v>
      </c>
      <c r="C11" s="417">
        <v>55597.847070000003</v>
      </c>
      <c r="D11" s="417">
        <v>0</v>
      </c>
      <c r="E11" s="417">
        <v>0</v>
      </c>
      <c r="F11" s="417">
        <v>347715.56287999998</v>
      </c>
      <c r="G11" s="1"/>
      <c r="H11" s="1"/>
      <c r="I11" s="1"/>
      <c r="J11" s="1"/>
      <c r="K11" s="1"/>
      <c r="L11" s="1"/>
      <c r="M11" s="1"/>
      <c r="N11" s="1"/>
      <c r="O11" s="1"/>
      <c r="P11" s="1"/>
      <c r="Q11" s="1"/>
      <c r="R11" s="1"/>
      <c r="S11" s="1"/>
      <c r="T11" s="1"/>
      <c r="U11" s="1"/>
    </row>
    <row r="12" spans="1:21" s="430" customFormat="1">
      <c r="A12" s="10" t="s">
        <v>13</v>
      </c>
      <c r="B12" s="417">
        <v>0</v>
      </c>
      <c r="C12" s="417">
        <v>0</v>
      </c>
      <c r="D12" s="417">
        <v>0</v>
      </c>
      <c r="E12" s="417">
        <v>0</v>
      </c>
      <c r="F12" s="417">
        <v>0</v>
      </c>
      <c r="G12" s="1"/>
      <c r="H12" s="1"/>
      <c r="I12" s="1"/>
      <c r="J12" s="1"/>
      <c r="K12" s="1"/>
      <c r="L12" s="1"/>
      <c r="M12" s="1"/>
      <c r="N12" s="1"/>
      <c r="O12" s="1"/>
      <c r="P12" s="1"/>
      <c r="Q12" s="1"/>
      <c r="R12" s="1"/>
      <c r="S12" s="1"/>
      <c r="T12" s="1"/>
      <c r="U12" s="1"/>
    </row>
    <row r="13" spans="1:21" s="430" customFormat="1">
      <c r="A13" s="10" t="s">
        <v>14</v>
      </c>
      <c r="B13" s="417">
        <v>0</v>
      </c>
      <c r="C13" s="417">
        <v>707.80385000000001</v>
      </c>
      <c r="D13" s="417">
        <v>0</v>
      </c>
      <c r="E13" s="417">
        <v>0</v>
      </c>
      <c r="F13" s="417">
        <v>707.80385000000001</v>
      </c>
      <c r="G13" s="1"/>
      <c r="H13" s="1"/>
      <c r="I13" s="1"/>
      <c r="J13" s="1"/>
      <c r="K13" s="1"/>
      <c r="L13" s="1"/>
      <c r="M13" s="1"/>
      <c r="N13" s="1"/>
      <c r="O13" s="1"/>
      <c r="P13" s="1"/>
      <c r="Q13" s="1"/>
      <c r="R13" s="1"/>
      <c r="S13" s="1"/>
      <c r="T13" s="1"/>
      <c r="U13" s="1"/>
    </row>
    <row r="14" spans="1:21" s="430" customFormat="1">
      <c r="A14" s="11" t="s">
        <v>15</v>
      </c>
      <c r="B14" s="417">
        <v>1980.8630700000001</v>
      </c>
      <c r="C14" s="417">
        <v>0</v>
      </c>
      <c r="D14" s="417">
        <v>0</v>
      </c>
      <c r="E14" s="417">
        <v>0</v>
      </c>
      <c r="F14" s="417">
        <v>1980.8630700000001</v>
      </c>
      <c r="G14" s="1"/>
      <c r="H14" s="1"/>
      <c r="I14" s="1"/>
      <c r="J14" s="1"/>
      <c r="K14" s="1"/>
      <c r="L14" s="1"/>
      <c r="M14" s="1"/>
      <c r="N14" s="1"/>
      <c r="O14" s="1"/>
      <c r="P14" s="1"/>
      <c r="Q14" s="1"/>
      <c r="R14" s="1"/>
      <c r="S14" s="1"/>
      <c r="T14" s="1"/>
      <c r="U14" s="1"/>
    </row>
    <row r="15" spans="1:21" s="430" customFormat="1">
      <c r="A15" s="10" t="s">
        <v>16</v>
      </c>
      <c r="B15" s="417">
        <v>7.954E-2</v>
      </c>
      <c r="C15" s="417">
        <v>0</v>
      </c>
      <c r="D15" s="417">
        <v>0</v>
      </c>
      <c r="E15" s="417">
        <v>0</v>
      </c>
      <c r="F15" s="417">
        <v>7.954E-2</v>
      </c>
      <c r="G15" s="1"/>
      <c r="H15" s="1"/>
      <c r="I15" s="1"/>
      <c r="J15" s="1"/>
      <c r="K15" s="1"/>
      <c r="L15" s="1"/>
      <c r="M15" s="1"/>
      <c r="N15" s="1"/>
      <c r="O15" s="1"/>
      <c r="P15" s="1"/>
      <c r="Q15" s="1"/>
      <c r="R15" s="1"/>
      <c r="S15" s="1"/>
      <c r="T15" s="1"/>
      <c r="U15" s="1"/>
    </row>
    <row r="16" spans="1:21" s="430" customFormat="1">
      <c r="A16" s="10" t="s">
        <v>17</v>
      </c>
      <c r="B16" s="417">
        <v>0</v>
      </c>
      <c r="C16" s="417">
        <v>0</v>
      </c>
      <c r="D16" s="417">
        <v>0</v>
      </c>
      <c r="E16" s="417">
        <v>0</v>
      </c>
      <c r="F16" s="417">
        <v>0</v>
      </c>
      <c r="G16" s="1"/>
      <c r="H16" s="1"/>
      <c r="I16" s="1"/>
      <c r="J16" s="1"/>
      <c r="K16" s="1"/>
      <c r="L16" s="1"/>
      <c r="M16" s="1"/>
      <c r="N16" s="1"/>
      <c r="O16" s="1"/>
      <c r="P16" s="1"/>
      <c r="Q16" s="1"/>
      <c r="R16" s="1"/>
      <c r="S16" s="1"/>
      <c r="T16" s="1"/>
      <c r="U16" s="1"/>
    </row>
    <row r="17" spans="1:21" s="430" customFormat="1">
      <c r="A17" s="9" t="s">
        <v>18</v>
      </c>
      <c r="B17" s="419">
        <v>305151.85345</v>
      </c>
      <c r="C17" s="419">
        <v>23823.530010000002</v>
      </c>
      <c r="D17" s="419">
        <v>0</v>
      </c>
      <c r="E17" s="419">
        <v>0</v>
      </c>
      <c r="F17" s="419">
        <v>328975.38345999998</v>
      </c>
      <c r="G17" s="1"/>
      <c r="H17" s="1"/>
      <c r="I17" s="1"/>
      <c r="J17" s="1"/>
      <c r="K17" s="1"/>
      <c r="L17" s="1"/>
      <c r="M17" s="1"/>
      <c r="N17" s="1"/>
      <c r="O17" s="1"/>
      <c r="P17" s="1"/>
      <c r="Q17" s="1"/>
      <c r="R17" s="1"/>
      <c r="S17" s="1"/>
      <c r="T17" s="1"/>
      <c r="U17" s="1"/>
    </row>
    <row r="18" spans="1:21" s="430" customFormat="1">
      <c r="A18" s="10" t="s">
        <v>19</v>
      </c>
      <c r="B18" s="417">
        <v>0</v>
      </c>
      <c r="C18" s="417">
        <v>0</v>
      </c>
      <c r="D18" s="417">
        <v>0</v>
      </c>
      <c r="E18" s="417">
        <v>0</v>
      </c>
      <c r="F18" s="417">
        <v>0</v>
      </c>
      <c r="G18" s="1"/>
      <c r="H18" s="1"/>
      <c r="I18" s="1"/>
      <c r="J18" s="1"/>
      <c r="K18" s="1"/>
      <c r="L18" s="1"/>
      <c r="M18" s="1"/>
      <c r="N18" s="1"/>
      <c r="O18" s="1"/>
      <c r="P18" s="1"/>
      <c r="Q18" s="1"/>
      <c r="R18" s="1"/>
      <c r="S18" s="1"/>
      <c r="T18" s="1"/>
      <c r="U18" s="1"/>
    </row>
    <row r="19" spans="1:21" s="430" customFormat="1">
      <c r="A19" s="10" t="s">
        <v>20</v>
      </c>
      <c r="B19" s="417">
        <v>164229.48908</v>
      </c>
      <c r="C19" s="417">
        <v>9969.1427600000006</v>
      </c>
      <c r="D19" s="417">
        <v>0</v>
      </c>
      <c r="E19" s="417">
        <v>0</v>
      </c>
      <c r="F19" s="417">
        <v>174198.63184000002</v>
      </c>
      <c r="G19" s="1"/>
      <c r="H19" s="1"/>
      <c r="I19" s="1"/>
      <c r="J19" s="1"/>
      <c r="K19" s="1"/>
      <c r="L19" s="1"/>
      <c r="M19" s="1"/>
      <c r="N19" s="1"/>
      <c r="O19" s="1"/>
      <c r="P19" s="1"/>
      <c r="Q19" s="1"/>
      <c r="R19" s="1"/>
      <c r="S19" s="1"/>
      <c r="T19" s="1"/>
      <c r="U19" s="1"/>
    </row>
    <row r="20" spans="1:21" s="430" customFormat="1">
      <c r="A20" s="10" t="s">
        <v>21</v>
      </c>
      <c r="B20" s="417">
        <v>0</v>
      </c>
      <c r="C20" s="417">
        <v>0</v>
      </c>
      <c r="D20" s="417">
        <v>0</v>
      </c>
      <c r="E20" s="417">
        <v>0</v>
      </c>
      <c r="F20" s="417">
        <v>0</v>
      </c>
      <c r="G20" s="1"/>
      <c r="H20" s="1"/>
      <c r="I20" s="1"/>
      <c r="J20" s="1"/>
      <c r="K20" s="1"/>
      <c r="L20" s="1"/>
      <c r="M20" s="1"/>
      <c r="N20" s="1"/>
      <c r="O20" s="1"/>
      <c r="P20" s="1"/>
      <c r="Q20" s="1"/>
      <c r="R20" s="1"/>
      <c r="S20" s="1"/>
      <c r="T20" s="1"/>
      <c r="U20" s="1"/>
    </row>
    <row r="21" spans="1:21" s="430" customFormat="1">
      <c r="A21" s="10" t="s">
        <v>22</v>
      </c>
      <c r="B21" s="417">
        <v>0</v>
      </c>
      <c r="C21" s="417">
        <v>0</v>
      </c>
      <c r="D21" s="417">
        <v>0</v>
      </c>
      <c r="E21" s="417">
        <v>0</v>
      </c>
      <c r="F21" s="417">
        <v>0</v>
      </c>
      <c r="G21" s="1"/>
      <c r="H21" s="1"/>
      <c r="I21" s="1"/>
      <c r="J21" s="1"/>
      <c r="K21" s="1"/>
      <c r="L21" s="1"/>
      <c r="M21" s="1"/>
      <c r="N21" s="1"/>
      <c r="O21" s="1"/>
      <c r="P21" s="1"/>
      <c r="Q21" s="1"/>
      <c r="R21" s="1"/>
      <c r="S21" s="1"/>
      <c r="T21" s="1"/>
      <c r="U21" s="1"/>
    </row>
    <row r="22" spans="1:21" s="430" customFormat="1">
      <c r="A22" s="11" t="s">
        <v>23</v>
      </c>
      <c r="B22" s="417">
        <v>116702.51917</v>
      </c>
      <c r="C22" s="417">
        <v>10441.234410000001</v>
      </c>
      <c r="D22" s="417">
        <v>0</v>
      </c>
      <c r="E22" s="417">
        <v>0</v>
      </c>
      <c r="F22" s="417">
        <v>127143.75358</v>
      </c>
      <c r="G22" s="1"/>
      <c r="H22" s="1"/>
      <c r="I22" s="1"/>
      <c r="J22" s="1"/>
      <c r="K22" s="1"/>
      <c r="L22" s="1"/>
      <c r="M22" s="1"/>
      <c r="N22" s="1"/>
      <c r="O22" s="1"/>
      <c r="P22" s="1"/>
      <c r="Q22" s="1"/>
      <c r="R22" s="1"/>
      <c r="S22" s="1"/>
      <c r="T22" s="1"/>
      <c r="U22" s="1"/>
    </row>
    <row r="23" spans="1:21" s="430" customFormat="1">
      <c r="A23" s="10" t="s">
        <v>24</v>
      </c>
      <c r="B23" s="417">
        <v>24561.859370000002</v>
      </c>
      <c r="C23" s="417">
        <v>6777.0300599999991</v>
      </c>
      <c r="D23" s="417">
        <v>0</v>
      </c>
      <c r="E23" s="417">
        <v>0</v>
      </c>
      <c r="F23" s="417">
        <v>31338.889429999999</v>
      </c>
      <c r="G23" s="1"/>
      <c r="H23" s="1"/>
      <c r="I23" s="1"/>
      <c r="J23" s="1"/>
      <c r="K23" s="1"/>
      <c r="L23" s="1"/>
      <c r="M23" s="1"/>
      <c r="N23" s="1"/>
      <c r="O23" s="1"/>
      <c r="P23" s="1"/>
      <c r="Q23" s="1"/>
      <c r="R23" s="1"/>
      <c r="S23" s="1"/>
      <c r="T23" s="1"/>
      <c r="U23" s="1"/>
    </row>
    <row r="24" spans="1:21" s="430" customFormat="1">
      <c r="A24" s="10" t="s">
        <v>25</v>
      </c>
      <c r="B24" s="417">
        <v>885.98418000000004</v>
      </c>
      <c r="C24" s="417">
        <v>66.122780000000006</v>
      </c>
      <c r="D24" s="417">
        <v>0</v>
      </c>
      <c r="E24" s="417">
        <v>0</v>
      </c>
      <c r="F24" s="417">
        <v>952.10695999999996</v>
      </c>
      <c r="G24" s="1"/>
      <c r="H24" s="1"/>
      <c r="I24" s="1"/>
      <c r="J24" s="1"/>
      <c r="K24" s="1"/>
      <c r="L24" s="1"/>
      <c r="M24" s="1"/>
      <c r="N24" s="1"/>
      <c r="O24" s="1"/>
      <c r="P24" s="1"/>
      <c r="Q24" s="1"/>
      <c r="R24" s="1"/>
      <c r="S24" s="1"/>
      <c r="T24" s="1"/>
      <c r="U24" s="1"/>
    </row>
    <row r="25" spans="1:21" s="430" customFormat="1">
      <c r="A25" s="10" t="s">
        <v>26</v>
      </c>
      <c r="B25" s="417">
        <v>-1227.9983500000001</v>
      </c>
      <c r="C25" s="417">
        <v>-3430</v>
      </c>
      <c r="D25" s="417">
        <v>0</v>
      </c>
      <c r="E25" s="417">
        <v>0</v>
      </c>
      <c r="F25" s="417">
        <v>-4657.9983499999998</v>
      </c>
      <c r="G25" s="1"/>
      <c r="H25" s="1"/>
      <c r="I25" s="1"/>
      <c r="J25" s="1"/>
      <c r="K25" s="1"/>
      <c r="L25" s="1"/>
      <c r="M25" s="1"/>
      <c r="N25" s="1"/>
      <c r="O25" s="1"/>
      <c r="P25" s="1"/>
      <c r="Q25" s="1"/>
      <c r="R25" s="1"/>
      <c r="S25" s="1"/>
      <c r="T25" s="1"/>
      <c r="U25" s="1"/>
    </row>
    <row r="26" spans="1:21" s="430" customFormat="1">
      <c r="A26" s="9" t="s">
        <v>27</v>
      </c>
      <c r="B26" s="419">
        <v>7826015.9185500005</v>
      </c>
      <c r="C26" s="419">
        <v>106895.93218</v>
      </c>
      <c r="D26" s="419">
        <v>0</v>
      </c>
      <c r="E26" s="419">
        <v>0</v>
      </c>
      <c r="F26" s="419">
        <v>7932911.8507299991</v>
      </c>
      <c r="G26" s="1"/>
      <c r="H26" s="1"/>
      <c r="I26" s="1"/>
      <c r="J26" s="1"/>
      <c r="K26" s="1"/>
      <c r="L26" s="1"/>
      <c r="M26" s="1"/>
      <c r="N26" s="1"/>
      <c r="O26" s="1"/>
      <c r="P26" s="1"/>
      <c r="Q26" s="1"/>
      <c r="R26" s="1"/>
      <c r="S26" s="1"/>
      <c r="T26" s="1"/>
      <c r="U26" s="1"/>
    </row>
    <row r="27" spans="1:21" s="430" customFormat="1">
      <c r="A27" s="12" t="s">
        <v>28</v>
      </c>
      <c r="B27" s="417">
        <v>7568683.5225100005</v>
      </c>
      <c r="C27" s="417">
        <v>73577.654110000003</v>
      </c>
      <c r="D27" s="417">
        <v>0</v>
      </c>
      <c r="E27" s="417">
        <v>0</v>
      </c>
      <c r="F27" s="417">
        <v>7642261.17662</v>
      </c>
      <c r="G27" s="1"/>
      <c r="H27" s="1"/>
      <c r="I27" s="1"/>
      <c r="J27" s="1"/>
      <c r="K27" s="1"/>
      <c r="L27" s="1"/>
      <c r="M27" s="1"/>
      <c r="N27" s="1"/>
      <c r="O27" s="1"/>
      <c r="P27" s="1"/>
      <c r="Q27" s="1"/>
      <c r="R27" s="1"/>
      <c r="S27" s="1"/>
      <c r="T27" s="1"/>
      <c r="U27" s="1"/>
    </row>
    <row r="28" spans="1:21" s="430" customFormat="1">
      <c r="A28" s="10" t="s">
        <v>29</v>
      </c>
      <c r="B28" s="417">
        <v>6924914.7431699997</v>
      </c>
      <c r="C28" s="417">
        <v>37097.068420000003</v>
      </c>
      <c r="D28" s="417">
        <v>0</v>
      </c>
      <c r="E28" s="417">
        <v>0</v>
      </c>
      <c r="F28" s="417">
        <v>6962011.8115900001</v>
      </c>
      <c r="G28" s="1"/>
      <c r="H28" s="1"/>
      <c r="I28" s="1"/>
      <c r="J28" s="1"/>
      <c r="K28" s="1"/>
      <c r="L28" s="1"/>
      <c r="M28" s="1"/>
      <c r="N28" s="1"/>
      <c r="O28" s="1"/>
      <c r="P28" s="1"/>
      <c r="Q28" s="1"/>
      <c r="R28" s="1"/>
      <c r="S28" s="1"/>
      <c r="T28" s="1"/>
      <c r="U28" s="1"/>
    </row>
    <row r="29" spans="1:21" s="430" customFormat="1">
      <c r="A29" s="10" t="s">
        <v>30</v>
      </c>
      <c r="B29" s="417">
        <v>523723.53733999998</v>
      </c>
      <c r="C29" s="417">
        <v>30775.096839999998</v>
      </c>
      <c r="D29" s="417">
        <v>0</v>
      </c>
      <c r="E29" s="417">
        <v>0</v>
      </c>
      <c r="F29" s="417">
        <v>554498.63417999994</v>
      </c>
      <c r="G29" s="1"/>
      <c r="H29" s="1"/>
      <c r="I29" s="1"/>
      <c r="J29" s="1"/>
      <c r="K29" s="1"/>
      <c r="L29" s="1"/>
      <c r="M29" s="1"/>
      <c r="N29" s="1"/>
      <c r="O29" s="1"/>
      <c r="P29" s="1"/>
      <c r="Q29" s="1"/>
      <c r="R29" s="1"/>
      <c r="S29" s="1"/>
      <c r="T29" s="1"/>
      <c r="U29" s="1"/>
    </row>
    <row r="30" spans="1:21" s="430" customFormat="1">
      <c r="A30" s="10" t="s">
        <v>31</v>
      </c>
      <c r="B30" s="417">
        <v>120045.242</v>
      </c>
      <c r="C30" s="417">
        <v>5705.4888499999997</v>
      </c>
      <c r="D30" s="417">
        <v>0</v>
      </c>
      <c r="E30" s="417">
        <v>0</v>
      </c>
      <c r="F30" s="417">
        <v>125750.73084999999</v>
      </c>
      <c r="G30" s="1"/>
      <c r="H30" s="1"/>
      <c r="I30" s="1"/>
      <c r="J30" s="1"/>
      <c r="K30" s="1"/>
      <c r="L30" s="1"/>
      <c r="M30" s="1"/>
      <c r="N30" s="1"/>
      <c r="O30" s="1"/>
      <c r="P30" s="1"/>
      <c r="Q30" s="1"/>
      <c r="R30" s="1"/>
      <c r="S30" s="1"/>
      <c r="T30" s="1"/>
      <c r="U30" s="1"/>
    </row>
    <row r="31" spans="1:21" s="430" customFormat="1">
      <c r="A31" s="12" t="s">
        <v>32</v>
      </c>
      <c r="B31" s="417">
        <v>112467.33112999999</v>
      </c>
      <c r="C31" s="417">
        <v>2606.0718099999999</v>
      </c>
      <c r="D31" s="417">
        <v>0</v>
      </c>
      <c r="E31" s="417">
        <v>0</v>
      </c>
      <c r="F31" s="417">
        <v>115073.40294</v>
      </c>
      <c r="G31" s="1"/>
      <c r="H31" s="1"/>
      <c r="I31" s="1"/>
      <c r="J31" s="1"/>
      <c r="K31" s="1"/>
      <c r="L31" s="1"/>
      <c r="M31" s="1"/>
      <c r="N31" s="1"/>
      <c r="O31" s="1"/>
      <c r="P31" s="1"/>
      <c r="Q31" s="1"/>
      <c r="R31" s="1"/>
      <c r="S31" s="1"/>
      <c r="T31" s="1"/>
      <c r="U31" s="1"/>
    </row>
    <row r="32" spans="1:21" s="430" customFormat="1">
      <c r="A32" s="10" t="s">
        <v>33</v>
      </c>
      <c r="B32" s="417">
        <v>86410.141310000006</v>
      </c>
      <c r="C32" s="417">
        <v>1025.0762199999999</v>
      </c>
      <c r="D32" s="417">
        <v>0</v>
      </c>
      <c r="E32" s="417">
        <v>0</v>
      </c>
      <c r="F32" s="417">
        <v>87435.217529999994</v>
      </c>
      <c r="G32" s="1"/>
      <c r="H32" s="1"/>
      <c r="I32" s="1"/>
      <c r="J32" s="1"/>
      <c r="K32" s="1"/>
      <c r="L32" s="1"/>
      <c r="M32" s="1"/>
      <c r="N32" s="1"/>
      <c r="O32" s="1"/>
      <c r="P32" s="1"/>
      <c r="Q32" s="1"/>
      <c r="R32" s="1"/>
      <c r="S32" s="1"/>
      <c r="T32" s="1"/>
      <c r="U32" s="1"/>
    </row>
    <row r="33" spans="1:21" s="430" customFormat="1">
      <c r="A33" s="10" t="s">
        <v>34</v>
      </c>
      <c r="B33" s="417">
        <v>19051.318749999999</v>
      </c>
      <c r="C33" s="417">
        <v>1501.5573300000001</v>
      </c>
      <c r="D33" s="417">
        <v>0</v>
      </c>
      <c r="E33" s="417">
        <v>0</v>
      </c>
      <c r="F33" s="417">
        <v>20552.876079999998</v>
      </c>
      <c r="G33" s="1"/>
      <c r="H33" s="1"/>
      <c r="I33" s="1"/>
      <c r="J33" s="1"/>
      <c r="K33" s="1"/>
      <c r="L33" s="1"/>
      <c r="M33" s="1"/>
      <c r="N33" s="1"/>
      <c r="O33" s="1"/>
      <c r="P33" s="1"/>
      <c r="Q33" s="1"/>
      <c r="R33" s="1"/>
      <c r="S33" s="1"/>
      <c r="T33" s="1"/>
      <c r="U33" s="1"/>
    </row>
    <row r="34" spans="1:21" s="430" customFormat="1">
      <c r="A34" s="10" t="s">
        <v>35</v>
      </c>
      <c r="B34" s="417">
        <v>7005.8710700000001</v>
      </c>
      <c r="C34" s="417">
        <v>79.43826</v>
      </c>
      <c r="D34" s="417">
        <v>0</v>
      </c>
      <c r="E34" s="417">
        <v>0</v>
      </c>
      <c r="F34" s="417">
        <v>7085.30933</v>
      </c>
      <c r="G34" s="1"/>
      <c r="H34" s="1"/>
      <c r="I34" s="1"/>
      <c r="J34" s="1"/>
      <c r="K34" s="1"/>
      <c r="L34" s="1"/>
      <c r="M34" s="1"/>
      <c r="N34" s="1"/>
      <c r="O34" s="1"/>
      <c r="P34" s="1"/>
      <c r="Q34" s="1"/>
      <c r="R34" s="1"/>
      <c r="S34" s="1"/>
      <c r="T34" s="1"/>
      <c r="U34" s="1"/>
    </row>
    <row r="35" spans="1:21" s="430" customFormat="1">
      <c r="A35" s="12" t="s">
        <v>36</v>
      </c>
      <c r="B35" s="417">
        <v>120210.49335999999</v>
      </c>
      <c r="C35" s="417">
        <v>7490.1406500000003</v>
      </c>
      <c r="D35" s="417">
        <v>0</v>
      </c>
      <c r="E35" s="417">
        <v>0</v>
      </c>
      <c r="F35" s="417">
        <v>127700.63401000001</v>
      </c>
      <c r="G35" s="1"/>
      <c r="H35" s="1"/>
      <c r="I35" s="1"/>
      <c r="J35" s="1"/>
      <c r="K35" s="1"/>
      <c r="L35" s="1"/>
      <c r="M35" s="1"/>
      <c r="N35" s="1"/>
      <c r="O35" s="1"/>
      <c r="P35" s="1"/>
      <c r="Q35" s="1"/>
      <c r="R35" s="1"/>
      <c r="S35" s="1"/>
      <c r="T35" s="1"/>
      <c r="U35" s="1"/>
    </row>
    <row r="36" spans="1:21" s="430" customFormat="1">
      <c r="A36" s="10" t="s">
        <v>37</v>
      </c>
      <c r="B36" s="417">
        <v>85473.548410000003</v>
      </c>
      <c r="C36" s="417">
        <v>3223.0892599999997</v>
      </c>
      <c r="D36" s="417">
        <v>0</v>
      </c>
      <c r="E36" s="417">
        <v>0</v>
      </c>
      <c r="F36" s="417">
        <v>88696.637669999996</v>
      </c>
      <c r="G36" s="1"/>
      <c r="H36" s="1"/>
      <c r="I36" s="1"/>
      <c r="J36" s="1"/>
      <c r="K36" s="1"/>
      <c r="L36" s="1"/>
      <c r="M36" s="1"/>
      <c r="N36" s="1"/>
      <c r="O36" s="1"/>
      <c r="P36" s="1"/>
      <c r="Q36" s="1"/>
      <c r="R36" s="1"/>
      <c r="S36" s="1"/>
      <c r="T36" s="1"/>
      <c r="U36" s="1"/>
    </row>
    <row r="37" spans="1:21" s="430" customFormat="1">
      <c r="A37" s="10" t="s">
        <v>38</v>
      </c>
      <c r="B37" s="417">
        <v>28779.477170000002</v>
      </c>
      <c r="C37" s="417">
        <v>3732.4702400000001</v>
      </c>
      <c r="D37" s="417">
        <v>0</v>
      </c>
      <c r="E37" s="417">
        <v>0</v>
      </c>
      <c r="F37" s="417">
        <v>32511.947410000001</v>
      </c>
      <c r="G37" s="1"/>
      <c r="H37" s="1"/>
      <c r="I37" s="1"/>
      <c r="J37" s="1"/>
      <c r="K37" s="1"/>
      <c r="L37" s="1"/>
      <c r="M37" s="1"/>
      <c r="N37" s="1"/>
      <c r="O37" s="1"/>
      <c r="P37" s="1"/>
      <c r="Q37" s="1"/>
      <c r="R37" s="1"/>
      <c r="S37" s="1"/>
      <c r="T37" s="1"/>
      <c r="U37" s="1"/>
    </row>
    <row r="38" spans="1:21" s="430" customFormat="1">
      <c r="A38" s="10" t="s">
        <v>39</v>
      </c>
      <c r="B38" s="417">
        <v>5957.4677799999999</v>
      </c>
      <c r="C38" s="417">
        <v>534.58114999999998</v>
      </c>
      <c r="D38" s="417">
        <v>0</v>
      </c>
      <c r="E38" s="417">
        <v>0</v>
      </c>
      <c r="F38" s="417">
        <v>6492.0489299999999</v>
      </c>
      <c r="G38" s="1"/>
      <c r="H38" s="1"/>
      <c r="I38" s="1"/>
      <c r="J38" s="1"/>
      <c r="K38" s="1"/>
      <c r="L38" s="1"/>
      <c r="M38" s="1"/>
      <c r="N38" s="1"/>
      <c r="O38" s="1"/>
      <c r="P38" s="1"/>
      <c r="Q38" s="1"/>
      <c r="R38" s="1"/>
      <c r="S38" s="1"/>
      <c r="T38" s="1"/>
      <c r="U38" s="1"/>
    </row>
    <row r="39" spans="1:21" s="430" customFormat="1">
      <c r="A39" s="12" t="s">
        <v>40</v>
      </c>
      <c r="B39" s="417">
        <v>435172.46133999998</v>
      </c>
      <c r="C39" s="417">
        <v>27408.272100000002</v>
      </c>
      <c r="D39" s="417">
        <v>0</v>
      </c>
      <c r="E39" s="417">
        <v>0</v>
      </c>
      <c r="F39" s="417">
        <v>462580.73343999998</v>
      </c>
      <c r="G39" s="1"/>
      <c r="H39" s="1"/>
      <c r="I39" s="1"/>
      <c r="J39" s="1"/>
      <c r="K39" s="1"/>
      <c r="L39" s="1"/>
      <c r="M39" s="1"/>
      <c r="N39" s="1"/>
      <c r="O39" s="1"/>
      <c r="P39" s="1"/>
      <c r="Q39" s="1"/>
      <c r="R39" s="1"/>
      <c r="S39" s="1"/>
      <c r="T39" s="1"/>
      <c r="U39" s="1"/>
    </row>
    <row r="40" spans="1:21" s="430" customFormat="1">
      <c r="A40" s="10" t="s">
        <v>41</v>
      </c>
      <c r="B40" s="417">
        <v>184906.86100999999</v>
      </c>
      <c r="C40" s="417">
        <v>7033.0101799999993</v>
      </c>
      <c r="D40" s="417">
        <v>0</v>
      </c>
      <c r="E40" s="417">
        <v>0</v>
      </c>
      <c r="F40" s="417">
        <v>191939.87119000001</v>
      </c>
      <c r="G40" s="1"/>
      <c r="H40" s="1"/>
      <c r="I40" s="1"/>
      <c r="J40" s="1"/>
      <c r="K40" s="1"/>
      <c r="L40" s="1"/>
      <c r="M40" s="1"/>
      <c r="N40" s="1"/>
      <c r="O40" s="1"/>
      <c r="P40" s="1"/>
      <c r="Q40" s="1"/>
      <c r="R40" s="1"/>
      <c r="S40" s="1"/>
      <c r="T40" s="1"/>
      <c r="U40" s="1"/>
    </row>
    <row r="41" spans="1:21" s="430" customFormat="1">
      <c r="A41" s="10" t="s">
        <v>42</v>
      </c>
      <c r="B41" s="417">
        <v>64592.582880000002</v>
      </c>
      <c r="C41" s="417">
        <v>7277.4269899999999</v>
      </c>
      <c r="D41" s="417">
        <v>0</v>
      </c>
      <c r="E41" s="417">
        <v>0</v>
      </c>
      <c r="F41" s="417">
        <v>71870.009870000009</v>
      </c>
      <c r="G41" s="1"/>
      <c r="H41" s="1"/>
      <c r="I41" s="1"/>
      <c r="J41" s="1"/>
      <c r="K41" s="1"/>
      <c r="L41" s="1"/>
      <c r="M41" s="1"/>
      <c r="N41" s="1"/>
      <c r="O41" s="1"/>
      <c r="P41" s="1"/>
      <c r="Q41" s="1"/>
      <c r="R41" s="1"/>
      <c r="S41" s="1"/>
      <c r="T41" s="1"/>
      <c r="U41" s="1"/>
    </row>
    <row r="42" spans="1:21" s="430" customFormat="1">
      <c r="A42" s="10" t="s">
        <v>43</v>
      </c>
      <c r="B42" s="417">
        <v>1633.65851</v>
      </c>
      <c r="C42" s="417">
        <v>985.45010000000002</v>
      </c>
      <c r="D42" s="417">
        <v>0</v>
      </c>
      <c r="E42" s="417">
        <v>0</v>
      </c>
      <c r="F42" s="417">
        <v>2619.1086099999998</v>
      </c>
      <c r="G42" s="1"/>
      <c r="H42" s="1"/>
      <c r="I42" s="1"/>
      <c r="J42" s="1"/>
      <c r="K42" s="1"/>
      <c r="L42" s="1"/>
      <c r="M42" s="1"/>
      <c r="N42" s="1"/>
      <c r="O42" s="1"/>
      <c r="P42" s="1"/>
      <c r="Q42" s="1"/>
      <c r="R42" s="1"/>
      <c r="S42" s="1"/>
      <c r="T42" s="1"/>
      <c r="U42" s="1"/>
    </row>
    <row r="43" spans="1:21" s="430" customFormat="1">
      <c r="A43" s="10" t="s">
        <v>44</v>
      </c>
      <c r="B43" s="417">
        <v>1520.5598500000001</v>
      </c>
      <c r="C43" s="417">
        <v>1503.2050400000001</v>
      </c>
      <c r="D43" s="417">
        <v>0</v>
      </c>
      <c r="E43" s="417">
        <v>0</v>
      </c>
      <c r="F43" s="417">
        <v>3023.7648899999999</v>
      </c>
      <c r="G43" s="1"/>
      <c r="H43" s="1"/>
      <c r="I43" s="1"/>
      <c r="J43" s="1"/>
      <c r="K43" s="1"/>
      <c r="L43" s="1"/>
      <c r="M43" s="1"/>
      <c r="N43" s="1"/>
      <c r="O43" s="1"/>
      <c r="P43" s="1"/>
      <c r="Q43" s="1"/>
      <c r="R43" s="1"/>
      <c r="S43" s="1"/>
      <c r="T43" s="1"/>
      <c r="U43" s="1"/>
    </row>
    <row r="44" spans="1:21" s="430" customFormat="1">
      <c r="A44" s="10" t="s">
        <v>45</v>
      </c>
      <c r="B44" s="417">
        <v>283.53442000000001</v>
      </c>
      <c r="C44" s="417">
        <v>26.953619999999997</v>
      </c>
      <c r="D44" s="417">
        <v>0</v>
      </c>
      <c r="E44" s="417">
        <v>0</v>
      </c>
      <c r="F44" s="417">
        <v>310.48803999999996</v>
      </c>
      <c r="G44" s="1"/>
      <c r="H44" s="1"/>
      <c r="I44" s="1"/>
      <c r="J44" s="1"/>
      <c r="K44" s="1"/>
      <c r="L44" s="1"/>
      <c r="M44" s="1"/>
      <c r="N44" s="1"/>
      <c r="O44" s="1"/>
      <c r="P44" s="1"/>
      <c r="Q44" s="1"/>
      <c r="R44" s="1"/>
      <c r="S44" s="1"/>
      <c r="T44" s="1"/>
      <c r="U44" s="1"/>
    </row>
    <row r="45" spans="1:21" s="430" customFormat="1">
      <c r="A45" s="10" t="s">
        <v>46</v>
      </c>
      <c r="B45" s="417">
        <v>306.9556</v>
      </c>
      <c r="C45" s="417">
        <v>2.3548200000000001</v>
      </c>
      <c r="D45" s="417">
        <v>0</v>
      </c>
      <c r="E45" s="417">
        <v>0</v>
      </c>
      <c r="F45" s="417">
        <v>309.31041999999997</v>
      </c>
      <c r="G45" s="1"/>
      <c r="H45" s="1"/>
      <c r="I45" s="1"/>
      <c r="J45" s="1"/>
      <c r="K45" s="1"/>
      <c r="L45" s="1"/>
      <c r="M45" s="1"/>
      <c r="N45" s="1"/>
      <c r="O45" s="1"/>
      <c r="P45" s="1"/>
      <c r="Q45" s="1"/>
      <c r="R45" s="1"/>
      <c r="S45" s="1"/>
      <c r="T45" s="1"/>
      <c r="U45" s="1"/>
    </row>
    <row r="46" spans="1:21" s="430" customFormat="1">
      <c r="A46" s="10" t="s">
        <v>47</v>
      </c>
      <c r="B46" s="417">
        <v>74126.41923</v>
      </c>
      <c r="C46" s="417">
        <v>4338.8227300000008</v>
      </c>
      <c r="D46" s="417">
        <v>0</v>
      </c>
      <c r="E46" s="417">
        <v>0</v>
      </c>
      <c r="F46" s="417">
        <v>78465.241959999999</v>
      </c>
      <c r="G46" s="1"/>
      <c r="H46" s="1"/>
      <c r="I46" s="1"/>
      <c r="J46" s="1"/>
      <c r="K46" s="1"/>
      <c r="L46" s="1"/>
      <c r="M46" s="1"/>
      <c r="N46" s="1"/>
      <c r="O46" s="1"/>
      <c r="P46" s="1"/>
      <c r="Q46" s="1"/>
      <c r="R46" s="1"/>
      <c r="S46" s="1"/>
      <c r="T46" s="1"/>
      <c r="U46" s="1"/>
    </row>
    <row r="47" spans="1:21" s="430" customFormat="1">
      <c r="A47" s="10" t="s">
        <v>48</v>
      </c>
      <c r="B47" s="417">
        <v>104198.90641</v>
      </c>
      <c r="C47" s="417">
        <v>6092.3689400000003</v>
      </c>
      <c r="D47" s="417">
        <v>0</v>
      </c>
      <c r="E47" s="417">
        <v>0</v>
      </c>
      <c r="F47" s="417">
        <v>110291.27535</v>
      </c>
      <c r="G47" s="1"/>
      <c r="H47" s="1"/>
      <c r="I47" s="1"/>
      <c r="J47" s="1"/>
      <c r="K47" s="1"/>
      <c r="L47" s="1"/>
      <c r="M47" s="1"/>
      <c r="N47" s="1"/>
      <c r="O47" s="1"/>
      <c r="P47" s="1"/>
      <c r="Q47" s="1"/>
      <c r="R47" s="1"/>
      <c r="S47" s="1"/>
      <c r="T47" s="1"/>
      <c r="U47" s="1"/>
    </row>
    <row r="48" spans="1:21" s="430" customFormat="1">
      <c r="A48" s="10" t="s">
        <v>49</v>
      </c>
      <c r="B48" s="417">
        <v>678.59888000000001</v>
      </c>
      <c r="C48" s="417">
        <v>11.155250000000001</v>
      </c>
      <c r="D48" s="417">
        <v>0</v>
      </c>
      <c r="E48" s="417">
        <v>0</v>
      </c>
      <c r="F48" s="417">
        <v>689.75413000000003</v>
      </c>
      <c r="G48" s="1"/>
      <c r="H48" s="1"/>
      <c r="I48" s="1"/>
      <c r="J48" s="1"/>
      <c r="K48" s="1"/>
      <c r="L48" s="1"/>
      <c r="M48" s="1"/>
      <c r="N48" s="1"/>
      <c r="O48" s="1"/>
      <c r="P48" s="1"/>
      <c r="Q48" s="1"/>
      <c r="R48" s="1"/>
      <c r="S48" s="1"/>
      <c r="T48" s="1"/>
      <c r="U48" s="1"/>
    </row>
    <row r="49" spans="1:21" s="430" customFormat="1">
      <c r="A49" s="10" t="s">
        <v>50</v>
      </c>
      <c r="B49" s="417">
        <v>1441.7548400000001</v>
      </c>
      <c r="C49" s="417">
        <v>23.072749999999999</v>
      </c>
      <c r="D49" s="417">
        <v>0</v>
      </c>
      <c r="E49" s="417">
        <v>0</v>
      </c>
      <c r="F49" s="417">
        <v>1464.8275900000001</v>
      </c>
      <c r="G49" s="1"/>
      <c r="H49" s="1"/>
      <c r="I49" s="1"/>
      <c r="J49" s="1"/>
      <c r="K49" s="1"/>
      <c r="L49" s="1"/>
      <c r="M49" s="1"/>
      <c r="N49" s="1"/>
      <c r="O49" s="1"/>
      <c r="P49" s="1"/>
      <c r="Q49" s="1"/>
      <c r="R49" s="1"/>
      <c r="S49" s="1"/>
      <c r="T49" s="1"/>
      <c r="U49" s="1"/>
    </row>
    <row r="50" spans="1:21" s="430" customFormat="1">
      <c r="A50" s="10" t="s">
        <v>51</v>
      </c>
      <c r="B50" s="417">
        <v>565.12156999999991</v>
      </c>
      <c r="C50" s="417">
        <v>8.27</v>
      </c>
      <c r="D50" s="417">
        <v>0</v>
      </c>
      <c r="E50" s="417">
        <v>0</v>
      </c>
      <c r="F50" s="417">
        <v>573.39157</v>
      </c>
      <c r="G50" s="1"/>
      <c r="H50" s="1"/>
      <c r="I50" s="1"/>
      <c r="J50" s="1"/>
      <c r="K50" s="1"/>
      <c r="L50" s="1"/>
      <c r="M50" s="1"/>
      <c r="N50" s="1"/>
      <c r="O50" s="1"/>
      <c r="P50" s="1"/>
      <c r="Q50" s="1"/>
      <c r="R50" s="1"/>
      <c r="S50" s="1"/>
      <c r="T50" s="1"/>
      <c r="U50" s="1"/>
    </row>
    <row r="51" spans="1:21" s="430" customFormat="1">
      <c r="A51" s="10" t="s">
        <v>52</v>
      </c>
      <c r="B51" s="417">
        <v>917.50814000000003</v>
      </c>
      <c r="C51" s="417">
        <v>106.18168</v>
      </c>
      <c r="D51" s="417">
        <v>0</v>
      </c>
      <c r="E51" s="417">
        <v>0</v>
      </c>
      <c r="F51" s="417">
        <v>1023.6898199999999</v>
      </c>
      <c r="G51" s="1"/>
      <c r="H51" s="1"/>
      <c r="I51" s="1"/>
      <c r="J51" s="1"/>
      <c r="K51" s="1"/>
      <c r="L51" s="1"/>
      <c r="M51" s="1"/>
      <c r="N51" s="1"/>
      <c r="O51" s="1"/>
      <c r="P51" s="1"/>
      <c r="Q51" s="1"/>
      <c r="R51" s="1"/>
      <c r="S51" s="1"/>
      <c r="T51" s="1"/>
      <c r="U51" s="1"/>
    </row>
    <row r="52" spans="1:21" s="430" customFormat="1">
      <c r="A52" s="12" t="s">
        <v>53</v>
      </c>
      <c r="B52" s="417">
        <v>-410517.88979000004</v>
      </c>
      <c r="C52" s="417">
        <v>-4186.2064900000005</v>
      </c>
      <c r="D52" s="417">
        <v>0</v>
      </c>
      <c r="E52" s="417">
        <v>0</v>
      </c>
      <c r="F52" s="417">
        <v>-414704.09628</v>
      </c>
      <c r="G52" s="1"/>
      <c r="H52" s="1"/>
      <c r="I52" s="1"/>
      <c r="J52" s="1"/>
      <c r="K52" s="1"/>
      <c r="L52" s="1"/>
      <c r="M52" s="1"/>
      <c r="N52" s="1"/>
      <c r="O52" s="1"/>
      <c r="P52" s="1"/>
      <c r="Q52" s="1"/>
      <c r="R52" s="1"/>
      <c r="S52" s="1"/>
      <c r="T52" s="1"/>
      <c r="U52" s="1"/>
    </row>
    <row r="53" spans="1:21" s="430" customFormat="1">
      <c r="A53" s="13" t="s">
        <v>54</v>
      </c>
      <c r="B53" s="417">
        <v>-69118.286810000005</v>
      </c>
      <c r="C53" s="417">
        <v>-679.07461000000001</v>
      </c>
      <c r="D53" s="417">
        <v>0</v>
      </c>
      <c r="E53" s="417">
        <v>0</v>
      </c>
      <c r="F53" s="417">
        <v>-69797.361420000001</v>
      </c>
      <c r="G53" s="1"/>
      <c r="H53" s="1"/>
      <c r="I53" s="1"/>
      <c r="J53" s="1"/>
      <c r="K53" s="1"/>
      <c r="L53" s="1"/>
      <c r="M53" s="1"/>
      <c r="N53" s="1"/>
      <c r="O53" s="1"/>
      <c r="P53" s="1"/>
      <c r="Q53" s="1"/>
      <c r="R53" s="1"/>
      <c r="S53" s="1"/>
      <c r="T53" s="1"/>
      <c r="U53" s="1"/>
    </row>
    <row r="54" spans="1:21" s="430" customFormat="1">
      <c r="A54" s="10" t="s">
        <v>55</v>
      </c>
      <c r="B54" s="417">
        <v>-10630.925429999999</v>
      </c>
      <c r="C54" s="417">
        <v>-594.77541000000008</v>
      </c>
      <c r="D54" s="417">
        <v>0</v>
      </c>
      <c r="E54" s="417">
        <v>0</v>
      </c>
      <c r="F54" s="417">
        <v>-11225.70084</v>
      </c>
      <c r="G54" s="1"/>
      <c r="H54" s="1"/>
      <c r="I54" s="1"/>
      <c r="J54" s="1"/>
      <c r="K54" s="1"/>
      <c r="L54" s="1"/>
      <c r="M54" s="1"/>
      <c r="N54" s="1"/>
      <c r="O54" s="1"/>
      <c r="P54" s="1"/>
      <c r="Q54" s="1"/>
      <c r="R54" s="1"/>
      <c r="S54" s="1"/>
      <c r="T54" s="1"/>
      <c r="U54" s="1"/>
    </row>
    <row r="55" spans="1:21" s="430" customFormat="1">
      <c r="A55" s="10" t="s">
        <v>56</v>
      </c>
      <c r="B55" s="417">
        <v>-55173.101659999993</v>
      </c>
      <c r="C55" s="417">
        <v>-137.66167999999999</v>
      </c>
      <c r="D55" s="417">
        <v>0</v>
      </c>
      <c r="E55" s="417">
        <v>0</v>
      </c>
      <c r="F55" s="417">
        <v>-55310.763340000005</v>
      </c>
      <c r="G55" s="1"/>
      <c r="H55" s="1"/>
      <c r="I55" s="1"/>
      <c r="J55" s="1"/>
      <c r="K55" s="1"/>
      <c r="L55" s="1"/>
      <c r="M55" s="1"/>
      <c r="N55" s="1"/>
      <c r="O55" s="1"/>
      <c r="P55" s="1"/>
      <c r="Q55" s="1"/>
      <c r="R55" s="1"/>
      <c r="S55" s="1"/>
      <c r="T55" s="1"/>
      <c r="U55" s="1"/>
    </row>
    <row r="56" spans="1:21" s="430" customFormat="1">
      <c r="A56" s="10" t="s">
        <v>57</v>
      </c>
      <c r="B56" s="417">
        <v>-11726.89386</v>
      </c>
      <c r="C56" s="417">
        <v>-173.39983999999998</v>
      </c>
      <c r="D56" s="417">
        <v>0</v>
      </c>
      <c r="E56" s="417">
        <v>0</v>
      </c>
      <c r="F56" s="417">
        <v>-11900.293699999998</v>
      </c>
      <c r="G56" s="1"/>
      <c r="H56" s="1"/>
      <c r="I56" s="1"/>
      <c r="J56" s="1"/>
      <c r="K56" s="1"/>
      <c r="L56" s="1"/>
      <c r="M56" s="1"/>
      <c r="N56" s="1"/>
      <c r="O56" s="1"/>
      <c r="P56" s="1"/>
      <c r="Q56" s="1"/>
      <c r="R56" s="1"/>
      <c r="S56" s="1"/>
      <c r="T56" s="1"/>
      <c r="U56" s="1"/>
    </row>
    <row r="57" spans="1:21" s="430" customFormat="1">
      <c r="A57" s="10" t="s">
        <v>58</v>
      </c>
      <c r="B57" s="417">
        <v>-60573.466659999998</v>
      </c>
      <c r="C57" s="417">
        <v>-1105.4586999999999</v>
      </c>
      <c r="D57" s="417">
        <v>0</v>
      </c>
      <c r="E57" s="417">
        <v>0</v>
      </c>
      <c r="F57" s="417">
        <v>-61678.925360000001</v>
      </c>
      <c r="G57" s="1"/>
      <c r="H57" s="1"/>
      <c r="I57" s="1"/>
      <c r="J57" s="1"/>
      <c r="K57" s="1"/>
      <c r="L57" s="1"/>
      <c r="M57" s="1"/>
      <c r="N57" s="1"/>
      <c r="O57" s="1"/>
      <c r="P57" s="1"/>
      <c r="Q57" s="1"/>
      <c r="R57" s="1"/>
      <c r="S57" s="1"/>
      <c r="T57" s="1"/>
      <c r="U57" s="1"/>
    </row>
    <row r="58" spans="1:21" s="430" customFormat="1">
      <c r="A58" s="10" t="s">
        <v>59</v>
      </c>
      <c r="B58" s="417">
        <v>-18237.24152</v>
      </c>
      <c r="C58" s="417">
        <v>-1252.9695300000001</v>
      </c>
      <c r="D58" s="417">
        <v>0</v>
      </c>
      <c r="E58" s="417">
        <v>0</v>
      </c>
      <c r="F58" s="417">
        <v>-19490.211050000002</v>
      </c>
      <c r="G58" s="1"/>
      <c r="H58" s="1"/>
      <c r="I58" s="1"/>
      <c r="J58" s="1"/>
      <c r="K58" s="1"/>
      <c r="L58" s="1"/>
      <c r="M58" s="1"/>
      <c r="N58" s="1"/>
      <c r="O58" s="1"/>
      <c r="P58" s="1"/>
      <c r="Q58" s="1"/>
      <c r="R58" s="1"/>
      <c r="S58" s="1"/>
      <c r="T58" s="1"/>
      <c r="U58" s="1"/>
    </row>
    <row r="59" spans="1:21" s="430" customFormat="1">
      <c r="A59" s="13" t="s">
        <v>60</v>
      </c>
      <c r="B59" s="417">
        <v>-140453.4129</v>
      </c>
      <c r="C59" s="417">
        <v>0</v>
      </c>
      <c r="D59" s="417">
        <v>0</v>
      </c>
      <c r="E59" s="417">
        <v>0</v>
      </c>
      <c r="F59" s="417">
        <v>-140453.4129</v>
      </c>
      <c r="G59" s="1"/>
      <c r="H59" s="1"/>
      <c r="I59" s="1"/>
      <c r="J59" s="1"/>
      <c r="K59" s="1"/>
      <c r="L59" s="1"/>
      <c r="M59" s="1"/>
      <c r="N59" s="1"/>
      <c r="O59" s="1"/>
      <c r="P59" s="1"/>
      <c r="Q59" s="1"/>
      <c r="R59" s="1"/>
      <c r="S59" s="1"/>
      <c r="T59" s="1"/>
      <c r="U59" s="1"/>
    </row>
    <row r="60" spans="1:21" s="430" customFormat="1">
      <c r="A60" s="10" t="s">
        <v>61</v>
      </c>
      <c r="B60" s="417">
        <v>-30754.080140000002</v>
      </c>
      <c r="C60" s="417">
        <v>0</v>
      </c>
      <c r="D60" s="417">
        <v>0</v>
      </c>
      <c r="E60" s="417">
        <v>0</v>
      </c>
      <c r="F60" s="417">
        <v>-30754.080140000002</v>
      </c>
      <c r="G60" s="1"/>
      <c r="H60" s="1"/>
      <c r="I60" s="1"/>
      <c r="J60" s="1"/>
      <c r="K60" s="1"/>
      <c r="L60" s="1"/>
      <c r="M60" s="1"/>
      <c r="N60" s="1"/>
      <c r="O60" s="1"/>
      <c r="P60" s="1"/>
      <c r="Q60" s="1"/>
      <c r="R60" s="1"/>
      <c r="S60" s="1"/>
      <c r="T60" s="1"/>
      <c r="U60" s="1"/>
    </row>
    <row r="61" spans="1:21" s="430" customFormat="1">
      <c r="A61" s="10" t="s">
        <v>62</v>
      </c>
      <c r="B61" s="417">
        <v>0</v>
      </c>
      <c r="C61" s="417">
        <v>0</v>
      </c>
      <c r="D61" s="417">
        <v>0</v>
      </c>
      <c r="E61" s="417">
        <v>0</v>
      </c>
      <c r="F61" s="417">
        <v>0</v>
      </c>
      <c r="G61" s="1"/>
      <c r="H61" s="1"/>
      <c r="I61" s="1"/>
      <c r="J61" s="1"/>
      <c r="K61" s="1"/>
      <c r="L61" s="1"/>
      <c r="M61" s="1"/>
      <c r="N61" s="1"/>
      <c r="O61" s="1"/>
      <c r="P61" s="1"/>
      <c r="Q61" s="1"/>
      <c r="R61" s="1"/>
      <c r="S61" s="1"/>
      <c r="T61" s="1"/>
      <c r="U61" s="1"/>
    </row>
    <row r="62" spans="1:21" s="430" customFormat="1">
      <c r="A62" s="10" t="s">
        <v>63</v>
      </c>
      <c r="B62" s="417">
        <v>0</v>
      </c>
      <c r="C62" s="417">
        <v>0</v>
      </c>
      <c r="D62" s="417">
        <v>0</v>
      </c>
      <c r="E62" s="417">
        <v>0</v>
      </c>
      <c r="F62" s="417">
        <v>0</v>
      </c>
      <c r="G62" s="1"/>
      <c r="H62" s="1"/>
      <c r="I62" s="1"/>
      <c r="J62" s="1"/>
      <c r="K62" s="1"/>
      <c r="L62" s="1"/>
      <c r="M62" s="1"/>
      <c r="N62" s="1"/>
      <c r="O62" s="1"/>
      <c r="P62" s="1"/>
      <c r="Q62" s="1"/>
      <c r="R62" s="1"/>
      <c r="S62" s="1"/>
      <c r="T62" s="1"/>
      <c r="U62" s="1"/>
    </row>
    <row r="63" spans="1:21" s="430" customFormat="1">
      <c r="A63" s="10" t="s">
        <v>64</v>
      </c>
      <c r="B63" s="417">
        <v>-24.518049999999999</v>
      </c>
      <c r="C63" s="417">
        <v>0</v>
      </c>
      <c r="D63" s="417">
        <v>0</v>
      </c>
      <c r="E63" s="417">
        <v>0</v>
      </c>
      <c r="F63" s="417">
        <v>-24.518049999999999</v>
      </c>
      <c r="G63" s="1"/>
      <c r="H63" s="1"/>
      <c r="I63" s="1"/>
      <c r="J63" s="1"/>
      <c r="K63" s="1"/>
      <c r="L63" s="1"/>
      <c r="M63" s="1"/>
      <c r="N63" s="1"/>
      <c r="O63" s="1"/>
      <c r="P63" s="1"/>
      <c r="Q63" s="1"/>
      <c r="R63" s="1"/>
      <c r="S63" s="1"/>
      <c r="T63" s="1"/>
      <c r="U63" s="1"/>
    </row>
    <row r="64" spans="1:21" s="430" customFormat="1">
      <c r="A64" s="10" t="s">
        <v>65</v>
      </c>
      <c r="B64" s="417">
        <v>-172.17596</v>
      </c>
      <c r="C64" s="417">
        <v>-12.520149999999999</v>
      </c>
      <c r="D64" s="417">
        <v>0</v>
      </c>
      <c r="E64" s="417">
        <v>0</v>
      </c>
      <c r="F64" s="417">
        <v>-184.69610999999998</v>
      </c>
      <c r="G64" s="1"/>
      <c r="H64" s="1"/>
      <c r="I64" s="1"/>
      <c r="J64" s="1"/>
      <c r="K64" s="1"/>
      <c r="L64" s="1"/>
      <c r="M64" s="1"/>
      <c r="N64" s="1"/>
      <c r="O64" s="1"/>
      <c r="P64" s="1"/>
      <c r="Q64" s="1"/>
      <c r="R64" s="1"/>
      <c r="S64" s="1"/>
      <c r="T64" s="1"/>
      <c r="U64" s="1"/>
    </row>
    <row r="65" spans="1:21" s="430" customFormat="1">
      <c r="A65" s="13" t="s">
        <v>66</v>
      </c>
      <c r="B65" s="417">
        <v>-2282.7575899999997</v>
      </c>
      <c r="C65" s="417">
        <v>-14.15597</v>
      </c>
      <c r="D65" s="417">
        <v>0</v>
      </c>
      <c r="E65" s="417">
        <v>0</v>
      </c>
      <c r="F65" s="417">
        <v>-2296.91356</v>
      </c>
      <c r="G65" s="1"/>
      <c r="H65" s="1"/>
      <c r="I65" s="1"/>
      <c r="J65" s="1"/>
      <c r="K65" s="1"/>
      <c r="L65" s="1"/>
      <c r="M65" s="1"/>
      <c r="N65" s="1"/>
      <c r="O65" s="1"/>
      <c r="P65" s="1"/>
      <c r="Q65" s="1"/>
      <c r="R65" s="1"/>
      <c r="S65" s="1"/>
      <c r="T65" s="1"/>
      <c r="U65" s="1"/>
    </row>
    <row r="66" spans="1:21" s="430" customFormat="1">
      <c r="A66" s="10" t="s">
        <v>67</v>
      </c>
      <c r="B66" s="417">
        <v>-4997.7529199999999</v>
      </c>
      <c r="C66" s="417">
        <v>-38.55274</v>
      </c>
      <c r="D66" s="417">
        <v>0</v>
      </c>
      <c r="E66" s="417">
        <v>0</v>
      </c>
      <c r="F66" s="417">
        <v>-5036.30566</v>
      </c>
      <c r="G66" s="1"/>
      <c r="H66" s="1"/>
      <c r="I66" s="1"/>
      <c r="J66" s="1"/>
      <c r="K66" s="1"/>
      <c r="L66" s="1"/>
      <c r="M66" s="1"/>
      <c r="N66" s="1"/>
      <c r="O66" s="1"/>
      <c r="P66" s="1"/>
      <c r="Q66" s="1"/>
      <c r="R66" s="1"/>
      <c r="S66" s="1"/>
      <c r="T66" s="1"/>
      <c r="U66" s="1"/>
    </row>
    <row r="67" spans="1:21" s="430" customFormat="1">
      <c r="A67" s="10" t="s">
        <v>68</v>
      </c>
      <c r="B67" s="417">
        <v>-1675.47505</v>
      </c>
      <c r="C67" s="417">
        <v>-47.009389999999996</v>
      </c>
      <c r="D67" s="417">
        <v>0</v>
      </c>
      <c r="E67" s="417">
        <v>0</v>
      </c>
      <c r="F67" s="417">
        <v>-1722.4844399999999</v>
      </c>
      <c r="G67" s="1"/>
      <c r="H67" s="1"/>
      <c r="I67" s="1"/>
      <c r="J67" s="1"/>
      <c r="K67" s="1"/>
      <c r="L67" s="1"/>
      <c r="M67" s="1"/>
      <c r="N67" s="1"/>
      <c r="O67" s="1"/>
      <c r="P67" s="1"/>
      <c r="Q67" s="1"/>
      <c r="R67" s="1"/>
      <c r="S67" s="1"/>
      <c r="T67" s="1"/>
      <c r="U67" s="1"/>
    </row>
    <row r="68" spans="1:21" s="430" customFormat="1">
      <c r="A68" s="10" t="s">
        <v>69</v>
      </c>
      <c r="B68" s="417">
        <v>-4697.8012399999998</v>
      </c>
      <c r="C68" s="417">
        <v>-130.62846999999999</v>
      </c>
      <c r="D68" s="417">
        <v>0</v>
      </c>
      <c r="E68" s="417">
        <v>0</v>
      </c>
      <c r="F68" s="417">
        <v>-4828.4297100000003</v>
      </c>
      <c r="G68" s="1"/>
      <c r="H68" s="1"/>
      <c r="I68" s="1"/>
      <c r="J68" s="1"/>
      <c r="K68" s="1"/>
      <c r="L68" s="1"/>
      <c r="M68" s="1"/>
      <c r="N68" s="1"/>
      <c r="O68" s="1"/>
      <c r="P68" s="1"/>
      <c r="Q68" s="1"/>
      <c r="R68" s="1"/>
      <c r="S68" s="1"/>
      <c r="T68" s="1"/>
      <c r="U68" s="1"/>
    </row>
    <row r="69" spans="1:21" s="430" customFormat="1">
      <c r="A69" s="9" t="s">
        <v>70</v>
      </c>
      <c r="B69" s="419">
        <v>61603.955009999998</v>
      </c>
      <c r="C69" s="419">
        <v>4011.5614</v>
      </c>
      <c r="D69" s="419">
        <v>0</v>
      </c>
      <c r="E69" s="419">
        <v>0</v>
      </c>
      <c r="F69" s="419">
        <v>65615.516409999997</v>
      </c>
      <c r="G69" s="1"/>
      <c r="H69" s="1"/>
      <c r="I69" s="1"/>
      <c r="J69" s="1"/>
      <c r="K69" s="1"/>
      <c r="L69" s="1"/>
      <c r="M69" s="1"/>
      <c r="N69" s="1"/>
      <c r="O69" s="1"/>
      <c r="P69" s="1"/>
      <c r="Q69" s="1"/>
      <c r="R69" s="1"/>
      <c r="S69" s="1"/>
      <c r="T69" s="1"/>
      <c r="U69" s="1"/>
    </row>
    <row r="70" spans="1:21" s="430" customFormat="1">
      <c r="A70" s="10" t="s">
        <v>71</v>
      </c>
      <c r="B70" s="417">
        <v>0</v>
      </c>
      <c r="C70" s="417">
        <v>0</v>
      </c>
      <c r="D70" s="417">
        <v>0</v>
      </c>
      <c r="E70" s="417">
        <v>0</v>
      </c>
      <c r="F70" s="417">
        <v>0</v>
      </c>
      <c r="G70" s="1"/>
      <c r="H70" s="1"/>
      <c r="I70" s="1"/>
      <c r="J70" s="1"/>
      <c r="K70" s="1"/>
      <c r="L70" s="1"/>
      <c r="M70" s="1"/>
      <c r="N70" s="1"/>
      <c r="O70" s="1"/>
      <c r="P70" s="1"/>
      <c r="Q70" s="1"/>
      <c r="R70" s="1"/>
      <c r="S70" s="1"/>
      <c r="T70" s="1"/>
      <c r="U70" s="1"/>
    </row>
    <row r="71" spans="1:21" s="430" customFormat="1">
      <c r="A71" s="13" t="s">
        <v>72</v>
      </c>
      <c r="B71" s="417">
        <v>32554.386899999998</v>
      </c>
      <c r="C71" s="417">
        <v>1502.8688300000001</v>
      </c>
      <c r="D71" s="417">
        <v>0</v>
      </c>
      <c r="E71" s="417">
        <v>0</v>
      </c>
      <c r="F71" s="417">
        <v>34057.255729999997</v>
      </c>
      <c r="G71" s="1"/>
      <c r="H71" s="1"/>
      <c r="I71" s="1"/>
      <c r="J71" s="1"/>
      <c r="K71" s="1"/>
      <c r="L71" s="1"/>
      <c r="M71" s="1"/>
      <c r="N71" s="1"/>
      <c r="O71" s="1"/>
      <c r="P71" s="1"/>
      <c r="Q71" s="1"/>
      <c r="R71" s="1"/>
      <c r="S71" s="1"/>
      <c r="T71" s="1"/>
      <c r="U71" s="1"/>
    </row>
    <row r="72" spans="1:21" s="430" customFormat="1">
      <c r="A72" s="10" t="s">
        <v>73</v>
      </c>
      <c r="B72" s="417">
        <v>43917.369509999997</v>
      </c>
      <c r="C72" s="417">
        <v>24263.65855</v>
      </c>
      <c r="D72" s="417">
        <v>0</v>
      </c>
      <c r="E72" s="417">
        <v>0</v>
      </c>
      <c r="F72" s="417">
        <v>68181.028059999997</v>
      </c>
      <c r="G72" s="1"/>
      <c r="H72" s="1"/>
      <c r="I72" s="1"/>
      <c r="J72" s="1"/>
      <c r="K72" s="1"/>
      <c r="L72" s="1"/>
      <c r="M72" s="1"/>
      <c r="N72" s="1"/>
      <c r="O72" s="1"/>
      <c r="P72" s="1"/>
      <c r="Q72" s="1"/>
      <c r="R72" s="1"/>
      <c r="S72" s="1"/>
      <c r="T72" s="1"/>
      <c r="U72" s="1"/>
    </row>
    <row r="73" spans="1:21" s="430" customFormat="1">
      <c r="A73" s="10" t="s">
        <v>74</v>
      </c>
      <c r="B73" s="417">
        <v>0</v>
      </c>
      <c r="C73" s="417">
        <v>0</v>
      </c>
      <c r="D73" s="417">
        <v>0</v>
      </c>
      <c r="E73" s="417">
        <v>0</v>
      </c>
      <c r="F73" s="417">
        <v>0</v>
      </c>
      <c r="G73" s="1"/>
      <c r="H73" s="1"/>
      <c r="I73" s="1"/>
      <c r="J73" s="1"/>
      <c r="K73" s="1"/>
      <c r="L73" s="1"/>
      <c r="M73" s="1"/>
      <c r="N73" s="1"/>
      <c r="O73" s="1"/>
      <c r="P73" s="1"/>
      <c r="Q73" s="1"/>
      <c r="R73" s="1"/>
      <c r="S73" s="1"/>
      <c r="T73" s="1"/>
      <c r="U73" s="1"/>
    </row>
    <row r="74" spans="1:21" s="430" customFormat="1">
      <c r="A74" s="10" t="s">
        <v>75</v>
      </c>
      <c r="B74" s="417">
        <v>-14867.8014</v>
      </c>
      <c r="C74" s="417">
        <v>-21754.965980000001</v>
      </c>
      <c r="D74" s="417">
        <v>0</v>
      </c>
      <c r="E74" s="417">
        <v>0</v>
      </c>
      <c r="F74" s="417">
        <v>-36622.767380000005</v>
      </c>
      <c r="G74" s="1"/>
      <c r="H74" s="1"/>
      <c r="I74" s="1"/>
      <c r="J74" s="1"/>
      <c r="K74" s="1"/>
      <c r="L74" s="1"/>
      <c r="M74" s="1"/>
      <c r="N74" s="1"/>
      <c r="O74" s="1"/>
      <c r="P74" s="1"/>
      <c r="Q74" s="1"/>
      <c r="R74" s="1"/>
      <c r="S74" s="1"/>
      <c r="T74" s="1"/>
      <c r="U74" s="1"/>
    </row>
    <row r="75" spans="1:21" s="430" customFormat="1">
      <c r="A75" s="9" t="s">
        <v>76</v>
      </c>
      <c r="B75" s="419">
        <v>1524.5130900000001</v>
      </c>
      <c r="C75" s="419">
        <v>0</v>
      </c>
      <c r="D75" s="419">
        <v>0</v>
      </c>
      <c r="E75" s="419">
        <v>0</v>
      </c>
      <c r="F75" s="419">
        <v>1524.5130900000001</v>
      </c>
      <c r="G75" s="1"/>
      <c r="H75" s="1"/>
      <c r="I75" s="1"/>
      <c r="J75" s="1"/>
      <c r="K75" s="1"/>
      <c r="L75" s="1"/>
      <c r="M75" s="1"/>
      <c r="N75" s="1"/>
      <c r="O75" s="1"/>
      <c r="P75" s="1"/>
      <c r="Q75" s="1"/>
      <c r="R75" s="1"/>
      <c r="S75" s="1"/>
      <c r="T75" s="1"/>
      <c r="U75" s="1"/>
    </row>
    <row r="76" spans="1:21" s="430" customFormat="1">
      <c r="A76" s="10" t="s">
        <v>77</v>
      </c>
      <c r="B76" s="417">
        <v>0</v>
      </c>
      <c r="C76" s="417">
        <v>0</v>
      </c>
      <c r="D76" s="417">
        <v>0</v>
      </c>
      <c r="E76" s="417">
        <v>0</v>
      </c>
      <c r="F76" s="417">
        <v>0</v>
      </c>
      <c r="G76" s="1"/>
      <c r="H76" s="1"/>
      <c r="I76" s="1"/>
      <c r="J76" s="1"/>
      <c r="K76" s="1"/>
      <c r="L76" s="1"/>
      <c r="M76" s="1"/>
      <c r="N76" s="1"/>
      <c r="O76" s="1"/>
      <c r="P76" s="1"/>
      <c r="Q76" s="1"/>
      <c r="R76" s="1"/>
      <c r="S76" s="1"/>
      <c r="T76" s="1"/>
      <c r="U76" s="1"/>
    </row>
    <row r="77" spans="1:21" s="430" customFormat="1">
      <c r="A77" s="10" t="s">
        <v>78</v>
      </c>
      <c r="B77" s="417">
        <v>6445.0997600000001</v>
      </c>
      <c r="C77" s="417">
        <v>0</v>
      </c>
      <c r="D77" s="417">
        <v>0</v>
      </c>
      <c r="E77" s="417">
        <v>0</v>
      </c>
      <c r="F77" s="417">
        <v>6445.0997600000001</v>
      </c>
      <c r="G77" s="1"/>
      <c r="H77" s="1"/>
      <c r="I77" s="1"/>
      <c r="J77" s="1"/>
      <c r="K77" s="1"/>
      <c r="L77" s="1"/>
      <c r="M77" s="1"/>
      <c r="N77" s="1"/>
      <c r="O77" s="1"/>
      <c r="P77" s="1"/>
      <c r="Q77" s="1"/>
      <c r="R77" s="1"/>
      <c r="S77" s="1"/>
      <c r="T77" s="1"/>
      <c r="U77" s="1"/>
    </row>
    <row r="78" spans="1:21" s="430" customFormat="1">
      <c r="A78" s="10" t="s">
        <v>79</v>
      </c>
      <c r="B78" s="417">
        <v>754.55045999999993</v>
      </c>
      <c r="C78" s="417">
        <v>0</v>
      </c>
      <c r="D78" s="417">
        <v>0</v>
      </c>
      <c r="E78" s="417">
        <v>0</v>
      </c>
      <c r="F78" s="417">
        <v>754.55045999999993</v>
      </c>
      <c r="G78" s="1"/>
      <c r="H78" s="1"/>
      <c r="I78" s="1"/>
      <c r="J78" s="1"/>
      <c r="K78" s="1"/>
      <c r="L78" s="1"/>
      <c r="M78" s="1"/>
      <c r="N78" s="1"/>
      <c r="O78" s="1"/>
      <c r="P78" s="1"/>
      <c r="Q78" s="1"/>
      <c r="R78" s="1"/>
      <c r="S78" s="1"/>
      <c r="T78" s="1"/>
      <c r="U78" s="1"/>
    </row>
    <row r="79" spans="1:21" s="430" customFormat="1">
      <c r="A79" s="10" t="s">
        <v>80</v>
      </c>
      <c r="B79" s="417">
        <v>1E-3</v>
      </c>
      <c r="C79" s="417">
        <v>0</v>
      </c>
      <c r="D79" s="417">
        <v>0</v>
      </c>
      <c r="E79" s="417">
        <v>0</v>
      </c>
      <c r="F79" s="417">
        <v>1E-3</v>
      </c>
      <c r="G79" s="1"/>
      <c r="H79" s="1"/>
      <c r="I79" s="1"/>
      <c r="J79" s="1"/>
      <c r="K79" s="1"/>
      <c r="L79" s="1"/>
      <c r="M79" s="1"/>
      <c r="N79" s="1"/>
      <c r="O79" s="1"/>
      <c r="P79" s="1"/>
      <c r="Q79" s="1"/>
      <c r="R79" s="1"/>
      <c r="S79" s="1"/>
      <c r="T79" s="1"/>
      <c r="U79" s="1"/>
    </row>
    <row r="80" spans="1:21" s="430" customFormat="1">
      <c r="A80" s="10" t="s">
        <v>81</v>
      </c>
      <c r="B80" s="417">
        <v>-5675.1381300000003</v>
      </c>
      <c r="C80" s="417">
        <v>0</v>
      </c>
      <c r="D80" s="417">
        <v>0</v>
      </c>
      <c r="E80" s="417">
        <v>0</v>
      </c>
      <c r="F80" s="417">
        <v>-5675.1381300000003</v>
      </c>
      <c r="G80" s="1"/>
      <c r="H80" s="1"/>
      <c r="I80" s="1"/>
      <c r="J80" s="1"/>
      <c r="K80" s="1"/>
      <c r="L80" s="1"/>
      <c r="M80" s="1"/>
      <c r="N80" s="1"/>
      <c r="O80" s="1"/>
      <c r="P80" s="1"/>
      <c r="Q80" s="1"/>
      <c r="R80" s="1"/>
      <c r="S80" s="1"/>
      <c r="T80" s="1"/>
      <c r="U80" s="1"/>
    </row>
    <row r="81" spans="1:21" s="430" customFormat="1">
      <c r="A81" s="9" t="s">
        <v>82</v>
      </c>
      <c r="B81" s="419">
        <v>64163.515659999997</v>
      </c>
      <c r="C81" s="419">
        <v>925425.25211</v>
      </c>
      <c r="D81" s="419">
        <v>0</v>
      </c>
      <c r="E81" s="419">
        <v>0</v>
      </c>
      <c r="F81" s="419">
        <v>989588.76777000003</v>
      </c>
      <c r="G81" s="1"/>
      <c r="H81" s="1"/>
      <c r="I81" s="1"/>
      <c r="J81" s="1"/>
      <c r="K81" s="1"/>
      <c r="L81" s="1"/>
      <c r="M81" s="1"/>
      <c r="N81" s="1"/>
      <c r="O81" s="1"/>
      <c r="P81" s="1"/>
      <c r="Q81" s="1"/>
      <c r="R81" s="1"/>
      <c r="S81" s="1"/>
      <c r="T81" s="1"/>
      <c r="U81" s="1"/>
    </row>
    <row r="82" spans="1:21" s="430" customFormat="1">
      <c r="A82" s="10" t="s">
        <v>19</v>
      </c>
      <c r="B82" s="417">
        <v>0</v>
      </c>
      <c r="C82" s="417">
        <v>0</v>
      </c>
      <c r="D82" s="417">
        <v>0</v>
      </c>
      <c r="E82" s="417">
        <v>0</v>
      </c>
      <c r="F82" s="417">
        <v>0</v>
      </c>
      <c r="G82" s="1"/>
      <c r="H82" s="1"/>
      <c r="I82" s="1"/>
      <c r="J82" s="1"/>
      <c r="K82" s="1"/>
      <c r="L82" s="1"/>
      <c r="M82" s="1"/>
      <c r="N82" s="1"/>
      <c r="O82" s="1"/>
      <c r="P82" s="1"/>
      <c r="Q82" s="1"/>
      <c r="R82" s="1"/>
      <c r="S82" s="1"/>
      <c r="T82" s="1"/>
      <c r="U82" s="1"/>
    </row>
    <row r="83" spans="1:21" s="430" customFormat="1">
      <c r="A83" s="10" t="s">
        <v>20</v>
      </c>
      <c r="B83" s="417">
        <v>53260.800000000003</v>
      </c>
      <c r="C83" s="417">
        <v>6174</v>
      </c>
      <c r="D83" s="417">
        <v>0</v>
      </c>
      <c r="E83" s="417">
        <v>0</v>
      </c>
      <c r="F83" s="417">
        <v>59434.8</v>
      </c>
      <c r="G83" s="1"/>
      <c r="H83" s="1"/>
      <c r="I83" s="1"/>
      <c r="J83" s="1"/>
      <c r="K83" s="1"/>
      <c r="L83" s="1"/>
      <c r="M83" s="1"/>
      <c r="N83" s="1"/>
      <c r="O83" s="1"/>
      <c r="P83" s="1"/>
      <c r="Q83" s="1"/>
      <c r="R83" s="1"/>
      <c r="S83" s="1"/>
      <c r="T83" s="1"/>
      <c r="U83" s="1"/>
    </row>
    <row r="84" spans="1:21" s="430" customFormat="1">
      <c r="A84" s="10" t="s">
        <v>21</v>
      </c>
      <c r="B84" s="417">
        <v>0</v>
      </c>
      <c r="C84" s="417">
        <v>0</v>
      </c>
      <c r="D84" s="417">
        <v>0</v>
      </c>
      <c r="E84" s="417">
        <v>0</v>
      </c>
      <c r="F84" s="417">
        <v>0</v>
      </c>
      <c r="G84" s="1"/>
      <c r="H84" s="1"/>
      <c r="I84" s="1"/>
      <c r="J84" s="1"/>
      <c r="K84" s="1"/>
      <c r="L84" s="1"/>
      <c r="M84" s="1"/>
      <c r="N84" s="1"/>
      <c r="O84" s="1"/>
      <c r="P84" s="1"/>
      <c r="Q84" s="1"/>
      <c r="R84" s="1"/>
      <c r="S84" s="1"/>
      <c r="T84" s="1"/>
      <c r="U84" s="1"/>
    </row>
    <row r="85" spans="1:21" s="430" customFormat="1">
      <c r="A85" s="10" t="s">
        <v>22</v>
      </c>
      <c r="B85" s="417">
        <v>0</v>
      </c>
      <c r="C85" s="417">
        <v>0</v>
      </c>
      <c r="D85" s="417">
        <v>0</v>
      </c>
      <c r="E85" s="417">
        <v>0</v>
      </c>
      <c r="F85" s="417">
        <v>0</v>
      </c>
      <c r="G85" s="1"/>
      <c r="H85" s="1"/>
      <c r="I85" s="1"/>
      <c r="J85" s="1"/>
      <c r="K85" s="1"/>
      <c r="L85" s="1"/>
      <c r="M85" s="1"/>
      <c r="N85" s="1"/>
      <c r="O85" s="1"/>
      <c r="P85" s="1"/>
      <c r="Q85" s="1"/>
      <c r="R85" s="1"/>
      <c r="S85" s="1"/>
      <c r="T85" s="1"/>
      <c r="U85" s="1"/>
    </row>
    <row r="86" spans="1:21" s="430" customFormat="1">
      <c r="A86" s="10" t="s">
        <v>83</v>
      </c>
      <c r="B86" s="417">
        <v>1920.2278200000001</v>
      </c>
      <c r="C86" s="417">
        <v>0</v>
      </c>
      <c r="D86" s="417">
        <v>0</v>
      </c>
      <c r="E86" s="417">
        <v>0</v>
      </c>
      <c r="F86" s="417">
        <v>1920.2278200000001</v>
      </c>
      <c r="G86" s="1"/>
      <c r="H86" s="1"/>
      <c r="I86" s="1"/>
      <c r="J86" s="1"/>
      <c r="K86" s="1"/>
      <c r="L86" s="1"/>
      <c r="M86" s="1"/>
      <c r="N86" s="1"/>
      <c r="O86" s="1"/>
      <c r="P86" s="1"/>
      <c r="Q86" s="1"/>
      <c r="R86" s="1"/>
      <c r="S86" s="1"/>
      <c r="T86" s="1"/>
      <c r="U86" s="1"/>
    </row>
    <row r="87" spans="1:21" s="430" customFormat="1">
      <c r="A87" s="10" t="s">
        <v>23</v>
      </c>
      <c r="B87" s="417">
        <v>110.10299999999999</v>
      </c>
      <c r="C87" s="417">
        <v>726.60398999999995</v>
      </c>
      <c r="D87" s="417">
        <v>0</v>
      </c>
      <c r="E87" s="417">
        <v>0</v>
      </c>
      <c r="F87" s="417">
        <v>836.70699000000002</v>
      </c>
      <c r="G87" s="1"/>
      <c r="H87" s="1"/>
      <c r="I87" s="1"/>
      <c r="J87" s="1"/>
      <c r="K87" s="1"/>
      <c r="L87" s="1"/>
      <c r="M87" s="1"/>
      <c r="N87" s="1"/>
      <c r="O87" s="1"/>
      <c r="P87" s="1"/>
      <c r="Q87" s="1"/>
      <c r="R87" s="1"/>
      <c r="S87" s="1"/>
      <c r="T87" s="1"/>
      <c r="U87" s="1"/>
    </row>
    <row r="88" spans="1:21" s="430" customFormat="1">
      <c r="A88" s="10" t="s">
        <v>24</v>
      </c>
      <c r="B88" s="417">
        <v>7346.67</v>
      </c>
      <c r="C88" s="417">
        <v>918795.23762000003</v>
      </c>
      <c r="D88" s="417">
        <v>0</v>
      </c>
      <c r="E88" s="417">
        <v>0</v>
      </c>
      <c r="F88" s="417">
        <v>926141.90761999995</v>
      </c>
      <c r="G88" s="1"/>
      <c r="H88" s="1"/>
      <c r="I88" s="1"/>
      <c r="J88" s="1"/>
      <c r="K88" s="1"/>
      <c r="L88" s="1"/>
      <c r="M88" s="1"/>
      <c r="N88" s="1"/>
      <c r="O88" s="1"/>
      <c r="P88" s="1"/>
      <c r="Q88" s="1"/>
      <c r="R88" s="1"/>
      <c r="S88" s="1"/>
      <c r="T88" s="1"/>
      <c r="U88" s="1"/>
    </row>
    <row r="89" spans="1:21" s="430" customFormat="1">
      <c r="A89" s="10" t="s">
        <v>84</v>
      </c>
      <c r="B89" s="417">
        <v>1525.7148400000001</v>
      </c>
      <c r="C89" s="417">
        <v>122.08228</v>
      </c>
      <c r="D89" s="417">
        <v>0</v>
      </c>
      <c r="E89" s="417">
        <v>0</v>
      </c>
      <c r="F89" s="417">
        <v>1647.7971200000002</v>
      </c>
      <c r="G89" s="1"/>
      <c r="H89" s="1"/>
      <c r="I89" s="1"/>
      <c r="J89" s="1"/>
      <c r="K89" s="1"/>
      <c r="L89" s="1"/>
      <c r="M89" s="1"/>
      <c r="N89" s="1"/>
      <c r="O89" s="1"/>
      <c r="P89" s="1"/>
      <c r="Q89" s="1"/>
      <c r="R89" s="1"/>
      <c r="S89" s="1"/>
      <c r="T89" s="1"/>
      <c r="U89" s="1"/>
    </row>
    <row r="90" spans="1:21" s="430" customFormat="1">
      <c r="A90" s="10" t="s">
        <v>85</v>
      </c>
      <c r="B90" s="417">
        <v>0</v>
      </c>
      <c r="C90" s="417">
        <v>-392.67178000000001</v>
      </c>
      <c r="D90" s="417">
        <v>0</v>
      </c>
      <c r="E90" s="417">
        <v>0</v>
      </c>
      <c r="F90" s="417">
        <v>-392.67178000000001</v>
      </c>
      <c r="G90" s="1"/>
      <c r="H90" s="1"/>
      <c r="I90" s="1"/>
      <c r="J90" s="1"/>
      <c r="K90" s="1"/>
      <c r="L90" s="1"/>
      <c r="M90" s="1"/>
      <c r="N90" s="1"/>
      <c r="O90" s="1"/>
      <c r="P90" s="1"/>
      <c r="Q90" s="1"/>
      <c r="R90" s="1"/>
      <c r="S90" s="1"/>
      <c r="T90" s="1"/>
      <c r="U90" s="1"/>
    </row>
    <row r="91" spans="1:21" s="430" customFormat="1">
      <c r="A91" s="9" t="s">
        <v>86</v>
      </c>
      <c r="B91" s="419">
        <v>162808.22119000001</v>
      </c>
      <c r="C91" s="419">
        <v>0</v>
      </c>
      <c r="D91" s="419">
        <v>0</v>
      </c>
      <c r="E91" s="419">
        <v>0</v>
      </c>
      <c r="F91" s="419">
        <v>162808.22119000001</v>
      </c>
      <c r="G91" s="1"/>
      <c r="H91" s="1"/>
      <c r="I91" s="1"/>
      <c r="J91" s="1"/>
      <c r="K91" s="1"/>
      <c r="L91" s="1"/>
      <c r="M91" s="1"/>
      <c r="N91" s="1"/>
      <c r="O91" s="1"/>
      <c r="P91" s="1"/>
      <c r="Q91" s="1"/>
      <c r="R91" s="1"/>
      <c r="S91" s="1"/>
      <c r="T91" s="1"/>
      <c r="U91" s="1"/>
    </row>
    <row r="92" spans="1:21" s="430" customFormat="1">
      <c r="A92" s="10" t="s">
        <v>87</v>
      </c>
      <c r="B92" s="417">
        <v>26633.935960000003</v>
      </c>
      <c r="C92" s="417">
        <v>0</v>
      </c>
      <c r="D92" s="417">
        <v>0</v>
      </c>
      <c r="E92" s="417">
        <v>0</v>
      </c>
      <c r="F92" s="417">
        <v>26633.935960000003</v>
      </c>
      <c r="G92" s="1"/>
      <c r="H92" s="1"/>
      <c r="I92" s="1"/>
      <c r="J92" s="1"/>
      <c r="K92" s="1"/>
      <c r="L92" s="1"/>
      <c r="M92" s="1"/>
      <c r="N92" s="1"/>
      <c r="O92" s="1"/>
      <c r="P92" s="1"/>
      <c r="Q92" s="1"/>
      <c r="R92" s="1"/>
      <c r="S92" s="1"/>
      <c r="T92" s="1"/>
      <c r="U92" s="1"/>
    </row>
    <row r="93" spans="1:21" s="430" customFormat="1">
      <c r="A93" s="10" t="s">
        <v>88</v>
      </c>
      <c r="B93" s="417">
        <v>64146.148970000002</v>
      </c>
      <c r="C93" s="417">
        <v>0</v>
      </c>
      <c r="D93" s="417">
        <v>0</v>
      </c>
      <c r="E93" s="417">
        <v>0</v>
      </c>
      <c r="F93" s="417">
        <v>64146.148970000002</v>
      </c>
      <c r="G93" s="1"/>
      <c r="H93" s="1"/>
      <c r="I93" s="1"/>
      <c r="J93" s="1"/>
      <c r="K93" s="1"/>
      <c r="L93" s="1"/>
      <c r="M93" s="1"/>
      <c r="N93" s="1"/>
      <c r="O93" s="1"/>
      <c r="P93" s="1"/>
      <c r="Q93" s="1"/>
      <c r="R93" s="1"/>
      <c r="S93" s="1"/>
      <c r="T93" s="1"/>
      <c r="U93" s="1"/>
    </row>
    <row r="94" spans="1:21" s="430" customFormat="1">
      <c r="A94" s="10" t="s">
        <v>89</v>
      </c>
      <c r="B94" s="417">
        <v>14698.546869999998</v>
      </c>
      <c r="C94" s="417">
        <v>0</v>
      </c>
      <c r="D94" s="417">
        <v>0</v>
      </c>
      <c r="E94" s="417">
        <v>0</v>
      </c>
      <c r="F94" s="417">
        <v>14698.546869999998</v>
      </c>
      <c r="G94" s="1"/>
      <c r="H94" s="1"/>
      <c r="I94" s="1"/>
      <c r="J94" s="1"/>
      <c r="K94" s="1"/>
      <c r="L94" s="1"/>
      <c r="M94" s="1"/>
      <c r="N94" s="1"/>
      <c r="O94" s="1"/>
      <c r="P94" s="1"/>
      <c r="Q94" s="1"/>
      <c r="R94" s="1"/>
      <c r="S94" s="1"/>
      <c r="T94" s="1"/>
      <c r="U94" s="1"/>
    </row>
    <row r="95" spans="1:21" s="430" customFormat="1">
      <c r="A95" s="10" t="s">
        <v>90</v>
      </c>
      <c r="B95" s="417">
        <v>17768.309219999999</v>
      </c>
      <c r="C95" s="417">
        <v>0</v>
      </c>
      <c r="D95" s="417">
        <v>0</v>
      </c>
      <c r="E95" s="417">
        <v>0</v>
      </c>
      <c r="F95" s="417">
        <v>17768.309219999999</v>
      </c>
      <c r="G95" s="1"/>
      <c r="H95" s="1"/>
      <c r="I95" s="1"/>
      <c r="J95" s="1"/>
      <c r="K95" s="1"/>
      <c r="L95" s="1"/>
      <c r="M95" s="1"/>
      <c r="N95" s="1"/>
      <c r="O95" s="1"/>
      <c r="P95" s="1"/>
      <c r="Q95" s="1"/>
      <c r="R95" s="1"/>
      <c r="S95" s="1"/>
      <c r="T95" s="1"/>
      <c r="U95" s="1"/>
    </row>
    <row r="96" spans="1:21" s="430" customFormat="1">
      <c r="A96" s="10" t="s">
        <v>91</v>
      </c>
      <c r="B96" s="417">
        <v>27877.115890000001</v>
      </c>
      <c r="C96" s="417">
        <v>0</v>
      </c>
      <c r="D96" s="417">
        <v>0</v>
      </c>
      <c r="E96" s="417">
        <v>0</v>
      </c>
      <c r="F96" s="417">
        <v>27877.115890000001</v>
      </c>
      <c r="G96" s="1"/>
      <c r="H96" s="1"/>
      <c r="I96" s="1"/>
      <c r="J96" s="1"/>
      <c r="K96" s="1"/>
      <c r="L96" s="1"/>
      <c r="M96" s="1"/>
      <c r="N96" s="1"/>
      <c r="O96" s="1"/>
      <c r="P96" s="1"/>
      <c r="Q96" s="1"/>
      <c r="R96" s="1"/>
      <c r="S96" s="1"/>
      <c r="T96" s="1"/>
      <c r="U96" s="1"/>
    </row>
    <row r="97" spans="1:21" s="430" customFormat="1">
      <c r="A97" s="10" t="s">
        <v>92</v>
      </c>
      <c r="B97" s="417">
        <v>9602.1198800000002</v>
      </c>
      <c r="C97" s="417">
        <v>0</v>
      </c>
      <c r="D97" s="417">
        <v>0</v>
      </c>
      <c r="E97" s="417">
        <v>0</v>
      </c>
      <c r="F97" s="417">
        <v>9602.1198800000002</v>
      </c>
      <c r="G97" s="1"/>
      <c r="H97" s="1"/>
      <c r="I97" s="1"/>
      <c r="J97" s="1"/>
      <c r="K97" s="1"/>
      <c r="L97" s="1"/>
      <c r="M97" s="1"/>
      <c r="N97" s="1"/>
      <c r="O97" s="1"/>
      <c r="P97" s="1"/>
      <c r="Q97" s="1"/>
      <c r="R97" s="1"/>
      <c r="S97" s="1"/>
      <c r="T97" s="1"/>
      <c r="U97" s="1"/>
    </row>
    <row r="98" spans="1:21" s="430" customFormat="1">
      <c r="A98" s="10" t="s">
        <v>93</v>
      </c>
      <c r="B98" s="417">
        <v>65.255859999999998</v>
      </c>
      <c r="C98" s="417">
        <v>0</v>
      </c>
      <c r="D98" s="417">
        <v>0</v>
      </c>
      <c r="E98" s="417">
        <v>0</v>
      </c>
      <c r="F98" s="417">
        <v>65.255859999999998</v>
      </c>
      <c r="G98" s="1"/>
      <c r="H98" s="1"/>
      <c r="I98" s="1"/>
      <c r="J98" s="1"/>
      <c r="K98" s="1"/>
      <c r="L98" s="1"/>
      <c r="M98" s="1"/>
      <c r="N98" s="1"/>
      <c r="O98" s="1"/>
      <c r="P98" s="1"/>
      <c r="Q98" s="1"/>
      <c r="R98" s="1"/>
      <c r="S98" s="1"/>
      <c r="T98" s="1"/>
      <c r="U98" s="1"/>
    </row>
    <row r="99" spans="1:21" s="430" customFormat="1">
      <c r="A99" s="10" t="s">
        <v>94</v>
      </c>
      <c r="B99" s="417">
        <v>2001.3050800000001</v>
      </c>
      <c r="C99" s="417">
        <v>0</v>
      </c>
      <c r="D99" s="417">
        <v>0</v>
      </c>
      <c r="E99" s="417">
        <v>0</v>
      </c>
      <c r="F99" s="417">
        <v>2001.3050800000001</v>
      </c>
      <c r="G99" s="1"/>
      <c r="H99" s="1"/>
      <c r="I99" s="1"/>
      <c r="J99" s="1"/>
      <c r="K99" s="1"/>
      <c r="L99" s="1"/>
      <c r="M99" s="1"/>
      <c r="N99" s="1"/>
      <c r="O99" s="1"/>
      <c r="P99" s="1"/>
      <c r="Q99" s="1"/>
      <c r="R99" s="1"/>
      <c r="S99" s="1"/>
      <c r="T99" s="1"/>
      <c r="U99" s="1"/>
    </row>
    <row r="100" spans="1:21" s="430" customFormat="1">
      <c r="A100" s="10" t="s">
        <v>95</v>
      </c>
      <c r="B100" s="417">
        <v>15.483459999999999</v>
      </c>
      <c r="C100" s="417">
        <v>0</v>
      </c>
      <c r="D100" s="417">
        <v>0</v>
      </c>
      <c r="E100" s="417">
        <v>0</v>
      </c>
      <c r="F100" s="417">
        <v>15.483459999999999</v>
      </c>
      <c r="G100" s="1"/>
      <c r="H100" s="1"/>
      <c r="I100" s="1"/>
      <c r="J100" s="1"/>
      <c r="K100" s="1"/>
      <c r="L100" s="1"/>
      <c r="M100" s="1"/>
      <c r="N100" s="1"/>
      <c r="O100" s="1"/>
      <c r="P100" s="1"/>
      <c r="Q100" s="1"/>
      <c r="R100" s="1"/>
      <c r="S100" s="1"/>
      <c r="T100" s="1"/>
      <c r="U100" s="1"/>
    </row>
    <row r="101" spans="1:21" s="430" customFormat="1">
      <c r="A101" s="9" t="s">
        <v>96</v>
      </c>
      <c r="B101" s="419">
        <v>37602.460479999994</v>
      </c>
      <c r="C101" s="419">
        <v>11.59998</v>
      </c>
      <c r="D101" s="419">
        <v>0</v>
      </c>
      <c r="E101" s="419">
        <v>0</v>
      </c>
      <c r="F101" s="419">
        <v>37614.060460000001</v>
      </c>
      <c r="G101" s="1"/>
      <c r="H101" s="1"/>
      <c r="I101" s="1"/>
      <c r="J101" s="1"/>
      <c r="K101" s="1"/>
      <c r="L101" s="1"/>
      <c r="M101" s="1"/>
      <c r="N101" s="1"/>
      <c r="O101" s="1"/>
      <c r="P101" s="1"/>
      <c r="Q101" s="1"/>
      <c r="R101" s="1"/>
      <c r="S101" s="1"/>
      <c r="T101" s="1"/>
      <c r="U101" s="1"/>
    </row>
    <row r="102" spans="1:21" s="430" customFormat="1">
      <c r="A102" s="10" t="s">
        <v>97</v>
      </c>
      <c r="B102" s="417">
        <v>6877.5324700000001</v>
      </c>
      <c r="C102" s="417">
        <v>0</v>
      </c>
      <c r="D102" s="417">
        <v>0</v>
      </c>
      <c r="E102" s="417">
        <v>0</v>
      </c>
      <c r="F102" s="417">
        <v>6877.5324700000001</v>
      </c>
      <c r="G102" s="1"/>
      <c r="H102" s="1"/>
      <c r="I102" s="1"/>
      <c r="J102" s="1"/>
      <c r="K102" s="1"/>
      <c r="L102" s="1"/>
      <c r="M102" s="1"/>
      <c r="N102" s="1"/>
      <c r="O102" s="1"/>
      <c r="P102" s="1"/>
      <c r="Q102" s="1"/>
      <c r="R102" s="1"/>
      <c r="S102" s="1"/>
      <c r="T102" s="1"/>
      <c r="U102" s="1"/>
    </row>
    <row r="103" spans="1:21" s="430" customFormat="1">
      <c r="A103" s="10" t="s">
        <v>98</v>
      </c>
      <c r="B103" s="417">
        <v>11624.791720000001</v>
      </c>
      <c r="C103" s="417">
        <v>0</v>
      </c>
      <c r="D103" s="417">
        <v>0</v>
      </c>
      <c r="E103" s="417">
        <v>0</v>
      </c>
      <c r="F103" s="417">
        <v>11624.791720000001</v>
      </c>
      <c r="G103" s="1"/>
      <c r="H103" s="1"/>
      <c r="I103" s="1"/>
      <c r="J103" s="1"/>
      <c r="K103" s="1"/>
      <c r="L103" s="1"/>
      <c r="M103" s="1"/>
      <c r="N103" s="1"/>
      <c r="O103" s="1"/>
      <c r="P103" s="1"/>
      <c r="Q103" s="1"/>
      <c r="R103" s="1"/>
      <c r="S103" s="1"/>
      <c r="T103" s="1"/>
      <c r="U103" s="1"/>
    </row>
    <row r="104" spans="1:21" s="430" customFormat="1">
      <c r="A104" s="10" t="s">
        <v>99</v>
      </c>
      <c r="B104" s="417">
        <v>8886.1102699999992</v>
      </c>
      <c r="C104" s="417">
        <v>11.59998</v>
      </c>
      <c r="D104" s="417">
        <v>0</v>
      </c>
      <c r="E104" s="417">
        <v>0</v>
      </c>
      <c r="F104" s="417">
        <v>8897.7102500000001</v>
      </c>
      <c r="G104" s="1"/>
      <c r="H104" s="1"/>
      <c r="I104" s="1"/>
      <c r="J104" s="1"/>
      <c r="K104" s="1"/>
      <c r="L104" s="1"/>
      <c r="M104" s="1"/>
      <c r="N104" s="1"/>
      <c r="O104" s="1"/>
      <c r="P104" s="1"/>
      <c r="Q104" s="1"/>
      <c r="R104" s="1"/>
      <c r="S104" s="1"/>
      <c r="T104" s="1"/>
      <c r="U104" s="1"/>
    </row>
    <row r="105" spans="1:21" s="430" customFormat="1">
      <c r="A105" s="10" t="s">
        <v>100</v>
      </c>
      <c r="B105" s="417">
        <v>10214.026019999999</v>
      </c>
      <c r="C105" s="417">
        <v>0</v>
      </c>
      <c r="D105" s="417">
        <v>0</v>
      </c>
      <c r="E105" s="417">
        <v>0</v>
      </c>
      <c r="F105" s="417">
        <v>10214.026019999999</v>
      </c>
      <c r="G105" s="1"/>
      <c r="H105" s="1"/>
      <c r="I105" s="1"/>
      <c r="J105" s="1"/>
      <c r="K105" s="1"/>
      <c r="L105" s="1"/>
      <c r="M105" s="1"/>
      <c r="N105" s="1"/>
      <c r="O105" s="1"/>
      <c r="P105" s="1"/>
      <c r="Q105" s="1"/>
      <c r="R105" s="1"/>
      <c r="S105" s="1"/>
      <c r="T105" s="1"/>
      <c r="U105" s="1"/>
    </row>
    <row r="106" spans="1:21" s="430" customFormat="1">
      <c r="A106" s="10" t="s">
        <v>101</v>
      </c>
      <c r="B106" s="417">
        <v>0</v>
      </c>
      <c r="C106" s="417">
        <v>0</v>
      </c>
      <c r="D106" s="417">
        <v>0</v>
      </c>
      <c r="E106" s="417">
        <v>0</v>
      </c>
      <c r="F106" s="417">
        <v>0</v>
      </c>
      <c r="G106" s="1"/>
      <c r="H106" s="1"/>
      <c r="I106" s="1"/>
      <c r="J106" s="1"/>
      <c r="K106" s="1"/>
      <c r="L106" s="1"/>
      <c r="M106" s="1"/>
      <c r="N106" s="1"/>
      <c r="O106" s="1"/>
      <c r="P106" s="1"/>
      <c r="Q106" s="1"/>
      <c r="R106" s="1"/>
      <c r="S106" s="1"/>
      <c r="T106" s="1"/>
      <c r="U106" s="1"/>
    </row>
    <row r="107" spans="1:21" s="430" customFormat="1">
      <c r="A107" s="9" t="s">
        <v>102</v>
      </c>
      <c r="B107" s="419">
        <v>0</v>
      </c>
      <c r="C107" s="419">
        <v>0</v>
      </c>
      <c r="D107" s="419">
        <v>0</v>
      </c>
      <c r="E107" s="419">
        <v>0</v>
      </c>
      <c r="F107" s="419">
        <v>0</v>
      </c>
      <c r="G107" s="1"/>
      <c r="H107" s="1"/>
      <c r="I107" s="1"/>
      <c r="J107" s="1"/>
      <c r="K107" s="1"/>
      <c r="L107" s="1"/>
      <c r="M107" s="1"/>
      <c r="N107" s="1"/>
      <c r="O107" s="1"/>
      <c r="P107" s="1"/>
      <c r="Q107" s="1"/>
      <c r="R107" s="1"/>
      <c r="S107" s="1"/>
      <c r="T107" s="1"/>
      <c r="U107" s="1"/>
    </row>
    <row r="108" spans="1:21" s="430" customFormat="1">
      <c r="A108" s="10" t="s">
        <v>103</v>
      </c>
      <c r="B108" s="417">
        <v>0</v>
      </c>
      <c r="C108" s="417">
        <v>0</v>
      </c>
      <c r="D108" s="417">
        <v>0</v>
      </c>
      <c r="E108" s="417">
        <v>0</v>
      </c>
      <c r="F108" s="417">
        <v>0</v>
      </c>
      <c r="G108" s="1"/>
      <c r="H108" s="1"/>
      <c r="I108" s="1"/>
      <c r="J108" s="1"/>
      <c r="K108" s="1"/>
      <c r="L108" s="1"/>
      <c r="M108" s="1"/>
      <c r="N108" s="1"/>
      <c r="O108" s="1"/>
      <c r="P108" s="1"/>
      <c r="Q108" s="1"/>
      <c r="R108" s="1"/>
      <c r="S108" s="1"/>
      <c r="T108" s="1"/>
      <c r="U108" s="1"/>
    </row>
    <row r="109" spans="1:21" s="430" customFormat="1">
      <c r="A109" s="10" t="s">
        <v>104</v>
      </c>
      <c r="B109" s="417">
        <v>0</v>
      </c>
      <c r="C109" s="417">
        <v>0</v>
      </c>
      <c r="D109" s="417">
        <v>0</v>
      </c>
      <c r="E109" s="417">
        <v>0</v>
      </c>
      <c r="F109" s="417">
        <v>0</v>
      </c>
      <c r="G109" s="1"/>
      <c r="H109" s="1"/>
      <c r="I109" s="1"/>
      <c r="J109" s="1"/>
      <c r="K109" s="1"/>
      <c r="L109" s="1"/>
      <c r="M109" s="1"/>
      <c r="N109" s="1"/>
      <c r="O109" s="1"/>
      <c r="P109" s="1"/>
      <c r="Q109" s="1"/>
      <c r="R109" s="1"/>
      <c r="S109" s="1"/>
      <c r="T109" s="1"/>
      <c r="U109" s="1"/>
    </row>
    <row r="110" spans="1:21" s="430" customFormat="1">
      <c r="A110" s="10" t="s">
        <v>105</v>
      </c>
      <c r="B110" s="417">
        <v>0</v>
      </c>
      <c r="C110" s="417">
        <v>0</v>
      </c>
      <c r="D110" s="417">
        <v>0</v>
      </c>
      <c r="E110" s="417">
        <v>0</v>
      </c>
      <c r="F110" s="417">
        <v>0</v>
      </c>
      <c r="G110" s="1"/>
      <c r="H110" s="1"/>
      <c r="I110" s="1"/>
      <c r="J110" s="1"/>
      <c r="K110" s="1"/>
      <c r="L110" s="1"/>
      <c r="M110" s="1"/>
      <c r="N110" s="1"/>
      <c r="O110" s="1"/>
      <c r="P110" s="1"/>
      <c r="Q110" s="1"/>
      <c r="R110" s="1"/>
      <c r="S110" s="1"/>
      <c r="T110" s="1"/>
      <c r="U110" s="1"/>
    </row>
    <row r="111" spans="1:21" s="430" customFormat="1">
      <c r="A111" s="10" t="s">
        <v>106</v>
      </c>
      <c r="B111" s="417">
        <v>0</v>
      </c>
      <c r="C111" s="417">
        <v>0</v>
      </c>
      <c r="D111" s="417">
        <v>0</v>
      </c>
      <c r="E111" s="417">
        <v>0</v>
      </c>
      <c r="F111" s="417">
        <v>0</v>
      </c>
      <c r="G111" s="1"/>
      <c r="H111" s="1"/>
      <c r="I111" s="1"/>
      <c r="J111" s="1"/>
      <c r="K111" s="1"/>
      <c r="L111" s="1"/>
      <c r="M111" s="1"/>
      <c r="N111" s="1"/>
      <c r="O111" s="1"/>
      <c r="P111" s="1"/>
      <c r="Q111" s="1"/>
      <c r="R111" s="1"/>
      <c r="S111" s="1"/>
      <c r="T111" s="1"/>
      <c r="U111" s="1"/>
    </row>
    <row r="112" spans="1:21" s="430" customFormat="1">
      <c r="A112" s="10" t="s">
        <v>107</v>
      </c>
      <c r="B112" s="417">
        <v>0</v>
      </c>
      <c r="C112" s="417">
        <v>0</v>
      </c>
      <c r="D112" s="417">
        <v>0</v>
      </c>
      <c r="E112" s="417">
        <v>0</v>
      </c>
      <c r="F112" s="417">
        <v>0</v>
      </c>
      <c r="G112" s="1"/>
      <c r="H112" s="1"/>
      <c r="I112" s="1"/>
      <c r="J112" s="1"/>
      <c r="K112" s="1"/>
      <c r="L112" s="1"/>
      <c r="M112" s="1"/>
      <c r="N112" s="1"/>
      <c r="O112" s="1"/>
      <c r="P112" s="1"/>
      <c r="Q112" s="1"/>
      <c r="R112" s="1"/>
      <c r="S112" s="1"/>
      <c r="T112" s="1"/>
      <c r="U112" s="1"/>
    </row>
    <row r="113" spans="1:21" s="430" customFormat="1">
      <c r="A113" s="10" t="s">
        <v>108</v>
      </c>
      <c r="B113" s="417">
        <v>0</v>
      </c>
      <c r="C113" s="417">
        <v>0</v>
      </c>
      <c r="D113" s="417">
        <v>0</v>
      </c>
      <c r="E113" s="417">
        <v>0</v>
      </c>
      <c r="F113" s="417">
        <v>0</v>
      </c>
      <c r="G113" s="1"/>
      <c r="H113" s="1"/>
      <c r="I113" s="1"/>
      <c r="J113" s="1"/>
      <c r="K113" s="1"/>
      <c r="L113" s="1"/>
      <c r="M113" s="1"/>
      <c r="N113" s="1"/>
      <c r="O113" s="1"/>
      <c r="P113" s="1"/>
      <c r="Q113" s="1"/>
      <c r="R113" s="1"/>
      <c r="S113" s="1"/>
      <c r="T113" s="1"/>
      <c r="U113" s="1"/>
    </row>
    <row r="114" spans="1:21" s="430" customFormat="1">
      <c r="A114" s="14" t="s">
        <v>109</v>
      </c>
      <c r="B114" s="419">
        <v>7665621.1975500006</v>
      </c>
      <c r="C114" s="419">
        <v>933343.50403999991</v>
      </c>
      <c r="D114" s="419">
        <v>0</v>
      </c>
      <c r="E114" s="419">
        <v>0</v>
      </c>
      <c r="F114" s="419">
        <v>8598964.7015899997</v>
      </c>
      <c r="G114" s="1"/>
      <c r="H114" s="1"/>
      <c r="I114" s="1"/>
      <c r="J114" s="1"/>
      <c r="K114" s="1"/>
      <c r="L114" s="1"/>
      <c r="M114" s="1"/>
      <c r="N114" s="1"/>
      <c r="O114" s="1"/>
      <c r="P114" s="1"/>
      <c r="Q114" s="1"/>
      <c r="R114" s="1"/>
      <c r="S114" s="1"/>
      <c r="T114" s="1"/>
      <c r="U114" s="1"/>
    </row>
    <row r="115" spans="1:21" s="430" customFormat="1">
      <c r="A115" s="15" t="s">
        <v>110</v>
      </c>
      <c r="B115" s="419">
        <v>1506484.9195599998</v>
      </c>
      <c r="C115" s="419">
        <v>72627.006280000001</v>
      </c>
      <c r="D115" s="419">
        <v>0</v>
      </c>
      <c r="E115" s="419">
        <v>0</v>
      </c>
      <c r="F115" s="419">
        <v>1579111.9258399999</v>
      </c>
      <c r="G115" s="1"/>
      <c r="H115" s="1"/>
      <c r="I115" s="1"/>
      <c r="J115" s="1"/>
      <c r="K115" s="1"/>
      <c r="L115" s="1"/>
      <c r="M115" s="1"/>
      <c r="N115" s="1"/>
      <c r="O115" s="1"/>
      <c r="P115" s="1"/>
      <c r="Q115" s="1"/>
      <c r="R115" s="1"/>
      <c r="S115" s="1"/>
      <c r="T115" s="1"/>
      <c r="U115" s="1"/>
    </row>
    <row r="116" spans="1:21" s="430" customFormat="1">
      <c r="A116" s="416" t="s">
        <v>111</v>
      </c>
      <c r="B116" s="417">
        <v>905.46875</v>
      </c>
      <c r="C116" s="417">
        <v>0.68600000000000005</v>
      </c>
      <c r="D116" s="417">
        <v>0</v>
      </c>
      <c r="E116" s="417">
        <v>0</v>
      </c>
      <c r="F116" s="417">
        <v>906.15475000000004</v>
      </c>
      <c r="G116" s="1"/>
      <c r="H116" s="1"/>
      <c r="I116" s="1"/>
      <c r="J116" s="1"/>
      <c r="K116" s="1"/>
      <c r="L116" s="1"/>
      <c r="M116" s="1"/>
      <c r="N116" s="1"/>
      <c r="O116" s="1"/>
      <c r="P116" s="1"/>
      <c r="Q116" s="1"/>
      <c r="R116" s="1"/>
      <c r="S116" s="1"/>
      <c r="T116" s="1"/>
      <c r="U116" s="1"/>
    </row>
    <row r="117" spans="1:21" s="430" customFormat="1">
      <c r="A117" s="416" t="s">
        <v>112</v>
      </c>
      <c r="B117" s="417">
        <v>0</v>
      </c>
      <c r="C117" s="417">
        <v>0</v>
      </c>
      <c r="D117" s="417">
        <v>0</v>
      </c>
      <c r="E117" s="417">
        <v>0</v>
      </c>
      <c r="F117" s="417">
        <v>0</v>
      </c>
      <c r="G117" s="1"/>
      <c r="H117" s="1"/>
      <c r="I117" s="1"/>
      <c r="J117" s="1"/>
      <c r="K117" s="1"/>
      <c r="L117" s="1"/>
      <c r="M117" s="1"/>
      <c r="N117" s="1"/>
      <c r="O117" s="1"/>
      <c r="P117" s="1"/>
      <c r="Q117" s="1"/>
      <c r="R117" s="1"/>
      <c r="S117" s="1"/>
      <c r="T117" s="1"/>
      <c r="U117" s="1"/>
    </row>
    <row r="118" spans="1:21" s="430" customFormat="1">
      <c r="A118" s="416" t="s">
        <v>113</v>
      </c>
      <c r="B118" s="417">
        <v>905.46875</v>
      </c>
      <c r="C118" s="417">
        <v>0.68600000000000005</v>
      </c>
      <c r="D118" s="417">
        <v>0</v>
      </c>
      <c r="E118" s="417">
        <v>0</v>
      </c>
      <c r="F118" s="417">
        <v>906.15475000000004</v>
      </c>
      <c r="G118" s="1"/>
      <c r="H118" s="1"/>
      <c r="I118" s="1"/>
      <c r="J118" s="1"/>
      <c r="K118" s="1"/>
      <c r="L118" s="1"/>
      <c r="M118" s="1"/>
      <c r="N118" s="1"/>
      <c r="O118" s="1"/>
      <c r="P118" s="1"/>
      <c r="Q118" s="1"/>
      <c r="R118" s="1"/>
      <c r="S118" s="1"/>
      <c r="T118" s="1"/>
      <c r="U118" s="1"/>
    </row>
    <row r="119" spans="1:21" s="430" customFormat="1">
      <c r="A119" s="416" t="s">
        <v>114</v>
      </c>
      <c r="B119" s="417">
        <v>580326.2243</v>
      </c>
      <c r="C119" s="417">
        <v>3011.3917900000001</v>
      </c>
      <c r="D119" s="417">
        <v>0</v>
      </c>
      <c r="E119" s="417">
        <v>0</v>
      </c>
      <c r="F119" s="417">
        <v>583337.61609000002</v>
      </c>
      <c r="G119" s="1"/>
      <c r="H119" s="1"/>
      <c r="I119" s="1"/>
      <c r="J119" s="1"/>
      <c r="K119" s="1"/>
      <c r="L119" s="1"/>
      <c r="M119" s="1"/>
      <c r="N119" s="1"/>
      <c r="O119" s="1"/>
      <c r="P119" s="1"/>
      <c r="Q119" s="1"/>
      <c r="R119" s="1"/>
      <c r="S119" s="1"/>
      <c r="T119" s="1"/>
      <c r="U119" s="1"/>
    </row>
    <row r="120" spans="1:21" s="430" customFormat="1">
      <c r="A120" s="416" t="s">
        <v>115</v>
      </c>
      <c r="B120" s="417">
        <v>41140.80416</v>
      </c>
      <c r="C120" s="417">
        <v>33423.950559999997</v>
      </c>
      <c r="D120" s="417">
        <v>0</v>
      </c>
      <c r="E120" s="417">
        <v>0</v>
      </c>
      <c r="F120" s="417">
        <v>74564.754719999997</v>
      </c>
      <c r="G120" s="1"/>
      <c r="H120" s="1"/>
      <c r="I120" s="1"/>
      <c r="J120" s="1"/>
      <c r="K120" s="1"/>
      <c r="L120" s="1"/>
      <c r="M120" s="1"/>
      <c r="N120" s="1"/>
      <c r="O120" s="1"/>
      <c r="P120" s="1"/>
      <c r="Q120" s="1"/>
      <c r="R120" s="1"/>
      <c r="S120" s="1"/>
      <c r="T120" s="1"/>
      <c r="U120" s="1"/>
    </row>
    <row r="121" spans="1:21" s="430" customFormat="1">
      <c r="A121" s="18" t="s">
        <v>116</v>
      </c>
      <c r="B121" s="417">
        <v>1160.1835900000001</v>
      </c>
      <c r="C121" s="417">
        <v>120.12319000000001</v>
      </c>
      <c r="D121" s="417">
        <v>0</v>
      </c>
      <c r="E121" s="417">
        <v>0</v>
      </c>
      <c r="F121" s="417">
        <v>1280.3067800000001</v>
      </c>
      <c r="G121" s="1"/>
      <c r="H121" s="1"/>
      <c r="I121" s="1"/>
      <c r="J121" s="1"/>
      <c r="K121" s="1"/>
      <c r="L121" s="1"/>
      <c r="M121" s="1"/>
      <c r="N121" s="1"/>
      <c r="O121" s="1"/>
      <c r="P121" s="1"/>
      <c r="Q121" s="1"/>
      <c r="R121" s="1"/>
      <c r="S121" s="1"/>
      <c r="T121" s="1"/>
      <c r="U121" s="1"/>
    </row>
    <row r="122" spans="1:21" s="430" customFormat="1">
      <c r="A122" s="18" t="s">
        <v>117</v>
      </c>
      <c r="B122" s="417">
        <v>149.58008999999998</v>
      </c>
      <c r="C122" s="417">
        <v>0</v>
      </c>
      <c r="D122" s="417">
        <v>0</v>
      </c>
      <c r="E122" s="417">
        <v>0</v>
      </c>
      <c r="F122" s="417">
        <v>149.58008999999998</v>
      </c>
      <c r="G122" s="1"/>
      <c r="H122" s="1"/>
      <c r="I122" s="1"/>
      <c r="J122" s="1"/>
      <c r="K122" s="1"/>
      <c r="L122" s="1"/>
      <c r="M122" s="1"/>
      <c r="N122" s="1"/>
      <c r="O122" s="1"/>
      <c r="P122" s="1"/>
      <c r="Q122" s="1"/>
      <c r="R122" s="1"/>
      <c r="S122" s="1"/>
      <c r="T122" s="1"/>
      <c r="U122" s="1"/>
    </row>
    <row r="123" spans="1:21" s="430" customFormat="1">
      <c r="A123" s="19" t="s">
        <v>118</v>
      </c>
      <c r="B123" s="417">
        <v>73.5</v>
      </c>
      <c r="C123" s="417">
        <v>0</v>
      </c>
      <c r="D123" s="417">
        <v>0</v>
      </c>
      <c r="E123" s="417">
        <v>0</v>
      </c>
      <c r="F123" s="417">
        <v>73.5</v>
      </c>
      <c r="G123" s="1"/>
      <c r="H123" s="1"/>
      <c r="I123" s="1"/>
      <c r="J123" s="1"/>
      <c r="K123" s="1"/>
      <c r="L123" s="1"/>
      <c r="M123" s="1"/>
      <c r="N123" s="1"/>
      <c r="O123" s="1"/>
      <c r="P123" s="1"/>
      <c r="Q123" s="1"/>
      <c r="R123" s="1"/>
      <c r="S123" s="1"/>
      <c r="T123" s="1"/>
      <c r="U123" s="1"/>
    </row>
    <row r="124" spans="1:21" s="430" customFormat="1">
      <c r="A124" s="19" t="s">
        <v>119</v>
      </c>
      <c r="B124" s="417">
        <v>4813.2734199999995</v>
      </c>
      <c r="C124" s="417">
        <v>92.215759999999989</v>
      </c>
      <c r="D124" s="417">
        <v>0</v>
      </c>
      <c r="E124" s="417">
        <v>0</v>
      </c>
      <c r="F124" s="417">
        <v>4905.4891799999996</v>
      </c>
      <c r="G124" s="1"/>
      <c r="H124" s="1"/>
      <c r="I124" s="1"/>
      <c r="J124" s="1"/>
      <c r="K124" s="1"/>
      <c r="L124" s="1"/>
      <c r="M124" s="1"/>
      <c r="N124" s="1"/>
      <c r="O124" s="1"/>
      <c r="P124" s="1"/>
      <c r="Q124" s="1"/>
      <c r="R124" s="1"/>
      <c r="S124" s="1"/>
      <c r="T124" s="1"/>
      <c r="U124" s="1"/>
    </row>
    <row r="125" spans="1:21" s="430" customFormat="1">
      <c r="A125" s="19" t="s">
        <v>120</v>
      </c>
      <c r="B125" s="417">
        <v>12616.303199999998</v>
      </c>
      <c r="C125" s="417">
        <v>6088.3106399999997</v>
      </c>
      <c r="D125" s="417">
        <v>0</v>
      </c>
      <c r="E125" s="417">
        <v>0</v>
      </c>
      <c r="F125" s="417">
        <v>18704.613839999998</v>
      </c>
      <c r="G125" s="1"/>
      <c r="H125" s="1"/>
      <c r="I125" s="1"/>
      <c r="J125" s="1"/>
      <c r="K125" s="1"/>
      <c r="L125" s="1"/>
      <c r="M125" s="1"/>
      <c r="N125" s="1"/>
      <c r="O125" s="1"/>
      <c r="P125" s="1"/>
      <c r="Q125" s="1"/>
      <c r="R125" s="1"/>
      <c r="S125" s="1"/>
      <c r="T125" s="1"/>
      <c r="U125" s="1"/>
    </row>
    <row r="126" spans="1:21" s="430" customFormat="1">
      <c r="A126" s="19" t="s">
        <v>121</v>
      </c>
      <c r="B126" s="417">
        <v>18022.080170000001</v>
      </c>
      <c r="C126" s="417">
        <v>5443.6429699999999</v>
      </c>
      <c r="D126" s="417">
        <v>0</v>
      </c>
      <c r="E126" s="417">
        <v>0</v>
      </c>
      <c r="F126" s="417">
        <v>23465.723140000002</v>
      </c>
      <c r="G126" s="1"/>
      <c r="H126" s="1"/>
      <c r="I126" s="1"/>
      <c r="J126" s="1"/>
      <c r="K126" s="1"/>
      <c r="L126" s="1"/>
      <c r="M126" s="1"/>
      <c r="N126" s="1"/>
      <c r="O126" s="1"/>
      <c r="P126" s="1"/>
      <c r="Q126" s="1"/>
      <c r="R126" s="1"/>
      <c r="S126" s="1"/>
      <c r="T126" s="1"/>
      <c r="U126" s="1"/>
    </row>
    <row r="127" spans="1:21" s="430" customFormat="1">
      <c r="A127" s="20" t="s">
        <v>122</v>
      </c>
      <c r="B127" s="417">
        <v>3984.0836899999999</v>
      </c>
      <c r="C127" s="417">
        <v>21293.439999999999</v>
      </c>
      <c r="D127" s="417">
        <v>0</v>
      </c>
      <c r="E127" s="417">
        <v>0</v>
      </c>
      <c r="F127" s="417">
        <v>25277.523690000002</v>
      </c>
      <c r="G127" s="1"/>
      <c r="H127" s="1"/>
      <c r="I127" s="1"/>
      <c r="J127" s="1"/>
      <c r="K127" s="1"/>
      <c r="L127" s="1"/>
      <c r="M127" s="1"/>
      <c r="N127" s="1"/>
      <c r="O127" s="1"/>
      <c r="P127" s="1"/>
      <c r="Q127" s="1"/>
      <c r="R127" s="1"/>
      <c r="S127" s="1"/>
      <c r="T127" s="1"/>
      <c r="U127" s="1"/>
    </row>
    <row r="128" spans="1:21" s="430" customFormat="1">
      <c r="A128" s="21" t="s">
        <v>123</v>
      </c>
      <c r="B128" s="417">
        <v>321.8</v>
      </c>
      <c r="C128" s="417">
        <v>386.21800000000002</v>
      </c>
      <c r="D128" s="417">
        <v>0</v>
      </c>
      <c r="E128" s="417">
        <v>0</v>
      </c>
      <c r="F128" s="417">
        <v>708.01800000000003</v>
      </c>
      <c r="G128" s="1"/>
      <c r="H128" s="1"/>
      <c r="I128" s="1"/>
      <c r="J128" s="1"/>
      <c r="K128" s="1"/>
      <c r="L128" s="1"/>
      <c r="M128" s="1"/>
      <c r="N128" s="1"/>
      <c r="O128" s="1"/>
      <c r="P128" s="1"/>
      <c r="Q128" s="1"/>
      <c r="R128" s="1"/>
      <c r="S128" s="1"/>
      <c r="T128" s="1"/>
      <c r="U128" s="1"/>
    </row>
    <row r="129" spans="1:21" s="430" customFormat="1">
      <c r="A129" s="22" t="s">
        <v>124</v>
      </c>
      <c r="B129" s="417">
        <v>1657.59267</v>
      </c>
      <c r="C129" s="417">
        <v>21.001080000000002</v>
      </c>
      <c r="D129" s="417">
        <v>0</v>
      </c>
      <c r="E129" s="417">
        <v>0</v>
      </c>
      <c r="F129" s="417">
        <v>1678.59375</v>
      </c>
      <c r="G129" s="1"/>
      <c r="H129" s="1"/>
      <c r="I129" s="1"/>
      <c r="J129" s="1"/>
      <c r="K129" s="1"/>
      <c r="L129" s="1"/>
      <c r="M129" s="1"/>
      <c r="N129" s="1"/>
      <c r="O129" s="1"/>
      <c r="P129" s="1"/>
      <c r="Q129" s="1"/>
      <c r="R129" s="1"/>
      <c r="S129" s="1"/>
      <c r="T129" s="1"/>
      <c r="U129" s="1"/>
    </row>
    <row r="130" spans="1:21" s="430" customFormat="1">
      <c r="A130" s="22" t="s">
        <v>125</v>
      </c>
      <c r="B130" s="417">
        <v>839087.11</v>
      </c>
      <c r="C130" s="417">
        <v>35584.5481</v>
      </c>
      <c r="D130" s="417">
        <v>0</v>
      </c>
      <c r="E130" s="417">
        <v>0</v>
      </c>
      <c r="F130" s="417">
        <v>874671.6581</v>
      </c>
      <c r="G130" s="1"/>
      <c r="H130" s="1"/>
      <c r="I130" s="1"/>
      <c r="J130" s="1"/>
      <c r="K130" s="1"/>
      <c r="L130" s="1"/>
      <c r="M130" s="1"/>
      <c r="N130" s="1"/>
      <c r="O130" s="1"/>
      <c r="P130" s="1"/>
      <c r="Q130" s="1"/>
      <c r="R130" s="1"/>
      <c r="S130" s="1"/>
      <c r="T130" s="1"/>
      <c r="U130" s="1"/>
    </row>
    <row r="131" spans="1:21" s="430" customFormat="1">
      <c r="A131" s="416" t="s">
        <v>126</v>
      </c>
      <c r="B131" s="417">
        <v>43367.719680000002</v>
      </c>
      <c r="C131" s="417">
        <v>585.42875000000004</v>
      </c>
      <c r="D131" s="417">
        <v>0</v>
      </c>
      <c r="E131" s="417">
        <v>0</v>
      </c>
      <c r="F131" s="417">
        <v>43953.148430000001</v>
      </c>
      <c r="G131" s="1"/>
      <c r="H131" s="1"/>
      <c r="I131" s="1"/>
      <c r="J131" s="1"/>
      <c r="K131" s="1"/>
      <c r="L131" s="1"/>
      <c r="M131" s="1"/>
      <c r="N131" s="1"/>
      <c r="O131" s="1"/>
      <c r="P131" s="1"/>
      <c r="Q131" s="1"/>
      <c r="R131" s="1"/>
      <c r="S131" s="1"/>
      <c r="T131" s="1"/>
      <c r="U131" s="1"/>
    </row>
    <row r="132" spans="1:21" s="430" customFormat="1">
      <c r="A132" s="15" t="s">
        <v>127</v>
      </c>
      <c r="B132" s="419">
        <v>14.090620000000001</v>
      </c>
      <c r="C132" s="419">
        <v>0.13719999999999999</v>
      </c>
      <c r="D132" s="419">
        <v>0</v>
      </c>
      <c r="E132" s="419">
        <v>0</v>
      </c>
      <c r="F132" s="419">
        <v>14.227819999999999</v>
      </c>
      <c r="G132" s="1"/>
      <c r="H132" s="1"/>
      <c r="I132" s="1"/>
      <c r="J132" s="1"/>
      <c r="K132" s="1"/>
      <c r="L132" s="1"/>
      <c r="M132" s="1"/>
      <c r="N132" s="1"/>
      <c r="O132" s="1"/>
      <c r="P132" s="1"/>
      <c r="Q132" s="1"/>
      <c r="R132" s="1"/>
      <c r="S132" s="1"/>
      <c r="T132" s="1"/>
      <c r="U132" s="1"/>
    </row>
    <row r="133" spans="1:21" s="430" customFormat="1">
      <c r="A133" s="15" t="s">
        <v>128</v>
      </c>
      <c r="B133" s="419">
        <v>0</v>
      </c>
      <c r="C133" s="419">
        <v>0</v>
      </c>
      <c r="D133" s="419">
        <v>0</v>
      </c>
      <c r="E133" s="419">
        <v>0</v>
      </c>
      <c r="F133" s="419">
        <v>0</v>
      </c>
      <c r="G133" s="1"/>
      <c r="H133" s="1"/>
      <c r="I133" s="1"/>
      <c r="J133" s="1"/>
      <c r="K133" s="1"/>
      <c r="L133" s="1"/>
      <c r="M133" s="1"/>
      <c r="N133" s="1"/>
      <c r="O133" s="1"/>
      <c r="P133" s="1"/>
      <c r="Q133" s="1"/>
      <c r="R133" s="1"/>
      <c r="S133" s="1"/>
      <c r="T133" s="1"/>
      <c r="U133" s="1"/>
    </row>
    <row r="134" spans="1:21" s="430" customFormat="1">
      <c r="A134" s="416" t="s">
        <v>129</v>
      </c>
      <c r="B134" s="417">
        <v>0</v>
      </c>
      <c r="C134" s="417">
        <v>0</v>
      </c>
      <c r="D134" s="417">
        <v>0</v>
      </c>
      <c r="E134" s="417">
        <v>0</v>
      </c>
      <c r="F134" s="417">
        <v>0</v>
      </c>
      <c r="G134" s="23"/>
      <c r="H134" s="23"/>
      <c r="I134" s="23"/>
      <c r="J134" s="23"/>
      <c r="K134" s="23"/>
      <c r="L134" s="23"/>
      <c r="M134" s="23"/>
      <c r="N134" s="23"/>
      <c r="O134" s="23"/>
      <c r="P134" s="23"/>
      <c r="Q134" s="23"/>
      <c r="R134" s="23"/>
      <c r="S134" s="23"/>
      <c r="T134" s="23"/>
      <c r="U134" s="23"/>
    </row>
    <row r="135" spans="1:21" s="430" customFormat="1">
      <c r="A135" s="416" t="s">
        <v>130</v>
      </c>
      <c r="B135" s="417">
        <v>0</v>
      </c>
      <c r="C135" s="417">
        <v>0</v>
      </c>
      <c r="D135" s="417">
        <v>0</v>
      </c>
      <c r="E135" s="417">
        <v>0</v>
      </c>
      <c r="F135" s="417">
        <v>0</v>
      </c>
      <c r="G135" s="23"/>
      <c r="H135" s="23"/>
      <c r="I135" s="23"/>
      <c r="J135" s="23"/>
      <c r="K135" s="23"/>
      <c r="L135" s="23"/>
      <c r="M135" s="23"/>
      <c r="N135" s="23"/>
      <c r="O135" s="23"/>
      <c r="P135" s="23"/>
      <c r="Q135" s="23"/>
      <c r="R135" s="23"/>
      <c r="S135" s="23"/>
      <c r="T135" s="23"/>
      <c r="U135" s="23"/>
    </row>
    <row r="136" spans="1:21" s="430" customFormat="1">
      <c r="A136" s="416" t="s">
        <v>131</v>
      </c>
      <c r="B136" s="417">
        <v>0</v>
      </c>
      <c r="C136" s="417">
        <v>0</v>
      </c>
      <c r="D136" s="417">
        <v>0</v>
      </c>
      <c r="E136" s="417">
        <v>0</v>
      </c>
      <c r="F136" s="417">
        <v>0</v>
      </c>
      <c r="G136" s="1"/>
      <c r="H136" s="1"/>
      <c r="I136" s="1"/>
      <c r="J136" s="1"/>
      <c r="K136" s="1"/>
      <c r="L136" s="1"/>
      <c r="M136" s="1"/>
      <c r="N136" s="1"/>
      <c r="O136" s="1"/>
      <c r="P136" s="1"/>
      <c r="Q136" s="1"/>
      <c r="R136" s="1"/>
      <c r="S136" s="1"/>
      <c r="T136" s="1"/>
      <c r="U136" s="1"/>
    </row>
    <row r="137" spans="1:21" s="430" customFormat="1">
      <c r="A137" s="416" t="s">
        <v>132</v>
      </c>
      <c r="B137" s="417">
        <v>0</v>
      </c>
      <c r="C137" s="417">
        <v>0</v>
      </c>
      <c r="D137" s="417">
        <v>0</v>
      </c>
      <c r="E137" s="417">
        <v>0</v>
      </c>
      <c r="F137" s="417">
        <v>0</v>
      </c>
      <c r="G137" s="1"/>
      <c r="H137" s="1"/>
      <c r="I137" s="1"/>
      <c r="J137" s="1"/>
      <c r="K137" s="1"/>
      <c r="L137" s="1"/>
      <c r="M137" s="1"/>
      <c r="N137" s="1"/>
      <c r="O137" s="1"/>
      <c r="P137" s="1"/>
      <c r="Q137" s="1"/>
      <c r="R137" s="1"/>
      <c r="S137" s="1"/>
      <c r="T137" s="1"/>
      <c r="U137" s="1"/>
    </row>
    <row r="138" spans="1:21" s="430" customFormat="1">
      <c r="A138" s="416" t="s">
        <v>133</v>
      </c>
      <c r="B138" s="417">
        <v>0</v>
      </c>
      <c r="C138" s="417">
        <v>0</v>
      </c>
      <c r="D138" s="417">
        <v>0</v>
      </c>
      <c r="E138" s="417">
        <v>0</v>
      </c>
      <c r="F138" s="417">
        <v>0</v>
      </c>
      <c r="G138" s="1"/>
      <c r="H138" s="1"/>
      <c r="I138" s="1"/>
      <c r="J138" s="1"/>
      <c r="K138" s="1"/>
      <c r="L138" s="1"/>
      <c r="M138" s="1"/>
      <c r="N138" s="1"/>
      <c r="O138" s="1"/>
      <c r="P138" s="1"/>
      <c r="Q138" s="1"/>
      <c r="R138" s="1"/>
      <c r="S138" s="1"/>
      <c r="T138" s="1"/>
      <c r="U138" s="1"/>
    </row>
    <row r="139" spans="1:21" s="430" customFormat="1">
      <c r="A139" s="416" t="s">
        <v>134</v>
      </c>
      <c r="B139" s="417">
        <v>0</v>
      </c>
      <c r="C139" s="417">
        <v>0</v>
      </c>
      <c r="D139" s="417">
        <v>0</v>
      </c>
      <c r="E139" s="417">
        <v>0</v>
      </c>
      <c r="F139" s="417">
        <v>0</v>
      </c>
      <c r="G139" s="1"/>
      <c r="H139" s="1"/>
      <c r="I139" s="1"/>
      <c r="J139" s="1"/>
      <c r="K139" s="1"/>
      <c r="L139" s="1"/>
      <c r="M139" s="1"/>
      <c r="N139" s="1"/>
      <c r="O139" s="1"/>
      <c r="P139" s="1"/>
      <c r="Q139" s="1"/>
      <c r="R139" s="1"/>
      <c r="S139" s="1"/>
      <c r="T139" s="1"/>
      <c r="U139" s="1"/>
    </row>
    <row r="140" spans="1:21" s="430" customFormat="1">
      <c r="A140" s="15" t="s">
        <v>135</v>
      </c>
      <c r="B140" s="419">
        <v>4320363.1128799999</v>
      </c>
      <c r="C140" s="419">
        <v>746126.16125</v>
      </c>
      <c r="D140" s="419">
        <v>0</v>
      </c>
      <c r="E140" s="419">
        <v>0</v>
      </c>
      <c r="F140" s="419">
        <v>5066489.2741299998</v>
      </c>
      <c r="G140" s="1"/>
      <c r="H140" s="1"/>
      <c r="I140" s="1"/>
      <c r="J140" s="1"/>
      <c r="K140" s="1"/>
      <c r="L140" s="1"/>
      <c r="M140" s="1"/>
      <c r="N140" s="1"/>
      <c r="O140" s="1"/>
      <c r="P140" s="1"/>
      <c r="Q140" s="1"/>
      <c r="R140" s="1"/>
      <c r="S140" s="1"/>
      <c r="T140" s="1"/>
      <c r="U140" s="1"/>
    </row>
    <row r="141" spans="1:21" s="430" customFormat="1">
      <c r="A141" s="416" t="s">
        <v>136</v>
      </c>
      <c r="B141" s="417">
        <v>0</v>
      </c>
      <c r="C141" s="417">
        <v>0</v>
      </c>
      <c r="D141" s="417">
        <v>0</v>
      </c>
      <c r="E141" s="417">
        <v>0</v>
      </c>
      <c r="F141" s="417">
        <v>0</v>
      </c>
      <c r="G141" s="1"/>
      <c r="H141" s="1"/>
      <c r="I141" s="1"/>
      <c r="J141" s="1"/>
      <c r="K141" s="1"/>
      <c r="L141" s="1"/>
      <c r="M141" s="1"/>
      <c r="N141" s="1"/>
      <c r="O141" s="1"/>
      <c r="P141" s="1"/>
      <c r="Q141" s="1"/>
      <c r="R141" s="1"/>
      <c r="S141" s="1"/>
      <c r="T141" s="1"/>
      <c r="U141" s="1"/>
    </row>
    <row r="142" spans="1:21" s="430" customFormat="1">
      <c r="A142" s="416" t="s">
        <v>137</v>
      </c>
      <c r="B142" s="417">
        <v>910701.98450999998</v>
      </c>
      <c r="C142" s="417">
        <v>0</v>
      </c>
      <c r="D142" s="417">
        <v>0</v>
      </c>
      <c r="E142" s="417">
        <v>0</v>
      </c>
      <c r="F142" s="417">
        <v>910701.98450999998</v>
      </c>
      <c r="G142" s="1"/>
      <c r="H142" s="1"/>
      <c r="I142" s="1"/>
      <c r="J142" s="1"/>
      <c r="K142" s="1"/>
      <c r="L142" s="1"/>
      <c r="M142" s="1"/>
      <c r="N142" s="1"/>
      <c r="O142" s="1"/>
      <c r="P142" s="1"/>
      <c r="Q142" s="1"/>
      <c r="R142" s="1"/>
      <c r="S142" s="1"/>
      <c r="T142" s="1"/>
      <c r="U142" s="1"/>
    </row>
    <row r="143" spans="1:21" s="430" customFormat="1">
      <c r="A143" s="416" t="s">
        <v>138</v>
      </c>
      <c r="B143" s="417">
        <v>0</v>
      </c>
      <c r="C143" s="417">
        <v>0</v>
      </c>
      <c r="D143" s="417">
        <v>0</v>
      </c>
      <c r="E143" s="417">
        <v>0</v>
      </c>
      <c r="F143" s="417">
        <v>0</v>
      </c>
      <c r="G143" s="1"/>
      <c r="H143" s="1"/>
      <c r="I143" s="1"/>
      <c r="J143" s="1"/>
      <c r="K143" s="1"/>
      <c r="L143" s="1"/>
      <c r="M143" s="1"/>
      <c r="N143" s="1"/>
      <c r="O143" s="1"/>
      <c r="P143" s="1"/>
      <c r="Q143" s="1"/>
      <c r="R143" s="1"/>
      <c r="S143" s="1"/>
      <c r="T143" s="1"/>
      <c r="U143" s="1"/>
    </row>
    <row r="144" spans="1:21" s="430" customFormat="1">
      <c r="A144" s="416" t="s">
        <v>139</v>
      </c>
      <c r="B144" s="417">
        <v>1192417.0603399999</v>
      </c>
      <c r="C144" s="417">
        <v>1029</v>
      </c>
      <c r="D144" s="417">
        <v>0</v>
      </c>
      <c r="E144" s="417">
        <v>0</v>
      </c>
      <c r="F144" s="417">
        <v>1193446.0603399999</v>
      </c>
      <c r="G144" s="1"/>
      <c r="H144" s="1"/>
      <c r="I144" s="1"/>
      <c r="J144" s="1"/>
      <c r="K144" s="1"/>
      <c r="L144" s="1"/>
      <c r="M144" s="1"/>
      <c r="N144" s="1"/>
      <c r="O144" s="1"/>
      <c r="P144" s="1"/>
      <c r="Q144" s="1"/>
      <c r="R144" s="1"/>
      <c r="S144" s="1"/>
      <c r="T144" s="1"/>
      <c r="U144" s="1"/>
    </row>
    <row r="145" spans="1:21" s="430" customFormat="1">
      <c r="A145" s="11" t="s">
        <v>140</v>
      </c>
      <c r="B145" s="417">
        <v>2171858.5153299998</v>
      </c>
      <c r="C145" s="417">
        <v>5607.7557200000001</v>
      </c>
      <c r="D145" s="417">
        <v>0</v>
      </c>
      <c r="E145" s="417">
        <v>0</v>
      </c>
      <c r="F145" s="417">
        <v>2177466.2710500001</v>
      </c>
      <c r="G145" s="1"/>
      <c r="H145" s="1"/>
      <c r="I145" s="1"/>
      <c r="J145" s="1"/>
      <c r="K145" s="1"/>
      <c r="L145" s="1"/>
      <c r="M145" s="1"/>
      <c r="N145" s="1"/>
      <c r="O145" s="1"/>
      <c r="P145" s="1"/>
      <c r="Q145" s="1"/>
      <c r="R145" s="1"/>
      <c r="S145" s="1"/>
      <c r="T145" s="1"/>
      <c r="U145" s="1"/>
    </row>
    <row r="146" spans="1:21" s="430" customFormat="1">
      <c r="A146" s="416" t="s">
        <v>141</v>
      </c>
      <c r="B146" s="417">
        <v>0</v>
      </c>
      <c r="C146" s="417">
        <v>686</v>
      </c>
      <c r="D146" s="417">
        <v>0</v>
      </c>
      <c r="E146" s="417">
        <v>0</v>
      </c>
      <c r="F146" s="417">
        <v>686</v>
      </c>
      <c r="G146" s="1"/>
      <c r="H146" s="1"/>
      <c r="I146" s="1"/>
      <c r="J146" s="1"/>
      <c r="K146" s="1"/>
      <c r="L146" s="1"/>
      <c r="M146" s="1"/>
      <c r="N146" s="1"/>
      <c r="O146" s="1"/>
      <c r="P146" s="1"/>
      <c r="Q146" s="1"/>
      <c r="R146" s="1"/>
      <c r="S146" s="1"/>
      <c r="T146" s="1"/>
      <c r="U146" s="1"/>
    </row>
    <row r="147" spans="1:21" s="430" customFormat="1">
      <c r="A147" s="416" t="s">
        <v>142</v>
      </c>
      <c r="B147" s="417">
        <v>11206.708189999999</v>
      </c>
      <c r="C147" s="417">
        <v>724961.68521000003</v>
      </c>
      <c r="D147" s="417">
        <v>0</v>
      </c>
      <c r="E147" s="417">
        <v>0</v>
      </c>
      <c r="F147" s="417">
        <v>736168.39339999994</v>
      </c>
      <c r="G147" s="1"/>
      <c r="H147" s="1"/>
      <c r="I147" s="1"/>
      <c r="J147" s="1"/>
      <c r="K147" s="1"/>
      <c r="L147" s="1"/>
      <c r="M147" s="1"/>
      <c r="N147" s="1"/>
      <c r="O147" s="1"/>
      <c r="P147" s="1"/>
      <c r="Q147" s="1"/>
      <c r="R147" s="1"/>
      <c r="S147" s="1"/>
      <c r="T147" s="1"/>
      <c r="U147" s="1"/>
    </row>
    <row r="148" spans="1:21" s="430" customFormat="1">
      <c r="A148" s="416" t="s">
        <v>143</v>
      </c>
      <c r="B148" s="417">
        <v>34178.844509999995</v>
      </c>
      <c r="C148" s="417">
        <v>13841.72032</v>
      </c>
      <c r="D148" s="417">
        <v>0</v>
      </c>
      <c r="E148" s="417">
        <v>0</v>
      </c>
      <c r="F148" s="417">
        <v>48020.564829999996</v>
      </c>
      <c r="G148" s="1"/>
      <c r="H148" s="1"/>
      <c r="I148" s="1"/>
      <c r="J148" s="1"/>
      <c r="K148" s="1"/>
      <c r="L148" s="1"/>
      <c r="M148" s="1"/>
      <c r="N148" s="1"/>
      <c r="O148" s="1"/>
      <c r="P148" s="1"/>
      <c r="Q148" s="1"/>
      <c r="R148" s="1"/>
      <c r="S148" s="1"/>
      <c r="T148" s="1"/>
      <c r="U148" s="1"/>
    </row>
    <row r="149" spans="1:21" s="430" customFormat="1">
      <c r="A149" s="15" t="s">
        <v>144</v>
      </c>
      <c r="B149" s="419">
        <v>215353.18509000001</v>
      </c>
      <c r="C149" s="419">
        <v>4156.1992700000001</v>
      </c>
      <c r="D149" s="419">
        <v>0</v>
      </c>
      <c r="E149" s="419">
        <v>0</v>
      </c>
      <c r="F149" s="419">
        <v>219509.38436000003</v>
      </c>
      <c r="G149" s="1"/>
      <c r="H149" s="1"/>
      <c r="I149" s="1"/>
      <c r="J149" s="1"/>
      <c r="K149" s="1"/>
      <c r="L149" s="1"/>
      <c r="M149" s="1"/>
      <c r="N149" s="1"/>
      <c r="O149" s="1"/>
      <c r="P149" s="1"/>
      <c r="Q149" s="1"/>
      <c r="R149" s="1"/>
      <c r="S149" s="1"/>
      <c r="T149" s="1"/>
      <c r="U149" s="1"/>
    </row>
    <row r="150" spans="1:21" s="430" customFormat="1">
      <c r="A150" s="416" t="s">
        <v>71</v>
      </c>
      <c r="B150" s="417">
        <v>1591.77667</v>
      </c>
      <c r="C150" s="417">
        <v>0</v>
      </c>
      <c r="D150" s="417">
        <v>0</v>
      </c>
      <c r="E150" s="417">
        <v>0</v>
      </c>
      <c r="F150" s="417">
        <v>1591.77667</v>
      </c>
      <c r="G150" s="1"/>
      <c r="H150" s="1"/>
      <c r="I150" s="1"/>
      <c r="J150" s="1"/>
      <c r="K150" s="1"/>
      <c r="L150" s="1"/>
      <c r="M150" s="1"/>
      <c r="N150" s="1"/>
      <c r="O150" s="1"/>
      <c r="P150" s="1"/>
      <c r="Q150" s="1"/>
      <c r="R150" s="1"/>
      <c r="S150" s="1"/>
      <c r="T150" s="1"/>
      <c r="U150" s="1"/>
    </row>
    <row r="151" spans="1:21" s="430" customFormat="1">
      <c r="A151" s="416" t="s">
        <v>73</v>
      </c>
      <c r="B151" s="417">
        <v>67920.902310000005</v>
      </c>
      <c r="C151" s="417">
        <v>4029.2240899999997</v>
      </c>
      <c r="D151" s="417">
        <v>0</v>
      </c>
      <c r="E151" s="417">
        <v>0</v>
      </c>
      <c r="F151" s="417">
        <v>71950.126400000008</v>
      </c>
      <c r="G151" s="1"/>
      <c r="H151" s="1"/>
      <c r="I151" s="1"/>
      <c r="J151" s="1"/>
      <c r="K151" s="1"/>
      <c r="L151" s="1"/>
      <c r="M151" s="1"/>
      <c r="N151" s="1"/>
      <c r="O151" s="1"/>
      <c r="P151" s="1"/>
      <c r="Q151" s="1"/>
      <c r="R151" s="1"/>
      <c r="S151" s="1"/>
      <c r="T151" s="1"/>
      <c r="U151" s="1"/>
    </row>
    <row r="152" spans="1:21" s="430" customFormat="1">
      <c r="A152" s="416" t="s">
        <v>145</v>
      </c>
      <c r="B152" s="417">
        <v>138711.20905</v>
      </c>
      <c r="C152" s="417">
        <v>93.124570000000006</v>
      </c>
      <c r="D152" s="417">
        <v>0</v>
      </c>
      <c r="E152" s="417">
        <v>0</v>
      </c>
      <c r="F152" s="417">
        <v>138804.33361999999</v>
      </c>
      <c r="G152" s="1"/>
      <c r="H152" s="1"/>
      <c r="I152" s="1"/>
      <c r="J152" s="1"/>
      <c r="K152" s="1"/>
      <c r="L152" s="1"/>
      <c r="M152" s="1"/>
      <c r="N152" s="1"/>
      <c r="O152" s="1"/>
      <c r="P152" s="1"/>
      <c r="Q152" s="1"/>
      <c r="R152" s="1"/>
      <c r="S152" s="1"/>
      <c r="T152" s="1"/>
      <c r="U152" s="1"/>
    </row>
    <row r="153" spans="1:21" s="430" customFormat="1">
      <c r="A153" s="416" t="s">
        <v>99</v>
      </c>
      <c r="B153" s="417">
        <v>7129.2970599999999</v>
      </c>
      <c r="C153" s="417">
        <v>33.850610000000003</v>
      </c>
      <c r="D153" s="417">
        <v>0</v>
      </c>
      <c r="E153" s="417">
        <v>0</v>
      </c>
      <c r="F153" s="417">
        <v>7163.1476700000003</v>
      </c>
      <c r="G153" s="1"/>
      <c r="H153" s="1"/>
      <c r="I153" s="1"/>
      <c r="J153" s="1"/>
      <c r="K153" s="1"/>
      <c r="L153" s="1"/>
      <c r="M153" s="1"/>
      <c r="N153" s="1"/>
      <c r="O153" s="1"/>
      <c r="P153" s="1"/>
      <c r="Q153" s="1"/>
      <c r="R153" s="1"/>
      <c r="S153" s="1"/>
      <c r="T153" s="1"/>
      <c r="U153" s="1"/>
    </row>
    <row r="154" spans="1:21" s="430" customFormat="1">
      <c r="A154" s="416" t="s">
        <v>146</v>
      </c>
      <c r="B154" s="417">
        <v>0</v>
      </c>
      <c r="C154" s="417">
        <v>0</v>
      </c>
      <c r="D154" s="417">
        <v>0</v>
      </c>
      <c r="E154" s="417">
        <v>0</v>
      </c>
      <c r="F154" s="417">
        <v>0</v>
      </c>
      <c r="G154" s="1"/>
      <c r="H154" s="1"/>
      <c r="I154" s="1"/>
      <c r="J154" s="1"/>
      <c r="K154" s="1"/>
      <c r="L154" s="1"/>
      <c r="M154" s="1"/>
      <c r="N154" s="1"/>
      <c r="O154" s="1"/>
      <c r="P154" s="1"/>
      <c r="Q154" s="1"/>
      <c r="R154" s="1"/>
      <c r="S154" s="1"/>
      <c r="T154" s="1"/>
      <c r="U154" s="1"/>
    </row>
    <row r="155" spans="1:21" s="430" customFormat="1">
      <c r="A155" s="15" t="s">
        <v>147</v>
      </c>
      <c r="B155" s="419">
        <v>162664.06706</v>
      </c>
      <c r="C155" s="419">
        <v>1512.74533</v>
      </c>
      <c r="D155" s="419">
        <v>0</v>
      </c>
      <c r="E155" s="419">
        <v>0</v>
      </c>
      <c r="F155" s="419">
        <v>164176.81238999998</v>
      </c>
      <c r="G155" s="1"/>
      <c r="H155" s="1"/>
      <c r="I155" s="1"/>
      <c r="J155" s="1"/>
      <c r="K155" s="1"/>
      <c r="L155" s="1"/>
      <c r="M155" s="1"/>
      <c r="N155" s="1"/>
      <c r="O155" s="1"/>
      <c r="P155" s="1"/>
      <c r="Q155" s="1"/>
      <c r="R155" s="1"/>
      <c r="S155" s="1"/>
      <c r="T155" s="1"/>
      <c r="U155" s="1"/>
    </row>
    <row r="156" spans="1:21" s="430" customFormat="1">
      <c r="A156" s="416" t="s">
        <v>148</v>
      </c>
      <c r="B156" s="417">
        <v>0</v>
      </c>
      <c r="C156" s="417">
        <v>0</v>
      </c>
      <c r="D156" s="417">
        <v>0</v>
      </c>
      <c r="E156" s="417">
        <v>0</v>
      </c>
      <c r="F156" s="417">
        <v>0</v>
      </c>
      <c r="G156" s="1"/>
      <c r="H156" s="1"/>
      <c r="I156" s="1"/>
      <c r="J156" s="1"/>
      <c r="K156" s="1"/>
      <c r="L156" s="1"/>
      <c r="M156" s="1"/>
      <c r="N156" s="1"/>
      <c r="O156" s="1"/>
      <c r="P156" s="1"/>
      <c r="Q156" s="1"/>
      <c r="R156" s="1"/>
      <c r="S156" s="1"/>
      <c r="T156" s="1"/>
      <c r="U156" s="1"/>
    </row>
    <row r="157" spans="1:21" s="430" customFormat="1">
      <c r="A157" s="416" t="s">
        <v>149</v>
      </c>
      <c r="B157" s="417">
        <v>0</v>
      </c>
      <c r="C157" s="417">
        <v>0</v>
      </c>
      <c r="D157" s="417">
        <v>0</v>
      </c>
      <c r="E157" s="417">
        <v>0</v>
      </c>
      <c r="F157" s="417">
        <v>0</v>
      </c>
      <c r="G157" s="1"/>
      <c r="H157" s="1"/>
      <c r="I157" s="1"/>
      <c r="J157" s="1"/>
      <c r="K157" s="1"/>
      <c r="L157" s="1"/>
      <c r="M157" s="1"/>
      <c r="N157" s="1"/>
      <c r="O157" s="1"/>
      <c r="P157" s="1"/>
      <c r="Q157" s="1"/>
      <c r="R157" s="1"/>
      <c r="S157" s="1"/>
      <c r="T157" s="1"/>
      <c r="U157" s="1"/>
    </row>
    <row r="158" spans="1:21" s="430" customFormat="1">
      <c r="A158" s="416" t="s">
        <v>150</v>
      </c>
      <c r="B158" s="417">
        <v>49841.974139999998</v>
      </c>
      <c r="C158" s="417">
        <v>295.86124999999998</v>
      </c>
      <c r="D158" s="417">
        <v>0</v>
      </c>
      <c r="E158" s="417">
        <v>0</v>
      </c>
      <c r="F158" s="417">
        <v>50137.83539</v>
      </c>
      <c r="G158" s="1"/>
      <c r="H158" s="1"/>
      <c r="I158" s="1"/>
      <c r="J158" s="1"/>
      <c r="K158" s="1"/>
      <c r="L158" s="1"/>
      <c r="M158" s="1"/>
      <c r="N158" s="1"/>
      <c r="O158" s="1"/>
      <c r="P158" s="1"/>
      <c r="Q158" s="1"/>
      <c r="R158" s="1"/>
      <c r="S158" s="1"/>
      <c r="T158" s="1"/>
      <c r="U158" s="1"/>
    </row>
    <row r="159" spans="1:21" s="430" customFormat="1">
      <c r="A159" s="416" t="s">
        <v>151</v>
      </c>
      <c r="B159" s="417">
        <v>0</v>
      </c>
      <c r="C159" s="417">
        <v>0</v>
      </c>
      <c r="D159" s="417">
        <v>0</v>
      </c>
      <c r="E159" s="417">
        <v>0</v>
      </c>
      <c r="F159" s="417">
        <v>0</v>
      </c>
      <c r="G159" s="1"/>
      <c r="H159" s="1"/>
      <c r="I159" s="1"/>
      <c r="J159" s="1"/>
      <c r="K159" s="1"/>
      <c r="L159" s="1"/>
      <c r="M159" s="1"/>
      <c r="N159" s="1"/>
      <c r="O159" s="1"/>
      <c r="P159" s="1"/>
      <c r="Q159" s="1"/>
      <c r="R159" s="1"/>
      <c r="S159" s="1"/>
      <c r="T159" s="1"/>
      <c r="U159" s="1"/>
    </row>
    <row r="160" spans="1:21" s="430" customFormat="1">
      <c r="A160" s="416" t="s">
        <v>152</v>
      </c>
      <c r="B160" s="417">
        <v>72281.033340000009</v>
      </c>
      <c r="C160" s="417">
        <v>649.7364</v>
      </c>
      <c r="D160" s="417">
        <v>0</v>
      </c>
      <c r="E160" s="417">
        <v>0</v>
      </c>
      <c r="F160" s="417">
        <v>72930.769739999989</v>
      </c>
      <c r="G160" s="1"/>
      <c r="H160" s="1"/>
      <c r="I160" s="1"/>
      <c r="J160" s="1"/>
      <c r="K160" s="1"/>
      <c r="L160" s="1"/>
      <c r="M160" s="1"/>
      <c r="N160" s="1"/>
      <c r="O160" s="1"/>
      <c r="P160" s="1"/>
      <c r="Q160" s="1"/>
      <c r="R160" s="1"/>
      <c r="S160" s="1"/>
      <c r="T160" s="1"/>
      <c r="U160" s="1"/>
    </row>
    <row r="161" spans="1:21" s="430" customFormat="1">
      <c r="A161" s="416" t="s">
        <v>153</v>
      </c>
      <c r="B161" s="417">
        <v>40541.059580000001</v>
      </c>
      <c r="C161" s="417">
        <v>567.14768000000004</v>
      </c>
      <c r="D161" s="417">
        <v>0</v>
      </c>
      <c r="E161" s="417">
        <v>0</v>
      </c>
      <c r="F161" s="417">
        <v>41108.207259999996</v>
      </c>
      <c r="G161" s="1"/>
      <c r="H161" s="1"/>
      <c r="I161" s="1"/>
      <c r="J161" s="1"/>
      <c r="K161" s="1"/>
      <c r="L161" s="1"/>
      <c r="M161" s="1"/>
      <c r="N161" s="1"/>
      <c r="O161" s="1"/>
      <c r="P161" s="1"/>
      <c r="Q161" s="1"/>
      <c r="R161" s="1"/>
      <c r="S161" s="1"/>
      <c r="T161" s="1"/>
      <c r="U161" s="1"/>
    </row>
    <row r="162" spans="1:21" s="430" customFormat="1">
      <c r="A162" s="15" t="s">
        <v>154</v>
      </c>
      <c r="B162" s="419">
        <v>1439451.0734399999</v>
      </c>
      <c r="C162" s="419">
        <v>49124.810310000001</v>
      </c>
      <c r="D162" s="419">
        <v>0</v>
      </c>
      <c r="E162" s="419">
        <v>0</v>
      </c>
      <c r="F162" s="419">
        <v>1488575.88375</v>
      </c>
      <c r="G162" s="1"/>
      <c r="H162" s="1"/>
      <c r="I162" s="1"/>
      <c r="J162" s="1"/>
      <c r="K162" s="1"/>
      <c r="L162" s="1"/>
      <c r="M162" s="1"/>
      <c r="N162" s="1"/>
      <c r="O162" s="1"/>
      <c r="P162" s="1"/>
      <c r="Q162" s="1"/>
      <c r="R162" s="1"/>
      <c r="S162" s="1"/>
      <c r="T162" s="1"/>
      <c r="U162" s="1"/>
    </row>
    <row r="163" spans="1:21" s="430" customFormat="1">
      <c r="A163" s="416" t="s">
        <v>155</v>
      </c>
      <c r="B163" s="417">
        <v>30000</v>
      </c>
      <c r="C163" s="417">
        <v>0</v>
      </c>
      <c r="D163" s="417">
        <v>0</v>
      </c>
      <c r="E163" s="417">
        <v>0</v>
      </c>
      <c r="F163" s="417">
        <v>30000</v>
      </c>
      <c r="G163" s="1"/>
      <c r="H163" s="1"/>
      <c r="I163" s="1"/>
      <c r="J163" s="1"/>
      <c r="K163" s="1"/>
      <c r="L163" s="1"/>
      <c r="M163" s="1"/>
      <c r="N163" s="1"/>
      <c r="O163" s="1"/>
      <c r="P163" s="1"/>
      <c r="Q163" s="1"/>
      <c r="R163" s="1"/>
      <c r="S163" s="1"/>
      <c r="T163" s="1"/>
      <c r="U163" s="1"/>
    </row>
    <row r="164" spans="1:21" s="430" customFormat="1">
      <c r="A164" s="416" t="s">
        <v>156</v>
      </c>
      <c r="B164" s="417">
        <v>0</v>
      </c>
      <c r="C164" s="417">
        <v>0</v>
      </c>
      <c r="D164" s="417">
        <v>0</v>
      </c>
      <c r="E164" s="417">
        <v>0</v>
      </c>
      <c r="F164" s="417">
        <v>0</v>
      </c>
      <c r="G164" s="1"/>
      <c r="H164" s="1"/>
      <c r="I164" s="1"/>
      <c r="J164" s="1"/>
      <c r="K164" s="1"/>
      <c r="L164" s="1"/>
      <c r="M164" s="1"/>
      <c r="N164" s="1"/>
      <c r="O164" s="1"/>
      <c r="P164" s="1"/>
      <c r="Q164" s="1"/>
      <c r="R164" s="1"/>
      <c r="S164" s="1"/>
      <c r="T164" s="1"/>
      <c r="U164" s="1"/>
    </row>
    <row r="165" spans="1:21" s="430" customFormat="1">
      <c r="A165" s="11" t="s">
        <v>157</v>
      </c>
      <c r="B165" s="417">
        <v>1310239.3991500002</v>
      </c>
      <c r="C165" s="417">
        <v>48020</v>
      </c>
      <c r="D165" s="417">
        <v>0</v>
      </c>
      <c r="E165" s="417">
        <v>0</v>
      </c>
      <c r="F165" s="417">
        <v>1358259.3991500002</v>
      </c>
      <c r="G165" s="1"/>
      <c r="H165" s="1"/>
      <c r="I165" s="1"/>
      <c r="J165" s="1"/>
      <c r="K165" s="1"/>
      <c r="L165" s="1"/>
      <c r="M165" s="1"/>
      <c r="N165" s="1"/>
      <c r="O165" s="1"/>
      <c r="P165" s="1"/>
      <c r="Q165" s="1"/>
      <c r="R165" s="1"/>
      <c r="S165" s="1"/>
      <c r="T165" s="1"/>
      <c r="U165" s="1"/>
    </row>
    <row r="166" spans="1:21" s="430" customFormat="1">
      <c r="A166" s="11" t="s">
        <v>158</v>
      </c>
      <c r="B166" s="417">
        <v>99211.67429000001</v>
      </c>
      <c r="C166" s="417">
        <v>1104.8103100000001</v>
      </c>
      <c r="D166" s="417">
        <v>0</v>
      </c>
      <c r="E166" s="417">
        <v>0</v>
      </c>
      <c r="F166" s="417">
        <v>100316.4846</v>
      </c>
      <c r="G166" s="1"/>
      <c r="H166" s="1"/>
      <c r="I166" s="1"/>
      <c r="J166" s="1"/>
      <c r="K166" s="1"/>
      <c r="L166" s="1"/>
      <c r="M166" s="1"/>
      <c r="N166" s="1"/>
      <c r="O166" s="1"/>
      <c r="P166" s="1"/>
      <c r="Q166" s="1"/>
      <c r="R166" s="1"/>
      <c r="S166" s="1"/>
      <c r="T166" s="1"/>
      <c r="U166" s="1"/>
    </row>
    <row r="167" spans="1:21" s="430" customFormat="1">
      <c r="A167" s="15" t="s">
        <v>159</v>
      </c>
      <c r="B167" s="419">
        <v>21290.748899999999</v>
      </c>
      <c r="C167" s="419">
        <v>59796.4444</v>
      </c>
      <c r="D167" s="419">
        <v>0</v>
      </c>
      <c r="E167" s="419">
        <v>0</v>
      </c>
      <c r="F167" s="419">
        <v>81087.193299999999</v>
      </c>
      <c r="G167" s="1"/>
      <c r="H167" s="1"/>
      <c r="I167" s="1"/>
      <c r="J167" s="1"/>
      <c r="K167" s="1"/>
      <c r="L167" s="1"/>
      <c r="M167" s="1"/>
      <c r="N167" s="1"/>
      <c r="O167" s="1"/>
      <c r="P167" s="1"/>
      <c r="Q167" s="1"/>
      <c r="R167" s="1"/>
      <c r="S167" s="1"/>
      <c r="T167" s="1"/>
      <c r="U167" s="1"/>
    </row>
    <row r="168" spans="1:21" s="430" customFormat="1">
      <c r="A168" s="416" t="s">
        <v>160</v>
      </c>
      <c r="B168" s="417">
        <v>0</v>
      </c>
      <c r="C168" s="417">
        <v>59321.618569999999</v>
      </c>
      <c r="D168" s="417">
        <v>0</v>
      </c>
      <c r="E168" s="417">
        <v>0</v>
      </c>
      <c r="F168" s="417">
        <v>59321.618569999999</v>
      </c>
      <c r="G168" s="1"/>
      <c r="H168" s="1"/>
      <c r="I168" s="1"/>
      <c r="J168" s="1"/>
      <c r="K168" s="1"/>
      <c r="L168" s="1"/>
      <c r="M168" s="1"/>
      <c r="N168" s="1"/>
      <c r="O168" s="1"/>
      <c r="P168" s="1"/>
      <c r="Q168" s="1"/>
      <c r="R168" s="1"/>
      <c r="S168" s="1"/>
      <c r="T168" s="1"/>
      <c r="U168" s="1"/>
    </row>
    <row r="169" spans="1:21" s="430" customFormat="1">
      <c r="A169" s="416" t="s">
        <v>161</v>
      </c>
      <c r="B169" s="417">
        <v>0</v>
      </c>
      <c r="C169" s="417">
        <v>0</v>
      </c>
      <c r="D169" s="417">
        <v>0</v>
      </c>
      <c r="E169" s="417">
        <v>0</v>
      </c>
      <c r="F169" s="417">
        <v>0</v>
      </c>
      <c r="G169" s="1"/>
      <c r="H169" s="1"/>
      <c r="I169" s="1"/>
      <c r="J169" s="1"/>
      <c r="K169" s="1"/>
      <c r="L169" s="1"/>
      <c r="M169" s="1"/>
      <c r="N169" s="1"/>
      <c r="O169" s="1"/>
      <c r="P169" s="1"/>
      <c r="Q169" s="1"/>
      <c r="R169" s="1"/>
      <c r="S169" s="1"/>
      <c r="T169" s="1"/>
      <c r="U169" s="1"/>
    </row>
    <row r="170" spans="1:21" s="430" customFormat="1">
      <c r="A170" s="416" t="s">
        <v>162</v>
      </c>
      <c r="B170" s="417">
        <v>0</v>
      </c>
      <c r="C170" s="417">
        <v>2737.6064799999999</v>
      </c>
      <c r="D170" s="417">
        <v>0</v>
      </c>
      <c r="E170" s="417">
        <v>0</v>
      </c>
      <c r="F170" s="417">
        <v>2737.6064799999999</v>
      </c>
      <c r="G170" s="1"/>
      <c r="H170" s="1"/>
      <c r="I170" s="1"/>
      <c r="J170" s="1"/>
      <c r="K170" s="1"/>
      <c r="L170" s="1"/>
      <c r="M170" s="1"/>
      <c r="N170" s="1"/>
      <c r="O170" s="1"/>
      <c r="P170" s="1"/>
      <c r="Q170" s="1"/>
      <c r="R170" s="1"/>
      <c r="S170" s="1"/>
      <c r="T170" s="1"/>
      <c r="U170" s="1"/>
    </row>
    <row r="171" spans="1:21" s="430" customFormat="1">
      <c r="A171" s="416" t="s">
        <v>163</v>
      </c>
      <c r="B171" s="417">
        <v>0</v>
      </c>
      <c r="C171" s="417">
        <v>56584.012090000004</v>
      </c>
      <c r="D171" s="417">
        <v>0</v>
      </c>
      <c r="E171" s="417">
        <v>0</v>
      </c>
      <c r="F171" s="417">
        <v>56584.012090000004</v>
      </c>
      <c r="G171" s="1"/>
      <c r="H171" s="1"/>
      <c r="I171" s="1"/>
      <c r="J171" s="1"/>
      <c r="K171" s="1"/>
      <c r="L171" s="1"/>
      <c r="M171" s="1"/>
      <c r="N171" s="1"/>
      <c r="O171" s="1"/>
      <c r="P171" s="1"/>
      <c r="Q171" s="1"/>
      <c r="R171" s="1"/>
      <c r="S171" s="1"/>
      <c r="T171" s="1"/>
      <c r="U171" s="1"/>
    </row>
    <row r="172" spans="1:21" s="430" customFormat="1">
      <c r="A172" s="416" t="s">
        <v>164</v>
      </c>
      <c r="B172" s="417">
        <v>0</v>
      </c>
      <c r="C172" s="417">
        <v>0</v>
      </c>
      <c r="D172" s="417">
        <v>0</v>
      </c>
      <c r="E172" s="417">
        <v>0</v>
      </c>
      <c r="F172" s="417">
        <v>0</v>
      </c>
      <c r="G172" s="1"/>
      <c r="H172" s="1"/>
      <c r="I172" s="1"/>
      <c r="J172" s="1"/>
      <c r="K172" s="1"/>
      <c r="L172" s="1"/>
      <c r="M172" s="1"/>
      <c r="N172" s="1"/>
      <c r="O172" s="1"/>
      <c r="P172" s="1"/>
      <c r="Q172" s="1"/>
      <c r="R172" s="1"/>
      <c r="S172" s="1"/>
      <c r="T172" s="1"/>
      <c r="U172" s="1"/>
    </row>
    <row r="173" spans="1:21" s="430" customFormat="1">
      <c r="A173" s="416" t="s">
        <v>165</v>
      </c>
      <c r="B173" s="417">
        <v>0</v>
      </c>
      <c r="C173" s="417">
        <v>0</v>
      </c>
      <c r="D173" s="417">
        <v>0</v>
      </c>
      <c r="E173" s="417">
        <v>0</v>
      </c>
      <c r="F173" s="417">
        <v>0</v>
      </c>
      <c r="G173" s="1"/>
      <c r="H173" s="1"/>
      <c r="I173" s="1"/>
      <c r="J173" s="1"/>
      <c r="K173" s="1"/>
      <c r="L173" s="1"/>
      <c r="M173" s="1"/>
      <c r="N173" s="1"/>
      <c r="O173" s="1"/>
      <c r="P173" s="1"/>
      <c r="Q173" s="1"/>
      <c r="R173" s="1"/>
      <c r="S173" s="1"/>
      <c r="T173" s="1"/>
      <c r="U173" s="1"/>
    </row>
    <row r="174" spans="1:21" s="430" customFormat="1">
      <c r="A174" s="416" t="s">
        <v>166</v>
      </c>
      <c r="B174" s="417">
        <v>20920</v>
      </c>
      <c r="C174" s="417">
        <v>0</v>
      </c>
      <c r="D174" s="417">
        <v>0</v>
      </c>
      <c r="E174" s="417">
        <v>0</v>
      </c>
      <c r="F174" s="417">
        <v>20920</v>
      </c>
      <c r="G174" s="1"/>
      <c r="H174" s="1"/>
      <c r="I174" s="1"/>
      <c r="J174" s="1"/>
      <c r="K174" s="1"/>
      <c r="L174" s="1"/>
      <c r="M174" s="1"/>
      <c r="N174" s="1"/>
      <c r="O174" s="1"/>
      <c r="P174" s="1"/>
      <c r="Q174" s="1"/>
      <c r="R174" s="1"/>
      <c r="S174" s="1"/>
      <c r="T174" s="1"/>
      <c r="U174" s="1"/>
    </row>
    <row r="175" spans="1:21" s="430" customFormat="1">
      <c r="A175" s="416" t="s">
        <v>167</v>
      </c>
      <c r="B175" s="417">
        <v>370.74890000000005</v>
      </c>
      <c r="C175" s="417">
        <v>474.82583</v>
      </c>
      <c r="D175" s="417">
        <v>0</v>
      </c>
      <c r="E175" s="417">
        <v>0</v>
      </c>
      <c r="F175" s="417">
        <v>845.57472999999993</v>
      </c>
      <c r="G175" s="1"/>
      <c r="H175" s="1"/>
      <c r="I175" s="1"/>
      <c r="J175" s="1"/>
      <c r="K175" s="1"/>
      <c r="L175" s="1"/>
      <c r="M175" s="1"/>
      <c r="N175" s="1"/>
      <c r="O175" s="1"/>
      <c r="P175" s="1"/>
      <c r="Q175" s="1"/>
      <c r="R175" s="1"/>
      <c r="S175" s="1"/>
      <c r="T175" s="1"/>
      <c r="U175" s="1"/>
    </row>
    <row r="176" spans="1:21" s="430" customFormat="1">
      <c r="A176" s="14" t="s">
        <v>168</v>
      </c>
      <c r="B176" s="419">
        <v>1477045.3333299998</v>
      </c>
      <c r="C176" s="419">
        <v>0</v>
      </c>
      <c r="D176" s="419">
        <v>0</v>
      </c>
      <c r="E176" s="419">
        <v>0</v>
      </c>
      <c r="F176" s="419">
        <v>1477045.3333299998</v>
      </c>
      <c r="G176" s="1"/>
      <c r="H176" s="1"/>
      <c r="I176" s="1"/>
      <c r="J176" s="1"/>
      <c r="K176" s="1"/>
      <c r="L176" s="1"/>
      <c r="M176" s="1"/>
      <c r="N176" s="1"/>
      <c r="O176" s="1"/>
      <c r="P176" s="1"/>
      <c r="Q176" s="1"/>
      <c r="R176" s="1"/>
      <c r="S176" s="1"/>
      <c r="T176" s="1"/>
      <c r="U176" s="1"/>
    </row>
    <row r="177" spans="1:21" s="430" customFormat="1">
      <c r="A177" s="24" t="s">
        <v>169</v>
      </c>
      <c r="B177" s="417">
        <v>1330354.6885499998</v>
      </c>
      <c r="C177" s="417">
        <v>0</v>
      </c>
      <c r="D177" s="417">
        <v>0</v>
      </c>
      <c r="E177" s="417">
        <v>0</v>
      </c>
      <c r="F177" s="417">
        <v>1330354.6885499998</v>
      </c>
      <c r="G177" s="1"/>
      <c r="H177" s="1"/>
      <c r="I177" s="1"/>
      <c r="J177" s="1"/>
      <c r="K177" s="1"/>
      <c r="L177" s="1"/>
      <c r="M177" s="1"/>
      <c r="N177" s="1"/>
      <c r="O177" s="1"/>
      <c r="P177" s="1"/>
      <c r="Q177" s="1"/>
      <c r="R177" s="1"/>
      <c r="S177" s="1"/>
      <c r="T177" s="1"/>
      <c r="U177" s="1"/>
    </row>
    <row r="178" spans="1:21" s="430" customFormat="1">
      <c r="A178" s="416" t="s">
        <v>170</v>
      </c>
      <c r="B178" s="417">
        <v>1330354.6885499998</v>
      </c>
      <c r="C178" s="417">
        <v>0</v>
      </c>
      <c r="D178" s="417">
        <v>0</v>
      </c>
      <c r="E178" s="417">
        <v>0</v>
      </c>
      <c r="F178" s="417">
        <v>1330354.6885499998</v>
      </c>
      <c r="G178" s="1"/>
      <c r="H178" s="1"/>
      <c r="I178" s="1"/>
      <c r="J178" s="1"/>
      <c r="K178" s="1"/>
      <c r="L178" s="1"/>
      <c r="M178" s="1"/>
      <c r="N178" s="1"/>
      <c r="O178" s="1"/>
      <c r="P178" s="1"/>
      <c r="Q178" s="1"/>
      <c r="R178" s="1"/>
      <c r="S178" s="1"/>
      <c r="T178" s="1"/>
      <c r="U178" s="1"/>
    </row>
    <row r="179" spans="1:21" s="430" customFormat="1">
      <c r="A179" s="416" t="s">
        <v>171</v>
      </c>
      <c r="B179" s="417">
        <v>0</v>
      </c>
      <c r="C179" s="417">
        <v>0</v>
      </c>
      <c r="D179" s="417">
        <v>0</v>
      </c>
      <c r="E179" s="417">
        <v>0</v>
      </c>
      <c r="F179" s="417">
        <v>0</v>
      </c>
      <c r="G179" s="1"/>
      <c r="H179" s="1"/>
      <c r="I179" s="1"/>
      <c r="J179" s="1"/>
      <c r="K179" s="1"/>
      <c r="L179" s="1"/>
      <c r="M179" s="1"/>
      <c r="N179" s="1"/>
      <c r="O179" s="1"/>
      <c r="P179" s="1"/>
      <c r="Q179" s="1"/>
      <c r="R179" s="1"/>
      <c r="S179" s="1"/>
      <c r="T179" s="1"/>
      <c r="U179" s="1"/>
    </row>
    <row r="180" spans="1:21" s="430" customFormat="1">
      <c r="A180" s="416" t="s">
        <v>172</v>
      </c>
      <c r="B180" s="417">
        <v>0</v>
      </c>
      <c r="C180" s="417">
        <v>0</v>
      </c>
      <c r="D180" s="417">
        <v>0</v>
      </c>
      <c r="E180" s="417">
        <v>0</v>
      </c>
      <c r="F180" s="417">
        <v>0</v>
      </c>
      <c r="G180" s="1"/>
      <c r="H180" s="1"/>
      <c r="I180" s="1"/>
      <c r="J180" s="1"/>
      <c r="K180" s="1"/>
      <c r="L180" s="1"/>
      <c r="M180" s="1"/>
      <c r="N180" s="1"/>
      <c r="O180" s="1"/>
      <c r="P180" s="1"/>
      <c r="Q180" s="1"/>
      <c r="R180" s="1"/>
      <c r="S180" s="1"/>
      <c r="T180" s="1"/>
      <c r="U180" s="1"/>
    </row>
    <row r="181" spans="1:21" s="430" customFormat="1">
      <c r="A181" s="24" t="s">
        <v>173</v>
      </c>
      <c r="B181" s="417">
        <v>1797.46334</v>
      </c>
      <c r="C181" s="417">
        <v>0</v>
      </c>
      <c r="D181" s="417">
        <v>0</v>
      </c>
      <c r="E181" s="417">
        <v>0</v>
      </c>
      <c r="F181" s="417">
        <v>1797.46334</v>
      </c>
      <c r="G181" s="1"/>
      <c r="H181" s="1"/>
      <c r="I181" s="1"/>
      <c r="J181" s="1"/>
      <c r="K181" s="1"/>
      <c r="L181" s="1"/>
      <c r="M181" s="1"/>
      <c r="N181" s="1"/>
      <c r="O181" s="1"/>
      <c r="P181" s="1"/>
      <c r="Q181" s="1"/>
      <c r="R181" s="1"/>
      <c r="S181" s="1"/>
      <c r="T181" s="1"/>
      <c r="U181" s="1"/>
    </row>
    <row r="182" spans="1:21" s="430" customFormat="1">
      <c r="A182" s="416" t="s">
        <v>174</v>
      </c>
      <c r="B182" s="417">
        <v>0</v>
      </c>
      <c r="C182" s="417">
        <v>0</v>
      </c>
      <c r="D182" s="417">
        <v>0</v>
      </c>
      <c r="E182" s="417">
        <v>0</v>
      </c>
      <c r="F182" s="417">
        <v>0</v>
      </c>
      <c r="G182" s="1"/>
      <c r="H182" s="1"/>
      <c r="I182" s="1"/>
      <c r="J182" s="1"/>
      <c r="K182" s="1"/>
      <c r="L182" s="1"/>
      <c r="M182" s="1"/>
      <c r="N182" s="1"/>
      <c r="O182" s="1"/>
      <c r="P182" s="1"/>
      <c r="Q182" s="1"/>
      <c r="R182" s="1"/>
      <c r="S182" s="1"/>
      <c r="T182" s="1"/>
      <c r="U182" s="1"/>
    </row>
    <row r="183" spans="1:21" s="430" customFormat="1">
      <c r="A183" s="416" t="s">
        <v>175</v>
      </c>
      <c r="B183" s="417">
        <v>1.5739400000000001</v>
      </c>
      <c r="C183" s="417">
        <v>0</v>
      </c>
      <c r="D183" s="417">
        <v>0</v>
      </c>
      <c r="E183" s="417">
        <v>0</v>
      </c>
      <c r="F183" s="417">
        <v>1.5739400000000001</v>
      </c>
      <c r="G183" s="1"/>
      <c r="H183" s="1"/>
      <c r="I183" s="1"/>
      <c r="J183" s="1"/>
      <c r="K183" s="1"/>
      <c r="L183" s="1"/>
      <c r="M183" s="1"/>
      <c r="N183" s="1"/>
      <c r="O183" s="1"/>
      <c r="P183" s="1"/>
      <c r="Q183" s="1"/>
      <c r="R183" s="1"/>
      <c r="S183" s="1"/>
      <c r="T183" s="1"/>
      <c r="U183" s="1"/>
    </row>
    <row r="184" spans="1:21" s="430" customFormat="1">
      <c r="A184" s="416" t="s">
        <v>176</v>
      </c>
      <c r="B184" s="417">
        <v>1795.8893999999998</v>
      </c>
      <c r="C184" s="417">
        <v>0</v>
      </c>
      <c r="D184" s="417">
        <v>0</v>
      </c>
      <c r="E184" s="417">
        <v>0</v>
      </c>
      <c r="F184" s="417">
        <v>1795.8893999999998</v>
      </c>
      <c r="G184" s="1"/>
      <c r="H184" s="1"/>
      <c r="I184" s="1"/>
      <c r="J184" s="1"/>
      <c r="K184" s="1"/>
      <c r="L184" s="1"/>
      <c r="M184" s="1"/>
      <c r="N184" s="1"/>
      <c r="O184" s="1"/>
      <c r="P184" s="1"/>
      <c r="Q184" s="1"/>
      <c r="R184" s="1"/>
      <c r="S184" s="1"/>
      <c r="T184" s="1"/>
      <c r="U184" s="1"/>
    </row>
    <row r="185" spans="1:21" s="430" customFormat="1">
      <c r="A185" s="24" t="s">
        <v>177</v>
      </c>
      <c r="B185" s="417">
        <v>0</v>
      </c>
      <c r="C185" s="417">
        <v>0</v>
      </c>
      <c r="D185" s="417">
        <v>0</v>
      </c>
      <c r="E185" s="417">
        <v>0</v>
      </c>
      <c r="F185" s="417">
        <v>0</v>
      </c>
      <c r="G185" s="1"/>
      <c r="H185" s="1"/>
      <c r="I185" s="1"/>
      <c r="J185" s="1"/>
      <c r="K185" s="1"/>
      <c r="L185" s="1"/>
      <c r="M185" s="1"/>
      <c r="N185" s="1"/>
      <c r="O185" s="1"/>
      <c r="P185" s="1"/>
      <c r="Q185" s="1"/>
      <c r="R185" s="1"/>
      <c r="S185" s="1"/>
      <c r="T185" s="1"/>
      <c r="U185" s="1"/>
    </row>
    <row r="186" spans="1:21" s="430" customFormat="1">
      <c r="A186" s="416" t="s">
        <v>178</v>
      </c>
      <c r="B186" s="417">
        <v>0</v>
      </c>
      <c r="C186" s="417">
        <v>0</v>
      </c>
      <c r="D186" s="417">
        <v>0</v>
      </c>
      <c r="E186" s="417">
        <v>0</v>
      </c>
      <c r="F186" s="417">
        <v>0</v>
      </c>
      <c r="G186" s="1"/>
      <c r="H186" s="1"/>
      <c r="I186" s="1"/>
      <c r="J186" s="1"/>
      <c r="K186" s="1"/>
      <c r="L186" s="1"/>
      <c r="M186" s="1"/>
      <c r="N186" s="1"/>
      <c r="O186" s="1"/>
      <c r="P186" s="1"/>
      <c r="Q186" s="1"/>
      <c r="R186" s="1"/>
      <c r="S186" s="1"/>
      <c r="T186" s="1"/>
      <c r="U186" s="1"/>
    </row>
    <row r="187" spans="1:21" s="430" customFormat="1">
      <c r="A187" s="24" t="s">
        <v>179</v>
      </c>
      <c r="B187" s="417">
        <v>144255.62222999998</v>
      </c>
      <c r="C187" s="417">
        <v>0</v>
      </c>
      <c r="D187" s="417">
        <v>0</v>
      </c>
      <c r="E187" s="417">
        <v>0</v>
      </c>
      <c r="F187" s="417">
        <v>144255.62222999998</v>
      </c>
      <c r="G187" s="1"/>
      <c r="H187" s="1"/>
      <c r="I187" s="1"/>
      <c r="J187" s="1"/>
      <c r="K187" s="1"/>
      <c r="L187" s="1"/>
      <c r="M187" s="1"/>
      <c r="N187" s="1"/>
      <c r="O187" s="1"/>
      <c r="P187" s="1"/>
      <c r="Q187" s="1"/>
      <c r="R187" s="1"/>
      <c r="S187" s="1"/>
      <c r="T187" s="1"/>
      <c r="U187" s="1"/>
    </row>
    <row r="188" spans="1:21" s="430" customFormat="1">
      <c r="A188" s="416" t="s">
        <v>180</v>
      </c>
      <c r="B188" s="417">
        <v>75932.139209999994</v>
      </c>
      <c r="C188" s="417">
        <v>0</v>
      </c>
      <c r="D188" s="417">
        <v>0</v>
      </c>
      <c r="E188" s="417">
        <v>0</v>
      </c>
      <c r="F188" s="417">
        <v>75932.139209999994</v>
      </c>
      <c r="G188" s="1"/>
      <c r="H188" s="1"/>
      <c r="I188" s="1"/>
      <c r="J188" s="1"/>
      <c r="K188" s="1"/>
      <c r="L188" s="1"/>
      <c r="M188" s="1"/>
      <c r="N188" s="1"/>
      <c r="O188" s="1"/>
      <c r="P188" s="1"/>
      <c r="Q188" s="1"/>
      <c r="R188" s="1"/>
      <c r="S188" s="1"/>
      <c r="T188" s="1"/>
      <c r="U188" s="1"/>
    </row>
    <row r="189" spans="1:21" s="430" customFormat="1">
      <c r="A189" s="416" t="s">
        <v>181</v>
      </c>
      <c r="B189" s="417">
        <v>68323.48302</v>
      </c>
      <c r="C189" s="417">
        <v>0</v>
      </c>
      <c r="D189" s="417">
        <v>0</v>
      </c>
      <c r="E189" s="417">
        <v>0</v>
      </c>
      <c r="F189" s="417">
        <v>68323.48302</v>
      </c>
      <c r="G189" s="1"/>
      <c r="H189" s="1"/>
      <c r="I189" s="1"/>
      <c r="J189" s="1"/>
      <c r="K189" s="1"/>
      <c r="L189" s="1"/>
      <c r="M189" s="1"/>
      <c r="N189" s="1"/>
      <c r="O189" s="1"/>
      <c r="P189" s="1"/>
      <c r="Q189" s="1"/>
      <c r="R189" s="1"/>
      <c r="S189" s="1"/>
      <c r="T189" s="1"/>
      <c r="U189" s="1"/>
    </row>
    <row r="190" spans="1:21" s="430" customFormat="1">
      <c r="A190" s="416" t="s">
        <v>182</v>
      </c>
      <c r="B190" s="417">
        <v>0</v>
      </c>
      <c r="C190" s="417">
        <v>0</v>
      </c>
      <c r="D190" s="417">
        <v>0</v>
      </c>
      <c r="E190" s="417">
        <v>0</v>
      </c>
      <c r="F190" s="417">
        <v>0</v>
      </c>
      <c r="G190" s="1"/>
      <c r="H190" s="1"/>
      <c r="I190" s="1"/>
      <c r="J190" s="1"/>
      <c r="K190" s="1"/>
      <c r="L190" s="1"/>
      <c r="M190" s="1"/>
      <c r="N190" s="1"/>
      <c r="O190" s="1"/>
      <c r="P190" s="1"/>
      <c r="Q190" s="1"/>
      <c r="R190" s="1"/>
      <c r="S190" s="1"/>
      <c r="T190" s="1"/>
      <c r="U190" s="1"/>
    </row>
    <row r="191" spans="1:21" s="430" customFormat="1">
      <c r="A191" s="24" t="s">
        <v>183</v>
      </c>
      <c r="B191" s="417">
        <v>637.55921000000001</v>
      </c>
      <c r="C191" s="417">
        <v>0</v>
      </c>
      <c r="D191" s="417">
        <v>0</v>
      </c>
      <c r="E191" s="417">
        <v>0</v>
      </c>
      <c r="F191" s="417">
        <v>637.55921000000001</v>
      </c>
      <c r="G191" s="1"/>
      <c r="H191" s="1"/>
      <c r="I191" s="1"/>
      <c r="J191" s="1"/>
      <c r="K191" s="1"/>
      <c r="L191" s="1"/>
      <c r="M191" s="1"/>
      <c r="N191" s="1"/>
      <c r="O191" s="1"/>
      <c r="P191" s="1"/>
      <c r="Q191" s="1"/>
      <c r="R191" s="1"/>
      <c r="S191" s="1"/>
      <c r="T191" s="1"/>
      <c r="U191" s="1"/>
    </row>
    <row r="192" spans="1:21" s="430" customFormat="1">
      <c r="A192" s="416" t="s">
        <v>184</v>
      </c>
      <c r="B192" s="417">
        <v>-18848.335340000001</v>
      </c>
      <c r="C192" s="417">
        <v>0</v>
      </c>
      <c r="D192" s="417">
        <v>0</v>
      </c>
      <c r="E192" s="417">
        <v>0</v>
      </c>
      <c r="F192" s="417">
        <v>-18848.335340000001</v>
      </c>
      <c r="G192" s="1"/>
      <c r="H192" s="1"/>
      <c r="I192" s="1"/>
      <c r="J192" s="1"/>
      <c r="K192" s="1"/>
      <c r="L192" s="1"/>
      <c r="M192" s="1"/>
      <c r="N192" s="1"/>
      <c r="O192" s="1"/>
      <c r="P192" s="1"/>
      <c r="Q192" s="1"/>
      <c r="R192" s="1"/>
      <c r="S192" s="1"/>
      <c r="T192" s="1"/>
      <c r="U192" s="1"/>
    </row>
    <row r="193" spans="1:21" s="430" customFormat="1">
      <c r="A193" s="416" t="s">
        <v>185</v>
      </c>
      <c r="B193" s="417">
        <v>19485.894550000001</v>
      </c>
      <c r="C193" s="417">
        <v>0</v>
      </c>
      <c r="D193" s="417">
        <v>0</v>
      </c>
      <c r="E193" s="417">
        <v>0</v>
      </c>
      <c r="F193" s="417">
        <v>19485.894550000001</v>
      </c>
      <c r="G193" s="1"/>
      <c r="H193" s="1"/>
      <c r="I193" s="1"/>
      <c r="J193" s="1"/>
      <c r="K193" s="1"/>
      <c r="L193" s="1"/>
      <c r="M193" s="1"/>
      <c r="N193" s="1"/>
      <c r="O193" s="1"/>
      <c r="P193" s="1"/>
      <c r="Q193" s="1"/>
      <c r="R193" s="1"/>
      <c r="S193" s="1"/>
      <c r="T193" s="1"/>
      <c r="U193" s="1"/>
    </row>
    <row r="194" spans="1:21" s="430" customFormat="1">
      <c r="A194" s="25" t="s">
        <v>186</v>
      </c>
      <c r="B194" s="419">
        <v>9142666.5308799986</v>
      </c>
      <c r="C194" s="419">
        <v>933343.50403999991</v>
      </c>
      <c r="D194" s="419">
        <v>0</v>
      </c>
      <c r="E194" s="419">
        <v>0</v>
      </c>
      <c r="F194" s="419">
        <v>10076010.03492</v>
      </c>
      <c r="G194" s="1"/>
      <c r="H194" s="1"/>
      <c r="I194" s="1"/>
      <c r="J194" s="1"/>
      <c r="K194" s="1"/>
      <c r="L194" s="1"/>
      <c r="M194" s="1"/>
      <c r="N194" s="1"/>
      <c r="O194" s="1"/>
      <c r="P194" s="1"/>
      <c r="Q194" s="1"/>
      <c r="R194" s="1"/>
      <c r="S194" s="1"/>
      <c r="T194" s="1"/>
      <c r="U194" s="1"/>
    </row>
    <row r="195" spans="1:21" s="430" customFormat="1">
      <c r="A195" s="25" t="s">
        <v>187</v>
      </c>
      <c r="B195" s="419">
        <v>13820.28053</v>
      </c>
      <c r="C195" s="419">
        <v>0</v>
      </c>
      <c r="D195" s="419">
        <v>0</v>
      </c>
      <c r="E195" s="419">
        <v>0</v>
      </c>
      <c r="F195" s="419">
        <v>13820.28053</v>
      </c>
      <c r="G195" s="1"/>
      <c r="H195" s="1"/>
      <c r="I195" s="1"/>
      <c r="J195" s="1"/>
      <c r="K195" s="1"/>
      <c r="L195" s="1"/>
      <c r="M195" s="1"/>
      <c r="N195" s="1"/>
      <c r="O195" s="1"/>
      <c r="P195" s="1"/>
      <c r="Q195" s="1"/>
      <c r="R195" s="1"/>
      <c r="S195" s="1"/>
      <c r="T195" s="1"/>
      <c r="U195" s="1"/>
    </row>
    <row r="196" spans="1:21" s="430" customFormat="1">
      <c r="A196" s="26" t="s">
        <v>188</v>
      </c>
      <c r="B196" s="417">
        <v>0</v>
      </c>
      <c r="C196" s="417">
        <v>0</v>
      </c>
      <c r="D196" s="417">
        <v>0</v>
      </c>
      <c r="E196" s="417">
        <v>0</v>
      </c>
      <c r="F196" s="417">
        <v>0</v>
      </c>
      <c r="G196" s="1"/>
      <c r="H196" s="1"/>
      <c r="I196" s="1"/>
      <c r="J196" s="1"/>
      <c r="K196" s="1"/>
      <c r="L196" s="1"/>
      <c r="M196" s="1"/>
      <c r="N196" s="1"/>
      <c r="O196" s="1"/>
      <c r="P196" s="1"/>
      <c r="Q196" s="1"/>
      <c r="R196" s="1"/>
      <c r="S196" s="1"/>
      <c r="T196" s="1"/>
      <c r="U196" s="1"/>
    </row>
    <row r="197" spans="1:21" s="430" customFormat="1">
      <c r="A197" s="416" t="s">
        <v>189</v>
      </c>
      <c r="B197" s="417">
        <v>0</v>
      </c>
      <c r="C197" s="417">
        <v>0</v>
      </c>
      <c r="D197" s="417">
        <v>0</v>
      </c>
      <c r="E197" s="417">
        <v>0</v>
      </c>
      <c r="F197" s="417">
        <v>0</v>
      </c>
      <c r="G197" s="1"/>
      <c r="H197" s="1"/>
      <c r="I197" s="1"/>
      <c r="J197" s="1"/>
      <c r="K197" s="1"/>
      <c r="L197" s="1"/>
      <c r="M197" s="1"/>
      <c r="N197" s="1"/>
      <c r="O197" s="1"/>
      <c r="P197" s="1"/>
      <c r="Q197" s="1"/>
      <c r="R197" s="1"/>
      <c r="S197" s="1"/>
      <c r="T197" s="1"/>
      <c r="U197" s="1"/>
    </row>
    <row r="198" spans="1:21" s="430" customFormat="1">
      <c r="A198" s="416" t="s">
        <v>190</v>
      </c>
      <c r="B198" s="417">
        <v>0</v>
      </c>
      <c r="C198" s="417">
        <v>0</v>
      </c>
      <c r="D198" s="417">
        <v>0</v>
      </c>
      <c r="E198" s="417">
        <v>0</v>
      </c>
      <c r="F198" s="417">
        <v>0</v>
      </c>
      <c r="G198" s="1"/>
      <c r="H198" s="1"/>
      <c r="I198" s="1"/>
      <c r="J198" s="1"/>
      <c r="K198" s="1"/>
      <c r="L198" s="1"/>
      <c r="M198" s="1"/>
      <c r="N198" s="1"/>
      <c r="O198" s="1"/>
      <c r="P198" s="1"/>
      <c r="Q198" s="1"/>
      <c r="R198" s="1"/>
      <c r="S198" s="1"/>
      <c r="T198" s="1"/>
      <c r="U198" s="1"/>
    </row>
    <row r="199" spans="1:21" s="430" customFormat="1">
      <c r="A199" s="416" t="s">
        <v>191</v>
      </c>
      <c r="B199" s="417">
        <v>0</v>
      </c>
      <c r="C199" s="417">
        <v>0</v>
      </c>
      <c r="D199" s="417">
        <v>0</v>
      </c>
      <c r="E199" s="417">
        <v>0</v>
      </c>
      <c r="F199" s="417">
        <v>0</v>
      </c>
      <c r="G199" s="1"/>
      <c r="H199" s="1"/>
      <c r="I199" s="1"/>
      <c r="J199" s="1"/>
      <c r="K199" s="1"/>
      <c r="L199" s="1"/>
      <c r="M199" s="1"/>
      <c r="N199" s="1"/>
      <c r="O199" s="1"/>
      <c r="P199" s="1"/>
      <c r="Q199" s="1"/>
      <c r="R199" s="1"/>
      <c r="S199" s="1"/>
      <c r="T199" s="1"/>
      <c r="U199" s="1"/>
    </row>
    <row r="200" spans="1:21" s="430" customFormat="1">
      <c r="A200" s="416" t="s">
        <v>192</v>
      </c>
      <c r="B200" s="417">
        <v>0</v>
      </c>
      <c r="C200" s="417">
        <v>0</v>
      </c>
      <c r="D200" s="417">
        <v>0</v>
      </c>
      <c r="E200" s="417">
        <v>0</v>
      </c>
      <c r="F200" s="417">
        <v>0</v>
      </c>
      <c r="G200" s="1"/>
      <c r="H200" s="1"/>
      <c r="I200" s="1"/>
      <c r="J200" s="1"/>
      <c r="K200" s="1"/>
      <c r="L200" s="1"/>
      <c r="M200" s="1"/>
      <c r="N200" s="1"/>
      <c r="O200" s="1"/>
      <c r="P200" s="1"/>
      <c r="Q200" s="1"/>
      <c r="R200" s="1"/>
      <c r="S200" s="1"/>
      <c r="T200" s="1"/>
      <c r="U200" s="1"/>
    </row>
    <row r="201" spans="1:21" s="430" customFormat="1">
      <c r="A201" s="416" t="s">
        <v>193</v>
      </c>
      <c r="B201" s="417">
        <v>0</v>
      </c>
      <c r="C201" s="417">
        <v>0</v>
      </c>
      <c r="D201" s="417">
        <v>0</v>
      </c>
      <c r="E201" s="417">
        <v>0</v>
      </c>
      <c r="F201" s="417">
        <v>0</v>
      </c>
      <c r="G201" s="1"/>
      <c r="H201" s="1"/>
      <c r="I201" s="1"/>
      <c r="J201" s="1"/>
      <c r="K201" s="1"/>
      <c r="L201" s="1"/>
      <c r="M201" s="1"/>
      <c r="N201" s="1"/>
      <c r="O201" s="1"/>
      <c r="P201" s="1"/>
      <c r="Q201" s="1"/>
      <c r="R201" s="1"/>
      <c r="S201" s="1"/>
      <c r="T201" s="1"/>
      <c r="U201" s="1"/>
    </row>
    <row r="202" spans="1:21" s="430" customFormat="1">
      <c r="A202" s="24" t="s">
        <v>194</v>
      </c>
      <c r="B202" s="417">
        <v>0</v>
      </c>
      <c r="C202" s="417">
        <v>0</v>
      </c>
      <c r="D202" s="417">
        <v>0</v>
      </c>
      <c r="E202" s="417">
        <v>0</v>
      </c>
      <c r="F202" s="417">
        <v>0</v>
      </c>
      <c r="G202" s="1"/>
      <c r="H202" s="1"/>
      <c r="I202" s="1"/>
      <c r="J202" s="1"/>
      <c r="K202" s="1"/>
      <c r="L202" s="1"/>
      <c r="M202" s="1"/>
      <c r="N202" s="1"/>
      <c r="O202" s="1"/>
      <c r="P202" s="1"/>
      <c r="Q202" s="1"/>
      <c r="R202" s="1"/>
      <c r="S202" s="1"/>
      <c r="T202" s="1"/>
      <c r="U202" s="1"/>
    </row>
    <row r="203" spans="1:21" s="430" customFormat="1">
      <c r="A203" s="416" t="s">
        <v>195</v>
      </c>
      <c r="B203" s="417">
        <v>0</v>
      </c>
      <c r="C203" s="417">
        <v>0</v>
      </c>
      <c r="D203" s="417">
        <v>0</v>
      </c>
      <c r="E203" s="417">
        <v>0</v>
      </c>
      <c r="F203" s="417">
        <v>0</v>
      </c>
      <c r="G203" s="1"/>
      <c r="H203" s="1"/>
      <c r="I203" s="1"/>
      <c r="J203" s="1"/>
      <c r="K203" s="1"/>
      <c r="L203" s="1"/>
      <c r="M203" s="1"/>
      <c r="N203" s="1"/>
      <c r="O203" s="1"/>
      <c r="P203" s="1"/>
      <c r="Q203" s="1"/>
      <c r="R203" s="1"/>
      <c r="S203" s="1"/>
      <c r="T203" s="1"/>
      <c r="U203" s="1"/>
    </row>
    <row r="204" spans="1:21" s="430" customFormat="1">
      <c r="A204" s="416" t="s">
        <v>196</v>
      </c>
      <c r="B204" s="417">
        <v>0</v>
      </c>
      <c r="C204" s="417">
        <v>0</v>
      </c>
      <c r="D204" s="417">
        <v>0</v>
      </c>
      <c r="E204" s="417">
        <v>0</v>
      </c>
      <c r="F204" s="417">
        <v>0</v>
      </c>
      <c r="G204" s="1"/>
      <c r="H204" s="1"/>
      <c r="I204" s="1"/>
      <c r="J204" s="1"/>
      <c r="K204" s="1"/>
      <c r="L204" s="1"/>
      <c r="M204" s="1"/>
      <c r="N204" s="1"/>
      <c r="O204" s="1"/>
      <c r="P204" s="1"/>
      <c r="Q204" s="1"/>
      <c r="R204" s="1"/>
      <c r="S204" s="1"/>
      <c r="T204" s="1"/>
      <c r="U204" s="1"/>
    </row>
    <row r="205" spans="1:21" s="430" customFormat="1">
      <c r="A205" s="11" t="s">
        <v>197</v>
      </c>
      <c r="B205" s="417">
        <v>0</v>
      </c>
      <c r="C205" s="417">
        <v>0</v>
      </c>
      <c r="D205" s="417">
        <v>0</v>
      </c>
      <c r="E205" s="417">
        <v>0</v>
      </c>
      <c r="F205" s="417">
        <v>0</v>
      </c>
      <c r="G205" s="1"/>
      <c r="H205" s="1"/>
      <c r="I205" s="1"/>
      <c r="J205" s="1"/>
      <c r="K205" s="1"/>
      <c r="L205" s="1"/>
      <c r="M205" s="1"/>
      <c r="N205" s="1"/>
      <c r="O205" s="1"/>
      <c r="P205" s="1"/>
      <c r="Q205" s="1"/>
      <c r="R205" s="1"/>
      <c r="S205" s="1"/>
      <c r="T205" s="1"/>
      <c r="U205" s="1"/>
    </row>
    <row r="206" spans="1:21" s="430" customFormat="1">
      <c r="A206" s="416" t="s">
        <v>198</v>
      </c>
      <c r="B206" s="417">
        <v>0</v>
      </c>
      <c r="C206" s="417">
        <v>0</v>
      </c>
      <c r="D206" s="417">
        <v>0</v>
      </c>
      <c r="E206" s="417">
        <v>0</v>
      </c>
      <c r="F206" s="417">
        <v>0</v>
      </c>
      <c r="G206" s="1"/>
      <c r="H206" s="1"/>
      <c r="I206" s="1"/>
      <c r="J206" s="1"/>
      <c r="K206" s="1"/>
      <c r="L206" s="1"/>
      <c r="M206" s="1"/>
      <c r="N206" s="1"/>
      <c r="O206" s="1"/>
      <c r="P206" s="1"/>
      <c r="Q206" s="1"/>
      <c r="R206" s="1"/>
      <c r="S206" s="1"/>
      <c r="T206" s="1"/>
      <c r="U206" s="1"/>
    </row>
    <row r="207" spans="1:21" s="430" customFormat="1">
      <c r="A207" s="416" t="s">
        <v>199</v>
      </c>
      <c r="B207" s="417">
        <v>0</v>
      </c>
      <c r="C207" s="417">
        <v>0</v>
      </c>
      <c r="D207" s="417">
        <v>0</v>
      </c>
      <c r="E207" s="417">
        <v>0</v>
      </c>
      <c r="F207" s="417">
        <v>0</v>
      </c>
      <c r="G207" s="1"/>
      <c r="H207" s="1"/>
      <c r="I207" s="1"/>
      <c r="J207" s="1"/>
      <c r="K207" s="1"/>
      <c r="L207" s="1"/>
      <c r="M207" s="1"/>
      <c r="N207" s="1"/>
      <c r="O207" s="1"/>
      <c r="P207" s="1"/>
      <c r="Q207" s="1"/>
      <c r="R207" s="1"/>
      <c r="S207" s="1"/>
      <c r="T207" s="1"/>
      <c r="U207" s="1"/>
    </row>
    <row r="208" spans="1:21" s="430" customFormat="1">
      <c r="A208" s="24" t="s">
        <v>200</v>
      </c>
      <c r="B208" s="417">
        <v>0</v>
      </c>
      <c r="C208" s="417">
        <v>0</v>
      </c>
      <c r="D208" s="417">
        <v>0</v>
      </c>
      <c r="E208" s="417">
        <v>0</v>
      </c>
      <c r="F208" s="417">
        <v>0</v>
      </c>
      <c r="G208" s="1"/>
      <c r="H208" s="1"/>
      <c r="I208" s="1"/>
      <c r="J208" s="1"/>
      <c r="K208" s="1"/>
      <c r="L208" s="1"/>
      <c r="M208" s="1"/>
      <c r="N208" s="1"/>
      <c r="O208" s="1"/>
      <c r="P208" s="1"/>
      <c r="Q208" s="1"/>
      <c r="R208" s="1"/>
      <c r="S208" s="1"/>
      <c r="T208" s="1"/>
      <c r="U208" s="1"/>
    </row>
    <row r="209" spans="1:21" s="430" customFormat="1">
      <c r="A209" s="24" t="s">
        <v>201</v>
      </c>
      <c r="B209" s="417">
        <v>0</v>
      </c>
      <c r="C209" s="417">
        <v>0</v>
      </c>
      <c r="D209" s="417">
        <v>0</v>
      </c>
      <c r="E209" s="417">
        <v>0</v>
      </c>
      <c r="F209" s="417">
        <v>0</v>
      </c>
      <c r="G209" s="1"/>
      <c r="H209" s="1"/>
      <c r="I209" s="1"/>
      <c r="J209" s="1"/>
      <c r="K209" s="1"/>
      <c r="L209" s="1"/>
      <c r="M209" s="1"/>
      <c r="N209" s="1"/>
      <c r="O209" s="1"/>
      <c r="P209" s="1"/>
      <c r="Q209" s="1"/>
      <c r="R209" s="1"/>
      <c r="S209" s="1"/>
      <c r="T209" s="1"/>
      <c r="U209" s="1"/>
    </row>
    <row r="210" spans="1:21" s="430" customFormat="1">
      <c r="A210" s="416" t="s">
        <v>202</v>
      </c>
      <c r="B210" s="417">
        <v>0</v>
      </c>
      <c r="C210" s="417">
        <v>0</v>
      </c>
      <c r="D210" s="417">
        <v>0</v>
      </c>
      <c r="E210" s="417">
        <v>0</v>
      </c>
      <c r="F210" s="417">
        <v>0</v>
      </c>
      <c r="G210" s="1"/>
      <c r="H210" s="1"/>
      <c r="I210" s="1"/>
      <c r="J210" s="1"/>
      <c r="K210" s="1"/>
      <c r="L210" s="1"/>
      <c r="M210" s="1"/>
      <c r="N210" s="1"/>
      <c r="O210" s="1"/>
      <c r="P210" s="1"/>
      <c r="Q210" s="1"/>
      <c r="R210" s="1"/>
      <c r="S210" s="1"/>
      <c r="T210" s="1"/>
      <c r="U210" s="1"/>
    </row>
    <row r="211" spans="1:21" s="430" customFormat="1">
      <c r="A211" s="416" t="s">
        <v>203</v>
      </c>
      <c r="B211" s="417">
        <v>0</v>
      </c>
      <c r="C211" s="417">
        <v>0</v>
      </c>
      <c r="D211" s="417">
        <v>0</v>
      </c>
      <c r="E211" s="417">
        <v>0</v>
      </c>
      <c r="F211" s="417">
        <v>0</v>
      </c>
      <c r="G211" s="1"/>
      <c r="H211" s="1"/>
      <c r="I211" s="1"/>
      <c r="J211" s="1"/>
      <c r="K211" s="1"/>
      <c r="L211" s="1"/>
      <c r="M211" s="1"/>
      <c r="N211" s="1"/>
      <c r="O211" s="1"/>
      <c r="P211" s="1"/>
      <c r="Q211" s="1"/>
      <c r="R211" s="1"/>
      <c r="S211" s="1"/>
      <c r="T211" s="1"/>
      <c r="U211" s="1"/>
    </row>
    <row r="212" spans="1:21" s="430" customFormat="1">
      <c r="A212" s="416" t="s">
        <v>204</v>
      </c>
      <c r="B212" s="417">
        <v>0</v>
      </c>
      <c r="C212" s="417">
        <v>0</v>
      </c>
      <c r="D212" s="417">
        <v>0</v>
      </c>
      <c r="E212" s="417">
        <v>0</v>
      </c>
      <c r="F212" s="417">
        <v>0</v>
      </c>
      <c r="G212" s="1"/>
      <c r="H212" s="1"/>
      <c r="I212" s="1"/>
      <c r="J212" s="1"/>
      <c r="K212" s="1"/>
      <c r="L212" s="1"/>
      <c r="M212" s="1"/>
      <c r="N212" s="1"/>
      <c r="O212" s="1"/>
      <c r="P212" s="1"/>
      <c r="Q212" s="1"/>
      <c r="R212" s="1"/>
      <c r="S212" s="1"/>
      <c r="T212" s="1"/>
      <c r="U212" s="1"/>
    </row>
    <row r="213" spans="1:21" s="430" customFormat="1">
      <c r="A213" s="416" t="s">
        <v>205</v>
      </c>
      <c r="B213" s="417">
        <v>0</v>
      </c>
      <c r="C213" s="417">
        <v>0</v>
      </c>
      <c r="D213" s="417">
        <v>0</v>
      </c>
      <c r="E213" s="417">
        <v>0</v>
      </c>
      <c r="F213" s="417">
        <v>0</v>
      </c>
      <c r="G213" s="1"/>
      <c r="H213" s="1"/>
      <c r="I213" s="1"/>
      <c r="J213" s="1"/>
      <c r="K213" s="1"/>
      <c r="L213" s="1"/>
      <c r="M213" s="1"/>
      <c r="N213" s="1"/>
      <c r="O213" s="1"/>
      <c r="P213" s="1"/>
      <c r="Q213" s="1"/>
      <c r="R213" s="1"/>
      <c r="S213" s="1"/>
      <c r="T213" s="1"/>
      <c r="U213" s="1"/>
    </row>
    <row r="214" spans="1:21" s="430" customFormat="1">
      <c r="A214" s="24" t="s">
        <v>206</v>
      </c>
      <c r="B214" s="417">
        <v>13820.28053</v>
      </c>
      <c r="C214" s="417">
        <v>0</v>
      </c>
      <c r="D214" s="417">
        <v>0</v>
      </c>
      <c r="E214" s="417">
        <v>0</v>
      </c>
      <c r="F214" s="417">
        <v>13820.28053</v>
      </c>
      <c r="G214" s="1"/>
      <c r="H214" s="1"/>
      <c r="I214" s="1"/>
      <c r="J214" s="1"/>
      <c r="K214" s="1"/>
      <c r="L214" s="1"/>
      <c r="M214" s="1"/>
      <c r="N214" s="1"/>
      <c r="O214" s="1"/>
      <c r="P214" s="1"/>
      <c r="Q214" s="1"/>
      <c r="R214" s="1"/>
      <c r="S214" s="1"/>
      <c r="T214" s="1"/>
      <c r="U214" s="1"/>
    </row>
    <row r="215" spans="1:21" s="430" customFormat="1">
      <c r="A215" s="15" t="s">
        <v>207</v>
      </c>
      <c r="B215" s="419">
        <v>7855176.0312900003</v>
      </c>
      <c r="C215" s="419">
        <v>3074974.5081599997</v>
      </c>
      <c r="D215" s="419">
        <v>0</v>
      </c>
      <c r="E215" s="419">
        <v>0</v>
      </c>
      <c r="F215" s="419">
        <v>10930150.539450001</v>
      </c>
      <c r="G215" s="1"/>
      <c r="H215" s="1"/>
      <c r="I215" s="1"/>
      <c r="J215" s="1"/>
      <c r="K215" s="1"/>
      <c r="L215" s="1"/>
      <c r="M215" s="1"/>
      <c r="N215" s="1"/>
      <c r="O215" s="1"/>
      <c r="P215" s="1"/>
      <c r="Q215" s="1"/>
      <c r="R215" s="1"/>
      <c r="S215" s="1"/>
      <c r="T215" s="1"/>
      <c r="U215" s="1"/>
    </row>
    <row r="216" spans="1:21" s="430" customFormat="1">
      <c r="A216" s="24" t="s">
        <v>208</v>
      </c>
      <c r="B216" s="417">
        <v>26292.40755</v>
      </c>
      <c r="C216" s="417">
        <v>0</v>
      </c>
      <c r="D216" s="417">
        <v>0</v>
      </c>
      <c r="E216" s="417">
        <v>0</v>
      </c>
      <c r="F216" s="417">
        <v>26292.40755</v>
      </c>
      <c r="G216" s="1"/>
      <c r="H216" s="1"/>
      <c r="I216" s="1"/>
      <c r="J216" s="1"/>
      <c r="K216" s="1"/>
      <c r="L216" s="1"/>
      <c r="M216" s="1"/>
      <c r="N216" s="1"/>
      <c r="O216" s="1"/>
      <c r="P216" s="1"/>
      <c r="Q216" s="1"/>
      <c r="R216" s="1"/>
      <c r="S216" s="1"/>
      <c r="T216" s="1"/>
      <c r="U216" s="1"/>
    </row>
    <row r="217" spans="1:21" s="430" customFormat="1">
      <c r="A217" s="416" t="s">
        <v>209</v>
      </c>
      <c r="B217" s="417">
        <v>0</v>
      </c>
      <c r="C217" s="417">
        <v>0</v>
      </c>
      <c r="D217" s="417">
        <v>0</v>
      </c>
      <c r="E217" s="417">
        <v>0</v>
      </c>
      <c r="F217" s="417">
        <v>0</v>
      </c>
      <c r="G217" s="1"/>
      <c r="H217" s="1"/>
      <c r="I217" s="1"/>
      <c r="J217" s="1"/>
      <c r="K217" s="1"/>
      <c r="L217" s="1"/>
      <c r="M217" s="1"/>
      <c r="N217" s="1"/>
      <c r="O217" s="1"/>
      <c r="P217" s="1"/>
      <c r="Q217" s="1"/>
      <c r="R217" s="1"/>
      <c r="S217" s="1"/>
      <c r="T217" s="1"/>
      <c r="U217" s="1"/>
    </row>
    <row r="218" spans="1:21" s="430" customFormat="1">
      <c r="A218" s="416" t="s">
        <v>210</v>
      </c>
      <c r="B218" s="417">
        <v>0</v>
      </c>
      <c r="C218" s="417">
        <v>0</v>
      </c>
      <c r="D218" s="417">
        <v>0</v>
      </c>
      <c r="E218" s="417">
        <v>0</v>
      </c>
      <c r="F218" s="417">
        <v>0</v>
      </c>
      <c r="G218" s="1"/>
      <c r="H218" s="1"/>
      <c r="I218" s="1"/>
      <c r="J218" s="1"/>
      <c r="K218" s="1"/>
      <c r="L218" s="1"/>
      <c r="M218" s="1"/>
      <c r="N218" s="1"/>
      <c r="O218" s="1"/>
      <c r="P218" s="1"/>
      <c r="Q218" s="1"/>
      <c r="R218" s="1"/>
      <c r="S218" s="1"/>
      <c r="T218" s="1"/>
      <c r="U218" s="1"/>
    </row>
    <row r="219" spans="1:21" s="430" customFormat="1">
      <c r="A219" s="416" t="s">
        <v>211</v>
      </c>
      <c r="B219" s="417">
        <v>26292.40755</v>
      </c>
      <c r="C219" s="417">
        <v>0</v>
      </c>
      <c r="D219" s="417">
        <v>0</v>
      </c>
      <c r="E219" s="417">
        <v>0</v>
      </c>
      <c r="F219" s="417">
        <v>26292.40755</v>
      </c>
      <c r="G219" s="1"/>
      <c r="H219" s="1"/>
      <c r="I219" s="1"/>
      <c r="J219" s="1"/>
      <c r="K219" s="1"/>
      <c r="L219" s="1"/>
      <c r="M219" s="1"/>
      <c r="N219" s="1"/>
      <c r="O219" s="1"/>
      <c r="P219" s="1"/>
      <c r="Q219" s="1"/>
      <c r="R219" s="1"/>
      <c r="S219" s="1"/>
      <c r="T219" s="1"/>
      <c r="U219" s="1"/>
    </row>
    <row r="220" spans="1:21" s="430" customFormat="1">
      <c r="A220" s="24" t="s">
        <v>212</v>
      </c>
      <c r="B220" s="417">
        <v>12441.69218</v>
      </c>
      <c r="C220" s="417">
        <v>0</v>
      </c>
      <c r="D220" s="417">
        <v>0</v>
      </c>
      <c r="E220" s="417">
        <v>0</v>
      </c>
      <c r="F220" s="417">
        <v>12441.69218</v>
      </c>
      <c r="G220" s="1"/>
      <c r="H220" s="1"/>
      <c r="I220" s="1"/>
      <c r="J220" s="1"/>
      <c r="K220" s="1"/>
      <c r="L220" s="1"/>
      <c r="M220" s="1"/>
      <c r="N220" s="1"/>
      <c r="O220" s="1"/>
      <c r="P220" s="1"/>
      <c r="Q220" s="1"/>
      <c r="R220" s="1"/>
      <c r="S220" s="1"/>
      <c r="T220" s="1"/>
      <c r="U220" s="1"/>
    </row>
    <row r="221" spans="1:21" s="430" customFormat="1">
      <c r="A221" s="416" t="s">
        <v>213</v>
      </c>
      <c r="B221" s="417">
        <v>0</v>
      </c>
      <c r="C221" s="417">
        <v>0</v>
      </c>
      <c r="D221" s="417">
        <v>0</v>
      </c>
      <c r="E221" s="417">
        <v>0</v>
      </c>
      <c r="F221" s="417">
        <v>0</v>
      </c>
      <c r="G221" s="1"/>
      <c r="H221" s="1"/>
      <c r="I221" s="1"/>
      <c r="J221" s="1"/>
      <c r="K221" s="1"/>
      <c r="L221" s="1"/>
      <c r="M221" s="1"/>
      <c r="N221" s="1"/>
      <c r="O221" s="1"/>
      <c r="P221" s="1"/>
      <c r="Q221" s="1"/>
      <c r="R221" s="1"/>
      <c r="S221" s="1"/>
      <c r="T221" s="1"/>
      <c r="U221" s="1"/>
    </row>
    <row r="222" spans="1:21" s="430" customFormat="1">
      <c r="A222" s="416" t="s">
        <v>214</v>
      </c>
      <c r="B222" s="417">
        <v>12283.916999999999</v>
      </c>
      <c r="C222" s="417">
        <v>0</v>
      </c>
      <c r="D222" s="417">
        <v>0</v>
      </c>
      <c r="E222" s="417">
        <v>0</v>
      </c>
      <c r="F222" s="417">
        <v>12283.916999999999</v>
      </c>
      <c r="G222" s="1"/>
      <c r="H222" s="1"/>
      <c r="I222" s="1"/>
      <c r="J222" s="1"/>
      <c r="K222" s="1"/>
      <c r="L222" s="1"/>
      <c r="M222" s="1"/>
      <c r="N222" s="1"/>
      <c r="O222" s="1"/>
      <c r="P222" s="1"/>
      <c r="Q222" s="1"/>
      <c r="R222" s="1"/>
      <c r="S222" s="1"/>
      <c r="T222" s="1"/>
      <c r="U222" s="1"/>
    </row>
    <row r="223" spans="1:21" s="430" customFormat="1">
      <c r="A223" s="416" t="s">
        <v>215</v>
      </c>
      <c r="B223" s="417">
        <v>0</v>
      </c>
      <c r="C223" s="417">
        <v>0</v>
      </c>
      <c r="D223" s="417">
        <v>0</v>
      </c>
      <c r="E223" s="417">
        <v>0</v>
      </c>
      <c r="F223" s="417">
        <v>0</v>
      </c>
      <c r="G223" s="1"/>
      <c r="H223" s="1"/>
      <c r="I223" s="1"/>
      <c r="J223" s="1"/>
      <c r="K223" s="1"/>
      <c r="L223" s="1"/>
      <c r="M223" s="1"/>
      <c r="N223" s="1"/>
      <c r="O223" s="1"/>
      <c r="P223" s="1"/>
      <c r="Q223" s="1"/>
      <c r="R223" s="1"/>
      <c r="S223" s="1"/>
      <c r="T223" s="1"/>
      <c r="U223" s="1"/>
    </row>
    <row r="224" spans="1:21" s="430" customFormat="1">
      <c r="A224" s="18" t="s">
        <v>216</v>
      </c>
      <c r="B224" s="417">
        <v>0</v>
      </c>
      <c r="C224" s="417">
        <v>0</v>
      </c>
      <c r="D224" s="417">
        <v>0</v>
      </c>
      <c r="E224" s="417">
        <v>0</v>
      </c>
      <c r="F224" s="417">
        <v>0</v>
      </c>
      <c r="G224" s="1"/>
      <c r="H224" s="1"/>
      <c r="I224" s="1"/>
      <c r="J224" s="1"/>
      <c r="K224" s="1"/>
      <c r="L224" s="1"/>
      <c r="M224" s="1"/>
      <c r="N224" s="1"/>
      <c r="O224" s="1"/>
      <c r="P224" s="1"/>
      <c r="Q224" s="1"/>
      <c r="R224" s="1"/>
      <c r="S224" s="1"/>
      <c r="T224" s="1"/>
      <c r="U224" s="1"/>
    </row>
    <row r="225" spans="1:21" s="430" customFormat="1">
      <c r="A225" s="416" t="s">
        <v>217</v>
      </c>
      <c r="B225" s="417">
        <v>157.77518000000001</v>
      </c>
      <c r="C225" s="417">
        <v>0</v>
      </c>
      <c r="D225" s="417">
        <v>0</v>
      </c>
      <c r="E225" s="417">
        <v>0</v>
      </c>
      <c r="F225" s="417">
        <v>157.77518000000001</v>
      </c>
      <c r="G225" s="1"/>
      <c r="H225" s="1"/>
      <c r="I225" s="1"/>
      <c r="J225" s="1"/>
      <c r="K225" s="1"/>
      <c r="L225" s="1"/>
      <c r="M225" s="1"/>
      <c r="N225" s="1"/>
      <c r="O225" s="1"/>
      <c r="P225" s="1"/>
      <c r="Q225" s="1"/>
      <c r="R225" s="1"/>
      <c r="S225" s="1"/>
      <c r="T225" s="1"/>
      <c r="U225" s="1"/>
    </row>
    <row r="226" spans="1:21" s="430" customFormat="1">
      <c r="A226" s="24" t="s">
        <v>218</v>
      </c>
      <c r="B226" s="417">
        <v>0</v>
      </c>
      <c r="C226" s="417">
        <v>82.470490000000012</v>
      </c>
      <c r="D226" s="417">
        <v>0</v>
      </c>
      <c r="E226" s="417">
        <v>0</v>
      </c>
      <c r="F226" s="417">
        <v>82.470490000000012</v>
      </c>
      <c r="G226" s="1"/>
      <c r="H226" s="1"/>
      <c r="I226" s="1"/>
      <c r="J226" s="1"/>
      <c r="K226" s="1"/>
      <c r="L226" s="1"/>
      <c r="M226" s="1"/>
      <c r="N226" s="1"/>
      <c r="O226" s="1"/>
      <c r="P226" s="1"/>
      <c r="Q226" s="1"/>
      <c r="R226" s="1"/>
      <c r="S226" s="1"/>
      <c r="T226" s="1"/>
      <c r="U226" s="1"/>
    </row>
    <row r="227" spans="1:21" s="430" customFormat="1">
      <c r="A227" s="416" t="s">
        <v>219</v>
      </c>
      <c r="B227" s="417">
        <v>0</v>
      </c>
      <c r="C227" s="417">
        <v>82.470490000000012</v>
      </c>
      <c r="D227" s="417">
        <v>0</v>
      </c>
      <c r="E227" s="417">
        <v>0</v>
      </c>
      <c r="F227" s="417">
        <v>82.470490000000012</v>
      </c>
      <c r="G227" s="1"/>
      <c r="H227" s="1"/>
      <c r="I227" s="1"/>
      <c r="J227" s="1"/>
      <c r="K227" s="1"/>
      <c r="L227" s="1"/>
      <c r="M227" s="1"/>
      <c r="N227" s="1"/>
      <c r="O227" s="1"/>
      <c r="P227" s="1"/>
      <c r="Q227" s="1"/>
      <c r="R227" s="1"/>
      <c r="S227" s="1"/>
      <c r="T227" s="1"/>
      <c r="U227" s="1"/>
    </row>
    <row r="228" spans="1:21" s="430" customFormat="1">
      <c r="A228" s="416" t="s">
        <v>220</v>
      </c>
      <c r="B228" s="417">
        <v>0</v>
      </c>
      <c r="C228" s="417">
        <v>0</v>
      </c>
      <c r="D228" s="417">
        <v>0</v>
      </c>
      <c r="E228" s="417">
        <v>0</v>
      </c>
      <c r="F228" s="417">
        <v>0</v>
      </c>
      <c r="G228" s="1"/>
      <c r="H228" s="1"/>
      <c r="I228" s="1"/>
      <c r="J228" s="1"/>
      <c r="K228" s="1"/>
      <c r="L228" s="1"/>
      <c r="M228" s="1"/>
      <c r="N228" s="1"/>
      <c r="O228" s="1"/>
      <c r="P228" s="1"/>
      <c r="Q228" s="1"/>
      <c r="R228" s="1"/>
      <c r="S228" s="1"/>
      <c r="T228" s="1"/>
      <c r="U228" s="1"/>
    </row>
    <row r="229" spans="1:21" s="430" customFormat="1">
      <c r="A229" s="24" t="s">
        <v>221</v>
      </c>
      <c r="B229" s="417">
        <v>0</v>
      </c>
      <c r="C229" s="417">
        <v>0</v>
      </c>
      <c r="D229" s="417">
        <v>0</v>
      </c>
      <c r="E229" s="417">
        <v>0</v>
      </c>
      <c r="F229" s="417">
        <v>0</v>
      </c>
      <c r="G229" s="1"/>
      <c r="H229" s="1"/>
      <c r="I229" s="1"/>
      <c r="J229" s="1"/>
      <c r="K229" s="1"/>
      <c r="L229" s="1"/>
      <c r="M229" s="1"/>
      <c r="N229" s="1"/>
      <c r="O229" s="1"/>
      <c r="P229" s="1"/>
      <c r="Q229" s="1"/>
      <c r="R229" s="1"/>
      <c r="S229" s="1"/>
      <c r="T229" s="1"/>
      <c r="U229" s="1"/>
    </row>
    <row r="230" spans="1:21" s="430" customFormat="1">
      <c r="A230" s="416" t="s">
        <v>222</v>
      </c>
      <c r="B230" s="417">
        <v>0</v>
      </c>
      <c r="C230" s="417">
        <v>0</v>
      </c>
      <c r="D230" s="417">
        <v>0</v>
      </c>
      <c r="E230" s="417">
        <v>0</v>
      </c>
      <c r="F230" s="417">
        <v>0</v>
      </c>
      <c r="G230" s="1"/>
      <c r="H230" s="1"/>
      <c r="I230" s="1"/>
      <c r="J230" s="1"/>
      <c r="K230" s="1"/>
      <c r="L230" s="1"/>
      <c r="M230" s="1"/>
      <c r="N230" s="1"/>
      <c r="O230" s="1"/>
      <c r="P230" s="1"/>
      <c r="Q230" s="1"/>
      <c r="R230" s="1"/>
      <c r="S230" s="1"/>
      <c r="T230" s="1"/>
      <c r="U230" s="1"/>
    </row>
    <row r="231" spans="1:21" s="430" customFormat="1">
      <c r="A231" s="416" t="s">
        <v>223</v>
      </c>
      <c r="B231" s="417">
        <v>0</v>
      </c>
      <c r="C231" s="417">
        <v>0</v>
      </c>
      <c r="D231" s="417">
        <v>0</v>
      </c>
      <c r="E231" s="417">
        <v>0</v>
      </c>
      <c r="F231" s="417">
        <v>0</v>
      </c>
      <c r="G231" s="1"/>
      <c r="H231" s="1"/>
      <c r="I231" s="1"/>
      <c r="J231" s="1"/>
      <c r="K231" s="1"/>
      <c r="L231" s="1"/>
      <c r="M231" s="1"/>
      <c r="N231" s="1"/>
      <c r="O231" s="1"/>
      <c r="P231" s="1"/>
      <c r="Q231" s="1"/>
      <c r="R231" s="1"/>
      <c r="S231" s="1"/>
      <c r="T231" s="1"/>
      <c r="U231" s="1"/>
    </row>
    <row r="232" spans="1:21" s="430" customFormat="1">
      <c r="A232" s="24" t="s">
        <v>224</v>
      </c>
      <c r="B232" s="417">
        <v>5556062.2590100002</v>
      </c>
      <c r="C232" s="417">
        <v>1754921.86607</v>
      </c>
      <c r="D232" s="417">
        <v>0</v>
      </c>
      <c r="E232" s="417">
        <v>0</v>
      </c>
      <c r="F232" s="417">
        <v>7310984.1250799997</v>
      </c>
      <c r="G232" s="1"/>
      <c r="H232" s="1"/>
      <c r="I232" s="1"/>
      <c r="J232" s="1"/>
      <c r="K232" s="1"/>
      <c r="L232" s="1"/>
      <c r="M232" s="1"/>
      <c r="N232" s="1"/>
      <c r="O232" s="1"/>
      <c r="P232" s="1"/>
      <c r="Q232" s="1"/>
      <c r="R232" s="1"/>
      <c r="S232" s="1"/>
      <c r="T232" s="1"/>
      <c r="U232" s="1"/>
    </row>
    <row r="233" spans="1:21" s="430" customFormat="1">
      <c r="A233" s="416" t="s">
        <v>225</v>
      </c>
      <c r="B233" s="417">
        <v>1754865.93521</v>
      </c>
      <c r="C233" s="417">
        <v>1292562.6251700001</v>
      </c>
      <c r="D233" s="417">
        <v>0</v>
      </c>
      <c r="E233" s="417">
        <v>0</v>
      </c>
      <c r="F233" s="417">
        <v>3047428.5603800002</v>
      </c>
      <c r="G233" s="1"/>
      <c r="H233" s="1"/>
      <c r="I233" s="1"/>
      <c r="J233" s="1"/>
      <c r="K233" s="1"/>
      <c r="L233" s="1"/>
      <c r="M233" s="1"/>
      <c r="N233" s="1"/>
      <c r="O233" s="1"/>
      <c r="P233" s="1"/>
      <c r="Q233" s="1"/>
      <c r="R233" s="1"/>
      <c r="S233" s="1"/>
      <c r="T233" s="1"/>
      <c r="U233" s="1"/>
    </row>
    <row r="234" spans="1:21" s="430" customFormat="1">
      <c r="A234" s="416" t="s">
        <v>226</v>
      </c>
      <c r="B234" s="417">
        <v>0</v>
      </c>
      <c r="C234" s="417">
        <v>0</v>
      </c>
      <c r="D234" s="417">
        <v>0</v>
      </c>
      <c r="E234" s="417">
        <v>0</v>
      </c>
      <c r="F234" s="417">
        <v>0</v>
      </c>
      <c r="G234" s="1"/>
      <c r="H234" s="1"/>
      <c r="I234" s="1"/>
      <c r="J234" s="1"/>
      <c r="K234" s="1"/>
      <c r="L234" s="1"/>
      <c r="M234" s="1"/>
      <c r="N234" s="1"/>
      <c r="O234" s="1"/>
      <c r="P234" s="1"/>
      <c r="Q234" s="1"/>
      <c r="R234" s="1"/>
      <c r="S234" s="1"/>
      <c r="T234" s="1"/>
      <c r="U234" s="1"/>
    </row>
    <row r="235" spans="1:21" s="430" customFormat="1">
      <c r="A235" s="416" t="s">
        <v>227</v>
      </c>
      <c r="B235" s="417">
        <v>1565608.74495</v>
      </c>
      <c r="C235" s="417">
        <v>333627.01568000001</v>
      </c>
      <c r="D235" s="417">
        <v>0</v>
      </c>
      <c r="E235" s="417">
        <v>0</v>
      </c>
      <c r="F235" s="417">
        <v>1899235.7606300001</v>
      </c>
      <c r="G235" s="1"/>
      <c r="H235" s="1"/>
      <c r="I235" s="1"/>
      <c r="J235" s="1"/>
      <c r="K235" s="1"/>
      <c r="L235" s="1"/>
      <c r="M235" s="1"/>
      <c r="N235" s="1"/>
      <c r="O235" s="1"/>
      <c r="P235" s="1"/>
      <c r="Q235" s="1"/>
      <c r="R235" s="1"/>
      <c r="S235" s="1"/>
      <c r="T235" s="1"/>
      <c r="U235" s="1"/>
    </row>
    <row r="236" spans="1:21" s="430" customFormat="1">
      <c r="A236" s="416" t="s">
        <v>228</v>
      </c>
      <c r="B236" s="417">
        <v>0</v>
      </c>
      <c r="C236" s="417">
        <v>0</v>
      </c>
      <c r="D236" s="417">
        <v>0</v>
      </c>
      <c r="E236" s="417">
        <v>0</v>
      </c>
      <c r="F236" s="417">
        <v>0</v>
      </c>
      <c r="G236" s="1"/>
      <c r="H236" s="1"/>
      <c r="I236" s="1"/>
      <c r="J236" s="1"/>
      <c r="K236" s="1"/>
      <c r="L236" s="1"/>
      <c r="M236" s="1"/>
      <c r="N236" s="1"/>
      <c r="O236" s="1"/>
      <c r="P236" s="1"/>
      <c r="Q236" s="1"/>
      <c r="R236" s="1"/>
      <c r="S236" s="1"/>
      <c r="T236" s="1"/>
      <c r="U236" s="1"/>
    </row>
    <row r="237" spans="1:21" s="430" customFormat="1">
      <c r="A237" s="416" t="s">
        <v>229</v>
      </c>
      <c r="B237" s="417">
        <v>217922.46819999997</v>
      </c>
      <c r="C237" s="417">
        <v>0</v>
      </c>
      <c r="D237" s="417">
        <v>0</v>
      </c>
      <c r="E237" s="417">
        <v>0</v>
      </c>
      <c r="F237" s="417">
        <v>217922.46819999997</v>
      </c>
      <c r="G237" s="1"/>
      <c r="H237" s="1"/>
      <c r="I237" s="1"/>
      <c r="J237" s="1"/>
      <c r="K237" s="1"/>
      <c r="L237" s="1"/>
      <c r="M237" s="1"/>
      <c r="N237" s="1"/>
      <c r="O237" s="1"/>
      <c r="P237" s="1"/>
      <c r="Q237" s="1"/>
      <c r="R237" s="1"/>
      <c r="S237" s="1"/>
      <c r="T237" s="1"/>
      <c r="U237" s="1"/>
    </row>
    <row r="238" spans="1:21" s="430" customFormat="1">
      <c r="A238" s="416" t="s">
        <v>230</v>
      </c>
      <c r="B238" s="417">
        <v>0</v>
      </c>
      <c r="C238" s="417">
        <v>0</v>
      </c>
      <c r="D238" s="417">
        <v>0</v>
      </c>
      <c r="E238" s="417">
        <v>0</v>
      </c>
      <c r="F238" s="417">
        <v>0</v>
      </c>
      <c r="G238" s="1"/>
      <c r="H238" s="1"/>
      <c r="I238" s="1"/>
      <c r="J238" s="1"/>
      <c r="K238" s="1"/>
      <c r="L238" s="1"/>
      <c r="M238" s="1"/>
      <c r="N238" s="1"/>
      <c r="O238" s="1"/>
      <c r="P238" s="1"/>
      <c r="Q238" s="1"/>
      <c r="R238" s="1"/>
      <c r="S238" s="1"/>
      <c r="T238" s="1"/>
      <c r="U238" s="1"/>
    </row>
    <row r="239" spans="1:21" s="430" customFormat="1">
      <c r="A239" s="416" t="s">
        <v>231</v>
      </c>
      <c r="B239" s="417">
        <v>0</v>
      </c>
      <c r="C239" s="417">
        <v>0</v>
      </c>
      <c r="D239" s="417">
        <v>0</v>
      </c>
      <c r="E239" s="417">
        <v>0</v>
      </c>
      <c r="F239" s="417">
        <v>0</v>
      </c>
      <c r="G239" s="1"/>
      <c r="H239" s="1"/>
      <c r="I239" s="1"/>
      <c r="J239" s="1"/>
      <c r="K239" s="1"/>
      <c r="L239" s="1"/>
      <c r="M239" s="1"/>
      <c r="N239" s="1"/>
      <c r="O239" s="1"/>
      <c r="P239" s="1"/>
      <c r="Q239" s="1"/>
      <c r="R239" s="1"/>
      <c r="S239" s="1"/>
      <c r="T239" s="1"/>
      <c r="U239" s="1"/>
    </row>
    <row r="240" spans="1:21" s="430" customFormat="1">
      <c r="A240" s="416" t="s">
        <v>232</v>
      </c>
      <c r="B240" s="417">
        <v>2017665.1106500002</v>
      </c>
      <c r="C240" s="417">
        <v>128732.22521999999</v>
      </c>
      <c r="D240" s="417">
        <v>0</v>
      </c>
      <c r="E240" s="417">
        <v>0</v>
      </c>
      <c r="F240" s="417">
        <v>2146397.3358700001</v>
      </c>
      <c r="G240" s="1"/>
      <c r="H240" s="1"/>
      <c r="I240" s="1"/>
      <c r="J240" s="1"/>
      <c r="K240" s="1"/>
      <c r="L240" s="1"/>
      <c r="M240" s="1"/>
      <c r="N240" s="1"/>
      <c r="O240" s="1"/>
      <c r="P240" s="1"/>
      <c r="Q240" s="1"/>
      <c r="R240" s="1"/>
      <c r="S240" s="1"/>
      <c r="T240" s="1"/>
      <c r="U240" s="1"/>
    </row>
    <row r="241" spans="1:21" s="430" customFormat="1">
      <c r="A241" s="24" t="s">
        <v>233</v>
      </c>
      <c r="B241" s="417">
        <v>1580624.2647599999</v>
      </c>
      <c r="C241" s="417">
        <v>1319970.1716</v>
      </c>
      <c r="D241" s="417">
        <v>0</v>
      </c>
      <c r="E241" s="417">
        <v>0</v>
      </c>
      <c r="F241" s="417">
        <v>2900594.4363600002</v>
      </c>
      <c r="G241" s="1"/>
      <c r="H241" s="1"/>
      <c r="I241" s="1"/>
      <c r="J241" s="1"/>
      <c r="K241" s="1"/>
      <c r="L241" s="1"/>
      <c r="M241" s="1"/>
      <c r="N241" s="1"/>
      <c r="O241" s="1"/>
      <c r="P241" s="1"/>
      <c r="Q241" s="1"/>
      <c r="R241" s="1"/>
      <c r="S241" s="1"/>
      <c r="T241" s="1"/>
      <c r="U241" s="1"/>
    </row>
    <row r="242" spans="1:21" s="430" customFormat="1">
      <c r="A242" s="416" t="s">
        <v>234</v>
      </c>
      <c r="B242" s="417">
        <v>81029.731159999996</v>
      </c>
      <c r="C242" s="417">
        <v>48133.167159999997</v>
      </c>
      <c r="D242" s="417">
        <v>0</v>
      </c>
      <c r="E242" s="417">
        <v>0</v>
      </c>
      <c r="F242" s="417">
        <v>129162.89831999999</v>
      </c>
      <c r="G242" s="1"/>
      <c r="H242" s="1"/>
      <c r="I242" s="1"/>
      <c r="J242" s="1"/>
      <c r="K242" s="1"/>
      <c r="L242" s="1"/>
      <c r="M242" s="1"/>
      <c r="N242" s="1"/>
      <c r="O242" s="1"/>
      <c r="P242" s="1"/>
      <c r="Q242" s="1"/>
      <c r="R242" s="1"/>
      <c r="S242" s="1"/>
      <c r="T242" s="1"/>
      <c r="U242" s="1"/>
    </row>
    <row r="243" spans="1:21" s="430" customFormat="1">
      <c r="A243" s="416" t="s">
        <v>235</v>
      </c>
      <c r="B243" s="417">
        <v>648847.32350000006</v>
      </c>
      <c r="C243" s="417">
        <v>29155</v>
      </c>
      <c r="D243" s="417">
        <v>0</v>
      </c>
      <c r="E243" s="417">
        <v>0</v>
      </c>
      <c r="F243" s="417">
        <v>678002.32350000006</v>
      </c>
      <c r="G243" s="1"/>
      <c r="H243" s="1"/>
      <c r="I243" s="1"/>
      <c r="J243" s="1"/>
      <c r="K243" s="1"/>
      <c r="L243" s="1"/>
      <c r="M243" s="1"/>
      <c r="N243" s="1"/>
      <c r="O243" s="1"/>
      <c r="P243" s="1"/>
      <c r="Q243" s="1"/>
      <c r="R243" s="1"/>
      <c r="S243" s="1"/>
      <c r="T243" s="1"/>
      <c r="U243" s="1"/>
    </row>
    <row r="244" spans="1:21" s="430" customFormat="1">
      <c r="A244" s="416" t="s">
        <v>236</v>
      </c>
      <c r="B244" s="417">
        <v>612716.99942999997</v>
      </c>
      <c r="C244" s="417">
        <v>78627.746750000006</v>
      </c>
      <c r="D244" s="417">
        <v>0</v>
      </c>
      <c r="E244" s="417">
        <v>0</v>
      </c>
      <c r="F244" s="417">
        <v>691344.7461799999</v>
      </c>
      <c r="G244" s="1"/>
      <c r="H244" s="1"/>
      <c r="I244" s="1"/>
      <c r="J244" s="1"/>
      <c r="K244" s="1"/>
      <c r="L244" s="1"/>
      <c r="M244" s="1"/>
      <c r="N244" s="1"/>
      <c r="O244" s="1"/>
      <c r="P244" s="1"/>
      <c r="Q244" s="1"/>
      <c r="R244" s="1"/>
      <c r="S244" s="1"/>
      <c r="T244" s="1"/>
      <c r="U244" s="1"/>
    </row>
    <row r="245" spans="1:21" s="430" customFormat="1">
      <c r="A245" s="416" t="s">
        <v>237</v>
      </c>
      <c r="B245" s="417">
        <v>62463.886189999997</v>
      </c>
      <c r="C245" s="417">
        <v>5842.6876900000007</v>
      </c>
      <c r="D245" s="417">
        <v>0</v>
      </c>
      <c r="E245" s="417">
        <v>0</v>
      </c>
      <c r="F245" s="417">
        <v>68306.573879999996</v>
      </c>
      <c r="G245" s="1"/>
      <c r="H245" s="1"/>
      <c r="I245" s="1"/>
      <c r="J245" s="1"/>
      <c r="K245" s="1"/>
      <c r="L245" s="1"/>
      <c r="M245" s="1"/>
      <c r="N245" s="1"/>
      <c r="O245" s="1"/>
      <c r="P245" s="1"/>
      <c r="Q245" s="1"/>
      <c r="R245" s="1"/>
      <c r="S245" s="1"/>
      <c r="T245" s="1"/>
      <c r="U245" s="1"/>
    </row>
    <row r="246" spans="1:21" s="430" customFormat="1">
      <c r="A246" s="11" t="s">
        <v>238</v>
      </c>
      <c r="B246" s="417">
        <v>0</v>
      </c>
      <c r="C246" s="417">
        <v>0</v>
      </c>
      <c r="D246" s="417">
        <v>0</v>
      </c>
      <c r="E246" s="417">
        <v>0</v>
      </c>
      <c r="F246" s="417">
        <v>0</v>
      </c>
      <c r="G246" s="1"/>
      <c r="H246" s="1"/>
      <c r="I246" s="1"/>
      <c r="J246" s="1"/>
      <c r="K246" s="1"/>
      <c r="L246" s="1"/>
      <c r="M246" s="1"/>
      <c r="N246" s="1"/>
      <c r="O246" s="1"/>
      <c r="P246" s="1"/>
      <c r="Q246" s="1"/>
      <c r="R246" s="1"/>
      <c r="S246" s="1"/>
      <c r="T246" s="1"/>
      <c r="U246" s="1"/>
    </row>
    <row r="247" spans="1:21" s="430" customFormat="1">
      <c r="A247" s="416" t="s">
        <v>239</v>
      </c>
      <c r="B247" s="417">
        <v>175566.32447999998</v>
      </c>
      <c r="C247" s="417">
        <v>1158211.57</v>
      </c>
      <c r="D247" s="417">
        <v>0</v>
      </c>
      <c r="E247" s="417">
        <v>0</v>
      </c>
      <c r="F247" s="417">
        <v>1333777.89448</v>
      </c>
      <c r="G247" s="1"/>
      <c r="H247" s="1"/>
      <c r="I247" s="1"/>
      <c r="J247" s="1"/>
      <c r="K247" s="1"/>
      <c r="L247" s="1"/>
      <c r="M247" s="1"/>
      <c r="N247" s="1"/>
      <c r="O247" s="1"/>
      <c r="P247" s="1"/>
      <c r="Q247" s="1"/>
      <c r="R247" s="1"/>
      <c r="S247" s="1"/>
      <c r="T247" s="1"/>
      <c r="U247" s="1"/>
    </row>
    <row r="248" spans="1:21" s="430" customFormat="1">
      <c r="A248" s="24" t="s">
        <v>240</v>
      </c>
      <c r="B248" s="417">
        <v>0</v>
      </c>
      <c r="C248" s="417">
        <v>0</v>
      </c>
      <c r="D248" s="417">
        <v>0</v>
      </c>
      <c r="E248" s="417">
        <v>0</v>
      </c>
      <c r="F248" s="417">
        <v>0</v>
      </c>
      <c r="G248" s="1"/>
      <c r="H248" s="1"/>
      <c r="I248" s="1"/>
      <c r="J248" s="1"/>
      <c r="K248" s="1"/>
      <c r="L248" s="1"/>
      <c r="M248" s="1"/>
      <c r="N248" s="1"/>
      <c r="O248" s="1"/>
      <c r="P248" s="1"/>
      <c r="Q248" s="1"/>
      <c r="R248" s="1"/>
      <c r="S248" s="1"/>
      <c r="T248" s="1"/>
      <c r="U248" s="1"/>
    </row>
    <row r="249" spans="1:21" s="430" customFormat="1">
      <c r="A249" s="416" t="s">
        <v>241</v>
      </c>
      <c r="B249" s="417">
        <v>0</v>
      </c>
      <c r="C249" s="417">
        <v>0</v>
      </c>
      <c r="D249" s="417">
        <v>0</v>
      </c>
      <c r="E249" s="417">
        <v>0</v>
      </c>
      <c r="F249" s="417">
        <v>0</v>
      </c>
      <c r="G249" s="1"/>
      <c r="H249" s="1"/>
      <c r="I249" s="1"/>
      <c r="J249" s="1"/>
      <c r="K249" s="1"/>
      <c r="L249" s="1"/>
      <c r="M249" s="1"/>
      <c r="N249" s="1"/>
      <c r="O249" s="1"/>
      <c r="P249" s="1"/>
      <c r="Q249" s="1"/>
      <c r="R249" s="1"/>
      <c r="S249" s="1"/>
      <c r="T249" s="1"/>
      <c r="U249" s="1"/>
    </row>
    <row r="250" spans="1:21" s="430" customFormat="1">
      <c r="A250" s="416" t="s">
        <v>242</v>
      </c>
      <c r="B250" s="417">
        <v>0</v>
      </c>
      <c r="C250" s="417">
        <v>0</v>
      </c>
      <c r="D250" s="417">
        <v>0</v>
      </c>
      <c r="E250" s="417">
        <v>0</v>
      </c>
      <c r="F250" s="417">
        <v>0</v>
      </c>
      <c r="G250" s="1"/>
      <c r="H250" s="1"/>
      <c r="I250" s="1"/>
      <c r="J250" s="1"/>
      <c r="K250" s="1"/>
      <c r="L250" s="1"/>
      <c r="M250" s="1"/>
      <c r="N250" s="1"/>
      <c r="O250" s="1"/>
      <c r="P250" s="1"/>
      <c r="Q250" s="1"/>
      <c r="R250" s="1"/>
      <c r="S250" s="1"/>
      <c r="T250" s="1"/>
      <c r="U250" s="1"/>
    </row>
    <row r="251" spans="1:21" s="430" customFormat="1">
      <c r="A251" s="24" t="s">
        <v>243</v>
      </c>
      <c r="B251" s="417">
        <v>679755.40778999997</v>
      </c>
      <c r="C251" s="417">
        <v>0</v>
      </c>
      <c r="D251" s="417">
        <v>0</v>
      </c>
      <c r="E251" s="417">
        <v>0</v>
      </c>
      <c r="F251" s="417">
        <v>679755.40778999997</v>
      </c>
      <c r="G251" s="1"/>
      <c r="H251" s="1"/>
      <c r="I251" s="1"/>
      <c r="J251" s="1"/>
      <c r="K251" s="1"/>
      <c r="L251" s="1"/>
      <c r="M251" s="1"/>
      <c r="N251" s="1"/>
      <c r="O251" s="1"/>
      <c r="P251" s="1"/>
      <c r="Q251" s="1"/>
      <c r="R251" s="1"/>
      <c r="S251" s="1"/>
      <c r="T251" s="1"/>
      <c r="U251" s="1"/>
    </row>
    <row r="252" spans="1:21" s="430" customFormat="1">
      <c r="A252" s="416" t="s">
        <v>241</v>
      </c>
      <c r="B252" s="417">
        <v>669740.81136000005</v>
      </c>
      <c r="C252" s="417">
        <v>0</v>
      </c>
      <c r="D252" s="417">
        <v>0</v>
      </c>
      <c r="E252" s="417">
        <v>0</v>
      </c>
      <c r="F252" s="417">
        <v>669740.81136000005</v>
      </c>
      <c r="G252" s="1"/>
      <c r="H252" s="1"/>
      <c r="I252" s="1"/>
      <c r="J252" s="1"/>
      <c r="K252" s="1"/>
      <c r="L252" s="1"/>
      <c r="M252" s="1"/>
      <c r="N252" s="1"/>
      <c r="O252" s="1"/>
      <c r="P252" s="1"/>
      <c r="Q252" s="1"/>
      <c r="R252" s="1"/>
      <c r="S252" s="1"/>
      <c r="T252" s="1"/>
      <c r="U252" s="1"/>
    </row>
    <row r="253" spans="1:21" s="430" customFormat="1">
      <c r="A253" s="416" t="s">
        <v>242</v>
      </c>
      <c r="B253" s="417">
        <v>10014.59643</v>
      </c>
      <c r="C253" s="417">
        <v>0</v>
      </c>
      <c r="D253" s="417">
        <v>0</v>
      </c>
      <c r="E253" s="417">
        <v>0</v>
      </c>
      <c r="F253" s="417">
        <v>10014.59643</v>
      </c>
      <c r="G253" s="1"/>
      <c r="H253" s="1"/>
      <c r="I253" s="1"/>
      <c r="J253" s="1"/>
      <c r="K253" s="1"/>
      <c r="L253" s="1"/>
      <c r="M253" s="1"/>
      <c r="N253" s="1"/>
      <c r="O253" s="1"/>
      <c r="P253" s="1"/>
      <c r="Q253" s="1"/>
      <c r="R253" s="1"/>
      <c r="S253" s="1"/>
      <c r="T253" s="1"/>
      <c r="U253" s="1"/>
    </row>
    <row r="254" spans="1:21" s="430" customFormat="1">
      <c r="A254" s="27" t="s">
        <v>244</v>
      </c>
      <c r="B254" s="419">
        <v>828891.38937999995</v>
      </c>
      <c r="C254" s="419">
        <v>7211.9034299999994</v>
      </c>
      <c r="D254" s="419">
        <v>0</v>
      </c>
      <c r="E254" s="419">
        <v>0</v>
      </c>
      <c r="F254" s="419">
        <v>836103.2928099999</v>
      </c>
      <c r="G254" s="1"/>
      <c r="H254" s="1"/>
      <c r="I254" s="1"/>
      <c r="J254" s="1"/>
      <c r="K254" s="1"/>
      <c r="L254" s="1"/>
      <c r="M254" s="1"/>
      <c r="N254" s="1"/>
      <c r="O254" s="1"/>
      <c r="P254" s="1"/>
      <c r="Q254" s="1"/>
      <c r="R254" s="1"/>
      <c r="S254" s="1"/>
      <c r="T254" s="1"/>
      <c r="U254" s="1"/>
    </row>
    <row r="255" spans="1:21" s="430" customFormat="1">
      <c r="A255" s="19" t="s">
        <v>245</v>
      </c>
      <c r="B255" s="417">
        <v>3393.0061000000001</v>
      </c>
      <c r="C255" s="417">
        <v>9.33127</v>
      </c>
      <c r="D255" s="417">
        <v>0</v>
      </c>
      <c r="E255" s="417">
        <v>0</v>
      </c>
      <c r="F255" s="417">
        <v>3402.3373700000002</v>
      </c>
      <c r="G255" s="1"/>
      <c r="H255" s="1"/>
      <c r="I255" s="1"/>
      <c r="J255" s="1"/>
      <c r="K255" s="1"/>
      <c r="L255" s="1"/>
      <c r="M255" s="1"/>
      <c r="N255" s="1"/>
      <c r="O255" s="1"/>
      <c r="P255" s="1"/>
      <c r="Q255" s="1"/>
      <c r="R255" s="1"/>
      <c r="S255" s="1"/>
      <c r="T255" s="1"/>
      <c r="U255" s="1"/>
    </row>
    <row r="256" spans="1:21" s="430" customFormat="1">
      <c r="A256" s="19" t="s">
        <v>246</v>
      </c>
      <c r="B256" s="417">
        <v>6015.7486500000005</v>
      </c>
      <c r="C256" s="417">
        <v>135.29823999999999</v>
      </c>
      <c r="D256" s="417">
        <v>0</v>
      </c>
      <c r="E256" s="417">
        <v>0</v>
      </c>
      <c r="F256" s="417">
        <v>6151.0468899999996</v>
      </c>
      <c r="G256" s="1"/>
      <c r="H256" s="1"/>
      <c r="I256" s="1"/>
      <c r="J256" s="1"/>
      <c r="K256" s="1"/>
      <c r="L256" s="1"/>
      <c r="M256" s="1"/>
      <c r="N256" s="1"/>
      <c r="O256" s="1"/>
      <c r="P256" s="1"/>
      <c r="Q256" s="1"/>
      <c r="R256" s="1"/>
      <c r="S256" s="1"/>
      <c r="T256" s="1"/>
      <c r="U256" s="1"/>
    </row>
    <row r="257" spans="1:21" s="430" customFormat="1">
      <c r="A257" s="19" t="s">
        <v>247</v>
      </c>
      <c r="B257" s="417">
        <v>753362.39361000003</v>
      </c>
      <c r="C257" s="417">
        <v>2304.3306299999999</v>
      </c>
      <c r="D257" s="417">
        <v>0</v>
      </c>
      <c r="E257" s="417">
        <v>0</v>
      </c>
      <c r="F257" s="417">
        <v>755666.72424000001</v>
      </c>
      <c r="G257" s="1"/>
      <c r="H257" s="1"/>
      <c r="I257" s="1"/>
      <c r="J257" s="1"/>
      <c r="K257" s="1"/>
      <c r="L257" s="1"/>
      <c r="M257" s="1"/>
      <c r="N257" s="1"/>
      <c r="O257" s="1"/>
      <c r="P257" s="1"/>
      <c r="Q257" s="1"/>
      <c r="R257" s="1"/>
      <c r="S257" s="1"/>
      <c r="T257" s="1"/>
      <c r="U257" s="1"/>
    </row>
    <row r="258" spans="1:21" s="430" customFormat="1">
      <c r="A258" s="19" t="s">
        <v>248</v>
      </c>
      <c r="B258" s="417">
        <v>46510.574860000001</v>
      </c>
      <c r="C258" s="417">
        <v>2060.6687900000002</v>
      </c>
      <c r="D258" s="417">
        <v>0</v>
      </c>
      <c r="E258" s="417">
        <v>0</v>
      </c>
      <c r="F258" s="417">
        <v>48571.243649999997</v>
      </c>
      <c r="G258" s="1"/>
      <c r="H258" s="1"/>
      <c r="I258" s="1"/>
      <c r="J258" s="1"/>
      <c r="K258" s="1"/>
      <c r="L258" s="1"/>
      <c r="M258" s="1"/>
      <c r="N258" s="1"/>
      <c r="O258" s="1"/>
      <c r="P258" s="1"/>
      <c r="Q258" s="1"/>
      <c r="R258" s="1"/>
      <c r="S258" s="1"/>
      <c r="T258" s="1"/>
      <c r="U258" s="1"/>
    </row>
    <row r="259" spans="1:21" s="430" customFormat="1">
      <c r="A259" s="19" t="s">
        <v>249</v>
      </c>
      <c r="B259" s="417">
        <v>10108.880590000001</v>
      </c>
      <c r="C259" s="417">
        <v>1024.0880099999999</v>
      </c>
      <c r="D259" s="417">
        <v>0</v>
      </c>
      <c r="E259" s="417">
        <v>0</v>
      </c>
      <c r="F259" s="417">
        <v>11132.9686</v>
      </c>
      <c r="G259" s="1"/>
      <c r="H259" s="1"/>
      <c r="I259" s="1"/>
      <c r="J259" s="1"/>
      <c r="K259" s="1"/>
      <c r="L259" s="1"/>
      <c r="M259" s="1"/>
      <c r="N259" s="1"/>
      <c r="O259" s="1"/>
      <c r="P259" s="1"/>
      <c r="Q259" s="1"/>
      <c r="R259" s="1"/>
      <c r="S259" s="1"/>
      <c r="T259" s="1"/>
      <c r="U259" s="1"/>
    </row>
    <row r="260" spans="1:21" s="430" customFormat="1">
      <c r="A260" s="19" t="s">
        <v>250</v>
      </c>
      <c r="B260" s="417">
        <v>3605.8817100000001</v>
      </c>
      <c r="C260" s="417">
        <v>1451.5253700000001</v>
      </c>
      <c r="D260" s="417">
        <v>0</v>
      </c>
      <c r="E260" s="417">
        <v>0</v>
      </c>
      <c r="F260" s="417">
        <v>5057.40708</v>
      </c>
      <c r="G260" s="1"/>
      <c r="H260" s="1"/>
      <c r="I260" s="1"/>
      <c r="J260" s="1"/>
      <c r="K260" s="1"/>
      <c r="L260" s="1"/>
      <c r="M260" s="1"/>
      <c r="N260" s="1"/>
      <c r="O260" s="1"/>
      <c r="P260" s="1"/>
      <c r="Q260" s="1"/>
      <c r="R260" s="1"/>
      <c r="S260" s="1"/>
      <c r="T260" s="1"/>
      <c r="U260" s="1"/>
    </row>
    <row r="261" spans="1:21" s="430" customFormat="1">
      <c r="A261" s="19" t="s">
        <v>251</v>
      </c>
      <c r="B261" s="417">
        <v>2608.6391699999999</v>
      </c>
      <c r="C261" s="417">
        <v>8.8590599999999995</v>
      </c>
      <c r="D261" s="417">
        <v>0</v>
      </c>
      <c r="E261" s="417">
        <v>0</v>
      </c>
      <c r="F261" s="417">
        <v>2617.4982300000001</v>
      </c>
      <c r="G261" s="1"/>
      <c r="H261" s="1"/>
      <c r="I261" s="1"/>
      <c r="J261" s="1"/>
      <c r="K261" s="1"/>
      <c r="L261" s="1"/>
      <c r="M261" s="1"/>
      <c r="N261" s="1"/>
      <c r="O261" s="1"/>
      <c r="P261" s="1"/>
      <c r="Q261" s="1"/>
      <c r="R261" s="1"/>
      <c r="S261" s="1"/>
      <c r="T261" s="1"/>
      <c r="U261" s="1"/>
    </row>
    <row r="262" spans="1:21" s="430" customFormat="1">
      <c r="A262" s="19" t="s">
        <v>252</v>
      </c>
      <c r="B262" s="417">
        <v>1170.0309</v>
      </c>
      <c r="C262" s="417">
        <v>152.94267000000002</v>
      </c>
      <c r="D262" s="417">
        <v>0</v>
      </c>
      <c r="E262" s="417">
        <v>0</v>
      </c>
      <c r="F262" s="417">
        <v>1322.9735700000001</v>
      </c>
      <c r="G262" s="1"/>
      <c r="H262" s="1"/>
      <c r="I262" s="1"/>
      <c r="J262" s="1"/>
      <c r="K262" s="1"/>
      <c r="L262" s="1"/>
      <c r="M262" s="1"/>
      <c r="N262" s="1"/>
      <c r="O262" s="1"/>
      <c r="P262" s="1"/>
      <c r="Q262" s="1"/>
      <c r="R262" s="1"/>
      <c r="S262" s="1"/>
      <c r="T262" s="1"/>
      <c r="U262" s="1"/>
    </row>
    <row r="263" spans="1:21" s="430" customFormat="1">
      <c r="A263" s="19" t="s">
        <v>253</v>
      </c>
      <c r="B263" s="417">
        <v>0</v>
      </c>
      <c r="C263" s="417">
        <v>0</v>
      </c>
      <c r="D263" s="417">
        <v>0</v>
      </c>
      <c r="E263" s="417">
        <v>0</v>
      </c>
      <c r="F263" s="417">
        <v>0</v>
      </c>
      <c r="G263" s="1"/>
      <c r="H263" s="1"/>
      <c r="I263" s="1"/>
      <c r="J263" s="1"/>
      <c r="K263" s="1"/>
      <c r="L263" s="1"/>
      <c r="M263" s="1"/>
      <c r="N263" s="1"/>
      <c r="O263" s="1"/>
      <c r="P263" s="1"/>
      <c r="Q263" s="1"/>
      <c r="R263" s="1"/>
      <c r="S263" s="1"/>
      <c r="T263" s="1"/>
      <c r="U263" s="1"/>
    </row>
    <row r="264" spans="1:21" s="430" customFormat="1">
      <c r="A264" s="19" t="s">
        <v>254</v>
      </c>
      <c r="B264" s="417">
        <v>1544.05843</v>
      </c>
      <c r="C264" s="417">
        <v>64.859390000000005</v>
      </c>
      <c r="D264" s="417">
        <v>0</v>
      </c>
      <c r="E264" s="417">
        <v>0</v>
      </c>
      <c r="F264" s="417">
        <v>1608.9178200000001</v>
      </c>
      <c r="G264" s="1"/>
      <c r="H264" s="1"/>
      <c r="I264" s="1"/>
      <c r="J264" s="1"/>
      <c r="K264" s="1"/>
      <c r="L264" s="1"/>
      <c r="M264" s="1"/>
      <c r="N264" s="1"/>
      <c r="O264" s="1"/>
      <c r="P264" s="1"/>
      <c r="Q264" s="1"/>
      <c r="R264" s="1"/>
      <c r="S264" s="1"/>
      <c r="T264" s="1"/>
      <c r="U264" s="1"/>
    </row>
    <row r="265" spans="1:21" s="430" customFormat="1">
      <c r="A265" s="19" t="s">
        <v>255</v>
      </c>
      <c r="B265" s="417">
        <v>572.17535999999996</v>
      </c>
      <c r="C265" s="417">
        <v>0</v>
      </c>
      <c r="D265" s="417">
        <v>0</v>
      </c>
      <c r="E265" s="417">
        <v>0</v>
      </c>
      <c r="F265" s="417">
        <v>572.17535999999996</v>
      </c>
      <c r="G265" s="1"/>
      <c r="H265" s="1"/>
      <c r="I265" s="1"/>
      <c r="J265" s="1"/>
      <c r="K265" s="1"/>
      <c r="L265" s="1"/>
      <c r="M265" s="1"/>
      <c r="N265" s="1"/>
      <c r="O265" s="1"/>
      <c r="P265" s="1"/>
      <c r="Q265" s="1"/>
      <c r="R265" s="1"/>
      <c r="S265" s="1"/>
      <c r="T265" s="1"/>
      <c r="U265" s="1"/>
    </row>
    <row r="266" spans="1:21" s="430" customFormat="1">
      <c r="A266" s="27" t="s">
        <v>256</v>
      </c>
      <c r="B266" s="419">
        <v>-184050.85324999999</v>
      </c>
      <c r="C266" s="419">
        <v>-30683.7389</v>
      </c>
      <c r="D266" s="419">
        <v>0</v>
      </c>
      <c r="E266" s="419">
        <v>0</v>
      </c>
      <c r="F266" s="419">
        <v>-214734.59215000001</v>
      </c>
      <c r="G266" s="1"/>
      <c r="H266" s="1"/>
      <c r="I266" s="1"/>
      <c r="J266" s="1"/>
      <c r="K266" s="1"/>
      <c r="L266" s="1"/>
      <c r="M266" s="1"/>
      <c r="N266" s="1"/>
      <c r="O266" s="1"/>
      <c r="P266" s="1"/>
      <c r="Q266" s="1"/>
      <c r="R266" s="1"/>
      <c r="S266" s="1"/>
      <c r="T266" s="1"/>
      <c r="U266" s="1"/>
    </row>
    <row r="267" spans="1:21" s="430" customFormat="1">
      <c r="A267" s="19" t="s">
        <v>257</v>
      </c>
      <c r="B267" s="417">
        <v>-26352.786070000002</v>
      </c>
      <c r="C267" s="417">
        <v>-1404.45641</v>
      </c>
      <c r="D267" s="417">
        <v>0</v>
      </c>
      <c r="E267" s="417">
        <v>0</v>
      </c>
      <c r="F267" s="417">
        <v>-27757.242480000001</v>
      </c>
      <c r="G267" s="1"/>
      <c r="H267" s="1"/>
      <c r="I267" s="1"/>
      <c r="J267" s="1"/>
      <c r="K267" s="1"/>
      <c r="L267" s="1"/>
      <c r="M267" s="1"/>
      <c r="N267" s="1"/>
      <c r="O267" s="1"/>
      <c r="P267" s="1"/>
      <c r="Q267" s="1"/>
      <c r="R267" s="1"/>
      <c r="S267" s="1"/>
      <c r="T267" s="1"/>
      <c r="U267" s="1"/>
    </row>
    <row r="268" spans="1:21" s="430" customFormat="1">
      <c r="A268" s="19" t="s">
        <v>258</v>
      </c>
      <c r="B268" s="417">
        <v>0</v>
      </c>
      <c r="C268" s="417">
        <v>0</v>
      </c>
      <c r="D268" s="417">
        <v>0</v>
      </c>
      <c r="E268" s="417">
        <v>0</v>
      </c>
      <c r="F268" s="417">
        <v>0</v>
      </c>
      <c r="G268" s="1"/>
      <c r="H268" s="1"/>
      <c r="I268" s="1"/>
      <c r="J268" s="1"/>
      <c r="K268" s="1"/>
      <c r="L268" s="1"/>
      <c r="M268" s="1"/>
      <c r="N268" s="1"/>
      <c r="O268" s="1"/>
      <c r="P268" s="1"/>
      <c r="Q268" s="1"/>
      <c r="R268" s="1"/>
      <c r="S268" s="1"/>
      <c r="T268" s="1"/>
      <c r="U268" s="1"/>
    </row>
    <row r="269" spans="1:21" s="430" customFormat="1">
      <c r="A269" s="19" t="s">
        <v>259</v>
      </c>
      <c r="B269" s="417">
        <v>-92321.232150000011</v>
      </c>
      <c r="C269" s="417">
        <v>-26262.13293</v>
      </c>
      <c r="D269" s="417">
        <v>0</v>
      </c>
      <c r="E269" s="417">
        <v>0</v>
      </c>
      <c r="F269" s="417">
        <v>-118583.36508</v>
      </c>
      <c r="G269" s="1"/>
      <c r="H269" s="1"/>
      <c r="I269" s="1"/>
      <c r="J269" s="1"/>
      <c r="K269" s="1"/>
      <c r="L269" s="1"/>
      <c r="M269" s="1"/>
      <c r="N269" s="1"/>
      <c r="O269" s="1"/>
      <c r="P269" s="1"/>
      <c r="Q269" s="1"/>
      <c r="R269" s="1"/>
      <c r="S269" s="1"/>
      <c r="T269" s="1"/>
      <c r="U269" s="1"/>
    </row>
    <row r="270" spans="1:21" s="430" customFormat="1">
      <c r="A270" s="19" t="s">
        <v>260</v>
      </c>
      <c r="B270" s="417">
        <v>-1319.7426</v>
      </c>
      <c r="C270" s="417">
        <v>-498.80571999999995</v>
      </c>
      <c r="D270" s="417">
        <v>0</v>
      </c>
      <c r="E270" s="417">
        <v>0</v>
      </c>
      <c r="F270" s="417">
        <v>-1818.5483200000001</v>
      </c>
      <c r="G270" s="1"/>
      <c r="H270" s="1"/>
      <c r="I270" s="1"/>
      <c r="J270" s="1"/>
      <c r="K270" s="1"/>
      <c r="L270" s="1"/>
      <c r="M270" s="1"/>
      <c r="N270" s="1"/>
      <c r="O270" s="1"/>
      <c r="P270" s="1"/>
      <c r="Q270" s="1"/>
      <c r="R270" s="1"/>
      <c r="S270" s="1"/>
      <c r="T270" s="1"/>
      <c r="U270" s="1"/>
    </row>
    <row r="271" spans="1:21" s="430" customFormat="1">
      <c r="A271" s="19" t="s">
        <v>261</v>
      </c>
      <c r="B271" s="417">
        <v>-54817.918030000001</v>
      </c>
      <c r="C271" s="417">
        <v>-1438.5206599999999</v>
      </c>
      <c r="D271" s="417">
        <v>0</v>
      </c>
      <c r="E271" s="417">
        <v>0</v>
      </c>
      <c r="F271" s="417">
        <v>-56256.438689999995</v>
      </c>
      <c r="G271" s="1"/>
      <c r="H271" s="1"/>
      <c r="I271" s="1"/>
      <c r="J271" s="1"/>
      <c r="K271" s="1"/>
      <c r="L271" s="1"/>
      <c r="M271" s="1"/>
      <c r="N271" s="1"/>
      <c r="O271" s="1"/>
      <c r="P271" s="1"/>
      <c r="Q271" s="1"/>
      <c r="R271" s="1"/>
      <c r="S271" s="1"/>
      <c r="T271" s="1"/>
      <c r="U271" s="1"/>
    </row>
    <row r="272" spans="1:21" s="430" customFormat="1">
      <c r="A272" s="22" t="s">
        <v>262</v>
      </c>
      <c r="B272" s="417">
        <v>-2091.8178700000003</v>
      </c>
      <c r="C272" s="417">
        <v>-1079.8231799999999</v>
      </c>
      <c r="D272" s="417">
        <v>0</v>
      </c>
      <c r="E272" s="417">
        <v>0</v>
      </c>
      <c r="F272" s="417">
        <v>-3171.6410499999997</v>
      </c>
      <c r="G272" s="1"/>
      <c r="H272" s="1"/>
      <c r="I272" s="1"/>
      <c r="J272" s="1"/>
      <c r="K272" s="1"/>
      <c r="L272" s="1"/>
      <c r="M272" s="1"/>
      <c r="N272" s="1"/>
      <c r="O272" s="1"/>
      <c r="P272" s="1"/>
      <c r="Q272" s="1"/>
      <c r="R272" s="1"/>
      <c r="S272" s="1"/>
      <c r="T272" s="1"/>
      <c r="U272" s="1"/>
    </row>
    <row r="273" spans="1:21" s="430" customFormat="1">
      <c r="A273" s="19" t="s">
        <v>263</v>
      </c>
      <c r="B273" s="417">
        <v>-7147.35653</v>
      </c>
      <c r="C273" s="417">
        <v>0</v>
      </c>
      <c r="D273" s="417">
        <v>0</v>
      </c>
      <c r="E273" s="417">
        <v>0</v>
      </c>
      <c r="F273" s="417">
        <v>-7147.35653</v>
      </c>
      <c r="G273" s="1"/>
      <c r="H273" s="1"/>
      <c r="I273" s="1"/>
      <c r="J273" s="1"/>
      <c r="K273" s="1"/>
      <c r="L273" s="1"/>
      <c r="M273" s="1"/>
      <c r="N273" s="1"/>
      <c r="O273" s="1"/>
      <c r="P273" s="1"/>
      <c r="Q273" s="1"/>
      <c r="R273" s="1"/>
      <c r="S273" s="1"/>
      <c r="T273" s="1"/>
      <c r="U273" s="1"/>
    </row>
    <row r="274" spans="1:21" s="430" customFormat="1">
      <c r="A274" s="27" t="s">
        <v>264</v>
      </c>
      <c r="B274" s="419">
        <v>644840.53613000002</v>
      </c>
      <c r="C274" s="419">
        <v>-23471.835469999998</v>
      </c>
      <c r="D274" s="419">
        <v>0</v>
      </c>
      <c r="E274" s="419">
        <v>0</v>
      </c>
      <c r="F274" s="419">
        <v>621368.70065999997</v>
      </c>
      <c r="G274" s="1"/>
      <c r="H274" s="1"/>
      <c r="I274" s="1"/>
      <c r="J274" s="1"/>
      <c r="K274" s="1"/>
      <c r="L274" s="1"/>
      <c r="M274" s="1"/>
      <c r="N274" s="1"/>
      <c r="O274" s="1"/>
      <c r="P274" s="1"/>
      <c r="Q274" s="1"/>
      <c r="R274" s="1"/>
      <c r="S274" s="1"/>
      <c r="T274" s="1"/>
      <c r="U274" s="1"/>
    </row>
    <row r="275" spans="1:21" s="430" customFormat="1">
      <c r="A275" s="28" t="s">
        <v>265</v>
      </c>
      <c r="B275" s="419">
        <v>31017.45289</v>
      </c>
      <c r="C275" s="419">
        <v>550.87686999999994</v>
      </c>
      <c r="D275" s="419">
        <v>0</v>
      </c>
      <c r="E275" s="419">
        <v>0</v>
      </c>
      <c r="F275" s="419">
        <v>31568.329760000001</v>
      </c>
      <c r="G275" s="1"/>
      <c r="H275" s="1"/>
      <c r="I275" s="1"/>
      <c r="J275" s="1"/>
      <c r="K275" s="1"/>
      <c r="L275" s="1"/>
      <c r="M275" s="1"/>
      <c r="N275" s="1"/>
      <c r="O275" s="1"/>
      <c r="P275" s="1"/>
      <c r="Q275" s="1"/>
      <c r="R275" s="1"/>
      <c r="S275" s="1"/>
      <c r="T275" s="1"/>
      <c r="U275" s="1"/>
    </row>
    <row r="276" spans="1:21" s="430" customFormat="1">
      <c r="A276" s="19" t="s">
        <v>266</v>
      </c>
      <c r="B276" s="417">
        <v>14142.19515</v>
      </c>
      <c r="C276" s="417">
        <v>258.52845000000002</v>
      </c>
      <c r="D276" s="417">
        <v>0</v>
      </c>
      <c r="E276" s="417">
        <v>0</v>
      </c>
      <c r="F276" s="417">
        <v>14400.723599999999</v>
      </c>
      <c r="G276" s="1"/>
      <c r="H276" s="1"/>
      <c r="I276" s="1"/>
      <c r="J276" s="1"/>
      <c r="K276" s="1"/>
      <c r="L276" s="1"/>
      <c r="M276" s="1"/>
      <c r="N276" s="1"/>
      <c r="O276" s="1"/>
      <c r="P276" s="1"/>
      <c r="Q276" s="1"/>
      <c r="R276" s="1"/>
      <c r="S276" s="1"/>
      <c r="T276" s="1"/>
      <c r="U276" s="1"/>
    </row>
    <row r="277" spans="1:21" s="430" customFormat="1">
      <c r="A277" s="19" t="s">
        <v>267</v>
      </c>
      <c r="B277" s="417">
        <v>1023.1067399999999</v>
      </c>
      <c r="C277" s="417">
        <v>268.80455999999998</v>
      </c>
      <c r="D277" s="417">
        <v>0</v>
      </c>
      <c r="E277" s="417">
        <v>0</v>
      </c>
      <c r="F277" s="417">
        <v>1291.9113</v>
      </c>
      <c r="G277" s="1"/>
      <c r="H277" s="1"/>
      <c r="I277" s="1"/>
      <c r="J277" s="1"/>
      <c r="K277" s="1"/>
      <c r="L277" s="1"/>
      <c r="M277" s="1"/>
      <c r="N277" s="1"/>
      <c r="O277" s="1"/>
      <c r="P277" s="1"/>
      <c r="Q277" s="1"/>
      <c r="R277" s="1"/>
      <c r="S277" s="1"/>
      <c r="T277" s="1"/>
      <c r="U277" s="1"/>
    </row>
    <row r="278" spans="1:21" s="430" customFormat="1">
      <c r="A278" s="19" t="s">
        <v>268</v>
      </c>
      <c r="B278" s="417">
        <v>8498.2697899999985</v>
      </c>
      <c r="C278" s="417">
        <v>0</v>
      </c>
      <c r="D278" s="417">
        <v>0</v>
      </c>
      <c r="E278" s="417">
        <v>0</v>
      </c>
      <c r="F278" s="417">
        <v>8498.2697899999985</v>
      </c>
      <c r="G278" s="1"/>
      <c r="H278" s="1"/>
      <c r="I278" s="1"/>
      <c r="J278" s="1"/>
      <c r="K278" s="1"/>
      <c r="L278" s="1"/>
      <c r="M278" s="1"/>
      <c r="N278" s="1"/>
      <c r="O278" s="1"/>
      <c r="P278" s="1"/>
      <c r="Q278" s="1"/>
      <c r="R278" s="1"/>
      <c r="S278" s="1"/>
      <c r="T278" s="1"/>
      <c r="U278" s="1"/>
    </row>
    <row r="279" spans="1:21" s="430" customFormat="1">
      <c r="A279" s="19" t="s">
        <v>269</v>
      </c>
      <c r="B279" s="417">
        <v>74.099999999999994</v>
      </c>
      <c r="C279" s="417">
        <v>0</v>
      </c>
      <c r="D279" s="417">
        <v>0</v>
      </c>
      <c r="E279" s="417">
        <v>0</v>
      </c>
      <c r="F279" s="417">
        <v>74.099999999999994</v>
      </c>
      <c r="G279" s="1"/>
      <c r="H279" s="1"/>
      <c r="I279" s="1"/>
      <c r="J279" s="1"/>
      <c r="K279" s="1"/>
      <c r="L279" s="1"/>
      <c r="M279" s="1"/>
      <c r="N279" s="1"/>
      <c r="O279" s="1"/>
      <c r="P279" s="1"/>
      <c r="Q279" s="1"/>
      <c r="R279" s="1"/>
      <c r="S279" s="1"/>
      <c r="T279" s="1"/>
      <c r="U279" s="1"/>
    </row>
    <row r="280" spans="1:21" s="430" customFormat="1">
      <c r="A280" s="19" t="s">
        <v>270</v>
      </c>
      <c r="B280" s="417">
        <v>7279.7812100000001</v>
      </c>
      <c r="C280" s="417">
        <v>23.543860000000002</v>
      </c>
      <c r="D280" s="417">
        <v>0</v>
      </c>
      <c r="E280" s="417">
        <v>0</v>
      </c>
      <c r="F280" s="417">
        <v>7303.3250699999999</v>
      </c>
      <c r="G280" s="1"/>
      <c r="H280" s="1"/>
      <c r="I280" s="1"/>
      <c r="J280" s="1"/>
      <c r="K280" s="1"/>
      <c r="L280" s="1"/>
      <c r="M280" s="1"/>
      <c r="N280" s="1"/>
      <c r="O280" s="1"/>
      <c r="P280" s="1"/>
      <c r="Q280" s="1"/>
      <c r="R280" s="1"/>
      <c r="S280" s="1"/>
      <c r="T280" s="1"/>
      <c r="U280" s="1"/>
    </row>
    <row r="281" spans="1:21" s="430" customFormat="1">
      <c r="A281" s="19" t="s">
        <v>271</v>
      </c>
      <c r="B281" s="417">
        <v>0</v>
      </c>
      <c r="C281" s="417">
        <v>0</v>
      </c>
      <c r="D281" s="417">
        <v>0</v>
      </c>
      <c r="E281" s="417">
        <v>0</v>
      </c>
      <c r="F281" s="417">
        <v>0</v>
      </c>
      <c r="G281" s="1"/>
      <c r="H281" s="1"/>
      <c r="I281" s="1"/>
      <c r="J281" s="1"/>
      <c r="K281" s="1"/>
      <c r="L281" s="1"/>
      <c r="M281" s="1"/>
      <c r="N281" s="1"/>
      <c r="O281" s="1"/>
      <c r="P281" s="1"/>
      <c r="Q281" s="1"/>
      <c r="R281" s="1"/>
      <c r="S281" s="1"/>
      <c r="T281" s="1"/>
      <c r="U281" s="1"/>
    </row>
    <row r="282" spans="1:21" s="430" customFormat="1">
      <c r="A282" s="29" t="s">
        <v>272</v>
      </c>
      <c r="B282" s="419">
        <v>-35382.655439999995</v>
      </c>
      <c r="C282" s="419">
        <v>-8955.9501199999995</v>
      </c>
      <c r="D282" s="419">
        <v>0</v>
      </c>
      <c r="E282" s="419">
        <v>0</v>
      </c>
      <c r="F282" s="419">
        <v>-44338.605560000004</v>
      </c>
      <c r="G282" s="1"/>
      <c r="H282" s="1"/>
      <c r="I282" s="1"/>
      <c r="J282" s="1"/>
      <c r="K282" s="1"/>
      <c r="L282" s="1"/>
      <c r="M282" s="1"/>
      <c r="N282" s="1"/>
      <c r="O282" s="1"/>
      <c r="P282" s="1"/>
      <c r="Q282" s="1"/>
      <c r="R282" s="1"/>
      <c r="S282" s="1"/>
      <c r="T282" s="1"/>
      <c r="U282" s="1"/>
    </row>
    <row r="283" spans="1:21" s="430" customFormat="1">
      <c r="A283" s="19" t="s">
        <v>266</v>
      </c>
      <c r="B283" s="417">
        <v>-9722.9542899999997</v>
      </c>
      <c r="C283" s="417">
        <v>-8094.0155999999997</v>
      </c>
      <c r="D283" s="417">
        <v>0</v>
      </c>
      <c r="E283" s="417">
        <v>0</v>
      </c>
      <c r="F283" s="417">
        <v>-17816.96989</v>
      </c>
      <c r="G283" s="1"/>
      <c r="H283" s="1"/>
      <c r="I283" s="1"/>
      <c r="J283" s="1"/>
      <c r="K283" s="1"/>
      <c r="L283" s="1"/>
      <c r="M283" s="1"/>
      <c r="N283" s="1"/>
      <c r="O283" s="1"/>
      <c r="P283" s="1"/>
      <c r="Q283" s="1"/>
      <c r="R283" s="1"/>
      <c r="S283" s="1"/>
      <c r="T283" s="1"/>
      <c r="U283" s="1"/>
    </row>
    <row r="284" spans="1:21" s="430" customFormat="1">
      <c r="A284" s="19" t="s">
        <v>273</v>
      </c>
      <c r="B284" s="417">
        <v>-7911.8691799999997</v>
      </c>
      <c r="C284" s="417">
        <v>0</v>
      </c>
      <c r="D284" s="417">
        <v>0</v>
      </c>
      <c r="E284" s="417">
        <v>0</v>
      </c>
      <c r="F284" s="417">
        <v>-7911.8691799999997</v>
      </c>
      <c r="G284" s="1"/>
      <c r="H284" s="1"/>
      <c r="I284" s="1"/>
      <c r="J284" s="1"/>
      <c r="K284" s="1"/>
      <c r="L284" s="1"/>
      <c r="M284" s="1"/>
      <c r="N284" s="1"/>
      <c r="O284" s="1"/>
      <c r="P284" s="1"/>
      <c r="Q284" s="1"/>
      <c r="R284" s="1"/>
      <c r="S284" s="1"/>
      <c r="T284" s="1"/>
      <c r="U284" s="1"/>
    </row>
    <row r="285" spans="1:21" s="430" customFormat="1">
      <c r="A285" s="19" t="s">
        <v>274</v>
      </c>
      <c r="B285" s="417">
        <v>0</v>
      </c>
      <c r="C285" s="417">
        <v>0</v>
      </c>
      <c r="D285" s="417">
        <v>0</v>
      </c>
      <c r="E285" s="417">
        <v>0</v>
      </c>
      <c r="F285" s="417">
        <v>0</v>
      </c>
      <c r="G285" s="1"/>
      <c r="H285" s="1"/>
      <c r="I285" s="1"/>
      <c r="J285" s="1"/>
      <c r="K285" s="1"/>
      <c r="L285" s="1"/>
      <c r="M285" s="1"/>
      <c r="N285" s="1"/>
      <c r="O285" s="1"/>
      <c r="P285" s="1"/>
      <c r="Q285" s="1"/>
      <c r="R285" s="1"/>
      <c r="S285" s="1"/>
      <c r="T285" s="1"/>
      <c r="U285" s="1"/>
    </row>
    <row r="286" spans="1:21" s="430" customFormat="1">
      <c r="A286" s="19" t="s">
        <v>275</v>
      </c>
      <c r="B286" s="417">
        <v>0</v>
      </c>
      <c r="C286" s="417">
        <v>0</v>
      </c>
      <c r="D286" s="417">
        <v>0</v>
      </c>
      <c r="E286" s="417">
        <v>0</v>
      </c>
      <c r="F286" s="417">
        <v>0</v>
      </c>
      <c r="G286" s="1"/>
      <c r="H286" s="1"/>
      <c r="I286" s="1"/>
      <c r="J286" s="1"/>
      <c r="K286" s="1"/>
      <c r="L286" s="1"/>
      <c r="M286" s="1"/>
      <c r="N286" s="1"/>
      <c r="O286" s="1"/>
      <c r="P286" s="1"/>
      <c r="Q286" s="1"/>
      <c r="R286" s="1"/>
      <c r="S286" s="1"/>
      <c r="T286" s="1"/>
      <c r="U286" s="1"/>
    </row>
    <row r="287" spans="1:21" s="430" customFormat="1">
      <c r="A287" s="19" t="s">
        <v>276</v>
      </c>
      <c r="B287" s="417">
        <v>-17747.831969999999</v>
      </c>
      <c r="C287" s="417">
        <v>-861.93452000000002</v>
      </c>
      <c r="D287" s="417">
        <v>0</v>
      </c>
      <c r="E287" s="417">
        <v>0</v>
      </c>
      <c r="F287" s="417">
        <v>-18609.766489999998</v>
      </c>
      <c r="G287" s="1"/>
      <c r="H287" s="1"/>
      <c r="I287" s="1"/>
      <c r="J287" s="1"/>
      <c r="K287" s="1"/>
      <c r="L287" s="1"/>
      <c r="M287" s="1"/>
      <c r="N287" s="1"/>
      <c r="O287" s="1"/>
      <c r="P287" s="1"/>
      <c r="Q287" s="1"/>
      <c r="R287" s="1"/>
      <c r="S287" s="1"/>
      <c r="T287" s="1"/>
      <c r="U287" s="1"/>
    </row>
    <row r="288" spans="1:21" s="430" customFormat="1">
      <c r="A288" s="19" t="s">
        <v>277</v>
      </c>
      <c r="B288" s="417">
        <v>0</v>
      </c>
      <c r="C288" s="417">
        <v>0</v>
      </c>
      <c r="D288" s="417">
        <v>0</v>
      </c>
      <c r="E288" s="417">
        <v>0</v>
      </c>
      <c r="F288" s="417">
        <v>0</v>
      </c>
      <c r="G288" s="1"/>
      <c r="H288" s="1"/>
      <c r="I288" s="1"/>
      <c r="J288" s="1"/>
      <c r="K288" s="1"/>
      <c r="L288" s="1"/>
      <c r="M288" s="1"/>
      <c r="N288" s="1"/>
      <c r="O288" s="1"/>
      <c r="P288" s="1"/>
      <c r="Q288" s="1"/>
      <c r="R288" s="1"/>
      <c r="S288" s="1"/>
      <c r="T288" s="1"/>
      <c r="U288" s="1"/>
    </row>
    <row r="289" spans="1:21" s="430" customFormat="1">
      <c r="A289" s="27" t="s">
        <v>278</v>
      </c>
      <c r="B289" s="419">
        <v>640475.33358000009</v>
      </c>
      <c r="C289" s="419">
        <v>-31876.908719999999</v>
      </c>
      <c r="D289" s="419">
        <v>0</v>
      </c>
      <c r="E289" s="419">
        <v>0</v>
      </c>
      <c r="F289" s="419">
        <v>608598.42486000003</v>
      </c>
      <c r="G289" s="1"/>
      <c r="H289" s="1"/>
      <c r="I289" s="1"/>
      <c r="J289" s="1"/>
      <c r="K289" s="1"/>
      <c r="L289" s="1"/>
      <c r="M289" s="1"/>
      <c r="N289" s="1"/>
      <c r="O289" s="1"/>
      <c r="P289" s="1"/>
      <c r="Q289" s="1"/>
      <c r="R289" s="1"/>
      <c r="S289" s="1"/>
      <c r="T289" s="1"/>
      <c r="U289" s="1"/>
    </row>
    <row r="290" spans="1:21" s="430" customFormat="1">
      <c r="A290" s="19" t="s">
        <v>279</v>
      </c>
      <c r="B290" s="417">
        <v>181756.67038</v>
      </c>
      <c r="C290" s="417">
        <v>5092.3138600000002</v>
      </c>
      <c r="D290" s="417">
        <v>0</v>
      </c>
      <c r="E290" s="417">
        <v>0</v>
      </c>
      <c r="F290" s="417">
        <v>186848.98424000002</v>
      </c>
      <c r="G290" s="1"/>
      <c r="H290" s="1"/>
      <c r="I290" s="1"/>
      <c r="J290" s="1"/>
      <c r="K290" s="1"/>
      <c r="L290" s="1"/>
      <c r="M290" s="1"/>
      <c r="N290" s="1"/>
      <c r="O290" s="1"/>
      <c r="P290" s="1"/>
      <c r="Q290" s="1"/>
      <c r="R290" s="1"/>
      <c r="S290" s="1"/>
      <c r="T290" s="1"/>
      <c r="U290" s="1"/>
    </row>
    <row r="291" spans="1:21" s="430" customFormat="1">
      <c r="A291" s="19" t="s">
        <v>280</v>
      </c>
      <c r="B291" s="417">
        <v>12617.29226</v>
      </c>
      <c r="C291" s="417">
        <v>427.50584000000003</v>
      </c>
      <c r="D291" s="417">
        <v>0</v>
      </c>
      <c r="E291" s="417">
        <v>0</v>
      </c>
      <c r="F291" s="417">
        <v>13044.7981</v>
      </c>
      <c r="G291" s="1"/>
      <c r="H291" s="1"/>
      <c r="I291" s="1"/>
      <c r="J291" s="1"/>
      <c r="K291" s="1"/>
      <c r="L291" s="1"/>
      <c r="M291" s="1"/>
      <c r="N291" s="1"/>
      <c r="O291" s="1"/>
      <c r="P291" s="1"/>
      <c r="Q291" s="1"/>
      <c r="R291" s="1"/>
      <c r="S291" s="1"/>
      <c r="T291" s="1"/>
      <c r="U291" s="1"/>
    </row>
    <row r="292" spans="1:21" s="430" customFormat="1">
      <c r="A292" s="19" t="s">
        <v>281</v>
      </c>
      <c r="B292" s="417">
        <v>169139.03512000002</v>
      </c>
      <c r="C292" s="417">
        <v>4664.8080199999995</v>
      </c>
      <c r="D292" s="417">
        <v>0</v>
      </c>
      <c r="E292" s="417">
        <v>0</v>
      </c>
      <c r="F292" s="417">
        <v>173803.84313999998</v>
      </c>
      <c r="G292" s="1"/>
      <c r="H292" s="1"/>
      <c r="I292" s="1"/>
      <c r="J292" s="1"/>
      <c r="K292" s="1"/>
      <c r="L292" s="1"/>
      <c r="M292" s="1"/>
      <c r="N292" s="1"/>
      <c r="O292" s="1"/>
      <c r="P292" s="1"/>
      <c r="Q292" s="1"/>
      <c r="R292" s="1"/>
      <c r="S292" s="1"/>
      <c r="T292" s="1"/>
      <c r="U292" s="1"/>
    </row>
    <row r="293" spans="1:21" s="430" customFormat="1">
      <c r="A293" s="19" t="s">
        <v>282</v>
      </c>
      <c r="B293" s="417">
        <v>0</v>
      </c>
      <c r="C293" s="417">
        <v>0</v>
      </c>
      <c r="D293" s="417">
        <v>0</v>
      </c>
      <c r="E293" s="417">
        <v>0</v>
      </c>
      <c r="F293" s="417">
        <v>0</v>
      </c>
      <c r="G293" s="1"/>
      <c r="H293" s="1"/>
      <c r="I293" s="1"/>
      <c r="J293" s="1"/>
      <c r="K293" s="1"/>
      <c r="L293" s="1"/>
      <c r="M293" s="1"/>
      <c r="N293" s="1"/>
      <c r="O293" s="1"/>
      <c r="P293" s="1"/>
      <c r="Q293" s="1"/>
      <c r="R293" s="1"/>
      <c r="S293" s="1"/>
      <c r="T293" s="1"/>
      <c r="U293" s="1"/>
    </row>
    <row r="294" spans="1:21" s="430" customFormat="1">
      <c r="A294" s="19" t="s">
        <v>283</v>
      </c>
      <c r="B294" s="417">
        <v>0</v>
      </c>
      <c r="C294" s="417">
        <v>0</v>
      </c>
      <c r="D294" s="417">
        <v>0</v>
      </c>
      <c r="E294" s="417">
        <v>0</v>
      </c>
      <c r="F294" s="417">
        <v>0</v>
      </c>
      <c r="G294" s="1"/>
      <c r="H294" s="1"/>
      <c r="I294" s="1"/>
      <c r="J294" s="1"/>
      <c r="K294" s="1"/>
      <c r="L294" s="1"/>
      <c r="M294" s="1"/>
      <c r="N294" s="1"/>
      <c r="O294" s="1"/>
      <c r="P294" s="1"/>
      <c r="Q294" s="1"/>
      <c r="R294" s="1"/>
      <c r="S294" s="1"/>
      <c r="T294" s="1"/>
      <c r="U294" s="1"/>
    </row>
    <row r="295" spans="1:21" s="430" customFormat="1">
      <c r="A295" s="19" t="s">
        <v>284</v>
      </c>
      <c r="B295" s="417">
        <v>0</v>
      </c>
      <c r="C295" s="417">
        <v>0</v>
      </c>
      <c r="D295" s="417">
        <v>0</v>
      </c>
      <c r="E295" s="417">
        <v>0</v>
      </c>
      <c r="F295" s="417">
        <v>0</v>
      </c>
      <c r="G295" s="1"/>
      <c r="H295" s="1"/>
      <c r="I295" s="1"/>
      <c r="J295" s="1"/>
      <c r="K295" s="1"/>
      <c r="L295" s="1"/>
      <c r="M295" s="1"/>
      <c r="N295" s="1"/>
      <c r="O295" s="1"/>
      <c r="P295" s="1"/>
      <c r="Q295" s="1"/>
      <c r="R295" s="1"/>
      <c r="S295" s="1"/>
      <c r="T295" s="1"/>
      <c r="U295" s="1"/>
    </row>
    <row r="296" spans="1:21" s="430" customFormat="1">
      <c r="A296" s="19" t="s">
        <v>285</v>
      </c>
      <c r="B296" s="417">
        <v>0.34300000000000003</v>
      </c>
      <c r="C296" s="417">
        <v>0</v>
      </c>
      <c r="D296" s="417">
        <v>0</v>
      </c>
      <c r="E296" s="417">
        <v>0</v>
      </c>
      <c r="F296" s="417">
        <v>0.34300000000000003</v>
      </c>
      <c r="G296" s="1"/>
      <c r="H296" s="1"/>
      <c r="I296" s="1"/>
      <c r="J296" s="1"/>
      <c r="K296" s="1"/>
      <c r="L296" s="1"/>
      <c r="M296" s="1"/>
      <c r="N296" s="1"/>
      <c r="O296" s="1"/>
      <c r="P296" s="1"/>
      <c r="Q296" s="1"/>
      <c r="R296" s="1"/>
      <c r="S296" s="1"/>
      <c r="T296" s="1"/>
      <c r="U296" s="1"/>
    </row>
    <row r="297" spans="1:21" s="430" customFormat="1">
      <c r="A297" s="19" t="s">
        <v>286</v>
      </c>
      <c r="B297" s="417">
        <v>0</v>
      </c>
      <c r="C297" s="417">
        <v>0</v>
      </c>
      <c r="D297" s="417">
        <v>0</v>
      </c>
      <c r="E297" s="417">
        <v>0</v>
      </c>
      <c r="F297" s="417">
        <v>0</v>
      </c>
      <c r="G297" s="1"/>
      <c r="H297" s="1"/>
      <c r="I297" s="1"/>
      <c r="J297" s="1"/>
      <c r="K297" s="1"/>
      <c r="L297" s="1"/>
      <c r="M297" s="1"/>
      <c r="N297" s="1"/>
      <c r="O297" s="1"/>
      <c r="P297" s="1"/>
      <c r="Q297" s="1"/>
      <c r="R297" s="1"/>
      <c r="S297" s="1"/>
      <c r="T297" s="1"/>
      <c r="U297" s="1"/>
    </row>
    <row r="298" spans="1:21" s="430" customFormat="1">
      <c r="A298" s="19" t="s">
        <v>287</v>
      </c>
      <c r="B298" s="417">
        <v>-294100.13205000001</v>
      </c>
      <c r="C298" s="417">
        <v>-15653.96146</v>
      </c>
      <c r="D298" s="417">
        <v>0</v>
      </c>
      <c r="E298" s="417">
        <v>0</v>
      </c>
      <c r="F298" s="417">
        <v>-309754.09350999998</v>
      </c>
      <c r="G298" s="1"/>
      <c r="H298" s="1"/>
      <c r="I298" s="1"/>
      <c r="J298" s="1"/>
      <c r="K298" s="1"/>
      <c r="L298" s="1"/>
      <c r="M298" s="1"/>
      <c r="N298" s="1"/>
      <c r="O298" s="1"/>
      <c r="P298" s="1"/>
      <c r="Q298" s="1"/>
      <c r="R298" s="1"/>
      <c r="S298" s="1"/>
      <c r="T298" s="1"/>
      <c r="U298" s="1"/>
    </row>
    <row r="299" spans="1:21" s="430" customFormat="1">
      <c r="A299" s="19" t="s">
        <v>288</v>
      </c>
      <c r="B299" s="417">
        <v>-265693.58025</v>
      </c>
      <c r="C299" s="417">
        <v>-9629.3280999999988</v>
      </c>
      <c r="D299" s="417">
        <v>0</v>
      </c>
      <c r="E299" s="417">
        <v>0</v>
      </c>
      <c r="F299" s="417">
        <v>-275322.90835000004</v>
      </c>
      <c r="G299" s="1"/>
      <c r="H299" s="1"/>
      <c r="I299" s="1"/>
      <c r="J299" s="1"/>
      <c r="K299" s="1"/>
      <c r="L299" s="1"/>
      <c r="M299" s="1"/>
      <c r="N299" s="1"/>
      <c r="O299" s="1"/>
      <c r="P299" s="1"/>
      <c r="Q299" s="1"/>
      <c r="R299" s="1"/>
      <c r="S299" s="1"/>
      <c r="T299" s="1"/>
      <c r="U299" s="1"/>
    </row>
    <row r="300" spans="1:21" s="430" customFormat="1">
      <c r="A300" s="19" t="s">
        <v>289</v>
      </c>
      <c r="B300" s="417">
        <v>-1793.8939599999999</v>
      </c>
      <c r="C300" s="417">
        <v>-0.53127000000000002</v>
      </c>
      <c r="D300" s="417">
        <v>0</v>
      </c>
      <c r="E300" s="417">
        <v>0</v>
      </c>
      <c r="F300" s="417">
        <v>-1794.4252300000001</v>
      </c>
      <c r="G300" s="1"/>
      <c r="H300" s="1"/>
      <c r="I300" s="1"/>
      <c r="J300" s="1"/>
      <c r="K300" s="1"/>
      <c r="L300" s="1"/>
      <c r="M300" s="1"/>
      <c r="N300" s="1"/>
      <c r="O300" s="1"/>
      <c r="P300" s="1"/>
      <c r="Q300" s="1"/>
      <c r="R300" s="1"/>
      <c r="S300" s="1"/>
      <c r="T300" s="1"/>
      <c r="U300" s="1"/>
    </row>
    <row r="301" spans="1:21" s="430" customFormat="1">
      <c r="A301" s="19" t="s">
        <v>290</v>
      </c>
      <c r="B301" s="417">
        <v>0</v>
      </c>
      <c r="C301" s="417">
        <v>0</v>
      </c>
      <c r="D301" s="417">
        <v>0</v>
      </c>
      <c r="E301" s="417">
        <v>0</v>
      </c>
      <c r="F301" s="417">
        <v>0</v>
      </c>
      <c r="G301" s="1"/>
      <c r="H301" s="1"/>
      <c r="I301" s="1"/>
      <c r="J301" s="1"/>
      <c r="K301" s="1"/>
      <c r="L301" s="1"/>
      <c r="M301" s="1"/>
      <c r="N301" s="1"/>
      <c r="O301" s="1"/>
      <c r="P301" s="1"/>
      <c r="Q301" s="1"/>
      <c r="R301" s="1"/>
      <c r="S301" s="1"/>
      <c r="T301" s="1"/>
      <c r="U301" s="1"/>
    </row>
    <row r="302" spans="1:21" s="430" customFormat="1">
      <c r="A302" s="22" t="s">
        <v>291</v>
      </c>
      <c r="B302" s="417">
        <v>-26612.65784</v>
      </c>
      <c r="C302" s="417">
        <v>-6023.7590899999996</v>
      </c>
      <c r="D302" s="417">
        <v>0</v>
      </c>
      <c r="E302" s="417">
        <v>0</v>
      </c>
      <c r="F302" s="417">
        <v>-32636.416929999999</v>
      </c>
      <c r="G302" s="1"/>
      <c r="H302" s="1"/>
      <c r="I302" s="1"/>
      <c r="J302" s="1"/>
      <c r="K302" s="1"/>
      <c r="L302" s="1"/>
      <c r="M302" s="1"/>
      <c r="N302" s="1"/>
      <c r="O302" s="1"/>
      <c r="P302" s="1"/>
      <c r="Q302" s="1"/>
      <c r="R302" s="1"/>
      <c r="S302" s="1"/>
      <c r="T302" s="1"/>
      <c r="U302" s="1"/>
    </row>
    <row r="303" spans="1:21" s="430" customFormat="1">
      <c r="A303" s="11" t="s">
        <v>292</v>
      </c>
      <c r="B303" s="417">
        <v>0</v>
      </c>
      <c r="C303" s="417">
        <v>0</v>
      </c>
      <c r="D303" s="417">
        <v>0</v>
      </c>
      <c r="E303" s="417">
        <v>0</v>
      </c>
      <c r="F303" s="417">
        <v>0</v>
      </c>
      <c r="G303" s="1"/>
      <c r="H303" s="1"/>
      <c r="I303" s="1"/>
      <c r="J303" s="1"/>
      <c r="K303" s="1"/>
      <c r="L303" s="1"/>
      <c r="M303" s="1"/>
      <c r="N303" s="1"/>
      <c r="O303" s="1"/>
      <c r="P303" s="1"/>
      <c r="Q303" s="1"/>
      <c r="R303" s="1"/>
      <c r="S303" s="1"/>
      <c r="T303" s="1"/>
      <c r="U303" s="1"/>
    </row>
    <row r="304" spans="1:21" s="430" customFormat="1">
      <c r="A304" s="22" t="s">
        <v>293</v>
      </c>
      <c r="B304" s="417">
        <v>0</v>
      </c>
      <c r="C304" s="417">
        <v>-0.34300000000000003</v>
      </c>
      <c r="D304" s="417">
        <v>0</v>
      </c>
      <c r="E304" s="417">
        <v>0</v>
      </c>
      <c r="F304" s="417">
        <v>-0.34300000000000003</v>
      </c>
      <c r="G304" s="1"/>
      <c r="H304" s="1"/>
      <c r="I304" s="1"/>
      <c r="J304" s="1"/>
      <c r="K304" s="1"/>
      <c r="L304" s="1"/>
      <c r="M304" s="1"/>
      <c r="N304" s="1"/>
      <c r="O304" s="1"/>
      <c r="P304" s="1"/>
      <c r="Q304" s="1"/>
      <c r="R304" s="1"/>
      <c r="S304" s="1"/>
      <c r="T304" s="1"/>
      <c r="U304" s="1"/>
    </row>
    <row r="305" spans="1:21" s="430" customFormat="1">
      <c r="A305" s="27" t="s">
        <v>294</v>
      </c>
      <c r="B305" s="419">
        <v>528131.87190999999</v>
      </c>
      <c r="C305" s="419">
        <v>-42438.556320000003</v>
      </c>
      <c r="D305" s="419">
        <v>0</v>
      </c>
      <c r="E305" s="419">
        <v>0</v>
      </c>
      <c r="F305" s="419">
        <v>485693.31558999995</v>
      </c>
      <c r="G305" s="1"/>
      <c r="H305" s="1"/>
      <c r="I305" s="1"/>
      <c r="J305" s="1"/>
      <c r="K305" s="1"/>
      <c r="L305" s="1"/>
      <c r="M305" s="1"/>
      <c r="N305" s="1"/>
      <c r="O305" s="1"/>
      <c r="P305" s="1"/>
      <c r="Q305" s="1"/>
      <c r="R305" s="1"/>
      <c r="S305" s="1"/>
      <c r="T305" s="1"/>
      <c r="U305" s="1"/>
    </row>
    <row r="306" spans="1:21" s="430" customFormat="1">
      <c r="A306" s="27" t="s">
        <v>295</v>
      </c>
      <c r="B306" s="419">
        <v>-454011.04061000003</v>
      </c>
      <c r="C306" s="419">
        <v>-2324.0759600000001</v>
      </c>
      <c r="D306" s="419">
        <v>0</v>
      </c>
      <c r="E306" s="419">
        <v>0</v>
      </c>
      <c r="F306" s="419">
        <v>-456335.11657000001</v>
      </c>
      <c r="G306" s="1"/>
      <c r="H306" s="1"/>
      <c r="I306" s="1"/>
      <c r="J306" s="1"/>
      <c r="K306" s="1"/>
      <c r="L306" s="1"/>
      <c r="M306" s="1"/>
      <c r="N306" s="1"/>
      <c r="O306" s="1"/>
      <c r="P306" s="1"/>
      <c r="Q306" s="1"/>
      <c r="R306" s="1"/>
      <c r="S306" s="1"/>
      <c r="T306" s="1"/>
      <c r="U306" s="1"/>
    </row>
    <row r="307" spans="1:21" s="430" customFormat="1">
      <c r="A307" s="19" t="s">
        <v>296</v>
      </c>
      <c r="B307" s="417">
        <v>-303292.60166000004</v>
      </c>
      <c r="C307" s="417">
        <v>-60.039629999999995</v>
      </c>
      <c r="D307" s="417">
        <v>0</v>
      </c>
      <c r="E307" s="417">
        <v>0</v>
      </c>
      <c r="F307" s="417">
        <v>-303352.64129</v>
      </c>
      <c r="G307" s="1"/>
      <c r="H307" s="1"/>
      <c r="I307" s="1"/>
      <c r="J307" s="1"/>
      <c r="K307" s="1"/>
      <c r="L307" s="1"/>
      <c r="M307" s="1"/>
      <c r="N307" s="1"/>
      <c r="O307" s="1"/>
      <c r="P307" s="1"/>
      <c r="Q307" s="1"/>
      <c r="R307" s="1"/>
      <c r="S307" s="1"/>
      <c r="T307" s="1"/>
      <c r="U307" s="1"/>
    </row>
    <row r="308" spans="1:21" s="430" customFormat="1">
      <c r="A308" s="19" t="s">
        <v>297</v>
      </c>
      <c r="B308" s="417">
        <v>-31891.934789999999</v>
      </c>
      <c r="C308" s="417">
        <v>-71.790700000000001</v>
      </c>
      <c r="D308" s="417">
        <v>0</v>
      </c>
      <c r="E308" s="417">
        <v>0</v>
      </c>
      <c r="F308" s="417">
        <v>-31963.725489999997</v>
      </c>
      <c r="G308" s="1"/>
      <c r="H308" s="1"/>
      <c r="I308" s="1"/>
      <c r="J308" s="1"/>
      <c r="K308" s="1"/>
      <c r="L308" s="1"/>
      <c r="M308" s="1"/>
      <c r="N308" s="1"/>
      <c r="O308" s="1"/>
      <c r="P308" s="1"/>
      <c r="Q308" s="1"/>
      <c r="R308" s="1"/>
      <c r="S308" s="1"/>
      <c r="T308" s="1"/>
      <c r="U308" s="1"/>
    </row>
    <row r="309" spans="1:21" s="430" customFormat="1">
      <c r="A309" s="19" t="s">
        <v>298</v>
      </c>
      <c r="B309" s="417">
        <v>-2017.3234199999999</v>
      </c>
      <c r="C309" s="417">
        <v>-1681.3372199999999</v>
      </c>
      <c r="D309" s="417">
        <v>0</v>
      </c>
      <c r="E309" s="417">
        <v>0</v>
      </c>
      <c r="F309" s="417">
        <v>-3698.6606400000001</v>
      </c>
      <c r="G309" s="1"/>
      <c r="H309" s="1"/>
      <c r="I309" s="1"/>
      <c r="J309" s="1"/>
      <c r="K309" s="1"/>
      <c r="L309" s="1"/>
      <c r="M309" s="1"/>
      <c r="N309" s="1"/>
      <c r="O309" s="1"/>
      <c r="P309" s="1"/>
      <c r="Q309" s="1"/>
      <c r="R309" s="1"/>
      <c r="S309" s="1"/>
      <c r="T309" s="1"/>
      <c r="U309" s="1"/>
    </row>
    <row r="310" spans="1:21" s="430" customFormat="1">
      <c r="A310" s="19" t="s">
        <v>299</v>
      </c>
      <c r="B310" s="417">
        <v>-16239.9825</v>
      </c>
      <c r="C310" s="417">
        <v>-20.161560000000001</v>
      </c>
      <c r="D310" s="417">
        <v>0</v>
      </c>
      <c r="E310" s="417">
        <v>0</v>
      </c>
      <c r="F310" s="417">
        <v>-16260.144060000001</v>
      </c>
      <c r="G310" s="1"/>
      <c r="H310" s="1"/>
      <c r="I310" s="1"/>
      <c r="J310" s="1"/>
      <c r="K310" s="1"/>
      <c r="L310" s="1"/>
      <c r="M310" s="1"/>
      <c r="N310" s="1"/>
      <c r="O310" s="1"/>
      <c r="P310" s="1"/>
      <c r="Q310" s="1"/>
      <c r="R310" s="1"/>
      <c r="S310" s="1"/>
      <c r="T310" s="1"/>
      <c r="U310" s="1"/>
    </row>
    <row r="311" spans="1:21" s="430" customFormat="1">
      <c r="A311" s="19" t="s">
        <v>300</v>
      </c>
      <c r="B311" s="417">
        <v>-21085.52952</v>
      </c>
      <c r="C311" s="417">
        <v>0</v>
      </c>
      <c r="D311" s="417">
        <v>0</v>
      </c>
      <c r="E311" s="417">
        <v>0</v>
      </c>
      <c r="F311" s="417">
        <v>-21085.52952</v>
      </c>
      <c r="G311" s="1"/>
      <c r="H311" s="1"/>
      <c r="I311" s="1"/>
      <c r="J311" s="1"/>
      <c r="K311" s="1"/>
      <c r="L311" s="1"/>
      <c r="M311" s="1"/>
      <c r="N311" s="1"/>
      <c r="O311" s="1"/>
      <c r="P311" s="1"/>
      <c r="Q311" s="1"/>
      <c r="R311" s="1"/>
      <c r="S311" s="1"/>
      <c r="T311" s="1"/>
      <c r="U311" s="1"/>
    </row>
    <row r="312" spans="1:21" s="430" customFormat="1">
      <c r="A312" s="19" t="s">
        <v>301</v>
      </c>
      <c r="B312" s="417">
        <v>-7917.3460999999998</v>
      </c>
      <c r="C312" s="417">
        <v>0</v>
      </c>
      <c r="D312" s="417">
        <v>0</v>
      </c>
      <c r="E312" s="417">
        <v>0</v>
      </c>
      <c r="F312" s="417">
        <v>-7917.3460999999998</v>
      </c>
      <c r="G312" s="1"/>
      <c r="H312" s="1"/>
      <c r="I312" s="1"/>
      <c r="J312" s="1"/>
      <c r="K312" s="1"/>
      <c r="L312" s="1"/>
      <c r="M312" s="1"/>
      <c r="N312" s="1"/>
      <c r="O312" s="1"/>
      <c r="P312" s="1"/>
      <c r="Q312" s="1"/>
      <c r="R312" s="1"/>
      <c r="S312" s="1"/>
      <c r="T312" s="1"/>
      <c r="U312" s="1"/>
    </row>
    <row r="313" spans="1:21" s="430" customFormat="1">
      <c r="A313" s="19" t="s">
        <v>302</v>
      </c>
      <c r="B313" s="417">
        <v>-14790.54305</v>
      </c>
      <c r="C313" s="417">
        <v>0</v>
      </c>
      <c r="D313" s="417">
        <v>0</v>
      </c>
      <c r="E313" s="417">
        <v>0</v>
      </c>
      <c r="F313" s="417">
        <v>-14790.54305</v>
      </c>
      <c r="G313" s="1"/>
      <c r="H313" s="1"/>
      <c r="I313" s="1"/>
      <c r="J313" s="1"/>
      <c r="K313" s="1"/>
      <c r="L313" s="1"/>
      <c r="M313" s="1"/>
      <c r="N313" s="1"/>
      <c r="O313" s="1"/>
      <c r="P313" s="1"/>
      <c r="Q313" s="1"/>
      <c r="R313" s="1"/>
      <c r="S313" s="1"/>
      <c r="T313" s="1"/>
      <c r="U313" s="1"/>
    </row>
    <row r="314" spans="1:21" s="430" customFormat="1">
      <c r="A314" s="19" t="s">
        <v>303</v>
      </c>
      <c r="B314" s="417">
        <v>-7333.7162600000001</v>
      </c>
      <c r="C314" s="417">
        <v>0</v>
      </c>
      <c r="D314" s="417">
        <v>0</v>
      </c>
      <c r="E314" s="417">
        <v>0</v>
      </c>
      <c r="F314" s="417">
        <v>-7333.7162600000001</v>
      </c>
      <c r="G314" s="1"/>
      <c r="H314" s="1"/>
      <c r="I314" s="1"/>
      <c r="J314" s="1"/>
      <c r="K314" s="1"/>
      <c r="L314" s="1"/>
      <c r="M314" s="1"/>
      <c r="N314" s="1"/>
      <c r="O314" s="1"/>
      <c r="P314" s="1"/>
      <c r="Q314" s="1"/>
      <c r="R314" s="1"/>
      <c r="S314" s="1"/>
      <c r="T314" s="1"/>
      <c r="U314" s="1"/>
    </row>
    <row r="315" spans="1:21" s="430" customFormat="1">
      <c r="A315" s="19" t="s">
        <v>304</v>
      </c>
      <c r="B315" s="417">
        <v>-49442.063310000005</v>
      </c>
      <c r="C315" s="417">
        <v>-490.74684999999999</v>
      </c>
      <c r="D315" s="417">
        <v>0</v>
      </c>
      <c r="E315" s="417">
        <v>0</v>
      </c>
      <c r="F315" s="417">
        <v>-49932.810159999994</v>
      </c>
      <c r="G315" s="1"/>
      <c r="H315" s="1"/>
      <c r="I315" s="1"/>
      <c r="J315" s="1"/>
      <c r="K315" s="1"/>
      <c r="L315" s="1"/>
      <c r="M315" s="1"/>
      <c r="N315" s="1"/>
      <c r="O315" s="1"/>
      <c r="P315" s="1"/>
      <c r="Q315" s="1"/>
      <c r="R315" s="1"/>
      <c r="S315" s="1"/>
      <c r="T315" s="1"/>
      <c r="U315" s="1"/>
    </row>
    <row r="316" spans="1:21" s="430" customFormat="1">
      <c r="A316" s="28" t="s">
        <v>305</v>
      </c>
      <c r="B316" s="419">
        <v>74120.831299999991</v>
      </c>
      <c r="C316" s="419">
        <v>-44762.632279999998</v>
      </c>
      <c r="D316" s="419">
        <v>0</v>
      </c>
      <c r="E316" s="419">
        <v>0</v>
      </c>
      <c r="F316" s="419">
        <v>29358.19902</v>
      </c>
      <c r="G316" s="1"/>
      <c r="H316" s="1"/>
      <c r="I316" s="1"/>
      <c r="J316" s="1"/>
      <c r="K316" s="1"/>
      <c r="L316" s="1"/>
      <c r="M316" s="1"/>
      <c r="N316" s="1"/>
      <c r="O316" s="1"/>
      <c r="P316" s="1"/>
      <c r="Q316" s="1"/>
      <c r="R316" s="1"/>
      <c r="S316" s="1"/>
      <c r="T316" s="1"/>
      <c r="U316" s="1"/>
    </row>
    <row r="317" spans="1:21" s="430" customFormat="1">
      <c r="A317" s="22" t="s">
        <v>306</v>
      </c>
      <c r="B317" s="417">
        <v>2.6310500000000001</v>
      </c>
      <c r="C317" s="417">
        <v>0</v>
      </c>
      <c r="D317" s="417">
        <v>0</v>
      </c>
      <c r="E317" s="417">
        <v>0</v>
      </c>
      <c r="F317" s="417">
        <v>2.6310500000000001</v>
      </c>
      <c r="G317" s="1"/>
      <c r="H317" s="1"/>
      <c r="I317" s="1"/>
      <c r="J317" s="1"/>
      <c r="K317" s="1"/>
      <c r="L317" s="1"/>
      <c r="M317" s="1"/>
      <c r="N317" s="1"/>
      <c r="O317" s="1"/>
      <c r="P317" s="1"/>
      <c r="Q317" s="1"/>
      <c r="R317" s="1"/>
      <c r="S317" s="1"/>
      <c r="T317" s="1"/>
      <c r="U317" s="1"/>
    </row>
    <row r="318" spans="1:21" s="430" customFormat="1">
      <c r="A318" s="22" t="s">
        <v>307</v>
      </c>
      <c r="B318" s="417">
        <v>2.63103</v>
      </c>
      <c r="C318" s="417">
        <v>0</v>
      </c>
      <c r="D318" s="417">
        <v>0</v>
      </c>
      <c r="E318" s="417">
        <v>0</v>
      </c>
      <c r="F318" s="417">
        <v>2.63103</v>
      </c>
      <c r="G318" s="1"/>
      <c r="H318" s="1"/>
      <c r="I318" s="1"/>
      <c r="J318" s="1"/>
      <c r="K318" s="1"/>
      <c r="L318" s="1"/>
      <c r="M318" s="1"/>
      <c r="N318" s="1"/>
      <c r="O318" s="1"/>
      <c r="P318" s="1"/>
      <c r="Q318" s="1"/>
      <c r="R318" s="1"/>
      <c r="S318" s="1"/>
      <c r="T318" s="1"/>
      <c r="U318" s="1"/>
    </row>
    <row r="319" spans="1:21" s="430" customFormat="1">
      <c r="A319" s="22" t="s">
        <v>308</v>
      </c>
      <c r="B319" s="417">
        <v>2.0000000000000002E-5</v>
      </c>
      <c r="C319" s="417">
        <v>0</v>
      </c>
      <c r="D319" s="417">
        <v>0</v>
      </c>
      <c r="E319" s="417">
        <v>0</v>
      </c>
      <c r="F319" s="417">
        <v>2.0000000000000002E-5</v>
      </c>
      <c r="G319" s="1"/>
      <c r="H319" s="1"/>
      <c r="I319" s="1"/>
      <c r="J319" s="1"/>
      <c r="K319" s="1"/>
      <c r="L319" s="1"/>
      <c r="M319" s="1"/>
      <c r="N319" s="1"/>
      <c r="O319" s="1"/>
      <c r="P319" s="1"/>
      <c r="Q319" s="1"/>
      <c r="R319" s="1"/>
      <c r="S319" s="1"/>
      <c r="T319" s="1"/>
      <c r="U319" s="1"/>
    </row>
    <row r="320" spans="1:21" s="430" customFormat="1">
      <c r="A320" s="22" t="s">
        <v>309</v>
      </c>
      <c r="B320" s="417">
        <v>-2.2896900000000002</v>
      </c>
      <c r="C320" s="417">
        <v>144.74406999999999</v>
      </c>
      <c r="D320" s="417">
        <v>0</v>
      </c>
      <c r="E320" s="417">
        <v>0</v>
      </c>
      <c r="F320" s="417">
        <v>142.45438000000001</v>
      </c>
      <c r="G320" s="1"/>
      <c r="H320" s="1"/>
      <c r="I320" s="1"/>
      <c r="J320" s="1"/>
      <c r="K320" s="1"/>
      <c r="L320" s="1"/>
      <c r="M320" s="1"/>
      <c r="N320" s="1"/>
      <c r="O320" s="1"/>
      <c r="P320" s="1"/>
      <c r="Q320" s="1"/>
      <c r="R320" s="1"/>
      <c r="S320" s="1"/>
      <c r="T320" s="1"/>
      <c r="U320" s="1"/>
    </row>
    <row r="321" spans="1:21" s="430" customFormat="1">
      <c r="A321" s="22" t="s">
        <v>310</v>
      </c>
      <c r="B321" s="417">
        <v>-2.2896399999999999</v>
      </c>
      <c r="C321" s="417">
        <v>4.5419999999999998</v>
      </c>
      <c r="D321" s="417">
        <v>0</v>
      </c>
      <c r="E321" s="417">
        <v>0</v>
      </c>
      <c r="F321" s="417">
        <v>2.2523599999999999</v>
      </c>
      <c r="G321" s="1"/>
      <c r="H321" s="1"/>
      <c r="I321" s="1"/>
      <c r="J321" s="1"/>
      <c r="K321" s="1"/>
      <c r="L321" s="1"/>
      <c r="M321" s="1"/>
      <c r="N321" s="1"/>
      <c r="O321" s="1"/>
      <c r="P321" s="1"/>
      <c r="Q321" s="1"/>
      <c r="R321" s="1"/>
      <c r="S321" s="1"/>
      <c r="T321" s="1"/>
      <c r="U321" s="1"/>
    </row>
    <row r="322" spans="1:21" s="430" customFormat="1">
      <c r="A322" s="22" t="s">
        <v>311</v>
      </c>
      <c r="B322" s="417">
        <v>-5.0000000000000002E-5</v>
      </c>
      <c r="C322" s="417">
        <v>140.20207000000002</v>
      </c>
      <c r="D322" s="417">
        <v>0</v>
      </c>
      <c r="E322" s="417">
        <v>0</v>
      </c>
      <c r="F322" s="417">
        <v>140.20201999999998</v>
      </c>
      <c r="G322" s="1"/>
      <c r="H322" s="1"/>
      <c r="I322" s="1"/>
      <c r="J322" s="1"/>
      <c r="K322" s="1"/>
      <c r="L322" s="1"/>
      <c r="M322" s="1"/>
      <c r="N322" s="1"/>
      <c r="O322" s="1"/>
      <c r="P322" s="1"/>
      <c r="Q322" s="1"/>
      <c r="R322" s="1"/>
      <c r="S322" s="1"/>
      <c r="T322" s="1"/>
      <c r="U322" s="1"/>
    </row>
    <row r="323" spans="1:21" s="430" customFormat="1">
      <c r="A323" s="14" t="s">
        <v>312</v>
      </c>
      <c r="B323" s="419">
        <v>74121.172659999997</v>
      </c>
      <c r="C323" s="419">
        <v>-44617.888209999997</v>
      </c>
      <c r="D323" s="419">
        <v>0</v>
      </c>
      <c r="E323" s="419">
        <v>0</v>
      </c>
      <c r="F323" s="419">
        <v>29503.284449999999</v>
      </c>
      <c r="G323" s="1"/>
      <c r="H323" s="1"/>
      <c r="I323" s="1"/>
      <c r="J323" s="1"/>
      <c r="K323" s="1"/>
      <c r="L323" s="1"/>
      <c r="M323" s="1"/>
      <c r="N323" s="1"/>
      <c r="O323" s="1"/>
      <c r="P323" s="1"/>
      <c r="Q323" s="1"/>
      <c r="R323" s="1"/>
      <c r="S323" s="1"/>
      <c r="T323" s="1"/>
      <c r="U323" s="1"/>
    </row>
    <row r="324" spans="1:21" s="430" customFormat="1">
      <c r="A324" s="19" t="s">
        <v>313</v>
      </c>
      <c r="B324" s="417">
        <v>-216.56467000000001</v>
      </c>
      <c r="C324" s="417">
        <v>24.876909999999999</v>
      </c>
      <c r="D324" s="417">
        <v>0</v>
      </c>
      <c r="E324" s="417">
        <v>0</v>
      </c>
      <c r="F324" s="417">
        <v>-191.68776</v>
      </c>
      <c r="G324" s="1"/>
      <c r="H324" s="1"/>
      <c r="I324" s="1"/>
      <c r="J324" s="1"/>
      <c r="K324" s="1"/>
      <c r="L324" s="1"/>
      <c r="M324" s="1"/>
      <c r="N324" s="1"/>
      <c r="O324" s="1"/>
      <c r="P324" s="1"/>
      <c r="Q324" s="1"/>
      <c r="R324" s="1"/>
      <c r="S324" s="1"/>
      <c r="T324" s="1"/>
      <c r="U324" s="1"/>
    </row>
    <row r="325" spans="1:21" s="430" customFormat="1">
      <c r="A325" s="28" t="s">
        <v>314</v>
      </c>
      <c r="B325" s="419">
        <v>73904.60798999999</v>
      </c>
      <c r="C325" s="419">
        <v>-44593.011299999998</v>
      </c>
      <c r="D325" s="419">
        <v>0</v>
      </c>
      <c r="E325" s="419">
        <v>0</v>
      </c>
      <c r="F325" s="419">
        <v>29311.596690000002</v>
      </c>
      <c r="G325" s="1"/>
      <c r="H325" s="1"/>
      <c r="I325" s="1"/>
      <c r="J325" s="1"/>
      <c r="K325" s="1"/>
      <c r="L325" s="1"/>
      <c r="M325" s="1"/>
      <c r="N325" s="1"/>
      <c r="O325" s="1"/>
      <c r="P325" s="1"/>
      <c r="Q325" s="1"/>
      <c r="R325" s="1"/>
      <c r="S325" s="1"/>
      <c r="T325" s="1"/>
      <c r="U325" s="1"/>
    </row>
    <row r="326" spans="1:21" s="430" customFormat="1">
      <c r="A326" s="22" t="s">
        <v>315</v>
      </c>
      <c r="B326" s="417">
        <v>2078.0364599999998</v>
      </c>
      <c r="C326" s="417">
        <v>86.449719999999999</v>
      </c>
      <c r="D326" s="417">
        <v>0</v>
      </c>
      <c r="E326" s="417">
        <v>0</v>
      </c>
      <c r="F326" s="417">
        <v>2164.4861800000003</v>
      </c>
      <c r="G326" s="1"/>
      <c r="H326" s="1"/>
      <c r="I326" s="1"/>
      <c r="J326" s="1"/>
      <c r="K326" s="1"/>
      <c r="L326" s="1"/>
      <c r="M326" s="1"/>
      <c r="N326" s="1"/>
      <c r="O326" s="1"/>
      <c r="P326" s="1"/>
      <c r="Q326" s="1"/>
      <c r="R326" s="1"/>
      <c r="S326" s="1"/>
      <c r="T326" s="1"/>
      <c r="U326" s="1"/>
    </row>
    <row r="327" spans="1:21" s="430" customFormat="1">
      <c r="A327" s="14" t="s">
        <v>316</v>
      </c>
      <c r="B327" s="419">
        <v>75982.644450000007</v>
      </c>
      <c r="C327" s="419">
        <v>-44506.561580000001</v>
      </c>
      <c r="D327" s="419">
        <v>0</v>
      </c>
      <c r="E327" s="419">
        <v>0</v>
      </c>
      <c r="F327" s="419">
        <v>31476.082870000002</v>
      </c>
      <c r="G327" s="1"/>
      <c r="H327" s="1"/>
      <c r="I327" s="1"/>
      <c r="J327" s="1"/>
      <c r="K327" s="1"/>
      <c r="L327" s="1"/>
      <c r="M327" s="1"/>
      <c r="N327" s="1"/>
      <c r="O327" s="1"/>
      <c r="P327" s="1"/>
      <c r="Q327" s="1"/>
      <c r="R327" s="1"/>
      <c r="S327" s="1"/>
      <c r="T327" s="1"/>
      <c r="U327" s="1"/>
    </row>
    <row r="328" spans="1:21" s="430" customFormat="1">
      <c r="A328" s="22" t="s">
        <v>317</v>
      </c>
      <c r="B328" s="417">
        <v>0</v>
      </c>
      <c r="C328" s="417">
        <v>0</v>
      </c>
      <c r="D328" s="417">
        <v>0</v>
      </c>
      <c r="E328" s="417">
        <v>0</v>
      </c>
      <c r="F328" s="417">
        <v>0</v>
      </c>
      <c r="G328" s="1"/>
      <c r="H328" s="1"/>
      <c r="I328" s="1"/>
      <c r="J328" s="1"/>
      <c r="K328" s="1"/>
      <c r="L328" s="1"/>
      <c r="M328" s="1"/>
      <c r="N328" s="1"/>
      <c r="O328" s="1"/>
      <c r="P328" s="1"/>
      <c r="Q328" s="1"/>
      <c r="R328" s="1"/>
      <c r="S328" s="1"/>
      <c r="T328" s="1"/>
      <c r="U328" s="1"/>
    </row>
    <row r="329" spans="1:21" s="430" customFormat="1">
      <c r="A329" s="28" t="s">
        <v>318</v>
      </c>
      <c r="B329" s="419">
        <v>75982.644450000007</v>
      </c>
      <c r="C329" s="419">
        <v>-44506.561580000001</v>
      </c>
      <c r="D329" s="419">
        <v>0</v>
      </c>
      <c r="E329" s="419">
        <v>0</v>
      </c>
      <c r="F329" s="419">
        <v>31476.082870000002</v>
      </c>
      <c r="G329" s="1"/>
      <c r="H329" s="1"/>
      <c r="I329" s="1"/>
      <c r="J329" s="1"/>
      <c r="K329" s="1"/>
      <c r="L329" s="1"/>
      <c r="M329" s="1"/>
      <c r="N329" s="1"/>
      <c r="O329" s="1"/>
      <c r="P329" s="1"/>
      <c r="Q329" s="1"/>
      <c r="R329" s="1"/>
      <c r="S329" s="1"/>
      <c r="T329" s="1"/>
      <c r="U329" s="1"/>
    </row>
    <row r="330" spans="1:21" s="430" customFormat="1">
      <c r="A330" s="22" t="s">
        <v>319</v>
      </c>
      <c r="B330" s="417">
        <v>-11990.188320000001</v>
      </c>
      <c r="C330" s="417">
        <v>0</v>
      </c>
      <c r="D330" s="417">
        <v>0</v>
      </c>
      <c r="E330" s="417">
        <v>0</v>
      </c>
      <c r="F330" s="417">
        <v>-11990.188320000001</v>
      </c>
      <c r="G330" s="1"/>
      <c r="H330" s="1"/>
      <c r="I330" s="1"/>
      <c r="J330" s="1"/>
      <c r="K330" s="1"/>
      <c r="L330" s="1"/>
      <c r="M330" s="1"/>
      <c r="N330" s="1"/>
      <c r="O330" s="1"/>
      <c r="P330" s="1"/>
      <c r="Q330" s="1"/>
      <c r="R330" s="1"/>
      <c r="S330" s="1"/>
      <c r="T330" s="1"/>
      <c r="U330" s="1"/>
    </row>
    <row r="331" spans="1:21" s="430" customFormat="1">
      <c r="A331" s="28" t="s">
        <v>320</v>
      </c>
      <c r="B331" s="419">
        <v>63992.456130000006</v>
      </c>
      <c r="C331" s="419">
        <v>-44506.561580000001</v>
      </c>
      <c r="D331" s="419">
        <v>0</v>
      </c>
      <c r="E331" s="419">
        <v>0</v>
      </c>
      <c r="F331" s="419">
        <v>19485.894550000001</v>
      </c>
      <c r="G331" s="1"/>
      <c r="H331" s="1"/>
      <c r="I331" s="1"/>
      <c r="J331" s="1"/>
      <c r="K331" s="1"/>
      <c r="L331" s="1"/>
      <c r="M331" s="1"/>
      <c r="N331" s="1"/>
      <c r="O331" s="1"/>
      <c r="P331" s="1"/>
      <c r="Q331" s="1"/>
      <c r="R331" s="1"/>
      <c r="S331" s="1"/>
      <c r="T331" s="1"/>
      <c r="U331" s="1"/>
    </row>
    <row r="332" spans="1:21" s="430" customFormat="1" ht="3.75" customHeight="1" thickBot="1">
      <c r="A332" s="63"/>
      <c r="B332" s="32"/>
      <c r="C332" s="32"/>
      <c r="D332" s="32"/>
      <c r="E332" s="32"/>
      <c r="F332" s="32"/>
      <c r="G332" s="1"/>
      <c r="H332" s="1"/>
      <c r="I332" s="1"/>
      <c r="J332" s="1"/>
      <c r="K332" s="1"/>
      <c r="L332" s="1"/>
      <c r="M332" s="1"/>
      <c r="N332" s="1"/>
      <c r="O332" s="1"/>
      <c r="P332" s="1"/>
      <c r="Q332" s="1"/>
      <c r="R332" s="1"/>
      <c r="S332" s="1"/>
      <c r="T332" s="1"/>
      <c r="U332" s="1"/>
    </row>
    <row r="333" spans="1:21" s="430" customFormat="1" ht="15.75" thickTop="1">
      <c r="A333" s="416"/>
      <c r="B333" s="34"/>
      <c r="C333" s="34"/>
      <c r="D333" s="34"/>
      <c r="E333" s="34"/>
      <c r="F333" s="34"/>
      <c r="G333" s="1"/>
      <c r="H333" s="1"/>
      <c r="I333" s="1"/>
      <c r="J333" s="1"/>
      <c r="K333" s="1"/>
      <c r="L333" s="1"/>
      <c r="M333" s="1"/>
      <c r="N333" s="1"/>
      <c r="O333" s="1"/>
      <c r="P333" s="1"/>
      <c r="Q333" s="1"/>
      <c r="R333" s="1"/>
      <c r="S333" s="1"/>
      <c r="T333" s="1"/>
      <c r="U333" s="1"/>
    </row>
  </sheetData>
  <mergeCells count="4">
    <mergeCell ref="A1:F1"/>
    <mergeCell ref="A2:F2"/>
    <mergeCell ref="A3:F3"/>
    <mergeCell ref="A4:F4"/>
  </mergeCells>
  <hyperlinks>
    <hyperlink ref="G1" location="ÍNDICE!A1" display="ÍNDICE!A1"/>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33"/>
  <sheetViews>
    <sheetView zoomScaleNormal="100" workbookViewId="0">
      <selection activeCell="F38" sqref="F38"/>
    </sheetView>
  </sheetViews>
  <sheetFormatPr baseColWidth="10" defaultColWidth="9.140625" defaultRowHeight="15"/>
  <cols>
    <col min="1" max="1" width="104.42578125" customWidth="1"/>
    <col min="2" max="3" width="10" bestFit="1" customWidth="1"/>
    <col min="4" max="4" width="10.28515625" bestFit="1" customWidth="1"/>
    <col min="5" max="6" width="8.7109375" customWidth="1"/>
    <col min="7" max="7" width="10" bestFit="1" customWidth="1"/>
    <col min="8" max="8" width="7.7109375" customWidth="1"/>
    <col min="9" max="9" width="10" bestFit="1" customWidth="1"/>
    <col min="10" max="10" width="14.85546875" customWidth="1"/>
    <col min="257" max="257" width="104.42578125" customWidth="1"/>
    <col min="258" max="259" width="10" bestFit="1" customWidth="1"/>
    <col min="260" max="260" width="10.28515625" bestFit="1" customWidth="1"/>
    <col min="261" max="262" width="8.7109375" customWidth="1"/>
    <col min="263" max="263" width="10" bestFit="1" customWidth="1"/>
    <col min="264" max="264" width="7.7109375" customWidth="1"/>
    <col min="265" max="265" width="10" bestFit="1" customWidth="1"/>
    <col min="266" max="266" width="14.85546875" customWidth="1"/>
    <col min="513" max="513" width="104.42578125" customWidth="1"/>
    <col min="514" max="515" width="10" bestFit="1" customWidth="1"/>
    <col min="516" max="516" width="10.28515625" bestFit="1" customWidth="1"/>
    <col min="517" max="518" width="8.7109375" customWidth="1"/>
    <col min="519" max="519" width="10" bestFit="1" customWidth="1"/>
    <col min="520" max="520" width="7.7109375" customWidth="1"/>
    <col min="521" max="521" width="10" bestFit="1" customWidth="1"/>
    <col min="522" max="522" width="14.85546875" customWidth="1"/>
    <col min="769" max="769" width="104.42578125" customWidth="1"/>
    <col min="770" max="771" width="10" bestFit="1" customWidth="1"/>
    <col min="772" max="772" width="10.28515625" bestFit="1" customWidth="1"/>
    <col min="773" max="774" width="8.7109375" customWidth="1"/>
    <col min="775" max="775" width="10" bestFit="1" customWidth="1"/>
    <col min="776" max="776" width="7.7109375" customWidth="1"/>
    <col min="777" max="777" width="10" bestFit="1" customWidth="1"/>
    <col min="778" max="778" width="14.85546875" customWidth="1"/>
    <col min="1025" max="1025" width="104.42578125" customWidth="1"/>
    <col min="1026" max="1027" width="10" bestFit="1" customWidth="1"/>
    <col min="1028" max="1028" width="10.28515625" bestFit="1" customWidth="1"/>
    <col min="1029" max="1030" width="8.7109375" customWidth="1"/>
    <col min="1031" max="1031" width="10" bestFit="1" customWidth="1"/>
    <col min="1032" max="1032" width="7.7109375" customWidth="1"/>
    <col min="1033" max="1033" width="10" bestFit="1" customWidth="1"/>
    <col min="1034" max="1034" width="14.85546875" customWidth="1"/>
    <col min="1281" max="1281" width="104.42578125" customWidth="1"/>
    <col min="1282" max="1283" width="10" bestFit="1" customWidth="1"/>
    <col min="1284" max="1284" width="10.28515625" bestFit="1" customWidth="1"/>
    <col min="1285" max="1286" width="8.7109375" customWidth="1"/>
    <col min="1287" max="1287" width="10" bestFit="1" customWidth="1"/>
    <col min="1288" max="1288" width="7.7109375" customWidth="1"/>
    <col min="1289" max="1289" width="10" bestFit="1" customWidth="1"/>
    <col min="1290" max="1290" width="14.85546875" customWidth="1"/>
    <col min="1537" max="1537" width="104.42578125" customWidth="1"/>
    <col min="1538" max="1539" width="10" bestFit="1" customWidth="1"/>
    <col min="1540" max="1540" width="10.28515625" bestFit="1" customWidth="1"/>
    <col min="1541" max="1542" width="8.7109375" customWidth="1"/>
    <col min="1543" max="1543" width="10" bestFit="1" customWidth="1"/>
    <col min="1544" max="1544" width="7.7109375" customWidth="1"/>
    <col min="1545" max="1545" width="10" bestFit="1" customWidth="1"/>
    <col min="1546" max="1546" width="14.85546875" customWidth="1"/>
    <col min="1793" max="1793" width="104.42578125" customWidth="1"/>
    <col min="1794" max="1795" width="10" bestFit="1" customWidth="1"/>
    <col min="1796" max="1796" width="10.28515625" bestFit="1" customWidth="1"/>
    <col min="1797" max="1798" width="8.7109375" customWidth="1"/>
    <col min="1799" max="1799" width="10" bestFit="1" customWidth="1"/>
    <col min="1800" max="1800" width="7.7109375" customWidth="1"/>
    <col min="1801" max="1801" width="10" bestFit="1" customWidth="1"/>
    <col min="1802" max="1802" width="14.85546875" customWidth="1"/>
    <col min="2049" max="2049" width="104.42578125" customWidth="1"/>
    <col min="2050" max="2051" width="10" bestFit="1" customWidth="1"/>
    <col min="2052" max="2052" width="10.28515625" bestFit="1" customWidth="1"/>
    <col min="2053" max="2054" width="8.7109375" customWidth="1"/>
    <col min="2055" max="2055" width="10" bestFit="1" customWidth="1"/>
    <col min="2056" max="2056" width="7.7109375" customWidth="1"/>
    <col min="2057" max="2057" width="10" bestFit="1" customWidth="1"/>
    <col min="2058" max="2058" width="14.85546875" customWidth="1"/>
    <col min="2305" max="2305" width="104.42578125" customWidth="1"/>
    <col min="2306" max="2307" width="10" bestFit="1" customWidth="1"/>
    <col min="2308" max="2308" width="10.28515625" bestFit="1" customWidth="1"/>
    <col min="2309" max="2310" width="8.7109375" customWidth="1"/>
    <col min="2311" max="2311" width="10" bestFit="1" customWidth="1"/>
    <col min="2312" max="2312" width="7.7109375" customWidth="1"/>
    <col min="2313" max="2313" width="10" bestFit="1" customWidth="1"/>
    <col min="2314" max="2314" width="14.85546875" customWidth="1"/>
    <col min="2561" max="2561" width="104.42578125" customWidth="1"/>
    <col min="2562" max="2563" width="10" bestFit="1" customWidth="1"/>
    <col min="2564" max="2564" width="10.28515625" bestFit="1" customWidth="1"/>
    <col min="2565" max="2566" width="8.7109375" customWidth="1"/>
    <col min="2567" max="2567" width="10" bestFit="1" customWidth="1"/>
    <col min="2568" max="2568" width="7.7109375" customWidth="1"/>
    <col min="2569" max="2569" width="10" bestFit="1" customWidth="1"/>
    <col min="2570" max="2570" width="14.85546875" customWidth="1"/>
    <col min="2817" max="2817" width="104.42578125" customWidth="1"/>
    <col min="2818" max="2819" width="10" bestFit="1" customWidth="1"/>
    <col min="2820" max="2820" width="10.28515625" bestFit="1" customWidth="1"/>
    <col min="2821" max="2822" width="8.7109375" customWidth="1"/>
    <col min="2823" max="2823" width="10" bestFit="1" customWidth="1"/>
    <col min="2824" max="2824" width="7.7109375" customWidth="1"/>
    <col min="2825" max="2825" width="10" bestFit="1" customWidth="1"/>
    <col min="2826" max="2826" width="14.85546875" customWidth="1"/>
    <col min="3073" max="3073" width="104.42578125" customWidth="1"/>
    <col min="3074" max="3075" width="10" bestFit="1" customWidth="1"/>
    <col min="3076" max="3076" width="10.28515625" bestFit="1" customWidth="1"/>
    <col min="3077" max="3078" width="8.7109375" customWidth="1"/>
    <col min="3079" max="3079" width="10" bestFit="1" customWidth="1"/>
    <col min="3080" max="3080" width="7.7109375" customWidth="1"/>
    <col min="3081" max="3081" width="10" bestFit="1" customWidth="1"/>
    <col min="3082" max="3082" width="14.85546875" customWidth="1"/>
    <col min="3329" max="3329" width="104.42578125" customWidth="1"/>
    <col min="3330" max="3331" width="10" bestFit="1" customWidth="1"/>
    <col min="3332" max="3332" width="10.28515625" bestFit="1" customWidth="1"/>
    <col min="3333" max="3334" width="8.7109375" customWidth="1"/>
    <col min="3335" max="3335" width="10" bestFit="1" customWidth="1"/>
    <col min="3336" max="3336" width="7.7109375" customWidth="1"/>
    <col min="3337" max="3337" width="10" bestFit="1" customWidth="1"/>
    <col min="3338" max="3338" width="14.85546875" customWidth="1"/>
    <col min="3585" max="3585" width="104.42578125" customWidth="1"/>
    <col min="3586" max="3587" width="10" bestFit="1" customWidth="1"/>
    <col min="3588" max="3588" width="10.28515625" bestFit="1" customWidth="1"/>
    <col min="3589" max="3590" width="8.7109375" customWidth="1"/>
    <col min="3591" max="3591" width="10" bestFit="1" customWidth="1"/>
    <col min="3592" max="3592" width="7.7109375" customWidth="1"/>
    <col min="3593" max="3593" width="10" bestFit="1" customWidth="1"/>
    <col min="3594" max="3594" width="14.85546875" customWidth="1"/>
    <col min="3841" max="3841" width="104.42578125" customWidth="1"/>
    <col min="3842" max="3843" width="10" bestFit="1" customWidth="1"/>
    <col min="3844" max="3844" width="10.28515625" bestFit="1" customWidth="1"/>
    <col min="3845" max="3846" width="8.7109375" customWidth="1"/>
    <col min="3847" max="3847" width="10" bestFit="1" customWidth="1"/>
    <col min="3848" max="3848" width="7.7109375" customWidth="1"/>
    <col min="3849" max="3849" width="10" bestFit="1" customWidth="1"/>
    <col min="3850" max="3850" width="14.85546875" customWidth="1"/>
    <col min="4097" max="4097" width="104.42578125" customWidth="1"/>
    <col min="4098" max="4099" width="10" bestFit="1" customWidth="1"/>
    <col min="4100" max="4100" width="10.28515625" bestFit="1" customWidth="1"/>
    <col min="4101" max="4102" width="8.7109375" customWidth="1"/>
    <col min="4103" max="4103" width="10" bestFit="1" customWidth="1"/>
    <col min="4104" max="4104" width="7.7109375" customWidth="1"/>
    <col min="4105" max="4105" width="10" bestFit="1" customWidth="1"/>
    <col min="4106" max="4106" width="14.85546875" customWidth="1"/>
    <col min="4353" max="4353" width="104.42578125" customWidth="1"/>
    <col min="4354" max="4355" width="10" bestFit="1" customWidth="1"/>
    <col min="4356" max="4356" width="10.28515625" bestFit="1" customWidth="1"/>
    <col min="4357" max="4358" width="8.7109375" customWidth="1"/>
    <col min="4359" max="4359" width="10" bestFit="1" customWidth="1"/>
    <col min="4360" max="4360" width="7.7109375" customWidth="1"/>
    <col min="4361" max="4361" width="10" bestFit="1" customWidth="1"/>
    <col min="4362" max="4362" width="14.85546875" customWidth="1"/>
    <col min="4609" max="4609" width="104.42578125" customWidth="1"/>
    <col min="4610" max="4611" width="10" bestFit="1" customWidth="1"/>
    <col min="4612" max="4612" width="10.28515625" bestFit="1" customWidth="1"/>
    <col min="4613" max="4614" width="8.7109375" customWidth="1"/>
    <col min="4615" max="4615" width="10" bestFit="1" customWidth="1"/>
    <col min="4616" max="4616" width="7.7109375" customWidth="1"/>
    <col min="4617" max="4617" width="10" bestFit="1" customWidth="1"/>
    <col min="4618" max="4618" width="14.85546875" customWidth="1"/>
    <col min="4865" max="4865" width="104.42578125" customWidth="1"/>
    <col min="4866" max="4867" width="10" bestFit="1" customWidth="1"/>
    <col min="4868" max="4868" width="10.28515625" bestFit="1" customWidth="1"/>
    <col min="4869" max="4870" width="8.7109375" customWidth="1"/>
    <col min="4871" max="4871" width="10" bestFit="1" customWidth="1"/>
    <col min="4872" max="4872" width="7.7109375" customWidth="1"/>
    <col min="4873" max="4873" width="10" bestFit="1" customWidth="1"/>
    <col min="4874" max="4874" width="14.85546875" customWidth="1"/>
    <col min="5121" max="5121" width="104.42578125" customWidth="1"/>
    <col min="5122" max="5123" width="10" bestFit="1" customWidth="1"/>
    <col min="5124" max="5124" width="10.28515625" bestFit="1" customWidth="1"/>
    <col min="5125" max="5126" width="8.7109375" customWidth="1"/>
    <col min="5127" max="5127" width="10" bestFit="1" customWidth="1"/>
    <col min="5128" max="5128" width="7.7109375" customWidth="1"/>
    <col min="5129" max="5129" width="10" bestFit="1" customWidth="1"/>
    <col min="5130" max="5130" width="14.85546875" customWidth="1"/>
    <col min="5377" max="5377" width="104.42578125" customWidth="1"/>
    <col min="5378" max="5379" width="10" bestFit="1" customWidth="1"/>
    <col min="5380" max="5380" width="10.28515625" bestFit="1" customWidth="1"/>
    <col min="5381" max="5382" width="8.7109375" customWidth="1"/>
    <col min="5383" max="5383" width="10" bestFit="1" customWidth="1"/>
    <col min="5384" max="5384" width="7.7109375" customWidth="1"/>
    <col min="5385" max="5385" width="10" bestFit="1" customWidth="1"/>
    <col min="5386" max="5386" width="14.85546875" customWidth="1"/>
    <col min="5633" max="5633" width="104.42578125" customWidth="1"/>
    <col min="5634" max="5635" width="10" bestFit="1" customWidth="1"/>
    <col min="5636" max="5636" width="10.28515625" bestFit="1" customWidth="1"/>
    <col min="5637" max="5638" width="8.7109375" customWidth="1"/>
    <col min="5639" max="5639" width="10" bestFit="1" customWidth="1"/>
    <col min="5640" max="5640" width="7.7109375" customWidth="1"/>
    <col min="5641" max="5641" width="10" bestFit="1" customWidth="1"/>
    <col min="5642" max="5642" width="14.85546875" customWidth="1"/>
    <col min="5889" max="5889" width="104.42578125" customWidth="1"/>
    <col min="5890" max="5891" width="10" bestFit="1" customWidth="1"/>
    <col min="5892" max="5892" width="10.28515625" bestFit="1" customWidth="1"/>
    <col min="5893" max="5894" width="8.7109375" customWidth="1"/>
    <col min="5895" max="5895" width="10" bestFit="1" customWidth="1"/>
    <col min="5896" max="5896" width="7.7109375" customWidth="1"/>
    <col min="5897" max="5897" width="10" bestFit="1" customWidth="1"/>
    <col min="5898" max="5898" width="14.85546875" customWidth="1"/>
    <col min="6145" max="6145" width="104.42578125" customWidth="1"/>
    <col min="6146" max="6147" width="10" bestFit="1" customWidth="1"/>
    <col min="6148" max="6148" width="10.28515625" bestFit="1" customWidth="1"/>
    <col min="6149" max="6150" width="8.7109375" customWidth="1"/>
    <col min="6151" max="6151" width="10" bestFit="1" customWidth="1"/>
    <col min="6152" max="6152" width="7.7109375" customWidth="1"/>
    <col min="6153" max="6153" width="10" bestFit="1" customWidth="1"/>
    <col min="6154" max="6154" width="14.85546875" customWidth="1"/>
    <col min="6401" max="6401" width="104.42578125" customWidth="1"/>
    <col min="6402" max="6403" width="10" bestFit="1" customWidth="1"/>
    <col min="6404" max="6404" width="10.28515625" bestFit="1" customWidth="1"/>
    <col min="6405" max="6406" width="8.7109375" customWidth="1"/>
    <col min="6407" max="6407" width="10" bestFit="1" customWidth="1"/>
    <col min="6408" max="6408" width="7.7109375" customWidth="1"/>
    <col min="6409" max="6409" width="10" bestFit="1" customWidth="1"/>
    <col min="6410" max="6410" width="14.85546875" customWidth="1"/>
    <col min="6657" max="6657" width="104.42578125" customWidth="1"/>
    <col min="6658" max="6659" width="10" bestFit="1" customWidth="1"/>
    <col min="6660" max="6660" width="10.28515625" bestFit="1" customWidth="1"/>
    <col min="6661" max="6662" width="8.7109375" customWidth="1"/>
    <col min="6663" max="6663" width="10" bestFit="1" customWidth="1"/>
    <col min="6664" max="6664" width="7.7109375" customWidth="1"/>
    <col min="6665" max="6665" width="10" bestFit="1" customWidth="1"/>
    <col min="6666" max="6666" width="14.85546875" customWidth="1"/>
    <col min="6913" max="6913" width="104.42578125" customWidth="1"/>
    <col min="6914" max="6915" width="10" bestFit="1" customWidth="1"/>
    <col min="6916" max="6916" width="10.28515625" bestFit="1" customWidth="1"/>
    <col min="6917" max="6918" width="8.7109375" customWidth="1"/>
    <col min="6919" max="6919" width="10" bestFit="1" customWidth="1"/>
    <col min="6920" max="6920" width="7.7109375" customWidth="1"/>
    <col min="6921" max="6921" width="10" bestFit="1" customWidth="1"/>
    <col min="6922" max="6922" width="14.85546875" customWidth="1"/>
    <col min="7169" max="7169" width="104.42578125" customWidth="1"/>
    <col min="7170" max="7171" width="10" bestFit="1" customWidth="1"/>
    <col min="7172" max="7172" width="10.28515625" bestFit="1" customWidth="1"/>
    <col min="7173" max="7174" width="8.7109375" customWidth="1"/>
    <col min="7175" max="7175" width="10" bestFit="1" customWidth="1"/>
    <col min="7176" max="7176" width="7.7109375" customWidth="1"/>
    <col min="7177" max="7177" width="10" bestFit="1" customWidth="1"/>
    <col min="7178" max="7178" width="14.85546875" customWidth="1"/>
    <col min="7425" max="7425" width="104.42578125" customWidth="1"/>
    <col min="7426" max="7427" width="10" bestFit="1" customWidth="1"/>
    <col min="7428" max="7428" width="10.28515625" bestFit="1" customWidth="1"/>
    <col min="7429" max="7430" width="8.7109375" customWidth="1"/>
    <col min="7431" max="7431" width="10" bestFit="1" customWidth="1"/>
    <col min="7432" max="7432" width="7.7109375" customWidth="1"/>
    <col min="7433" max="7433" width="10" bestFit="1" customWidth="1"/>
    <col min="7434" max="7434" width="14.85546875" customWidth="1"/>
    <col min="7681" max="7681" width="104.42578125" customWidth="1"/>
    <col min="7682" max="7683" width="10" bestFit="1" customWidth="1"/>
    <col min="7684" max="7684" width="10.28515625" bestFit="1" customWidth="1"/>
    <col min="7685" max="7686" width="8.7109375" customWidth="1"/>
    <col min="7687" max="7687" width="10" bestFit="1" customWidth="1"/>
    <col min="7688" max="7688" width="7.7109375" customWidth="1"/>
    <col min="7689" max="7689" width="10" bestFit="1" customWidth="1"/>
    <col min="7690" max="7690" width="14.85546875" customWidth="1"/>
    <col min="7937" max="7937" width="104.42578125" customWidth="1"/>
    <col min="7938" max="7939" width="10" bestFit="1" customWidth="1"/>
    <col min="7940" max="7940" width="10.28515625" bestFit="1" customWidth="1"/>
    <col min="7941" max="7942" width="8.7109375" customWidth="1"/>
    <col min="7943" max="7943" width="10" bestFit="1" customWidth="1"/>
    <col min="7944" max="7944" width="7.7109375" customWidth="1"/>
    <col min="7945" max="7945" width="10" bestFit="1" customWidth="1"/>
    <col min="7946" max="7946" width="14.85546875" customWidth="1"/>
    <col min="8193" max="8193" width="104.42578125" customWidth="1"/>
    <col min="8194" max="8195" width="10" bestFit="1" customWidth="1"/>
    <col min="8196" max="8196" width="10.28515625" bestFit="1" customWidth="1"/>
    <col min="8197" max="8198" width="8.7109375" customWidth="1"/>
    <col min="8199" max="8199" width="10" bestFit="1" customWidth="1"/>
    <col min="8200" max="8200" width="7.7109375" customWidth="1"/>
    <col min="8201" max="8201" width="10" bestFit="1" customWidth="1"/>
    <col min="8202" max="8202" width="14.85546875" customWidth="1"/>
    <col min="8449" max="8449" width="104.42578125" customWidth="1"/>
    <col min="8450" max="8451" width="10" bestFit="1" customWidth="1"/>
    <col min="8452" max="8452" width="10.28515625" bestFit="1" customWidth="1"/>
    <col min="8453" max="8454" width="8.7109375" customWidth="1"/>
    <col min="8455" max="8455" width="10" bestFit="1" customWidth="1"/>
    <col min="8456" max="8456" width="7.7109375" customWidth="1"/>
    <col min="8457" max="8457" width="10" bestFit="1" customWidth="1"/>
    <col min="8458" max="8458" width="14.85546875" customWidth="1"/>
    <col min="8705" max="8705" width="104.42578125" customWidth="1"/>
    <col min="8706" max="8707" width="10" bestFit="1" customWidth="1"/>
    <col min="8708" max="8708" width="10.28515625" bestFit="1" customWidth="1"/>
    <col min="8709" max="8710" width="8.7109375" customWidth="1"/>
    <col min="8711" max="8711" width="10" bestFit="1" customWidth="1"/>
    <col min="8712" max="8712" width="7.7109375" customWidth="1"/>
    <col min="8713" max="8713" width="10" bestFit="1" customWidth="1"/>
    <col min="8714" max="8714" width="14.85546875" customWidth="1"/>
    <col min="8961" max="8961" width="104.42578125" customWidth="1"/>
    <col min="8962" max="8963" width="10" bestFit="1" customWidth="1"/>
    <col min="8964" max="8964" width="10.28515625" bestFit="1" customWidth="1"/>
    <col min="8965" max="8966" width="8.7109375" customWidth="1"/>
    <col min="8967" max="8967" width="10" bestFit="1" customWidth="1"/>
    <col min="8968" max="8968" width="7.7109375" customWidth="1"/>
    <col min="8969" max="8969" width="10" bestFit="1" customWidth="1"/>
    <col min="8970" max="8970" width="14.85546875" customWidth="1"/>
    <col min="9217" max="9217" width="104.42578125" customWidth="1"/>
    <col min="9218" max="9219" width="10" bestFit="1" customWidth="1"/>
    <col min="9220" max="9220" width="10.28515625" bestFit="1" customWidth="1"/>
    <col min="9221" max="9222" width="8.7109375" customWidth="1"/>
    <col min="9223" max="9223" width="10" bestFit="1" customWidth="1"/>
    <col min="9224" max="9224" width="7.7109375" customWidth="1"/>
    <col min="9225" max="9225" width="10" bestFit="1" customWidth="1"/>
    <col min="9226" max="9226" width="14.85546875" customWidth="1"/>
    <col min="9473" max="9473" width="104.42578125" customWidth="1"/>
    <col min="9474" max="9475" width="10" bestFit="1" customWidth="1"/>
    <col min="9476" max="9476" width="10.28515625" bestFit="1" customWidth="1"/>
    <col min="9477" max="9478" width="8.7109375" customWidth="1"/>
    <col min="9479" max="9479" width="10" bestFit="1" customWidth="1"/>
    <col min="9480" max="9480" width="7.7109375" customWidth="1"/>
    <col min="9481" max="9481" width="10" bestFit="1" customWidth="1"/>
    <col min="9482" max="9482" width="14.85546875" customWidth="1"/>
    <col min="9729" max="9729" width="104.42578125" customWidth="1"/>
    <col min="9730" max="9731" width="10" bestFit="1" customWidth="1"/>
    <col min="9732" max="9732" width="10.28515625" bestFit="1" customWidth="1"/>
    <col min="9733" max="9734" width="8.7109375" customWidth="1"/>
    <col min="9735" max="9735" width="10" bestFit="1" customWidth="1"/>
    <col min="9736" max="9736" width="7.7109375" customWidth="1"/>
    <col min="9737" max="9737" width="10" bestFit="1" customWidth="1"/>
    <col min="9738" max="9738" width="14.85546875" customWidth="1"/>
    <col min="9985" max="9985" width="104.42578125" customWidth="1"/>
    <col min="9986" max="9987" width="10" bestFit="1" customWidth="1"/>
    <col min="9988" max="9988" width="10.28515625" bestFit="1" customWidth="1"/>
    <col min="9989" max="9990" width="8.7109375" customWidth="1"/>
    <col min="9991" max="9991" width="10" bestFit="1" customWidth="1"/>
    <col min="9992" max="9992" width="7.7109375" customWidth="1"/>
    <col min="9993" max="9993" width="10" bestFit="1" customWidth="1"/>
    <col min="9994" max="9994" width="14.85546875" customWidth="1"/>
    <col min="10241" max="10241" width="104.42578125" customWidth="1"/>
    <col min="10242" max="10243" width="10" bestFit="1" customWidth="1"/>
    <col min="10244" max="10244" width="10.28515625" bestFit="1" customWidth="1"/>
    <col min="10245" max="10246" width="8.7109375" customWidth="1"/>
    <col min="10247" max="10247" width="10" bestFit="1" customWidth="1"/>
    <col min="10248" max="10248" width="7.7109375" customWidth="1"/>
    <col min="10249" max="10249" width="10" bestFit="1" customWidth="1"/>
    <col min="10250" max="10250" width="14.85546875" customWidth="1"/>
    <col min="10497" max="10497" width="104.42578125" customWidth="1"/>
    <col min="10498" max="10499" width="10" bestFit="1" customWidth="1"/>
    <col min="10500" max="10500" width="10.28515625" bestFit="1" customWidth="1"/>
    <col min="10501" max="10502" width="8.7109375" customWidth="1"/>
    <col min="10503" max="10503" width="10" bestFit="1" customWidth="1"/>
    <col min="10504" max="10504" width="7.7109375" customWidth="1"/>
    <col min="10505" max="10505" width="10" bestFit="1" customWidth="1"/>
    <col min="10506" max="10506" width="14.85546875" customWidth="1"/>
    <col min="10753" max="10753" width="104.42578125" customWidth="1"/>
    <col min="10754" max="10755" width="10" bestFit="1" customWidth="1"/>
    <col min="10756" max="10756" width="10.28515625" bestFit="1" customWidth="1"/>
    <col min="10757" max="10758" width="8.7109375" customWidth="1"/>
    <col min="10759" max="10759" width="10" bestFit="1" customWidth="1"/>
    <col min="10760" max="10760" width="7.7109375" customWidth="1"/>
    <col min="10761" max="10761" width="10" bestFit="1" customWidth="1"/>
    <col min="10762" max="10762" width="14.85546875" customWidth="1"/>
    <col min="11009" max="11009" width="104.42578125" customWidth="1"/>
    <col min="11010" max="11011" width="10" bestFit="1" customWidth="1"/>
    <col min="11012" max="11012" width="10.28515625" bestFit="1" customWidth="1"/>
    <col min="11013" max="11014" width="8.7109375" customWidth="1"/>
    <col min="11015" max="11015" width="10" bestFit="1" customWidth="1"/>
    <col min="11016" max="11016" width="7.7109375" customWidth="1"/>
    <col min="11017" max="11017" width="10" bestFit="1" customWidth="1"/>
    <col min="11018" max="11018" width="14.85546875" customWidth="1"/>
    <col min="11265" max="11265" width="104.42578125" customWidth="1"/>
    <col min="11266" max="11267" width="10" bestFit="1" customWidth="1"/>
    <col min="11268" max="11268" width="10.28515625" bestFit="1" customWidth="1"/>
    <col min="11269" max="11270" width="8.7109375" customWidth="1"/>
    <col min="11271" max="11271" width="10" bestFit="1" customWidth="1"/>
    <col min="11272" max="11272" width="7.7109375" customWidth="1"/>
    <col min="11273" max="11273" width="10" bestFit="1" customWidth="1"/>
    <col min="11274" max="11274" width="14.85546875" customWidth="1"/>
    <col min="11521" max="11521" width="104.42578125" customWidth="1"/>
    <col min="11522" max="11523" width="10" bestFit="1" customWidth="1"/>
    <col min="11524" max="11524" width="10.28515625" bestFit="1" customWidth="1"/>
    <col min="11525" max="11526" width="8.7109375" customWidth="1"/>
    <col min="11527" max="11527" width="10" bestFit="1" customWidth="1"/>
    <col min="11528" max="11528" width="7.7109375" customWidth="1"/>
    <col min="11529" max="11529" width="10" bestFit="1" customWidth="1"/>
    <col min="11530" max="11530" width="14.85546875" customWidth="1"/>
    <col min="11777" max="11777" width="104.42578125" customWidth="1"/>
    <col min="11778" max="11779" width="10" bestFit="1" customWidth="1"/>
    <col min="11780" max="11780" width="10.28515625" bestFit="1" customWidth="1"/>
    <col min="11781" max="11782" width="8.7109375" customWidth="1"/>
    <col min="11783" max="11783" width="10" bestFit="1" customWidth="1"/>
    <col min="11784" max="11784" width="7.7109375" customWidth="1"/>
    <col min="11785" max="11785" width="10" bestFit="1" customWidth="1"/>
    <col min="11786" max="11786" width="14.85546875" customWidth="1"/>
    <col min="12033" max="12033" width="104.42578125" customWidth="1"/>
    <col min="12034" max="12035" width="10" bestFit="1" customWidth="1"/>
    <col min="12036" max="12036" width="10.28515625" bestFit="1" customWidth="1"/>
    <col min="12037" max="12038" width="8.7109375" customWidth="1"/>
    <col min="12039" max="12039" width="10" bestFit="1" customWidth="1"/>
    <col min="12040" max="12040" width="7.7109375" customWidth="1"/>
    <col min="12041" max="12041" width="10" bestFit="1" customWidth="1"/>
    <col min="12042" max="12042" width="14.85546875" customWidth="1"/>
    <col min="12289" max="12289" width="104.42578125" customWidth="1"/>
    <col min="12290" max="12291" width="10" bestFit="1" customWidth="1"/>
    <col min="12292" max="12292" width="10.28515625" bestFit="1" customWidth="1"/>
    <col min="12293" max="12294" width="8.7109375" customWidth="1"/>
    <col min="12295" max="12295" width="10" bestFit="1" customWidth="1"/>
    <col min="12296" max="12296" width="7.7109375" customWidth="1"/>
    <col min="12297" max="12297" width="10" bestFit="1" customWidth="1"/>
    <col min="12298" max="12298" width="14.85546875" customWidth="1"/>
    <col min="12545" max="12545" width="104.42578125" customWidth="1"/>
    <col min="12546" max="12547" width="10" bestFit="1" customWidth="1"/>
    <col min="12548" max="12548" width="10.28515625" bestFit="1" customWidth="1"/>
    <col min="12549" max="12550" width="8.7109375" customWidth="1"/>
    <col min="12551" max="12551" width="10" bestFit="1" customWidth="1"/>
    <col min="12552" max="12552" width="7.7109375" customWidth="1"/>
    <col min="12553" max="12553" width="10" bestFit="1" customWidth="1"/>
    <col min="12554" max="12554" width="14.85546875" customWidth="1"/>
    <col min="12801" max="12801" width="104.42578125" customWidth="1"/>
    <col min="12802" max="12803" width="10" bestFit="1" customWidth="1"/>
    <col min="12804" max="12804" width="10.28515625" bestFit="1" customWidth="1"/>
    <col min="12805" max="12806" width="8.7109375" customWidth="1"/>
    <col min="12807" max="12807" width="10" bestFit="1" customWidth="1"/>
    <col min="12808" max="12808" width="7.7109375" customWidth="1"/>
    <col min="12809" max="12809" width="10" bestFit="1" customWidth="1"/>
    <col min="12810" max="12810" width="14.85546875" customWidth="1"/>
    <col min="13057" max="13057" width="104.42578125" customWidth="1"/>
    <col min="13058" max="13059" width="10" bestFit="1" customWidth="1"/>
    <col min="13060" max="13060" width="10.28515625" bestFit="1" customWidth="1"/>
    <col min="13061" max="13062" width="8.7109375" customWidth="1"/>
    <col min="13063" max="13063" width="10" bestFit="1" customWidth="1"/>
    <col min="13064" max="13064" width="7.7109375" customWidth="1"/>
    <col min="13065" max="13065" width="10" bestFit="1" customWidth="1"/>
    <col min="13066" max="13066" width="14.85546875" customWidth="1"/>
    <col min="13313" max="13313" width="104.42578125" customWidth="1"/>
    <col min="13314" max="13315" width="10" bestFit="1" customWidth="1"/>
    <col min="13316" max="13316" width="10.28515625" bestFit="1" customWidth="1"/>
    <col min="13317" max="13318" width="8.7109375" customWidth="1"/>
    <col min="13319" max="13319" width="10" bestFit="1" customWidth="1"/>
    <col min="13320" max="13320" width="7.7109375" customWidth="1"/>
    <col min="13321" max="13321" width="10" bestFit="1" customWidth="1"/>
    <col min="13322" max="13322" width="14.85546875" customWidth="1"/>
    <col min="13569" max="13569" width="104.42578125" customWidth="1"/>
    <col min="13570" max="13571" width="10" bestFit="1" customWidth="1"/>
    <col min="13572" max="13572" width="10.28515625" bestFit="1" customWidth="1"/>
    <col min="13573" max="13574" width="8.7109375" customWidth="1"/>
    <col min="13575" max="13575" width="10" bestFit="1" customWidth="1"/>
    <col min="13576" max="13576" width="7.7109375" customWidth="1"/>
    <col min="13577" max="13577" width="10" bestFit="1" customWidth="1"/>
    <col min="13578" max="13578" width="14.85546875" customWidth="1"/>
    <col min="13825" max="13825" width="104.42578125" customWidth="1"/>
    <col min="13826" max="13827" width="10" bestFit="1" customWidth="1"/>
    <col min="13828" max="13828" width="10.28515625" bestFit="1" customWidth="1"/>
    <col min="13829" max="13830" width="8.7109375" customWidth="1"/>
    <col min="13831" max="13831" width="10" bestFit="1" customWidth="1"/>
    <col min="13832" max="13832" width="7.7109375" customWidth="1"/>
    <col min="13833" max="13833" width="10" bestFit="1" customWidth="1"/>
    <col min="13834" max="13834" width="14.85546875" customWidth="1"/>
    <col min="14081" max="14081" width="104.42578125" customWidth="1"/>
    <col min="14082" max="14083" width="10" bestFit="1" customWidth="1"/>
    <col min="14084" max="14084" width="10.28515625" bestFit="1" customWidth="1"/>
    <col min="14085" max="14086" width="8.7109375" customWidth="1"/>
    <col min="14087" max="14087" width="10" bestFit="1" customWidth="1"/>
    <col min="14088" max="14088" width="7.7109375" customWidth="1"/>
    <col min="14089" max="14089" width="10" bestFit="1" customWidth="1"/>
    <col min="14090" max="14090" width="14.85546875" customWidth="1"/>
    <col min="14337" max="14337" width="104.42578125" customWidth="1"/>
    <col min="14338" max="14339" width="10" bestFit="1" customWidth="1"/>
    <col min="14340" max="14340" width="10.28515625" bestFit="1" customWidth="1"/>
    <col min="14341" max="14342" width="8.7109375" customWidth="1"/>
    <col min="14343" max="14343" width="10" bestFit="1" customWidth="1"/>
    <col min="14344" max="14344" width="7.7109375" customWidth="1"/>
    <col min="14345" max="14345" width="10" bestFit="1" customWidth="1"/>
    <col min="14346" max="14346" width="14.85546875" customWidth="1"/>
    <col min="14593" max="14593" width="104.42578125" customWidth="1"/>
    <col min="14594" max="14595" width="10" bestFit="1" customWidth="1"/>
    <col min="14596" max="14596" width="10.28515625" bestFit="1" customWidth="1"/>
    <col min="14597" max="14598" width="8.7109375" customWidth="1"/>
    <col min="14599" max="14599" width="10" bestFit="1" customWidth="1"/>
    <col min="14600" max="14600" width="7.7109375" customWidth="1"/>
    <col min="14601" max="14601" width="10" bestFit="1" customWidth="1"/>
    <col min="14602" max="14602" width="14.85546875" customWidth="1"/>
    <col min="14849" max="14849" width="104.42578125" customWidth="1"/>
    <col min="14850" max="14851" width="10" bestFit="1" customWidth="1"/>
    <col min="14852" max="14852" width="10.28515625" bestFit="1" customWidth="1"/>
    <col min="14853" max="14854" width="8.7109375" customWidth="1"/>
    <col min="14855" max="14855" width="10" bestFit="1" customWidth="1"/>
    <col min="14856" max="14856" width="7.7109375" customWidth="1"/>
    <col min="14857" max="14857" width="10" bestFit="1" customWidth="1"/>
    <col min="14858" max="14858" width="14.85546875" customWidth="1"/>
    <col min="15105" max="15105" width="104.42578125" customWidth="1"/>
    <col min="15106" max="15107" width="10" bestFit="1" customWidth="1"/>
    <col min="15108" max="15108" width="10.28515625" bestFit="1" customWidth="1"/>
    <col min="15109" max="15110" width="8.7109375" customWidth="1"/>
    <col min="15111" max="15111" width="10" bestFit="1" customWidth="1"/>
    <col min="15112" max="15112" width="7.7109375" customWidth="1"/>
    <col min="15113" max="15113" width="10" bestFit="1" customWidth="1"/>
    <col min="15114" max="15114" width="14.85546875" customWidth="1"/>
    <col min="15361" max="15361" width="104.42578125" customWidth="1"/>
    <col min="15362" max="15363" width="10" bestFit="1" customWidth="1"/>
    <col min="15364" max="15364" width="10.28515625" bestFit="1" customWidth="1"/>
    <col min="15365" max="15366" width="8.7109375" customWidth="1"/>
    <col min="15367" max="15367" width="10" bestFit="1" customWidth="1"/>
    <col min="15368" max="15368" width="7.7109375" customWidth="1"/>
    <col min="15369" max="15369" width="10" bestFit="1" customWidth="1"/>
    <col min="15370" max="15370" width="14.85546875" customWidth="1"/>
    <col min="15617" max="15617" width="104.42578125" customWidth="1"/>
    <col min="15618" max="15619" width="10" bestFit="1" customWidth="1"/>
    <col min="15620" max="15620" width="10.28515625" bestFit="1" customWidth="1"/>
    <col min="15621" max="15622" width="8.7109375" customWidth="1"/>
    <col min="15623" max="15623" width="10" bestFit="1" customWidth="1"/>
    <col min="15624" max="15624" width="7.7109375" customWidth="1"/>
    <col min="15625" max="15625" width="10" bestFit="1" customWidth="1"/>
    <col min="15626" max="15626" width="14.85546875" customWidth="1"/>
    <col min="15873" max="15873" width="104.42578125" customWidth="1"/>
    <col min="15874" max="15875" width="10" bestFit="1" customWidth="1"/>
    <col min="15876" max="15876" width="10.28515625" bestFit="1" customWidth="1"/>
    <col min="15877" max="15878" width="8.7109375" customWidth="1"/>
    <col min="15879" max="15879" width="10" bestFit="1" customWidth="1"/>
    <col min="15880" max="15880" width="7.7109375" customWidth="1"/>
    <col min="15881" max="15881" width="10" bestFit="1" customWidth="1"/>
    <col min="15882" max="15882" width="14.85546875" customWidth="1"/>
    <col min="16129" max="16129" width="104.42578125" customWidth="1"/>
    <col min="16130" max="16131" width="10" bestFit="1" customWidth="1"/>
    <col min="16132" max="16132" width="10.28515625" bestFit="1" customWidth="1"/>
    <col min="16133" max="16134" width="8.7109375" customWidth="1"/>
    <col min="16135" max="16135" width="10" bestFit="1" customWidth="1"/>
    <col min="16136" max="16136" width="7.7109375" customWidth="1"/>
    <col min="16137" max="16137" width="10" bestFit="1" customWidth="1"/>
    <col min="16138" max="16138" width="14.85546875" customWidth="1"/>
  </cols>
  <sheetData>
    <row r="1" spans="1:19" ht="30" customHeight="1">
      <c r="A1" s="894" t="s">
        <v>395</v>
      </c>
      <c r="B1" s="894"/>
      <c r="C1" s="894"/>
      <c r="D1" s="894"/>
      <c r="E1" s="894"/>
      <c r="F1" s="894"/>
      <c r="G1" s="894"/>
      <c r="H1" s="894"/>
      <c r="I1" s="894"/>
      <c r="J1" s="894"/>
      <c r="K1" s="429" t="s">
        <v>1442</v>
      </c>
      <c r="L1" s="1"/>
      <c r="M1" s="1"/>
      <c r="N1" s="1"/>
      <c r="O1" s="1"/>
      <c r="P1" s="1"/>
      <c r="Q1" s="1"/>
      <c r="R1" s="1"/>
      <c r="S1" s="1"/>
    </row>
    <row r="2" spans="1:19" ht="18">
      <c r="A2" s="895" t="s">
        <v>442</v>
      </c>
      <c r="B2" s="895"/>
      <c r="C2" s="895"/>
      <c r="D2" s="895"/>
      <c r="E2" s="895"/>
      <c r="F2" s="895"/>
      <c r="G2" s="895"/>
      <c r="H2" s="895"/>
      <c r="I2" s="895"/>
      <c r="J2" s="895"/>
      <c r="K2" s="1"/>
      <c r="L2" s="1"/>
      <c r="M2" s="1"/>
      <c r="N2" s="1"/>
      <c r="O2" s="1"/>
      <c r="P2" s="1"/>
      <c r="Q2" s="1"/>
      <c r="R2" s="1"/>
      <c r="S2" s="1"/>
    </row>
    <row r="3" spans="1:19" ht="18">
      <c r="A3" s="895" t="s">
        <v>1443</v>
      </c>
      <c r="B3" s="895"/>
      <c r="C3" s="895"/>
      <c r="D3" s="895"/>
      <c r="E3" s="895"/>
      <c r="F3" s="895"/>
      <c r="G3" s="895"/>
      <c r="H3" s="895"/>
      <c r="I3" s="895"/>
      <c r="J3" s="895"/>
      <c r="K3" s="1"/>
      <c r="L3" s="1"/>
      <c r="M3" s="1"/>
      <c r="N3" s="1"/>
      <c r="O3" s="1"/>
      <c r="P3" s="1"/>
      <c r="Q3" s="1"/>
      <c r="R3" s="1"/>
      <c r="S3" s="1"/>
    </row>
    <row r="4" spans="1:19" ht="30" customHeight="1">
      <c r="A4" s="899" t="s">
        <v>2</v>
      </c>
      <c r="B4" s="899"/>
      <c r="C4" s="899"/>
      <c r="D4" s="899"/>
      <c r="E4" s="899"/>
      <c r="F4" s="899"/>
      <c r="G4" s="899"/>
      <c r="H4" s="899"/>
      <c r="I4" s="899"/>
      <c r="J4" s="899"/>
      <c r="K4" s="1"/>
      <c r="L4" s="1"/>
      <c r="M4" s="1"/>
      <c r="N4" s="1"/>
      <c r="O4" s="1"/>
      <c r="P4" s="1"/>
      <c r="Q4" s="1"/>
      <c r="R4" s="1"/>
      <c r="S4" s="1"/>
    </row>
    <row r="5" spans="1:19" ht="3.75" customHeight="1">
      <c r="A5" s="1"/>
      <c r="B5" s="1"/>
      <c r="C5" s="1"/>
      <c r="D5" s="1"/>
      <c r="E5" s="1"/>
      <c r="F5" s="1"/>
      <c r="G5" s="1"/>
      <c r="H5" s="1"/>
      <c r="I5" s="1"/>
      <c r="J5" s="1"/>
      <c r="K5" s="1"/>
      <c r="L5" s="1"/>
      <c r="M5" s="1"/>
      <c r="N5" s="1"/>
      <c r="O5" s="1"/>
      <c r="P5" s="1"/>
      <c r="Q5" s="1"/>
      <c r="R5" s="1"/>
      <c r="S5" s="1"/>
    </row>
    <row r="6" spans="1:19" s="430" customFormat="1" ht="30" customHeight="1" thickBot="1">
      <c r="A6" s="66"/>
      <c r="B6" s="66" t="s">
        <v>396</v>
      </c>
      <c r="C6" s="66" t="s">
        <v>428</v>
      </c>
      <c r="D6" s="66" t="s">
        <v>429</v>
      </c>
      <c r="E6" s="66" t="s">
        <v>430</v>
      </c>
      <c r="F6" s="66" t="s">
        <v>431</v>
      </c>
      <c r="G6" s="66" t="s">
        <v>432</v>
      </c>
      <c r="H6" s="66" t="s">
        <v>433</v>
      </c>
      <c r="I6" s="66" t="s">
        <v>434</v>
      </c>
      <c r="J6" s="67" t="s">
        <v>443</v>
      </c>
      <c r="K6" s="187"/>
      <c r="L6" s="187"/>
      <c r="M6" s="187"/>
      <c r="N6" s="187"/>
      <c r="O6" s="187"/>
      <c r="P6" s="187"/>
      <c r="Q6" s="187"/>
      <c r="R6" s="187"/>
      <c r="S6" s="187"/>
    </row>
    <row r="7" spans="1:19" s="430" customFormat="1">
      <c r="A7" s="68" t="s">
        <v>8</v>
      </c>
      <c r="B7" s="421">
        <v>1186698.12467</v>
      </c>
      <c r="C7" s="421">
        <v>3350357.9907399998</v>
      </c>
      <c r="D7" s="421">
        <v>2304808.1686100001</v>
      </c>
      <c r="E7" s="421">
        <v>79569.79959000001</v>
      </c>
      <c r="F7" s="421">
        <v>502624.89649999997</v>
      </c>
      <c r="G7" s="421">
        <v>1201149.70456</v>
      </c>
      <c r="H7" s="421">
        <v>42762.540820000002</v>
      </c>
      <c r="I7" s="421">
        <v>1408038.80926</v>
      </c>
      <c r="J7" s="421">
        <v>10076010.03475</v>
      </c>
      <c r="K7" s="1"/>
      <c r="L7" s="1"/>
      <c r="M7" s="1"/>
      <c r="N7" s="1"/>
      <c r="O7" s="1"/>
      <c r="P7" s="1"/>
      <c r="Q7" s="1"/>
      <c r="R7" s="1"/>
      <c r="S7" s="1"/>
    </row>
    <row r="8" spans="1:19" s="430" customFormat="1">
      <c r="A8" s="15" t="s">
        <v>9</v>
      </c>
      <c r="B8" s="419">
        <v>19115.440119999999</v>
      </c>
      <c r="C8" s="419">
        <v>127742.27823000001</v>
      </c>
      <c r="D8" s="419">
        <v>179576.37663999997</v>
      </c>
      <c r="E8" s="419">
        <v>3563.25506</v>
      </c>
      <c r="F8" s="419">
        <v>31391.182089999998</v>
      </c>
      <c r="G8" s="419">
        <v>60706.908619999995</v>
      </c>
      <c r="H8" s="419">
        <v>10775.664419999999</v>
      </c>
      <c r="I8" s="419">
        <v>124100.61645999999</v>
      </c>
      <c r="J8" s="419">
        <v>556971.72164</v>
      </c>
      <c r="K8" s="1"/>
      <c r="L8" s="1"/>
      <c r="M8" s="1"/>
      <c r="N8" s="1"/>
      <c r="O8" s="1"/>
      <c r="P8" s="1"/>
      <c r="Q8" s="1"/>
      <c r="R8" s="1"/>
      <c r="S8" s="1"/>
    </row>
    <row r="9" spans="1:19" s="430" customFormat="1">
      <c r="A9" s="416" t="s">
        <v>10</v>
      </c>
      <c r="B9" s="417">
        <v>5556.9070199999996</v>
      </c>
      <c r="C9" s="417">
        <v>45014.491139999998</v>
      </c>
      <c r="D9" s="417">
        <v>42370.110619999999</v>
      </c>
      <c r="E9" s="417">
        <v>651.91042000000004</v>
      </c>
      <c r="F9" s="417">
        <v>8219.848179999999</v>
      </c>
      <c r="G9" s="417">
        <v>8311.0723099999996</v>
      </c>
      <c r="H9" s="417">
        <v>824.65561000000002</v>
      </c>
      <c r="I9" s="417">
        <v>10377.09195</v>
      </c>
      <c r="J9" s="417">
        <v>121326.08725</v>
      </c>
      <c r="K9" s="1"/>
      <c r="L9" s="1"/>
      <c r="M9" s="1"/>
      <c r="N9" s="1"/>
      <c r="O9" s="1"/>
      <c r="P9" s="1"/>
      <c r="Q9" s="1"/>
      <c r="R9" s="1"/>
      <c r="S9" s="1"/>
    </row>
    <row r="10" spans="1:19" s="430" customFormat="1">
      <c r="A10" s="416" t="s">
        <v>11</v>
      </c>
      <c r="B10" s="417">
        <v>8842.39984</v>
      </c>
      <c r="C10" s="417">
        <v>27711.530280000003</v>
      </c>
      <c r="D10" s="417">
        <v>19132.200100000002</v>
      </c>
      <c r="E10" s="417">
        <v>974.71782999999994</v>
      </c>
      <c r="F10" s="417">
        <v>2761.6627599999997</v>
      </c>
      <c r="G10" s="417">
        <v>12556.350970000001</v>
      </c>
      <c r="H10" s="417">
        <v>1637.8759</v>
      </c>
      <c r="I10" s="417">
        <v>11624.587369999999</v>
      </c>
      <c r="J10" s="417">
        <v>85241.325049999999</v>
      </c>
      <c r="K10" s="1"/>
      <c r="L10" s="1"/>
      <c r="M10" s="1"/>
      <c r="N10" s="1"/>
      <c r="O10" s="1"/>
      <c r="P10" s="1"/>
      <c r="Q10" s="1"/>
      <c r="R10" s="1"/>
      <c r="S10" s="1"/>
    </row>
    <row r="11" spans="1:19" s="430" customFormat="1">
      <c r="A11" s="416" t="s">
        <v>12</v>
      </c>
      <c r="B11" s="417">
        <v>4112.9236000000001</v>
      </c>
      <c r="C11" s="417">
        <v>54984.124280000004</v>
      </c>
      <c r="D11" s="417">
        <v>117286.11619</v>
      </c>
      <c r="E11" s="417">
        <v>1936.62681</v>
      </c>
      <c r="F11" s="417">
        <v>20409.671149999998</v>
      </c>
      <c r="G11" s="417">
        <v>38574.0308</v>
      </c>
      <c r="H11" s="417">
        <v>8313.1329100000003</v>
      </c>
      <c r="I11" s="417">
        <v>102098.93713999999</v>
      </c>
      <c r="J11" s="417">
        <v>347715.56287999998</v>
      </c>
      <c r="K11" s="1"/>
      <c r="L11" s="1"/>
      <c r="M11" s="1"/>
      <c r="N11" s="1"/>
      <c r="O11" s="1"/>
      <c r="P11" s="1"/>
      <c r="Q11" s="1"/>
      <c r="R11" s="1"/>
      <c r="S11" s="1"/>
    </row>
    <row r="12" spans="1:19" s="430" customFormat="1">
      <c r="A12" s="416" t="s">
        <v>13</v>
      </c>
      <c r="B12" s="417">
        <v>0</v>
      </c>
      <c r="C12" s="417">
        <v>0</v>
      </c>
      <c r="D12" s="417">
        <v>0</v>
      </c>
      <c r="E12" s="417">
        <v>0</v>
      </c>
      <c r="F12" s="417">
        <v>0</v>
      </c>
      <c r="G12" s="417">
        <v>0</v>
      </c>
      <c r="H12" s="417">
        <v>0</v>
      </c>
      <c r="I12" s="417">
        <v>0</v>
      </c>
      <c r="J12" s="417">
        <v>0</v>
      </c>
      <c r="K12" s="1"/>
      <c r="L12" s="1"/>
      <c r="M12" s="1"/>
      <c r="N12" s="1"/>
      <c r="O12" s="1"/>
      <c r="P12" s="1"/>
      <c r="Q12" s="1"/>
      <c r="R12" s="1"/>
      <c r="S12" s="1"/>
    </row>
    <row r="13" spans="1:19" s="430" customFormat="1">
      <c r="A13" s="416" t="s">
        <v>14</v>
      </c>
      <c r="B13" s="417">
        <v>0</v>
      </c>
      <c r="C13" s="417">
        <v>32.132529999999996</v>
      </c>
      <c r="D13" s="417">
        <v>17.297979999999999</v>
      </c>
      <c r="E13" s="417">
        <v>0</v>
      </c>
      <c r="F13" s="417">
        <v>0</v>
      </c>
      <c r="G13" s="417">
        <v>658.37333999999998</v>
      </c>
      <c r="H13" s="417">
        <v>0</v>
      </c>
      <c r="I13" s="417">
        <v>0</v>
      </c>
      <c r="J13" s="417">
        <v>707.80385000000001</v>
      </c>
      <c r="K13" s="1"/>
      <c r="L13" s="1"/>
      <c r="M13" s="1"/>
      <c r="N13" s="1"/>
      <c r="O13" s="1"/>
      <c r="P13" s="1"/>
      <c r="Q13" s="1"/>
      <c r="R13" s="1"/>
      <c r="S13" s="1"/>
    </row>
    <row r="14" spans="1:19" s="430" customFormat="1">
      <c r="A14" s="11" t="s">
        <v>15</v>
      </c>
      <c r="B14" s="417">
        <v>603.13012000000003</v>
      </c>
      <c r="C14" s="417">
        <v>0</v>
      </c>
      <c r="D14" s="417">
        <v>770.65174999999999</v>
      </c>
      <c r="E14" s="417">
        <v>0</v>
      </c>
      <c r="F14" s="417">
        <v>0</v>
      </c>
      <c r="G14" s="417">
        <v>607.08119999999997</v>
      </c>
      <c r="H14" s="417">
        <v>0</v>
      </c>
      <c r="I14" s="417">
        <v>0</v>
      </c>
      <c r="J14" s="417">
        <v>1980.8630700000001</v>
      </c>
      <c r="K14" s="1"/>
      <c r="L14" s="1"/>
      <c r="M14" s="1"/>
      <c r="N14" s="1"/>
      <c r="O14" s="1"/>
      <c r="P14" s="1"/>
      <c r="Q14" s="1"/>
      <c r="R14" s="1"/>
      <c r="S14" s="1"/>
    </row>
    <row r="15" spans="1:19" s="430" customFormat="1">
      <c r="A15" s="416" t="s">
        <v>16</v>
      </c>
      <c r="B15" s="417">
        <v>7.954E-2</v>
      </c>
      <c r="C15" s="417">
        <v>0</v>
      </c>
      <c r="D15" s="417">
        <v>0</v>
      </c>
      <c r="E15" s="417">
        <v>0</v>
      </c>
      <c r="F15" s="417">
        <v>0</v>
      </c>
      <c r="G15" s="417">
        <v>0</v>
      </c>
      <c r="H15" s="417">
        <v>0</v>
      </c>
      <c r="I15" s="417">
        <v>0</v>
      </c>
      <c r="J15" s="417">
        <v>7.954E-2</v>
      </c>
      <c r="K15" s="1"/>
      <c r="L15" s="1"/>
      <c r="M15" s="1"/>
      <c r="N15" s="1"/>
      <c r="O15" s="1"/>
      <c r="P15" s="1"/>
      <c r="Q15" s="1"/>
      <c r="R15" s="1"/>
      <c r="S15" s="1"/>
    </row>
    <row r="16" spans="1:19" s="430" customFormat="1">
      <c r="A16" s="416" t="s">
        <v>17</v>
      </c>
      <c r="B16" s="417">
        <v>0</v>
      </c>
      <c r="C16" s="417">
        <v>0</v>
      </c>
      <c r="D16" s="417">
        <v>0</v>
      </c>
      <c r="E16" s="417">
        <v>0</v>
      </c>
      <c r="F16" s="417">
        <v>0</v>
      </c>
      <c r="G16" s="417">
        <v>0</v>
      </c>
      <c r="H16" s="417">
        <v>0</v>
      </c>
      <c r="I16" s="417">
        <v>0</v>
      </c>
      <c r="J16" s="417">
        <v>0</v>
      </c>
      <c r="K16" s="1"/>
      <c r="L16" s="1"/>
      <c r="M16" s="1"/>
      <c r="N16" s="1"/>
      <c r="O16" s="1"/>
      <c r="P16" s="1"/>
      <c r="Q16" s="1"/>
      <c r="R16" s="1"/>
      <c r="S16" s="1"/>
    </row>
    <row r="17" spans="1:19" s="430" customFormat="1">
      <c r="A17" s="15" t="s">
        <v>18</v>
      </c>
      <c r="B17" s="419">
        <v>23251.278699999999</v>
      </c>
      <c r="C17" s="419">
        <v>101341.68579</v>
      </c>
      <c r="D17" s="419">
        <v>87259.23259</v>
      </c>
      <c r="E17" s="419">
        <v>2558.3091300000001</v>
      </c>
      <c r="F17" s="419">
        <v>1560.6155800000001</v>
      </c>
      <c r="G17" s="419">
        <v>41946.674630000001</v>
      </c>
      <c r="H17" s="419">
        <v>7961.8252899999998</v>
      </c>
      <c r="I17" s="419">
        <v>63095.761749999998</v>
      </c>
      <c r="J17" s="419">
        <v>328975.38345999998</v>
      </c>
      <c r="K17" s="1"/>
      <c r="L17" s="1"/>
      <c r="M17" s="1"/>
      <c r="N17" s="1"/>
      <c r="O17" s="1"/>
      <c r="P17" s="1"/>
      <c r="Q17" s="1"/>
      <c r="R17" s="1"/>
      <c r="S17" s="1"/>
    </row>
    <row r="18" spans="1:19" s="430" customFormat="1">
      <c r="A18" s="416" t="s">
        <v>19</v>
      </c>
      <c r="B18" s="417">
        <v>0</v>
      </c>
      <c r="C18" s="417">
        <v>0</v>
      </c>
      <c r="D18" s="417">
        <v>0</v>
      </c>
      <c r="E18" s="417">
        <v>0</v>
      </c>
      <c r="F18" s="417">
        <v>0</v>
      </c>
      <c r="G18" s="417">
        <v>0</v>
      </c>
      <c r="H18" s="417">
        <v>0</v>
      </c>
      <c r="I18" s="417">
        <v>0</v>
      </c>
      <c r="J18" s="417">
        <v>0</v>
      </c>
      <c r="K18" s="1"/>
      <c r="L18" s="1"/>
      <c r="M18" s="1"/>
      <c r="N18" s="1"/>
      <c r="O18" s="1"/>
      <c r="P18" s="1"/>
      <c r="Q18" s="1"/>
      <c r="R18" s="1"/>
      <c r="S18" s="1"/>
    </row>
    <row r="19" spans="1:19" s="430" customFormat="1">
      <c r="A19" s="416" t="s">
        <v>20</v>
      </c>
      <c r="B19" s="417">
        <v>18273.577239999999</v>
      </c>
      <c r="C19" s="417">
        <v>37665.602530000004</v>
      </c>
      <c r="D19" s="417">
        <v>32166.776890000001</v>
      </c>
      <c r="E19" s="417">
        <v>366.62331</v>
      </c>
      <c r="F19" s="417">
        <v>0</v>
      </c>
      <c r="G19" s="417">
        <v>26293.078600000001</v>
      </c>
      <c r="H19" s="417">
        <v>7758.9615700000004</v>
      </c>
      <c r="I19" s="417">
        <v>51674.011700000003</v>
      </c>
      <c r="J19" s="417">
        <v>174198.63184000002</v>
      </c>
      <c r="K19" s="1"/>
      <c r="L19" s="1"/>
      <c r="M19" s="1"/>
      <c r="N19" s="1"/>
      <c r="O19" s="1"/>
      <c r="P19" s="1"/>
      <c r="Q19" s="1"/>
      <c r="R19" s="1"/>
      <c r="S19" s="1"/>
    </row>
    <row r="20" spans="1:19" s="430" customFormat="1">
      <c r="A20" s="416" t="s">
        <v>21</v>
      </c>
      <c r="B20" s="417">
        <v>0</v>
      </c>
      <c r="C20" s="417">
        <v>0</v>
      </c>
      <c r="D20" s="417">
        <v>0</v>
      </c>
      <c r="E20" s="417">
        <v>0</v>
      </c>
      <c r="F20" s="417">
        <v>0</v>
      </c>
      <c r="G20" s="417">
        <v>0</v>
      </c>
      <c r="H20" s="417">
        <v>0</v>
      </c>
      <c r="I20" s="417">
        <v>0</v>
      </c>
      <c r="J20" s="417">
        <v>0</v>
      </c>
      <c r="K20" s="1"/>
      <c r="L20" s="1"/>
      <c r="M20" s="1"/>
      <c r="N20" s="1"/>
      <c r="O20" s="1"/>
      <c r="P20" s="1"/>
      <c r="Q20" s="1"/>
      <c r="R20" s="1"/>
      <c r="S20" s="1"/>
    </row>
    <row r="21" spans="1:19" s="430" customFormat="1">
      <c r="A21" s="416" t="s">
        <v>22</v>
      </c>
      <c r="B21" s="417">
        <v>0</v>
      </c>
      <c r="C21" s="417">
        <v>0</v>
      </c>
      <c r="D21" s="417">
        <v>0</v>
      </c>
      <c r="E21" s="417">
        <v>0</v>
      </c>
      <c r="F21" s="417">
        <v>0</v>
      </c>
      <c r="G21" s="417">
        <v>0</v>
      </c>
      <c r="H21" s="417">
        <v>0</v>
      </c>
      <c r="I21" s="417">
        <v>0</v>
      </c>
      <c r="J21" s="417">
        <v>0</v>
      </c>
      <c r="K21" s="1"/>
      <c r="L21" s="1"/>
      <c r="M21" s="1"/>
      <c r="N21" s="1"/>
      <c r="O21" s="1"/>
      <c r="P21" s="1"/>
      <c r="Q21" s="1"/>
      <c r="R21" s="1"/>
      <c r="S21" s="1"/>
    </row>
    <row r="22" spans="1:19" s="430" customFormat="1">
      <c r="A22" s="11" t="s">
        <v>23</v>
      </c>
      <c r="B22" s="417">
        <v>1777.9960100000001</v>
      </c>
      <c r="C22" s="417">
        <v>50090.854909999995</v>
      </c>
      <c r="D22" s="417">
        <v>52214.083740000002</v>
      </c>
      <c r="E22" s="417">
        <v>2128.3100299999996</v>
      </c>
      <c r="F22" s="417">
        <v>12.782729999999999</v>
      </c>
      <c r="G22" s="417">
        <v>12286.881009999999</v>
      </c>
      <c r="H22" s="417">
        <v>13.1884</v>
      </c>
      <c r="I22" s="417">
        <v>8619.6567500000001</v>
      </c>
      <c r="J22" s="417">
        <v>127143.75358</v>
      </c>
      <c r="K22" s="1"/>
      <c r="L22" s="1"/>
      <c r="M22" s="1"/>
      <c r="N22" s="1"/>
      <c r="O22" s="1"/>
      <c r="P22" s="1"/>
      <c r="Q22" s="1"/>
      <c r="R22" s="1"/>
      <c r="S22" s="1"/>
    </row>
    <row r="23" spans="1:19" s="430" customFormat="1">
      <c r="A23" s="416" t="s">
        <v>24</v>
      </c>
      <c r="B23" s="417">
        <v>3146.5210899999997</v>
      </c>
      <c r="C23" s="417">
        <v>16946.083350000001</v>
      </c>
      <c r="D23" s="417">
        <v>2848.5941899999998</v>
      </c>
      <c r="E23" s="417">
        <v>63.375790000000002</v>
      </c>
      <c r="F23" s="417">
        <v>1547.83285</v>
      </c>
      <c r="G23" s="417">
        <v>3366.7150200000001</v>
      </c>
      <c r="H23" s="417">
        <v>112.57810000000001</v>
      </c>
      <c r="I23" s="417">
        <v>3307.1890400000002</v>
      </c>
      <c r="J23" s="417">
        <v>31338.889429999999</v>
      </c>
      <c r="K23" s="1"/>
      <c r="L23" s="1"/>
      <c r="M23" s="1"/>
      <c r="N23" s="1"/>
      <c r="O23" s="1"/>
      <c r="P23" s="1"/>
      <c r="Q23" s="1"/>
      <c r="R23" s="1"/>
      <c r="S23" s="1"/>
    </row>
    <row r="24" spans="1:19" s="430" customFormat="1">
      <c r="A24" s="416" t="s">
        <v>25</v>
      </c>
      <c r="B24" s="417">
        <v>53.184359999999998</v>
      </c>
      <c r="C24" s="417">
        <v>69.144999999999996</v>
      </c>
      <c r="D24" s="417">
        <v>29.77777</v>
      </c>
      <c r="E24" s="417">
        <v>0</v>
      </c>
      <c r="F24" s="417">
        <v>0</v>
      </c>
      <c r="G24" s="417">
        <v>0</v>
      </c>
      <c r="H24" s="417">
        <v>77.097220000000007</v>
      </c>
      <c r="I24" s="417">
        <v>722.90260999999998</v>
      </c>
      <c r="J24" s="417">
        <v>952.10695999999996</v>
      </c>
      <c r="K24" s="1"/>
      <c r="L24" s="1"/>
      <c r="M24" s="1"/>
      <c r="N24" s="1"/>
      <c r="O24" s="1"/>
      <c r="P24" s="1"/>
      <c r="Q24" s="1"/>
      <c r="R24" s="1"/>
      <c r="S24" s="1"/>
    </row>
    <row r="25" spans="1:19" s="430" customFormat="1">
      <c r="A25" s="416" t="s">
        <v>26</v>
      </c>
      <c r="B25" s="417">
        <v>0</v>
      </c>
      <c r="C25" s="417">
        <v>-3430</v>
      </c>
      <c r="D25" s="417">
        <v>0</v>
      </c>
      <c r="E25" s="417">
        <v>0</v>
      </c>
      <c r="F25" s="417">
        <v>0</v>
      </c>
      <c r="G25" s="417">
        <v>0</v>
      </c>
      <c r="H25" s="417">
        <v>0</v>
      </c>
      <c r="I25" s="417">
        <v>-1227.9983500000001</v>
      </c>
      <c r="J25" s="417">
        <v>-4657.9983499999998</v>
      </c>
      <c r="K25" s="1"/>
      <c r="L25" s="1"/>
      <c r="M25" s="1"/>
      <c r="N25" s="1"/>
      <c r="O25" s="1"/>
      <c r="P25" s="1"/>
      <c r="Q25" s="1"/>
      <c r="R25" s="1"/>
      <c r="S25" s="1"/>
    </row>
    <row r="26" spans="1:19" s="430" customFormat="1">
      <c r="A26" s="15" t="s">
        <v>27</v>
      </c>
      <c r="B26" s="419">
        <v>961737.53951000003</v>
      </c>
      <c r="C26" s="419">
        <v>2705520.8567499998</v>
      </c>
      <c r="D26" s="419">
        <v>1766213.8380199999</v>
      </c>
      <c r="E26" s="419">
        <v>67088.348190000004</v>
      </c>
      <c r="F26" s="419">
        <v>460042.74258999998</v>
      </c>
      <c r="G26" s="419">
        <v>841606.57354999997</v>
      </c>
      <c r="H26" s="419">
        <v>18742.609270000001</v>
      </c>
      <c r="I26" s="419">
        <v>1111959.3428499999</v>
      </c>
      <c r="J26" s="419">
        <v>7932911.8507299991</v>
      </c>
      <c r="K26" s="1"/>
      <c r="L26" s="1"/>
      <c r="M26" s="1"/>
      <c r="N26" s="1"/>
      <c r="O26" s="1"/>
      <c r="P26" s="1"/>
      <c r="Q26" s="1"/>
      <c r="R26" s="1"/>
      <c r="S26" s="1"/>
    </row>
    <row r="27" spans="1:19" s="430" customFormat="1">
      <c r="A27" s="24" t="s">
        <v>28</v>
      </c>
      <c r="B27" s="417">
        <v>825087.69735000003</v>
      </c>
      <c r="C27" s="417">
        <v>2704561.19361</v>
      </c>
      <c r="D27" s="417">
        <v>1735092.2665299999</v>
      </c>
      <c r="E27" s="417">
        <v>59220.062060000004</v>
      </c>
      <c r="F27" s="417">
        <v>452592.25936999999</v>
      </c>
      <c r="G27" s="417">
        <v>769486.14613999997</v>
      </c>
      <c r="H27" s="417">
        <v>18667.15036</v>
      </c>
      <c r="I27" s="417">
        <v>1077554.4012</v>
      </c>
      <c r="J27" s="417">
        <v>7642261.17662</v>
      </c>
      <c r="K27" s="1"/>
      <c r="L27" s="1"/>
      <c r="M27" s="1"/>
      <c r="N27" s="1"/>
      <c r="O27" s="1"/>
      <c r="P27" s="1"/>
      <c r="Q27" s="1"/>
      <c r="R27" s="1"/>
      <c r="S27" s="1"/>
    </row>
    <row r="28" spans="1:19" s="430" customFormat="1">
      <c r="A28" s="416" t="s">
        <v>29</v>
      </c>
      <c r="B28" s="417">
        <v>683181.72780999995</v>
      </c>
      <c r="C28" s="417">
        <v>2522565.4489199999</v>
      </c>
      <c r="D28" s="417">
        <v>1613062.9791400002</v>
      </c>
      <c r="E28" s="417">
        <v>38647.41706</v>
      </c>
      <c r="F28" s="417">
        <v>436655.64639999997</v>
      </c>
      <c r="G28" s="417">
        <v>627551.68230999995</v>
      </c>
      <c r="H28" s="417">
        <v>17338.78081</v>
      </c>
      <c r="I28" s="417">
        <v>1023008.12914</v>
      </c>
      <c r="J28" s="417">
        <v>6962011.8115900001</v>
      </c>
      <c r="K28" s="1"/>
      <c r="L28" s="1"/>
      <c r="M28" s="1"/>
      <c r="N28" s="1"/>
      <c r="O28" s="1"/>
      <c r="P28" s="1"/>
      <c r="Q28" s="1"/>
      <c r="R28" s="1"/>
      <c r="S28" s="1"/>
    </row>
    <row r="29" spans="1:19" s="430" customFormat="1">
      <c r="A29" s="416" t="s">
        <v>30</v>
      </c>
      <c r="B29" s="417">
        <v>124625.74789</v>
      </c>
      <c r="C29" s="417">
        <v>131723.93393</v>
      </c>
      <c r="D29" s="417">
        <v>100918.72829000001</v>
      </c>
      <c r="E29" s="417">
        <v>19470.724989999999</v>
      </c>
      <c r="F29" s="417">
        <v>9001.7921099999985</v>
      </c>
      <c r="G29" s="417">
        <v>125785.73281999999</v>
      </c>
      <c r="H29" s="417">
        <v>865.37931999999989</v>
      </c>
      <c r="I29" s="417">
        <v>42106.594830000002</v>
      </c>
      <c r="J29" s="417">
        <v>554498.63417999994</v>
      </c>
      <c r="K29" s="1"/>
      <c r="L29" s="1"/>
      <c r="M29" s="1"/>
      <c r="N29" s="1"/>
      <c r="O29" s="1"/>
      <c r="P29" s="1"/>
      <c r="Q29" s="1"/>
      <c r="R29" s="1"/>
      <c r="S29" s="1"/>
    </row>
    <row r="30" spans="1:19" s="430" customFormat="1">
      <c r="A30" s="416" t="s">
        <v>31</v>
      </c>
      <c r="B30" s="417">
        <v>17280.221649999999</v>
      </c>
      <c r="C30" s="417">
        <v>50271.81076</v>
      </c>
      <c r="D30" s="417">
        <v>21110.559100000002</v>
      </c>
      <c r="E30" s="417">
        <v>1101.92001</v>
      </c>
      <c r="F30" s="417">
        <v>6934.8208600000007</v>
      </c>
      <c r="G30" s="417">
        <v>16148.73101</v>
      </c>
      <c r="H30" s="417">
        <v>462.99023</v>
      </c>
      <c r="I30" s="417">
        <v>12439.677230000001</v>
      </c>
      <c r="J30" s="417">
        <v>125750.73084999999</v>
      </c>
      <c r="K30" s="1"/>
      <c r="L30" s="1"/>
      <c r="M30" s="1"/>
      <c r="N30" s="1"/>
      <c r="O30" s="1"/>
      <c r="P30" s="1"/>
      <c r="Q30" s="1"/>
      <c r="R30" s="1"/>
      <c r="S30" s="1"/>
    </row>
    <row r="31" spans="1:19" s="430" customFormat="1">
      <c r="A31" s="24" t="s">
        <v>32</v>
      </c>
      <c r="B31" s="417">
        <v>8300.8358399999997</v>
      </c>
      <c r="C31" s="417">
        <v>28750.399600000001</v>
      </c>
      <c r="D31" s="417">
        <v>39053.139430000003</v>
      </c>
      <c r="E31" s="417">
        <v>30.53772</v>
      </c>
      <c r="F31" s="417">
        <v>5061.8991599999999</v>
      </c>
      <c r="G31" s="417">
        <v>13016.464619999999</v>
      </c>
      <c r="H31" s="417">
        <v>315.62439000000001</v>
      </c>
      <c r="I31" s="417">
        <v>20544.502179999999</v>
      </c>
      <c r="J31" s="417">
        <v>115073.40294</v>
      </c>
      <c r="K31" s="1"/>
      <c r="L31" s="1"/>
      <c r="M31" s="1"/>
      <c r="N31" s="1"/>
      <c r="O31" s="1"/>
      <c r="P31" s="1"/>
      <c r="Q31" s="1"/>
      <c r="R31" s="1"/>
      <c r="S31" s="1"/>
    </row>
    <row r="32" spans="1:19" s="430" customFormat="1">
      <c r="A32" s="416" t="s">
        <v>33</v>
      </c>
      <c r="B32" s="417">
        <v>4591.4136799999997</v>
      </c>
      <c r="C32" s="417">
        <v>23439.884910000001</v>
      </c>
      <c r="D32" s="417">
        <v>28524.032480000002</v>
      </c>
      <c r="E32" s="417">
        <v>20.447009999999999</v>
      </c>
      <c r="F32" s="417">
        <v>3774.2826299999997</v>
      </c>
      <c r="G32" s="417">
        <v>7335.8109199999999</v>
      </c>
      <c r="H32" s="417">
        <v>289.07074999999998</v>
      </c>
      <c r="I32" s="417">
        <v>19460.275149999998</v>
      </c>
      <c r="J32" s="417">
        <v>87435.217529999994</v>
      </c>
      <c r="K32" s="1"/>
      <c r="L32" s="1"/>
      <c r="M32" s="1"/>
      <c r="N32" s="1"/>
      <c r="O32" s="1"/>
      <c r="P32" s="1"/>
      <c r="Q32" s="1"/>
      <c r="R32" s="1"/>
      <c r="S32" s="1"/>
    </row>
    <row r="33" spans="1:19" s="430" customFormat="1">
      <c r="A33" s="416" t="s">
        <v>34</v>
      </c>
      <c r="B33" s="417">
        <v>3377.6851200000001</v>
      </c>
      <c r="C33" s="417">
        <v>3616.5115799999999</v>
      </c>
      <c r="D33" s="417">
        <v>7343.3280500000001</v>
      </c>
      <c r="E33" s="417">
        <v>3.6302099999999999</v>
      </c>
      <c r="F33" s="417">
        <v>638.41296999999997</v>
      </c>
      <c r="G33" s="417">
        <v>4936.5004000000008</v>
      </c>
      <c r="H33" s="417">
        <v>12.782579999999999</v>
      </c>
      <c r="I33" s="417">
        <v>624.02517</v>
      </c>
      <c r="J33" s="417">
        <v>20552.876079999998</v>
      </c>
      <c r="K33" s="1"/>
      <c r="L33" s="1"/>
      <c r="M33" s="1"/>
      <c r="N33" s="1"/>
      <c r="O33" s="1"/>
      <c r="P33" s="1"/>
      <c r="Q33" s="1"/>
      <c r="R33" s="1"/>
      <c r="S33" s="1"/>
    </row>
    <row r="34" spans="1:19" s="430" customFormat="1">
      <c r="A34" s="18" t="s">
        <v>35</v>
      </c>
      <c r="B34" s="417">
        <v>331.73703999999998</v>
      </c>
      <c r="C34" s="417">
        <v>1694.0031100000001</v>
      </c>
      <c r="D34" s="417">
        <v>3185.7788999999998</v>
      </c>
      <c r="E34" s="417">
        <v>6.4604999999999997</v>
      </c>
      <c r="F34" s="417">
        <v>649.20356000000004</v>
      </c>
      <c r="G34" s="417">
        <v>744.15330000000006</v>
      </c>
      <c r="H34" s="417">
        <v>13.77106</v>
      </c>
      <c r="I34" s="417">
        <v>460.20186000000001</v>
      </c>
      <c r="J34" s="417">
        <v>7085.30933</v>
      </c>
      <c r="K34" s="1"/>
      <c r="L34" s="1"/>
      <c r="M34" s="1"/>
      <c r="N34" s="1"/>
      <c r="O34" s="1"/>
      <c r="P34" s="1"/>
      <c r="Q34" s="1"/>
      <c r="R34" s="1"/>
      <c r="S34" s="1"/>
    </row>
    <row r="35" spans="1:19" s="430" customFormat="1">
      <c r="A35" s="24" t="s">
        <v>36</v>
      </c>
      <c r="B35" s="417">
        <v>14487.359400000001</v>
      </c>
      <c r="C35" s="417">
        <v>32935.215960000001</v>
      </c>
      <c r="D35" s="417">
        <v>20516.607789999998</v>
      </c>
      <c r="E35" s="417">
        <v>973.97390000000007</v>
      </c>
      <c r="F35" s="417">
        <v>12833.077949999999</v>
      </c>
      <c r="G35" s="417">
        <v>13913.362710000001</v>
      </c>
      <c r="H35" s="417">
        <v>279.65428000000003</v>
      </c>
      <c r="I35" s="417">
        <v>31761.382020000001</v>
      </c>
      <c r="J35" s="417">
        <v>127700.63401000001</v>
      </c>
      <c r="K35" s="1"/>
      <c r="L35" s="1"/>
      <c r="M35" s="1"/>
      <c r="N35" s="1"/>
      <c r="O35" s="1"/>
      <c r="P35" s="1"/>
      <c r="Q35" s="1"/>
      <c r="R35" s="1"/>
      <c r="S35" s="1"/>
    </row>
    <row r="36" spans="1:19" s="430" customFormat="1">
      <c r="A36" s="416" t="s">
        <v>37</v>
      </c>
      <c r="B36" s="417">
        <v>10299.690570000001</v>
      </c>
      <c r="C36" s="417">
        <v>21066.630410000002</v>
      </c>
      <c r="D36" s="417">
        <v>11189.408619999998</v>
      </c>
      <c r="E36" s="417">
        <v>209.84119000000001</v>
      </c>
      <c r="F36" s="417">
        <v>9544.2289499999988</v>
      </c>
      <c r="G36" s="417">
        <v>8044.7458200000001</v>
      </c>
      <c r="H36" s="417">
        <v>208.07285000000002</v>
      </c>
      <c r="I36" s="417">
        <v>28134.019260000001</v>
      </c>
      <c r="J36" s="417">
        <v>88696.637669999996</v>
      </c>
      <c r="K36" s="1"/>
      <c r="L36" s="1"/>
      <c r="M36" s="1"/>
      <c r="N36" s="1"/>
      <c r="O36" s="1"/>
      <c r="P36" s="1"/>
      <c r="Q36" s="1"/>
      <c r="R36" s="1"/>
      <c r="S36" s="1"/>
    </row>
    <row r="37" spans="1:19" s="430" customFormat="1">
      <c r="A37" s="416" t="s">
        <v>38</v>
      </c>
      <c r="B37" s="417">
        <v>3832.1026200000001</v>
      </c>
      <c r="C37" s="417">
        <v>9616.2209399999992</v>
      </c>
      <c r="D37" s="417">
        <v>8357.1495599999998</v>
      </c>
      <c r="E37" s="417">
        <v>606.01460999999995</v>
      </c>
      <c r="F37" s="417">
        <v>1974.3391200000001</v>
      </c>
      <c r="G37" s="417">
        <v>5497.9450700000007</v>
      </c>
      <c r="H37" s="417">
        <v>49.432989999999997</v>
      </c>
      <c r="I37" s="417">
        <v>2578.7424999999998</v>
      </c>
      <c r="J37" s="417">
        <v>32511.947410000001</v>
      </c>
      <c r="K37" s="1"/>
      <c r="L37" s="1"/>
      <c r="M37" s="1"/>
      <c r="N37" s="1"/>
      <c r="O37" s="1"/>
      <c r="P37" s="1"/>
      <c r="Q37" s="1"/>
      <c r="R37" s="1"/>
      <c r="S37" s="1"/>
    </row>
    <row r="38" spans="1:19" s="430" customFormat="1">
      <c r="A38" s="416" t="s">
        <v>39</v>
      </c>
      <c r="B38" s="417">
        <v>355.56621000000001</v>
      </c>
      <c r="C38" s="417">
        <v>2252.3646100000001</v>
      </c>
      <c r="D38" s="417">
        <v>970.04961000000003</v>
      </c>
      <c r="E38" s="417">
        <v>158.1181</v>
      </c>
      <c r="F38" s="417">
        <v>1314.5098799999998</v>
      </c>
      <c r="G38" s="417">
        <v>370.67182000000003</v>
      </c>
      <c r="H38" s="417">
        <v>22.148439999999997</v>
      </c>
      <c r="I38" s="417">
        <v>1048.6202599999999</v>
      </c>
      <c r="J38" s="417">
        <v>6492.0489299999999</v>
      </c>
      <c r="K38" s="1"/>
      <c r="L38" s="1"/>
      <c r="M38" s="1"/>
      <c r="N38" s="1"/>
      <c r="O38" s="1"/>
      <c r="P38" s="1"/>
      <c r="Q38" s="1"/>
      <c r="R38" s="1"/>
      <c r="S38" s="1"/>
    </row>
    <row r="39" spans="1:19" s="430" customFormat="1">
      <c r="A39" s="24" t="s">
        <v>40</v>
      </c>
      <c r="B39" s="417">
        <v>140732.95613999999</v>
      </c>
      <c r="C39" s="417">
        <v>92655.62006999999</v>
      </c>
      <c r="D39" s="417">
        <v>71283.756129999994</v>
      </c>
      <c r="E39" s="417">
        <v>8413.4607100000012</v>
      </c>
      <c r="F39" s="417">
        <v>11357.72314</v>
      </c>
      <c r="G39" s="417">
        <v>68257.541740000001</v>
      </c>
      <c r="H39" s="417">
        <v>1859.08908</v>
      </c>
      <c r="I39" s="417">
        <v>68020.58643000001</v>
      </c>
      <c r="J39" s="417">
        <v>462580.73343999998</v>
      </c>
      <c r="K39" s="1"/>
      <c r="L39" s="1"/>
      <c r="M39" s="1"/>
      <c r="N39" s="1"/>
      <c r="O39" s="1"/>
      <c r="P39" s="1"/>
      <c r="Q39" s="1"/>
      <c r="R39" s="1"/>
      <c r="S39" s="1"/>
    </row>
    <row r="40" spans="1:19" s="430" customFormat="1">
      <c r="A40" s="18" t="s">
        <v>41</v>
      </c>
      <c r="B40" s="417">
        <v>51430.617469999997</v>
      </c>
      <c r="C40" s="417">
        <v>47233.146869999997</v>
      </c>
      <c r="D40" s="417">
        <v>16708.403259999999</v>
      </c>
      <c r="E40" s="417">
        <v>1126.5140800000001</v>
      </c>
      <c r="F40" s="417">
        <v>6539.6886500000001</v>
      </c>
      <c r="G40" s="417">
        <v>16565.986140000001</v>
      </c>
      <c r="H40" s="417">
        <v>1112.0844199999999</v>
      </c>
      <c r="I40" s="417">
        <v>51223.4303</v>
      </c>
      <c r="J40" s="417">
        <v>191939.87119000001</v>
      </c>
      <c r="K40" s="1"/>
      <c r="L40" s="1"/>
      <c r="M40" s="1"/>
      <c r="N40" s="1"/>
      <c r="O40" s="1"/>
      <c r="P40" s="1"/>
      <c r="Q40" s="1"/>
      <c r="R40" s="1"/>
      <c r="S40" s="1"/>
    </row>
    <row r="41" spans="1:19" s="430" customFormat="1">
      <c r="A41" s="416" t="s">
        <v>42</v>
      </c>
      <c r="B41" s="417">
        <v>36486.120240000004</v>
      </c>
      <c r="C41" s="417">
        <v>1199.0936200000001</v>
      </c>
      <c r="D41" s="417">
        <v>10660.375390000001</v>
      </c>
      <c r="E41" s="417">
        <v>5854.0512800000006</v>
      </c>
      <c r="F41" s="417">
        <v>1375.91921</v>
      </c>
      <c r="G41" s="417">
        <v>8032.8874900000001</v>
      </c>
      <c r="H41" s="417">
        <v>122.20787</v>
      </c>
      <c r="I41" s="417">
        <v>8139.3547699999999</v>
      </c>
      <c r="J41" s="417">
        <v>71870.009870000009</v>
      </c>
      <c r="K41" s="1"/>
      <c r="L41" s="1"/>
      <c r="M41" s="1"/>
      <c r="N41" s="1"/>
      <c r="O41" s="1"/>
      <c r="P41" s="1"/>
      <c r="Q41" s="1"/>
      <c r="R41" s="1"/>
      <c r="S41" s="1"/>
    </row>
    <row r="42" spans="1:19" s="430" customFormat="1">
      <c r="A42" s="416" t="s">
        <v>43</v>
      </c>
      <c r="B42" s="417">
        <v>1911.2918999999999</v>
      </c>
      <c r="C42" s="417">
        <v>277.05152000000004</v>
      </c>
      <c r="D42" s="417">
        <v>75.927970000000002</v>
      </c>
      <c r="E42" s="417">
        <v>0</v>
      </c>
      <c r="F42" s="417">
        <v>23.618069999999999</v>
      </c>
      <c r="G42" s="417">
        <v>118.26739000000001</v>
      </c>
      <c r="H42" s="417">
        <v>4.3540000000000002E-2</v>
      </c>
      <c r="I42" s="417">
        <v>212.90822</v>
      </c>
      <c r="J42" s="417">
        <v>2619.1086099999998</v>
      </c>
      <c r="K42" s="1"/>
      <c r="L42" s="1"/>
      <c r="M42" s="1"/>
      <c r="N42" s="1"/>
      <c r="O42" s="1"/>
      <c r="P42" s="1"/>
      <c r="Q42" s="1"/>
      <c r="R42" s="1"/>
      <c r="S42" s="1"/>
    </row>
    <row r="43" spans="1:19" s="430" customFormat="1">
      <c r="A43" s="416" t="s">
        <v>44</v>
      </c>
      <c r="B43" s="417">
        <v>2644.8433399999999</v>
      </c>
      <c r="C43" s="417">
        <v>23.430970000000002</v>
      </c>
      <c r="D43" s="417">
        <v>242.89879000000002</v>
      </c>
      <c r="E43" s="417">
        <v>0</v>
      </c>
      <c r="F43" s="417">
        <v>9.3225200000000008</v>
      </c>
      <c r="G43" s="417">
        <v>103.26927000000001</v>
      </c>
      <c r="H43" s="417">
        <v>0</v>
      </c>
      <c r="I43" s="417">
        <v>0</v>
      </c>
      <c r="J43" s="417">
        <v>3023.7648899999999</v>
      </c>
      <c r="K43" s="1"/>
      <c r="L43" s="1"/>
      <c r="M43" s="1"/>
      <c r="N43" s="1"/>
      <c r="O43" s="1"/>
      <c r="P43" s="1"/>
      <c r="Q43" s="1"/>
      <c r="R43" s="1"/>
      <c r="S43" s="1"/>
    </row>
    <row r="44" spans="1:19" s="430" customFormat="1">
      <c r="A44" s="416" t="s">
        <v>45</v>
      </c>
      <c r="B44" s="417">
        <v>10.658200000000001</v>
      </c>
      <c r="C44" s="417">
        <v>118.37478999999999</v>
      </c>
      <c r="D44" s="417">
        <v>2.1623800000000002</v>
      </c>
      <c r="E44" s="417">
        <v>0</v>
      </c>
      <c r="F44" s="417">
        <v>0.53759000000000001</v>
      </c>
      <c r="G44" s="417">
        <v>54.720889999999997</v>
      </c>
      <c r="H44" s="417">
        <v>0</v>
      </c>
      <c r="I44" s="417">
        <v>124.03419</v>
      </c>
      <c r="J44" s="417">
        <v>310.48803999999996</v>
      </c>
      <c r="K44" s="1"/>
      <c r="L44" s="1"/>
      <c r="M44" s="1"/>
      <c r="N44" s="1"/>
      <c r="O44" s="1"/>
      <c r="P44" s="1"/>
      <c r="Q44" s="1"/>
      <c r="R44" s="1"/>
      <c r="S44" s="1"/>
    </row>
    <row r="45" spans="1:19" s="430" customFormat="1">
      <c r="A45" s="19" t="s">
        <v>46</v>
      </c>
      <c r="B45" s="417">
        <v>0</v>
      </c>
      <c r="C45" s="417">
        <v>23.6585</v>
      </c>
      <c r="D45" s="417">
        <v>121.13824000000001</v>
      </c>
      <c r="E45" s="417">
        <v>0</v>
      </c>
      <c r="F45" s="417">
        <v>0.64351000000000003</v>
      </c>
      <c r="G45" s="417">
        <v>40.371430000000004</v>
      </c>
      <c r="H45" s="417">
        <v>0</v>
      </c>
      <c r="I45" s="417">
        <v>123.49874000000001</v>
      </c>
      <c r="J45" s="417">
        <v>309.31041999999997</v>
      </c>
      <c r="K45" s="1"/>
      <c r="L45" s="1"/>
      <c r="M45" s="1"/>
      <c r="N45" s="1"/>
      <c r="O45" s="1"/>
      <c r="P45" s="1"/>
      <c r="Q45" s="1"/>
      <c r="R45" s="1"/>
      <c r="S45" s="1"/>
    </row>
    <row r="46" spans="1:19" s="430" customFormat="1">
      <c r="A46" s="18" t="s">
        <v>47</v>
      </c>
      <c r="B46" s="417">
        <v>31319.07677</v>
      </c>
      <c r="C46" s="417">
        <v>13797.2714</v>
      </c>
      <c r="D46" s="417">
        <v>20238.48012</v>
      </c>
      <c r="E46" s="417">
        <v>307.44640000000004</v>
      </c>
      <c r="F46" s="417">
        <v>504.92685999999998</v>
      </c>
      <c r="G46" s="417">
        <v>9757.0831300000009</v>
      </c>
      <c r="H46" s="417">
        <v>348.77440000000001</v>
      </c>
      <c r="I46" s="417">
        <v>2192.1828799999998</v>
      </c>
      <c r="J46" s="417">
        <v>78465.241959999999</v>
      </c>
      <c r="K46" s="1"/>
      <c r="L46" s="1"/>
      <c r="M46" s="1"/>
      <c r="N46" s="1"/>
      <c r="O46" s="1"/>
      <c r="P46" s="1"/>
      <c r="Q46" s="1"/>
      <c r="R46" s="1"/>
      <c r="S46" s="1"/>
    </row>
    <row r="47" spans="1:19" s="430" customFormat="1">
      <c r="A47" s="416" t="s">
        <v>48</v>
      </c>
      <c r="B47" s="417">
        <v>16126.19528</v>
      </c>
      <c r="C47" s="417">
        <v>29299.969570000001</v>
      </c>
      <c r="D47" s="417">
        <v>22405.339739999999</v>
      </c>
      <c r="E47" s="417">
        <v>1124.29537</v>
      </c>
      <c r="F47" s="417">
        <v>2838.9871400000002</v>
      </c>
      <c r="G47" s="417">
        <v>32340.338540000001</v>
      </c>
      <c r="H47" s="417">
        <v>275.97884999999997</v>
      </c>
      <c r="I47" s="417">
        <v>5880.1708600000002</v>
      </c>
      <c r="J47" s="417">
        <v>110291.27535</v>
      </c>
      <c r="K47" s="1"/>
      <c r="L47" s="1"/>
      <c r="M47" s="1"/>
      <c r="N47" s="1"/>
      <c r="O47" s="1"/>
      <c r="P47" s="1"/>
      <c r="Q47" s="1"/>
      <c r="R47" s="1"/>
      <c r="S47" s="1"/>
    </row>
    <row r="48" spans="1:19" s="430" customFormat="1">
      <c r="A48" s="416" t="s">
        <v>49</v>
      </c>
      <c r="B48" s="417">
        <v>256.17331000000001</v>
      </c>
      <c r="C48" s="417">
        <v>161.81432000000001</v>
      </c>
      <c r="D48" s="417">
        <v>170.00757000000002</v>
      </c>
      <c r="E48" s="417">
        <v>1.1535799999999998</v>
      </c>
      <c r="F48" s="417">
        <v>8.9365499999999987</v>
      </c>
      <c r="G48" s="417">
        <v>91.517630000000011</v>
      </c>
      <c r="H48" s="417">
        <v>0</v>
      </c>
      <c r="I48" s="417">
        <v>0.15117</v>
      </c>
      <c r="J48" s="417">
        <v>689.75413000000003</v>
      </c>
      <c r="K48" s="1"/>
      <c r="L48" s="1"/>
      <c r="M48" s="1"/>
      <c r="N48" s="1"/>
      <c r="O48" s="1"/>
      <c r="P48" s="1"/>
      <c r="Q48" s="1"/>
      <c r="R48" s="1"/>
      <c r="S48" s="1"/>
    </row>
    <row r="49" spans="1:19" s="430" customFormat="1">
      <c r="A49" s="416" t="s">
        <v>50</v>
      </c>
      <c r="B49" s="417">
        <v>150.28461999999999</v>
      </c>
      <c r="C49" s="417">
        <v>309.43283000000002</v>
      </c>
      <c r="D49" s="417">
        <v>495.80241999999998</v>
      </c>
      <c r="E49" s="417">
        <v>0</v>
      </c>
      <c r="F49" s="417">
        <v>48.15889</v>
      </c>
      <c r="G49" s="417">
        <v>452.12536999999998</v>
      </c>
      <c r="H49" s="417">
        <v>0</v>
      </c>
      <c r="I49" s="417">
        <v>9.0234599999999983</v>
      </c>
      <c r="J49" s="417">
        <v>1464.8275900000001</v>
      </c>
      <c r="K49" s="1"/>
      <c r="L49" s="1"/>
      <c r="M49" s="1"/>
      <c r="N49" s="1"/>
      <c r="O49" s="1"/>
      <c r="P49" s="1"/>
      <c r="Q49" s="1"/>
      <c r="R49" s="1"/>
      <c r="S49" s="1"/>
    </row>
    <row r="50" spans="1:19" s="430" customFormat="1">
      <c r="A50" s="416" t="s">
        <v>51</v>
      </c>
      <c r="B50" s="417">
        <v>397.69501000000002</v>
      </c>
      <c r="C50" s="417">
        <v>14.21865</v>
      </c>
      <c r="D50" s="417">
        <v>24.05819</v>
      </c>
      <c r="E50" s="417">
        <v>0</v>
      </c>
      <c r="F50" s="417">
        <v>0</v>
      </c>
      <c r="G50" s="417">
        <v>137.41972000000001</v>
      </c>
      <c r="H50" s="417">
        <v>0</v>
      </c>
      <c r="I50" s="417">
        <v>0</v>
      </c>
      <c r="J50" s="417">
        <v>573.39157</v>
      </c>
      <c r="K50" s="1"/>
      <c r="L50" s="1"/>
      <c r="M50" s="1"/>
      <c r="N50" s="1"/>
      <c r="O50" s="1"/>
      <c r="P50" s="1"/>
      <c r="Q50" s="1"/>
      <c r="R50" s="1"/>
      <c r="S50" s="1"/>
    </row>
    <row r="51" spans="1:19" s="430" customFormat="1">
      <c r="A51" s="19" t="s">
        <v>52</v>
      </c>
      <c r="B51" s="417">
        <v>0</v>
      </c>
      <c r="C51" s="417">
        <v>198.15702999999999</v>
      </c>
      <c r="D51" s="417">
        <v>139.16206</v>
      </c>
      <c r="E51" s="417">
        <v>0</v>
      </c>
      <c r="F51" s="417">
        <v>6.9841499999999996</v>
      </c>
      <c r="G51" s="417">
        <v>563.55474000000004</v>
      </c>
      <c r="H51" s="417">
        <v>0</v>
      </c>
      <c r="I51" s="417">
        <v>115.83184</v>
      </c>
      <c r="J51" s="417">
        <v>1023.6898199999999</v>
      </c>
      <c r="K51" s="1"/>
      <c r="L51" s="1"/>
      <c r="M51" s="1"/>
      <c r="N51" s="1"/>
      <c r="O51" s="1"/>
      <c r="P51" s="1"/>
      <c r="Q51" s="1"/>
      <c r="R51" s="1"/>
      <c r="S51" s="1"/>
    </row>
    <row r="52" spans="1:19" s="430" customFormat="1">
      <c r="A52" s="69" t="s">
        <v>53</v>
      </c>
      <c r="B52" s="417">
        <v>-26871.309219999999</v>
      </c>
      <c r="C52" s="417">
        <v>-153381.57249000002</v>
      </c>
      <c r="D52" s="417">
        <v>-99731.931859999997</v>
      </c>
      <c r="E52" s="417">
        <v>-1549.6861999999999</v>
      </c>
      <c r="F52" s="417">
        <v>-21802.21703</v>
      </c>
      <c r="G52" s="417">
        <v>-23066.94166</v>
      </c>
      <c r="H52" s="417">
        <v>-2378.9088400000001</v>
      </c>
      <c r="I52" s="417">
        <v>-85921.528980000003</v>
      </c>
      <c r="J52" s="417">
        <v>-414704.09628</v>
      </c>
      <c r="K52" s="1"/>
      <c r="L52" s="1"/>
      <c r="M52" s="1"/>
      <c r="N52" s="1"/>
      <c r="O52" s="1"/>
      <c r="P52" s="1"/>
      <c r="Q52" s="1"/>
      <c r="R52" s="1"/>
      <c r="S52" s="1"/>
    </row>
    <row r="53" spans="1:19" s="430" customFormat="1">
      <c r="A53" s="416" t="s">
        <v>54</v>
      </c>
      <c r="B53" s="417">
        <v>-4832.1987199999994</v>
      </c>
      <c r="C53" s="417">
        <v>-24725.19268</v>
      </c>
      <c r="D53" s="417">
        <v>-20213.887899999998</v>
      </c>
      <c r="E53" s="417">
        <v>-184.25360000000001</v>
      </c>
      <c r="F53" s="417">
        <v>-2237.0273299999999</v>
      </c>
      <c r="G53" s="417">
        <v>-2836.5645099999997</v>
      </c>
      <c r="H53" s="417">
        <v>-242.37225000000001</v>
      </c>
      <c r="I53" s="417">
        <v>-14525.86443</v>
      </c>
      <c r="J53" s="417">
        <v>-69797.361420000001</v>
      </c>
      <c r="K53" s="1"/>
      <c r="L53" s="1"/>
      <c r="M53" s="1"/>
      <c r="N53" s="1"/>
      <c r="O53" s="1"/>
      <c r="P53" s="1"/>
      <c r="Q53" s="1"/>
      <c r="R53" s="1"/>
      <c r="S53" s="1"/>
    </row>
    <row r="54" spans="1:19" s="430" customFormat="1">
      <c r="A54" s="416" t="s">
        <v>55</v>
      </c>
      <c r="B54" s="417">
        <v>-1003.0754899999999</v>
      </c>
      <c r="C54" s="417">
        <v>-5098.0570299999999</v>
      </c>
      <c r="D54" s="417">
        <v>-2553.7932599999999</v>
      </c>
      <c r="E54" s="417">
        <v>-53.500900000000001</v>
      </c>
      <c r="F54" s="417">
        <v>-88.277839999999998</v>
      </c>
      <c r="G54" s="417">
        <v>-1626.7516900000001</v>
      </c>
      <c r="H54" s="417">
        <v>-17.304320000000001</v>
      </c>
      <c r="I54" s="417">
        <v>-784.94031000000007</v>
      </c>
      <c r="J54" s="417">
        <v>-11225.70084</v>
      </c>
      <c r="K54" s="1"/>
      <c r="L54" s="1"/>
      <c r="M54" s="1"/>
      <c r="N54" s="1"/>
      <c r="O54" s="1"/>
      <c r="P54" s="1"/>
      <c r="Q54" s="1"/>
      <c r="R54" s="1"/>
      <c r="S54" s="1"/>
    </row>
    <row r="55" spans="1:19" s="430" customFormat="1">
      <c r="A55" s="416" t="s">
        <v>56</v>
      </c>
      <c r="B55" s="417">
        <v>-731.63067000000001</v>
      </c>
      <c r="C55" s="417">
        <v>-14085.53772</v>
      </c>
      <c r="D55" s="417">
        <v>-23151.371449999999</v>
      </c>
      <c r="E55" s="417">
        <v>-9.0468399999999995</v>
      </c>
      <c r="F55" s="417">
        <v>-2247.8817899999999</v>
      </c>
      <c r="G55" s="417">
        <v>-3507.4147499999999</v>
      </c>
      <c r="H55" s="417">
        <v>-238.70151000000001</v>
      </c>
      <c r="I55" s="417">
        <v>-11339.178609999999</v>
      </c>
      <c r="J55" s="417">
        <v>-55310.763340000005</v>
      </c>
      <c r="K55" s="1"/>
      <c r="L55" s="1"/>
      <c r="M55" s="1"/>
      <c r="N55" s="1"/>
      <c r="O55" s="1"/>
      <c r="P55" s="1"/>
      <c r="Q55" s="1"/>
      <c r="R55" s="1"/>
      <c r="S55" s="1"/>
    </row>
    <row r="56" spans="1:19" s="430" customFormat="1">
      <c r="A56" s="416" t="s">
        <v>57</v>
      </c>
      <c r="B56" s="417">
        <v>-478.46471000000003</v>
      </c>
      <c r="C56" s="417">
        <v>-2076.10133</v>
      </c>
      <c r="D56" s="417">
        <v>-5572.9793899999995</v>
      </c>
      <c r="E56" s="417">
        <v>-5.0454099999999995</v>
      </c>
      <c r="F56" s="417">
        <v>-328.47667999999999</v>
      </c>
      <c r="G56" s="417">
        <v>-2974.09971</v>
      </c>
      <c r="H56" s="417">
        <v>-20.513740000000002</v>
      </c>
      <c r="I56" s="417">
        <v>-444.61273</v>
      </c>
      <c r="J56" s="417">
        <v>-11900.293699999998</v>
      </c>
      <c r="K56" s="1"/>
      <c r="L56" s="1"/>
      <c r="M56" s="1"/>
      <c r="N56" s="1"/>
      <c r="O56" s="1"/>
      <c r="P56" s="1"/>
      <c r="Q56" s="1"/>
      <c r="R56" s="1"/>
      <c r="S56" s="1"/>
    </row>
    <row r="57" spans="1:19" s="430" customFormat="1">
      <c r="A57" s="416" t="s">
        <v>58</v>
      </c>
      <c r="B57" s="417">
        <v>-2767.7099800000001</v>
      </c>
      <c r="C57" s="417">
        <v>-16942.597120000002</v>
      </c>
      <c r="D57" s="417">
        <v>-7886.7918499999996</v>
      </c>
      <c r="E57" s="417">
        <v>-104.92060000000001</v>
      </c>
      <c r="F57" s="417">
        <v>-8651.7247699999989</v>
      </c>
      <c r="G57" s="417">
        <v>-3511.3054200000001</v>
      </c>
      <c r="H57" s="417">
        <v>-163.96270000000001</v>
      </c>
      <c r="I57" s="417">
        <v>-21649.912920000002</v>
      </c>
      <c r="J57" s="417">
        <v>-61678.925360000001</v>
      </c>
      <c r="K57" s="1"/>
      <c r="L57" s="1"/>
      <c r="M57" s="1"/>
      <c r="N57" s="1"/>
      <c r="O57" s="1"/>
      <c r="P57" s="1"/>
      <c r="Q57" s="1"/>
      <c r="R57" s="1"/>
      <c r="S57" s="1"/>
    </row>
    <row r="58" spans="1:19" s="430" customFormat="1">
      <c r="A58" s="416" t="s">
        <v>59</v>
      </c>
      <c r="B58" s="417">
        <v>-1005.33405</v>
      </c>
      <c r="C58" s="417">
        <v>-6804.8158400000002</v>
      </c>
      <c r="D58" s="417">
        <v>-5720.2191199999997</v>
      </c>
      <c r="E58" s="417">
        <v>-366.32109000000003</v>
      </c>
      <c r="F58" s="417">
        <v>-1952.1371999999999</v>
      </c>
      <c r="G58" s="417">
        <v>-2242.56963</v>
      </c>
      <c r="H58" s="417">
        <v>-41.864319999999999</v>
      </c>
      <c r="I58" s="417">
        <v>-1356.9498000000001</v>
      </c>
      <c r="J58" s="417">
        <v>-19490.211050000002</v>
      </c>
      <c r="K58" s="1"/>
      <c r="L58" s="1"/>
      <c r="M58" s="1"/>
      <c r="N58" s="1"/>
      <c r="O58" s="1"/>
      <c r="P58" s="1"/>
      <c r="Q58" s="1"/>
      <c r="R58" s="1"/>
      <c r="S58" s="1"/>
    </row>
    <row r="59" spans="1:19" s="430" customFormat="1">
      <c r="A59" s="416" t="s">
        <v>60</v>
      </c>
      <c r="B59" s="417">
        <v>-15504.842000000001</v>
      </c>
      <c r="C59" s="417">
        <v>-63318.815009999998</v>
      </c>
      <c r="D59" s="417">
        <v>-30005.190999999999</v>
      </c>
      <c r="E59" s="417">
        <v>-792.55399999999997</v>
      </c>
      <c r="F59" s="417">
        <v>-3542.0399500000003</v>
      </c>
      <c r="G59" s="417">
        <v>-2539.2759799999999</v>
      </c>
      <c r="H59" s="417">
        <v>-1654.19</v>
      </c>
      <c r="I59" s="417">
        <v>-23096.504960000002</v>
      </c>
      <c r="J59" s="417">
        <v>-140453.4129</v>
      </c>
      <c r="K59" s="1"/>
      <c r="L59" s="1"/>
      <c r="M59" s="1"/>
      <c r="N59" s="1"/>
      <c r="O59" s="1"/>
      <c r="P59" s="1"/>
      <c r="Q59" s="1"/>
      <c r="R59" s="1"/>
      <c r="S59" s="1"/>
    </row>
    <row r="60" spans="1:19" s="430" customFormat="1">
      <c r="A60" s="416" t="s">
        <v>61</v>
      </c>
      <c r="B60" s="417">
        <v>0</v>
      </c>
      <c r="C60" s="417">
        <v>-16692.5409</v>
      </c>
      <c r="D60" s="417">
        <v>-225.49557999999999</v>
      </c>
      <c r="E60" s="417">
        <v>0</v>
      </c>
      <c r="F60" s="417">
        <v>-181.10051999999999</v>
      </c>
      <c r="G60" s="417">
        <v>-3208.2970800000003</v>
      </c>
      <c r="H60" s="417">
        <v>0</v>
      </c>
      <c r="I60" s="417">
        <v>-10446.646060000001</v>
      </c>
      <c r="J60" s="417">
        <v>-30754.080140000002</v>
      </c>
      <c r="K60" s="1"/>
      <c r="L60" s="1"/>
      <c r="M60" s="1"/>
      <c r="N60" s="1"/>
      <c r="O60" s="1"/>
      <c r="P60" s="1"/>
      <c r="Q60" s="1"/>
      <c r="R60" s="1"/>
      <c r="S60" s="1"/>
    </row>
    <row r="61" spans="1:19" s="430" customFormat="1">
      <c r="A61" s="416" t="s">
        <v>62</v>
      </c>
      <c r="B61" s="417">
        <v>0</v>
      </c>
      <c r="C61" s="417">
        <v>0</v>
      </c>
      <c r="D61" s="417">
        <v>0</v>
      </c>
      <c r="E61" s="417">
        <v>0</v>
      </c>
      <c r="F61" s="417">
        <v>0</v>
      </c>
      <c r="G61" s="417">
        <v>0</v>
      </c>
      <c r="H61" s="417">
        <v>0</v>
      </c>
      <c r="I61" s="417">
        <v>0</v>
      </c>
      <c r="J61" s="417">
        <v>0</v>
      </c>
      <c r="K61" s="1"/>
      <c r="L61" s="1"/>
      <c r="M61" s="1"/>
      <c r="N61" s="1"/>
      <c r="O61" s="1"/>
      <c r="P61" s="1"/>
      <c r="Q61" s="1"/>
      <c r="R61" s="1"/>
      <c r="S61" s="1"/>
    </row>
    <row r="62" spans="1:19" s="430" customFormat="1">
      <c r="A62" s="416" t="s">
        <v>63</v>
      </c>
      <c r="B62" s="417">
        <v>0</v>
      </c>
      <c r="C62" s="417">
        <v>0</v>
      </c>
      <c r="D62" s="417">
        <v>0</v>
      </c>
      <c r="E62" s="417">
        <v>0</v>
      </c>
      <c r="F62" s="417">
        <v>0</v>
      </c>
      <c r="G62" s="417">
        <v>0</v>
      </c>
      <c r="H62" s="417">
        <v>0</v>
      </c>
      <c r="I62" s="417">
        <v>0</v>
      </c>
      <c r="J62" s="417">
        <v>0</v>
      </c>
      <c r="K62" s="1"/>
      <c r="L62" s="1"/>
      <c r="M62" s="1"/>
      <c r="N62" s="1"/>
      <c r="O62" s="1"/>
      <c r="P62" s="1"/>
      <c r="Q62" s="1"/>
      <c r="R62" s="1"/>
      <c r="S62" s="1"/>
    </row>
    <row r="63" spans="1:19" s="430" customFormat="1">
      <c r="A63" s="416" t="s">
        <v>64</v>
      </c>
      <c r="B63" s="417">
        <v>0</v>
      </c>
      <c r="C63" s="417">
        <v>0</v>
      </c>
      <c r="D63" s="417">
        <v>0</v>
      </c>
      <c r="E63" s="417">
        <v>-8.0431899999999992</v>
      </c>
      <c r="F63" s="417">
        <v>0</v>
      </c>
      <c r="G63" s="417">
        <v>0</v>
      </c>
      <c r="H63" s="417">
        <v>0</v>
      </c>
      <c r="I63" s="417">
        <v>-16.47486</v>
      </c>
      <c r="J63" s="417">
        <v>-24.518049999999999</v>
      </c>
      <c r="K63" s="1"/>
      <c r="L63" s="1"/>
      <c r="M63" s="1"/>
      <c r="N63" s="1"/>
      <c r="O63" s="1"/>
      <c r="P63" s="1"/>
      <c r="Q63" s="1"/>
      <c r="R63" s="1"/>
      <c r="S63" s="1"/>
    </row>
    <row r="64" spans="1:19" s="430" customFormat="1">
      <c r="A64" s="416" t="s">
        <v>65</v>
      </c>
      <c r="B64" s="417">
        <v>0</v>
      </c>
      <c r="C64" s="417">
        <v>0</v>
      </c>
      <c r="D64" s="417">
        <v>0</v>
      </c>
      <c r="E64" s="417">
        <v>-16.901340000000001</v>
      </c>
      <c r="F64" s="417">
        <v>0</v>
      </c>
      <c r="G64" s="417">
        <v>0</v>
      </c>
      <c r="H64" s="417">
        <v>0</v>
      </c>
      <c r="I64" s="417">
        <v>-167.79477</v>
      </c>
      <c r="J64" s="417">
        <v>-184.69610999999998</v>
      </c>
      <c r="K64" s="1"/>
      <c r="L64" s="1"/>
      <c r="M64" s="1"/>
      <c r="N64" s="1"/>
      <c r="O64" s="1"/>
      <c r="P64" s="1"/>
      <c r="Q64" s="1"/>
      <c r="R64" s="1"/>
      <c r="S64" s="1"/>
    </row>
    <row r="65" spans="1:19" s="430" customFormat="1">
      <c r="A65" s="416" t="s">
        <v>66</v>
      </c>
      <c r="B65" s="417">
        <v>-225.83154999999999</v>
      </c>
      <c r="C65" s="417">
        <v>-465.11372999999998</v>
      </c>
      <c r="D65" s="417">
        <v>-957.09119999999996</v>
      </c>
      <c r="E65" s="417">
        <v>-0.35388999999999998</v>
      </c>
      <c r="F65" s="417">
        <v>-52.800830000000005</v>
      </c>
      <c r="G65" s="417">
        <v>-84.119540000000001</v>
      </c>
      <c r="H65" s="417">
        <v>0</v>
      </c>
      <c r="I65" s="417">
        <v>-511.60282000000001</v>
      </c>
      <c r="J65" s="417">
        <v>-2296.91356</v>
      </c>
      <c r="K65" s="1"/>
      <c r="L65" s="1"/>
      <c r="M65" s="1"/>
      <c r="N65" s="1"/>
      <c r="O65" s="1"/>
      <c r="P65" s="1"/>
      <c r="Q65" s="1"/>
      <c r="R65" s="1"/>
      <c r="S65" s="1"/>
    </row>
    <row r="66" spans="1:19" s="430" customFormat="1">
      <c r="A66" s="416" t="s">
        <v>67</v>
      </c>
      <c r="B66" s="417">
        <v>-102.08991</v>
      </c>
      <c r="C66" s="417">
        <v>-1095.3159800000001</v>
      </c>
      <c r="D66" s="417">
        <v>-2641.5227200000004</v>
      </c>
      <c r="E66" s="417">
        <v>0</v>
      </c>
      <c r="F66" s="417">
        <v>-447.39287000000002</v>
      </c>
      <c r="G66" s="417">
        <v>-338.94289000000003</v>
      </c>
      <c r="H66" s="417">
        <v>0</v>
      </c>
      <c r="I66" s="417">
        <v>-411.04129</v>
      </c>
      <c r="J66" s="417">
        <v>-5036.30566</v>
      </c>
      <c r="K66" s="1"/>
      <c r="L66" s="1"/>
      <c r="M66" s="1"/>
      <c r="N66" s="1"/>
      <c r="O66" s="1"/>
      <c r="P66" s="1"/>
      <c r="Q66" s="1"/>
      <c r="R66" s="1"/>
      <c r="S66" s="1"/>
    </row>
    <row r="67" spans="1:19" s="430" customFormat="1">
      <c r="A67" s="416" t="s">
        <v>68</v>
      </c>
      <c r="B67" s="417">
        <v>-129.02311</v>
      </c>
      <c r="C67" s="417">
        <v>-439.69547</v>
      </c>
      <c r="D67" s="417">
        <v>-149.35047</v>
      </c>
      <c r="E67" s="417">
        <v>0</v>
      </c>
      <c r="F67" s="417">
        <v>-779.84447999999998</v>
      </c>
      <c r="G67" s="417">
        <v>-25.318429999999999</v>
      </c>
      <c r="H67" s="417">
        <v>0</v>
      </c>
      <c r="I67" s="417">
        <v>-199.25248000000002</v>
      </c>
      <c r="J67" s="417">
        <v>-1722.4844399999999</v>
      </c>
      <c r="K67" s="1"/>
      <c r="L67" s="1"/>
      <c r="M67" s="1"/>
      <c r="N67" s="1"/>
      <c r="O67" s="1"/>
      <c r="P67" s="1"/>
      <c r="Q67" s="1"/>
      <c r="R67" s="1"/>
      <c r="S67" s="1"/>
    </row>
    <row r="68" spans="1:19" s="430" customFormat="1">
      <c r="A68" s="416" t="s">
        <v>69</v>
      </c>
      <c r="B68" s="417">
        <v>-91.109030000000004</v>
      </c>
      <c r="C68" s="417">
        <v>-1637.7896799999999</v>
      </c>
      <c r="D68" s="417">
        <v>-654.23792000000003</v>
      </c>
      <c r="E68" s="417">
        <v>-8.7453400000000006</v>
      </c>
      <c r="F68" s="417">
        <v>-1293.51277</v>
      </c>
      <c r="G68" s="417">
        <v>-172.28202999999999</v>
      </c>
      <c r="H68" s="417">
        <v>0</v>
      </c>
      <c r="I68" s="417">
        <v>-970.75293999999997</v>
      </c>
      <c r="J68" s="417">
        <v>-4828.4297100000003</v>
      </c>
      <c r="K68" s="1"/>
      <c r="L68" s="1"/>
      <c r="M68" s="1"/>
      <c r="N68" s="1"/>
      <c r="O68" s="1"/>
      <c r="P68" s="1"/>
      <c r="Q68" s="1"/>
      <c r="R68" s="1"/>
      <c r="S68" s="1"/>
    </row>
    <row r="69" spans="1:19" s="430" customFormat="1">
      <c r="A69" s="15" t="s">
        <v>70</v>
      </c>
      <c r="B69" s="419">
        <v>8462.7552799999994</v>
      </c>
      <c r="C69" s="419">
        <v>22980.004379999998</v>
      </c>
      <c r="D69" s="419">
        <v>11448.80277</v>
      </c>
      <c r="E69" s="419">
        <v>1141.1348500000001</v>
      </c>
      <c r="F69" s="419">
        <v>3057.39977</v>
      </c>
      <c r="G69" s="419">
        <v>9950.4519099999998</v>
      </c>
      <c r="H69" s="419">
        <v>1248.35176</v>
      </c>
      <c r="I69" s="419">
        <v>7326.6156900000005</v>
      </c>
      <c r="J69" s="419">
        <v>65615.516409999997</v>
      </c>
      <c r="K69" s="1"/>
      <c r="L69" s="1"/>
      <c r="M69" s="1"/>
      <c r="N69" s="1"/>
      <c r="O69" s="1"/>
      <c r="P69" s="1"/>
      <c r="Q69" s="1"/>
      <c r="R69" s="1"/>
      <c r="S69" s="1"/>
    </row>
    <row r="70" spans="1:19" s="430" customFormat="1">
      <c r="A70" s="416" t="s">
        <v>71</v>
      </c>
      <c r="B70" s="417">
        <v>0</v>
      </c>
      <c r="C70" s="417">
        <v>0</v>
      </c>
      <c r="D70" s="417">
        <v>0</v>
      </c>
      <c r="E70" s="417">
        <v>0</v>
      </c>
      <c r="F70" s="417">
        <v>0</v>
      </c>
      <c r="G70" s="417">
        <v>0</v>
      </c>
      <c r="H70" s="417">
        <v>0</v>
      </c>
      <c r="I70" s="417">
        <v>0</v>
      </c>
      <c r="J70" s="417">
        <v>0</v>
      </c>
      <c r="K70" s="1"/>
      <c r="L70" s="1"/>
      <c r="M70" s="1"/>
      <c r="N70" s="1"/>
      <c r="O70" s="1"/>
      <c r="P70" s="1"/>
      <c r="Q70" s="1"/>
      <c r="R70" s="1"/>
      <c r="S70" s="1"/>
    </row>
    <row r="71" spans="1:19" s="430" customFormat="1">
      <c r="A71" s="416" t="s">
        <v>72</v>
      </c>
      <c r="B71" s="417">
        <v>2123.1754300000002</v>
      </c>
      <c r="C71" s="417">
        <v>20547.86606</v>
      </c>
      <c r="D71" s="417">
        <v>5207.7998799999996</v>
      </c>
      <c r="E71" s="417">
        <v>285.18153000000001</v>
      </c>
      <c r="F71" s="417">
        <v>1764.48875</v>
      </c>
      <c r="G71" s="417">
        <v>1112.2616200000002</v>
      </c>
      <c r="H71" s="417">
        <v>85.479880000000009</v>
      </c>
      <c r="I71" s="417">
        <v>2931.0025799999999</v>
      </c>
      <c r="J71" s="417">
        <v>34057.255729999997</v>
      </c>
      <c r="K71" s="1"/>
      <c r="L71" s="1"/>
      <c r="M71" s="1"/>
      <c r="N71" s="1"/>
      <c r="O71" s="1"/>
      <c r="P71" s="1"/>
      <c r="Q71" s="1"/>
      <c r="R71" s="1"/>
      <c r="S71" s="1"/>
    </row>
    <row r="72" spans="1:19" s="430" customFormat="1">
      <c r="A72" s="416" t="s">
        <v>73</v>
      </c>
      <c r="B72" s="417">
        <v>6339.5798500000001</v>
      </c>
      <c r="C72" s="417">
        <v>32656.408159999999</v>
      </c>
      <c r="D72" s="417">
        <v>6241.0028899999998</v>
      </c>
      <c r="E72" s="417">
        <v>2269.4550899999999</v>
      </c>
      <c r="F72" s="417">
        <v>1795.9191000000001</v>
      </c>
      <c r="G72" s="417">
        <v>11858.6113</v>
      </c>
      <c r="H72" s="417">
        <v>1516.0750600000001</v>
      </c>
      <c r="I72" s="417">
        <v>5503.9766100000006</v>
      </c>
      <c r="J72" s="417">
        <v>68181.028059999997</v>
      </c>
      <c r="K72" s="1"/>
      <c r="L72" s="1"/>
      <c r="M72" s="1"/>
      <c r="N72" s="1"/>
      <c r="O72" s="1"/>
      <c r="P72" s="1"/>
      <c r="Q72" s="1"/>
      <c r="R72" s="1"/>
      <c r="S72" s="1"/>
    </row>
    <row r="73" spans="1:19" s="430" customFormat="1">
      <c r="A73" s="416" t="s">
        <v>74</v>
      </c>
      <c r="B73" s="417">
        <v>0</v>
      </c>
      <c r="C73" s="417">
        <v>0</v>
      </c>
      <c r="D73" s="417">
        <v>0</v>
      </c>
      <c r="E73" s="417">
        <v>0</v>
      </c>
      <c r="F73" s="417">
        <v>0</v>
      </c>
      <c r="G73" s="417">
        <v>0</v>
      </c>
      <c r="H73" s="417">
        <v>0</v>
      </c>
      <c r="I73" s="417">
        <v>0</v>
      </c>
      <c r="J73" s="417">
        <v>0</v>
      </c>
      <c r="K73" s="1"/>
      <c r="L73" s="1"/>
      <c r="M73" s="1"/>
      <c r="N73" s="1"/>
      <c r="O73" s="1"/>
      <c r="P73" s="1"/>
      <c r="Q73" s="1"/>
      <c r="R73" s="1"/>
      <c r="S73" s="1"/>
    </row>
    <row r="74" spans="1:19" s="430" customFormat="1">
      <c r="A74" s="416" t="s">
        <v>75</v>
      </c>
      <c r="B74" s="417">
        <v>0</v>
      </c>
      <c r="C74" s="417">
        <v>-30224.269840000001</v>
      </c>
      <c r="D74" s="417">
        <v>0</v>
      </c>
      <c r="E74" s="417">
        <v>-1413.5017700000001</v>
      </c>
      <c r="F74" s="417">
        <v>-503.00808000000001</v>
      </c>
      <c r="G74" s="417">
        <v>-3020.4210099999996</v>
      </c>
      <c r="H74" s="417">
        <v>-353.20317999999997</v>
      </c>
      <c r="I74" s="417">
        <v>-1108.3634999999999</v>
      </c>
      <c r="J74" s="417">
        <v>-36622.767380000005</v>
      </c>
      <c r="K74" s="1"/>
      <c r="L74" s="1"/>
      <c r="M74" s="1"/>
      <c r="N74" s="1"/>
      <c r="O74" s="1"/>
      <c r="P74" s="1"/>
      <c r="Q74" s="1"/>
      <c r="R74" s="1"/>
      <c r="S74" s="1"/>
    </row>
    <row r="75" spans="1:19" s="430" customFormat="1">
      <c r="A75" s="15" t="s">
        <v>76</v>
      </c>
      <c r="B75" s="419">
        <v>3.0000000000000001E-3</v>
      </c>
      <c r="C75" s="419">
        <v>69.543019999999999</v>
      </c>
      <c r="D75" s="419">
        <v>563.30240000000003</v>
      </c>
      <c r="E75" s="419">
        <v>3.0000000000000001E-3</v>
      </c>
      <c r="F75" s="419">
        <v>1E-3</v>
      </c>
      <c r="G75" s="419">
        <v>134.27243999999999</v>
      </c>
      <c r="H75" s="419">
        <v>0</v>
      </c>
      <c r="I75" s="419">
        <v>757.38823000000002</v>
      </c>
      <c r="J75" s="419">
        <v>1524.5130900000001</v>
      </c>
      <c r="K75" s="1"/>
      <c r="L75" s="1"/>
      <c r="M75" s="1"/>
      <c r="N75" s="1"/>
      <c r="O75" s="1"/>
      <c r="P75" s="1"/>
      <c r="Q75" s="1"/>
      <c r="R75" s="1"/>
      <c r="S75" s="1"/>
    </row>
    <row r="76" spans="1:19" s="430" customFormat="1">
      <c r="A76" s="416" t="s">
        <v>77</v>
      </c>
      <c r="B76" s="417">
        <v>0</v>
      </c>
      <c r="C76" s="417">
        <v>0</v>
      </c>
      <c r="D76" s="417">
        <v>0</v>
      </c>
      <c r="E76" s="417">
        <v>0</v>
      </c>
      <c r="F76" s="417">
        <v>0</v>
      </c>
      <c r="G76" s="417">
        <v>0</v>
      </c>
      <c r="H76" s="417">
        <v>0</v>
      </c>
      <c r="I76" s="417">
        <v>0</v>
      </c>
      <c r="J76" s="417">
        <v>0</v>
      </c>
      <c r="K76" s="1"/>
      <c r="L76" s="1"/>
      <c r="M76" s="1"/>
      <c r="N76" s="1"/>
      <c r="O76" s="1"/>
      <c r="P76" s="1"/>
      <c r="Q76" s="1"/>
      <c r="R76" s="1"/>
      <c r="S76" s="1"/>
    </row>
    <row r="77" spans="1:19" s="430" customFormat="1">
      <c r="A77" s="416" t="s">
        <v>78</v>
      </c>
      <c r="B77" s="417">
        <v>1339.88752</v>
      </c>
      <c r="C77" s="417">
        <v>262.34140000000002</v>
      </c>
      <c r="D77" s="417">
        <v>1277.29755</v>
      </c>
      <c r="E77" s="417">
        <v>48.442419999999998</v>
      </c>
      <c r="F77" s="417">
        <v>243.34889999999999</v>
      </c>
      <c r="G77" s="417">
        <v>2151.2263700000003</v>
      </c>
      <c r="H77" s="417">
        <v>0</v>
      </c>
      <c r="I77" s="417">
        <v>1122.5556000000001</v>
      </c>
      <c r="J77" s="417">
        <v>6445.0997600000001</v>
      </c>
      <c r="K77" s="1"/>
      <c r="L77" s="1"/>
      <c r="M77" s="1"/>
      <c r="N77" s="1"/>
      <c r="O77" s="1"/>
      <c r="P77" s="1"/>
      <c r="Q77" s="1"/>
      <c r="R77" s="1"/>
      <c r="S77" s="1"/>
    </row>
    <row r="78" spans="1:19" s="430" customFormat="1">
      <c r="A78" s="416" t="s">
        <v>79</v>
      </c>
      <c r="B78" s="417">
        <v>0</v>
      </c>
      <c r="C78" s="417">
        <v>0</v>
      </c>
      <c r="D78" s="417">
        <v>308.66775000000001</v>
      </c>
      <c r="E78" s="417">
        <v>0</v>
      </c>
      <c r="F78" s="417">
        <v>0</v>
      </c>
      <c r="G78" s="417">
        <v>409.85546999999997</v>
      </c>
      <c r="H78" s="417">
        <v>0</v>
      </c>
      <c r="I78" s="417">
        <v>36.027239999999999</v>
      </c>
      <c r="J78" s="417">
        <v>754.55045999999993</v>
      </c>
      <c r="K78" s="1"/>
      <c r="L78" s="1"/>
      <c r="M78" s="1"/>
      <c r="N78" s="1"/>
      <c r="O78" s="1"/>
      <c r="P78" s="1"/>
      <c r="Q78" s="1"/>
      <c r="R78" s="1"/>
      <c r="S78" s="1"/>
    </row>
    <row r="79" spans="1:19" s="430" customFormat="1">
      <c r="A79" s="416" t="s">
        <v>80</v>
      </c>
      <c r="B79" s="417">
        <v>0</v>
      </c>
      <c r="C79" s="417">
        <v>0</v>
      </c>
      <c r="D79" s="417">
        <v>0</v>
      </c>
      <c r="E79" s="417">
        <v>0</v>
      </c>
      <c r="F79" s="417">
        <v>0</v>
      </c>
      <c r="G79" s="417">
        <v>1E-3</v>
      </c>
      <c r="H79" s="417">
        <v>0</v>
      </c>
      <c r="I79" s="417">
        <v>0</v>
      </c>
      <c r="J79" s="417">
        <v>1E-3</v>
      </c>
      <c r="K79" s="1"/>
      <c r="L79" s="1"/>
      <c r="M79" s="1"/>
      <c r="N79" s="1"/>
      <c r="O79" s="1"/>
      <c r="P79" s="1"/>
      <c r="Q79" s="1"/>
      <c r="R79" s="1"/>
      <c r="S79" s="1"/>
    </row>
    <row r="80" spans="1:19" s="430" customFormat="1">
      <c r="A80" s="416" t="s">
        <v>81</v>
      </c>
      <c r="B80" s="417">
        <v>-1339.8845200000001</v>
      </c>
      <c r="C80" s="417">
        <v>-192.79838000000001</v>
      </c>
      <c r="D80" s="417">
        <v>-1022.6629</v>
      </c>
      <c r="E80" s="417">
        <v>-48.439419999999998</v>
      </c>
      <c r="F80" s="417">
        <v>-243.34789999999998</v>
      </c>
      <c r="G80" s="417">
        <v>-2426.8103999999998</v>
      </c>
      <c r="H80" s="417">
        <v>0</v>
      </c>
      <c r="I80" s="417">
        <v>-401.19461000000001</v>
      </c>
      <c r="J80" s="417">
        <v>-5675.1381300000003</v>
      </c>
      <c r="K80" s="1"/>
      <c r="L80" s="1"/>
      <c r="M80" s="1"/>
      <c r="N80" s="1"/>
      <c r="O80" s="1"/>
      <c r="P80" s="1"/>
      <c r="Q80" s="1"/>
      <c r="R80" s="1"/>
      <c r="S80" s="1"/>
    </row>
    <row r="81" spans="1:19" s="430" customFormat="1">
      <c r="A81" s="15" t="s">
        <v>82</v>
      </c>
      <c r="B81" s="419">
        <v>164133.95217999999</v>
      </c>
      <c r="C81" s="419">
        <v>324253.45295999997</v>
      </c>
      <c r="D81" s="419">
        <v>184707.33473</v>
      </c>
      <c r="E81" s="419">
        <v>1120.0013600000002</v>
      </c>
      <c r="F81" s="419">
        <v>43.652999999999999</v>
      </c>
      <c r="G81" s="419">
        <v>228044.14133000001</v>
      </c>
      <c r="H81" s="419">
        <v>2251.3904300000004</v>
      </c>
      <c r="I81" s="419">
        <v>85034.841780000002</v>
      </c>
      <c r="J81" s="419">
        <v>989588.76777000003</v>
      </c>
      <c r="K81" s="1"/>
      <c r="L81" s="1"/>
      <c r="M81" s="1"/>
      <c r="N81" s="1"/>
      <c r="O81" s="1"/>
      <c r="P81" s="1"/>
      <c r="Q81" s="1"/>
      <c r="R81" s="1"/>
      <c r="S81" s="1"/>
    </row>
    <row r="82" spans="1:19" s="430" customFormat="1">
      <c r="A82" s="416" t="s">
        <v>19</v>
      </c>
      <c r="B82" s="417">
        <v>0</v>
      </c>
      <c r="C82" s="417">
        <v>0</v>
      </c>
      <c r="D82" s="417">
        <v>0</v>
      </c>
      <c r="E82" s="417">
        <v>0</v>
      </c>
      <c r="F82" s="417">
        <v>0</v>
      </c>
      <c r="G82" s="417">
        <v>0</v>
      </c>
      <c r="H82" s="417">
        <v>0</v>
      </c>
      <c r="I82" s="417">
        <v>0</v>
      </c>
      <c r="J82" s="417">
        <v>0</v>
      </c>
      <c r="K82" s="1"/>
      <c r="L82" s="1"/>
      <c r="M82" s="1"/>
      <c r="N82" s="1"/>
      <c r="O82" s="1"/>
      <c r="P82" s="1"/>
      <c r="Q82" s="1"/>
      <c r="R82" s="1"/>
      <c r="S82" s="1"/>
    </row>
    <row r="83" spans="1:19" s="430" customFormat="1">
      <c r="A83" s="416" t="s">
        <v>20</v>
      </c>
      <c r="B83" s="417">
        <v>0</v>
      </c>
      <c r="C83" s="417">
        <v>47434.8</v>
      </c>
      <c r="D83" s="417">
        <v>0</v>
      </c>
      <c r="E83" s="417">
        <v>0</v>
      </c>
      <c r="F83" s="417">
        <v>0</v>
      </c>
      <c r="G83" s="417">
        <v>12000</v>
      </c>
      <c r="H83" s="417">
        <v>0</v>
      </c>
      <c r="I83" s="417">
        <v>0</v>
      </c>
      <c r="J83" s="417">
        <v>59434.8</v>
      </c>
      <c r="K83" s="1"/>
      <c r="L83" s="1"/>
      <c r="M83" s="1"/>
      <c r="N83" s="1"/>
      <c r="O83" s="1"/>
      <c r="P83" s="1"/>
      <c r="Q83" s="1"/>
      <c r="R83" s="1"/>
      <c r="S83" s="1"/>
    </row>
    <row r="84" spans="1:19" s="430" customFormat="1">
      <c r="A84" s="416" t="s">
        <v>21</v>
      </c>
      <c r="B84" s="417">
        <v>0</v>
      </c>
      <c r="C84" s="417">
        <v>0</v>
      </c>
      <c r="D84" s="417">
        <v>0</v>
      </c>
      <c r="E84" s="417">
        <v>0</v>
      </c>
      <c r="F84" s="417">
        <v>0</v>
      </c>
      <c r="G84" s="417">
        <v>0</v>
      </c>
      <c r="H84" s="417">
        <v>0</v>
      </c>
      <c r="I84" s="417">
        <v>0</v>
      </c>
      <c r="J84" s="417">
        <v>0</v>
      </c>
      <c r="K84" s="1"/>
      <c r="L84" s="1"/>
      <c r="M84" s="1"/>
      <c r="N84" s="1"/>
      <c r="O84" s="1"/>
      <c r="P84" s="1"/>
      <c r="Q84" s="1"/>
      <c r="R84" s="1"/>
      <c r="S84" s="1"/>
    </row>
    <row r="85" spans="1:19" s="430" customFormat="1">
      <c r="A85" s="416" t="s">
        <v>22</v>
      </c>
      <c r="B85" s="417">
        <v>0</v>
      </c>
      <c r="C85" s="417">
        <v>0</v>
      </c>
      <c r="D85" s="417">
        <v>0</v>
      </c>
      <c r="E85" s="417">
        <v>0</v>
      </c>
      <c r="F85" s="417">
        <v>0</v>
      </c>
      <c r="G85" s="417">
        <v>0</v>
      </c>
      <c r="H85" s="417">
        <v>0</v>
      </c>
      <c r="I85" s="417">
        <v>0</v>
      </c>
      <c r="J85" s="417">
        <v>0</v>
      </c>
      <c r="K85" s="1"/>
      <c r="L85" s="1"/>
      <c r="M85" s="1"/>
      <c r="N85" s="1"/>
      <c r="O85" s="1"/>
      <c r="P85" s="1"/>
      <c r="Q85" s="1"/>
      <c r="R85" s="1"/>
      <c r="S85" s="1"/>
    </row>
    <row r="86" spans="1:19" s="430" customFormat="1">
      <c r="A86" s="416" t="s">
        <v>83</v>
      </c>
      <c r="B86" s="417">
        <v>0</v>
      </c>
      <c r="C86" s="417">
        <v>362.5</v>
      </c>
      <c r="D86" s="417">
        <v>569.70000000000005</v>
      </c>
      <c r="E86" s="417">
        <v>0</v>
      </c>
      <c r="F86" s="417">
        <v>0</v>
      </c>
      <c r="G86" s="417">
        <v>295.72782000000001</v>
      </c>
      <c r="H86" s="417">
        <v>0</v>
      </c>
      <c r="I86" s="417">
        <v>692.3</v>
      </c>
      <c r="J86" s="417">
        <v>1920.2278200000001</v>
      </c>
      <c r="K86" s="1"/>
      <c r="L86" s="1"/>
      <c r="M86" s="1"/>
      <c r="N86" s="1"/>
      <c r="O86" s="1"/>
      <c r="P86" s="1"/>
      <c r="Q86" s="1"/>
      <c r="R86" s="1"/>
      <c r="S86" s="1"/>
    </row>
    <row r="87" spans="1:19" s="430" customFormat="1">
      <c r="A87" s="416" t="s">
        <v>23</v>
      </c>
      <c r="B87" s="417">
        <v>175.54104999999998</v>
      </c>
      <c r="C87" s="417">
        <v>53.508000000000003</v>
      </c>
      <c r="D87" s="417">
        <v>125.98922</v>
      </c>
      <c r="E87" s="417">
        <v>110.13681</v>
      </c>
      <c r="F87" s="417">
        <v>85.406999999999996</v>
      </c>
      <c r="G87" s="417">
        <v>273.52136999999999</v>
      </c>
      <c r="H87" s="417">
        <v>12.603540000000001</v>
      </c>
      <c r="I87" s="417">
        <v>0</v>
      </c>
      <c r="J87" s="417">
        <v>836.70699000000002</v>
      </c>
      <c r="K87" s="1"/>
      <c r="L87" s="1"/>
      <c r="M87" s="1"/>
      <c r="N87" s="1"/>
      <c r="O87" s="1"/>
      <c r="P87" s="1"/>
      <c r="Q87" s="1"/>
      <c r="R87" s="1"/>
      <c r="S87" s="1"/>
    </row>
    <row r="88" spans="1:19" s="430" customFormat="1">
      <c r="A88" s="416" t="s">
        <v>24</v>
      </c>
      <c r="B88" s="417">
        <v>164075.65093999999</v>
      </c>
      <c r="C88" s="417">
        <v>275107.61397000001</v>
      </c>
      <c r="D88" s="417">
        <v>183794.62974999999</v>
      </c>
      <c r="E88" s="417">
        <v>1009.86455</v>
      </c>
      <c r="F88" s="417">
        <v>11.73</v>
      </c>
      <c r="G88" s="417">
        <v>215553.28819999998</v>
      </c>
      <c r="H88" s="417">
        <v>2246.5884300000002</v>
      </c>
      <c r="I88" s="417">
        <v>84342.54178</v>
      </c>
      <c r="J88" s="417">
        <v>926141.90761999995</v>
      </c>
      <c r="K88" s="1"/>
      <c r="L88" s="1"/>
      <c r="M88" s="1"/>
      <c r="N88" s="1"/>
      <c r="O88" s="1"/>
      <c r="P88" s="1"/>
      <c r="Q88" s="1"/>
      <c r="R88" s="1"/>
      <c r="S88" s="1"/>
    </row>
    <row r="89" spans="1:19" s="430" customFormat="1">
      <c r="A89" s="416" t="s">
        <v>84</v>
      </c>
      <c r="B89" s="417">
        <v>0</v>
      </c>
      <c r="C89" s="417">
        <v>1321.8889999999999</v>
      </c>
      <c r="D89" s="417">
        <v>302.42000999999999</v>
      </c>
      <c r="E89" s="417">
        <v>0</v>
      </c>
      <c r="F89" s="417">
        <v>0</v>
      </c>
      <c r="G89" s="417">
        <v>23.488109999999999</v>
      </c>
      <c r="H89" s="417">
        <v>0</v>
      </c>
      <c r="I89" s="417">
        <v>0</v>
      </c>
      <c r="J89" s="417">
        <v>1647.7971200000002</v>
      </c>
      <c r="K89" s="1"/>
      <c r="L89" s="1"/>
      <c r="M89" s="1"/>
      <c r="N89" s="1"/>
      <c r="O89" s="1"/>
      <c r="P89" s="1"/>
      <c r="Q89" s="1"/>
      <c r="R89" s="1"/>
      <c r="S89" s="1"/>
    </row>
    <row r="90" spans="1:19" s="430" customFormat="1">
      <c r="A90" s="416" t="s">
        <v>85</v>
      </c>
      <c r="B90" s="417">
        <v>-117.23980999999999</v>
      </c>
      <c r="C90" s="417">
        <v>-26.85801</v>
      </c>
      <c r="D90" s="417">
        <v>-85.404250000000005</v>
      </c>
      <c r="E90" s="417">
        <v>0</v>
      </c>
      <c r="F90" s="417">
        <v>-53.484000000000002</v>
      </c>
      <c r="G90" s="417">
        <v>-101.88417</v>
      </c>
      <c r="H90" s="417">
        <v>-7.8015400000000001</v>
      </c>
      <c r="I90" s="417">
        <v>0</v>
      </c>
      <c r="J90" s="417">
        <v>-392.67178000000001</v>
      </c>
      <c r="K90" s="1"/>
      <c r="L90" s="1"/>
      <c r="M90" s="1"/>
      <c r="N90" s="1"/>
      <c r="O90" s="1"/>
      <c r="P90" s="1"/>
      <c r="Q90" s="1"/>
      <c r="R90" s="1"/>
      <c r="S90" s="1"/>
    </row>
    <row r="91" spans="1:19" s="430" customFormat="1">
      <c r="A91" s="15" t="s">
        <v>86</v>
      </c>
      <c r="B91" s="419">
        <v>8313.2933699999994</v>
      </c>
      <c r="C91" s="419">
        <v>53447.805789999999</v>
      </c>
      <c r="D91" s="419">
        <v>64888.199489999999</v>
      </c>
      <c r="E91" s="419">
        <v>3802.7131199999999</v>
      </c>
      <c r="F91" s="419">
        <v>5036.4111700000003</v>
      </c>
      <c r="G91" s="419">
        <v>14940.67858</v>
      </c>
      <c r="H91" s="419">
        <v>1292.93968</v>
      </c>
      <c r="I91" s="419">
        <v>11086.179990000001</v>
      </c>
      <c r="J91" s="419">
        <v>162808.22119000001</v>
      </c>
      <c r="K91" s="1"/>
      <c r="L91" s="1"/>
      <c r="M91" s="1"/>
      <c r="N91" s="1"/>
      <c r="O91" s="1"/>
      <c r="P91" s="1"/>
      <c r="Q91" s="1"/>
      <c r="R91" s="1"/>
      <c r="S91" s="1"/>
    </row>
    <row r="92" spans="1:19" s="430" customFormat="1">
      <c r="A92" s="416" t="s">
        <v>87</v>
      </c>
      <c r="B92" s="417">
        <v>148.40985000000001</v>
      </c>
      <c r="C92" s="417">
        <v>9362.2161099999994</v>
      </c>
      <c r="D92" s="417">
        <v>11173.8267</v>
      </c>
      <c r="E92" s="417">
        <v>1803.92912</v>
      </c>
      <c r="F92" s="417">
        <v>0</v>
      </c>
      <c r="G92" s="417">
        <v>3786.5541800000001</v>
      </c>
      <c r="H92" s="417">
        <v>359</v>
      </c>
      <c r="I92" s="417">
        <v>0</v>
      </c>
      <c r="J92" s="417">
        <v>26633.935960000003</v>
      </c>
      <c r="K92" s="1"/>
      <c r="L92" s="1"/>
      <c r="M92" s="1"/>
      <c r="N92" s="1"/>
      <c r="O92" s="1"/>
      <c r="P92" s="1"/>
      <c r="Q92" s="1"/>
      <c r="R92" s="1"/>
      <c r="S92" s="1"/>
    </row>
    <row r="93" spans="1:19" s="430" customFormat="1">
      <c r="A93" s="416" t="s">
        <v>88</v>
      </c>
      <c r="B93" s="417">
        <v>4622.7982099999999</v>
      </c>
      <c r="C93" s="417">
        <v>25701.702980000002</v>
      </c>
      <c r="D93" s="417">
        <v>27003.586609999998</v>
      </c>
      <c r="E93" s="417">
        <v>1715.4702600000001</v>
      </c>
      <c r="F93" s="417">
        <v>0</v>
      </c>
      <c r="G93" s="417">
        <v>3023.5323800000001</v>
      </c>
      <c r="H93" s="417">
        <v>445.15969000000001</v>
      </c>
      <c r="I93" s="417">
        <v>1633.8988400000001</v>
      </c>
      <c r="J93" s="417">
        <v>64146.148970000002</v>
      </c>
      <c r="K93" s="1"/>
      <c r="L93" s="1"/>
      <c r="M93" s="1"/>
      <c r="N93" s="1"/>
      <c r="O93" s="1"/>
      <c r="P93" s="1"/>
      <c r="Q93" s="1"/>
      <c r="R93" s="1"/>
      <c r="S93" s="1"/>
    </row>
    <row r="94" spans="1:19" s="430" customFormat="1">
      <c r="A94" s="416" t="s">
        <v>89</v>
      </c>
      <c r="B94" s="417">
        <v>591.77116000000001</v>
      </c>
      <c r="C94" s="417">
        <v>4564.9745899999998</v>
      </c>
      <c r="D94" s="417">
        <v>4748.5438099999992</v>
      </c>
      <c r="E94" s="417">
        <v>77.23706</v>
      </c>
      <c r="F94" s="417">
        <v>1764.53882</v>
      </c>
      <c r="G94" s="417">
        <v>1853.02577</v>
      </c>
      <c r="H94" s="417">
        <v>97.634039999999999</v>
      </c>
      <c r="I94" s="417">
        <v>1000.8216199999999</v>
      </c>
      <c r="J94" s="417">
        <v>14698.546869999998</v>
      </c>
      <c r="K94" s="1"/>
      <c r="L94" s="1"/>
      <c r="M94" s="1"/>
      <c r="N94" s="1"/>
      <c r="O94" s="1"/>
      <c r="P94" s="1"/>
      <c r="Q94" s="1"/>
      <c r="R94" s="1"/>
      <c r="S94" s="1"/>
    </row>
    <row r="95" spans="1:19" s="430" customFormat="1">
      <c r="A95" s="416" t="s">
        <v>90</v>
      </c>
      <c r="B95" s="417">
        <v>562.83902</v>
      </c>
      <c r="C95" s="417">
        <v>4542.93282</v>
      </c>
      <c r="D95" s="417">
        <v>6499.8481099999999</v>
      </c>
      <c r="E95" s="417">
        <v>52.736539999999998</v>
      </c>
      <c r="F95" s="417">
        <v>573.05579</v>
      </c>
      <c r="G95" s="417">
        <v>1030.9179100000001</v>
      </c>
      <c r="H95" s="417">
        <v>51.989160000000005</v>
      </c>
      <c r="I95" s="417">
        <v>4453.9898700000003</v>
      </c>
      <c r="J95" s="417">
        <v>17768.309219999999</v>
      </c>
      <c r="K95" s="1"/>
      <c r="L95" s="1"/>
      <c r="M95" s="1"/>
      <c r="N95" s="1"/>
      <c r="O95" s="1"/>
      <c r="P95" s="1"/>
      <c r="Q95" s="1"/>
      <c r="R95" s="1"/>
      <c r="S95" s="1"/>
    </row>
    <row r="96" spans="1:19" s="430" customFormat="1">
      <c r="A96" s="416" t="s">
        <v>91</v>
      </c>
      <c r="B96" s="417">
        <v>1083.02007</v>
      </c>
      <c r="C96" s="417">
        <v>5089.0123200000007</v>
      </c>
      <c r="D96" s="417">
        <v>12563.902119999999</v>
      </c>
      <c r="E96" s="417">
        <v>117.95014</v>
      </c>
      <c r="F96" s="417">
        <v>2524.29565</v>
      </c>
      <c r="G96" s="417">
        <v>2168.5809800000002</v>
      </c>
      <c r="H96" s="417">
        <v>332.93594999999999</v>
      </c>
      <c r="I96" s="417">
        <v>3997.4186600000003</v>
      </c>
      <c r="J96" s="417">
        <v>27877.115890000001</v>
      </c>
      <c r="K96" s="1"/>
      <c r="L96" s="1"/>
      <c r="M96" s="1"/>
      <c r="N96" s="1"/>
      <c r="O96" s="1"/>
      <c r="P96" s="1"/>
      <c r="Q96" s="1"/>
      <c r="R96" s="1"/>
      <c r="S96" s="1"/>
    </row>
    <row r="97" spans="1:19" s="430" customFormat="1">
      <c r="A97" s="416" t="s">
        <v>92</v>
      </c>
      <c r="B97" s="417">
        <v>1241.0537099999999</v>
      </c>
      <c r="C97" s="417">
        <v>4186.9669700000004</v>
      </c>
      <c r="D97" s="417">
        <v>2883.0086800000004</v>
      </c>
      <c r="E97" s="417">
        <v>35.39</v>
      </c>
      <c r="F97" s="417">
        <v>174.52091000000001</v>
      </c>
      <c r="G97" s="417">
        <v>1076.7622799999999</v>
      </c>
      <c r="H97" s="417">
        <v>4.3663299999999996</v>
      </c>
      <c r="I97" s="417">
        <v>5.0999999999999997E-2</v>
      </c>
      <c r="J97" s="417">
        <v>9602.1198800000002</v>
      </c>
      <c r="K97" s="1"/>
      <c r="L97" s="1"/>
      <c r="M97" s="1"/>
      <c r="N97" s="1"/>
      <c r="O97" s="1"/>
      <c r="P97" s="1"/>
      <c r="Q97" s="1"/>
      <c r="R97" s="1"/>
      <c r="S97" s="1"/>
    </row>
    <row r="98" spans="1:19" s="430" customFormat="1">
      <c r="A98" s="416" t="s">
        <v>93</v>
      </c>
      <c r="B98" s="417">
        <v>63.401350000000001</v>
      </c>
      <c r="C98" s="417">
        <v>0</v>
      </c>
      <c r="D98" s="417">
        <v>0</v>
      </c>
      <c r="E98" s="417">
        <v>0</v>
      </c>
      <c r="F98" s="417">
        <v>0</v>
      </c>
      <c r="G98" s="417">
        <v>0</v>
      </c>
      <c r="H98" s="417">
        <v>1.8545099999999999</v>
      </c>
      <c r="I98" s="417">
        <v>0</v>
      </c>
      <c r="J98" s="417">
        <v>65.255859999999998</v>
      </c>
      <c r="K98" s="1"/>
      <c r="L98" s="1"/>
      <c r="M98" s="1"/>
      <c r="N98" s="1"/>
      <c r="O98" s="1"/>
      <c r="P98" s="1"/>
      <c r="Q98" s="1"/>
      <c r="R98" s="1"/>
      <c r="S98" s="1"/>
    </row>
    <row r="99" spans="1:19" s="430" customFormat="1">
      <c r="A99" s="416" t="s">
        <v>94</v>
      </c>
      <c r="B99" s="417">
        <v>0</v>
      </c>
      <c r="C99" s="417">
        <v>0</v>
      </c>
      <c r="D99" s="417">
        <v>0</v>
      </c>
      <c r="E99" s="417">
        <v>0</v>
      </c>
      <c r="F99" s="417">
        <v>0</v>
      </c>
      <c r="G99" s="417">
        <v>2001.3050800000001</v>
      </c>
      <c r="H99" s="417">
        <v>0</v>
      </c>
      <c r="I99" s="417">
        <v>0</v>
      </c>
      <c r="J99" s="417">
        <v>2001.3050800000001</v>
      </c>
      <c r="K99" s="1"/>
      <c r="L99" s="1"/>
      <c r="M99" s="1"/>
      <c r="N99" s="1"/>
      <c r="O99" s="1"/>
      <c r="P99" s="1"/>
      <c r="Q99" s="1"/>
      <c r="R99" s="1"/>
      <c r="S99" s="1"/>
    </row>
    <row r="100" spans="1:19" s="430" customFormat="1">
      <c r="A100" s="416" t="s">
        <v>95</v>
      </c>
      <c r="B100" s="417">
        <v>0</v>
      </c>
      <c r="C100" s="417">
        <v>0</v>
      </c>
      <c r="D100" s="417">
        <v>15.483459999999999</v>
      </c>
      <c r="E100" s="417">
        <v>0</v>
      </c>
      <c r="F100" s="417">
        <v>0</v>
      </c>
      <c r="G100" s="417">
        <v>0</v>
      </c>
      <c r="H100" s="417">
        <v>0</v>
      </c>
      <c r="I100" s="417">
        <v>0</v>
      </c>
      <c r="J100" s="417">
        <v>15.483459999999999</v>
      </c>
      <c r="K100" s="1"/>
      <c r="L100" s="1"/>
      <c r="M100" s="1"/>
      <c r="N100" s="1"/>
      <c r="O100" s="1"/>
      <c r="P100" s="1"/>
      <c r="Q100" s="1"/>
      <c r="R100" s="1"/>
      <c r="S100" s="1"/>
    </row>
    <row r="101" spans="1:19" s="430" customFormat="1">
      <c r="A101" s="15" t="s">
        <v>96</v>
      </c>
      <c r="B101" s="419">
        <v>1683.8625099999999</v>
      </c>
      <c r="C101" s="419">
        <v>15002.36382</v>
      </c>
      <c r="D101" s="419">
        <v>10151.081970000001</v>
      </c>
      <c r="E101" s="419">
        <v>296.03487999999999</v>
      </c>
      <c r="F101" s="419">
        <v>1492.8913</v>
      </c>
      <c r="G101" s="419">
        <v>3820.0034999999998</v>
      </c>
      <c r="H101" s="419">
        <v>489.75996999999995</v>
      </c>
      <c r="I101" s="419">
        <v>4678.0625099999997</v>
      </c>
      <c r="J101" s="419">
        <v>37614.060460000001</v>
      </c>
      <c r="K101" s="1"/>
      <c r="L101" s="1"/>
      <c r="M101" s="1"/>
      <c r="N101" s="1"/>
      <c r="O101" s="1"/>
      <c r="P101" s="1"/>
      <c r="Q101" s="1"/>
      <c r="R101" s="1"/>
      <c r="S101" s="1"/>
    </row>
    <row r="102" spans="1:19" s="430" customFormat="1">
      <c r="A102" s="416" t="s">
        <v>97</v>
      </c>
      <c r="B102" s="417">
        <v>343.79496999999998</v>
      </c>
      <c r="C102" s="417">
        <v>3877.6587500000001</v>
      </c>
      <c r="D102" s="417">
        <v>1740.9461299999998</v>
      </c>
      <c r="E102" s="417">
        <v>49.790010000000002</v>
      </c>
      <c r="F102" s="417">
        <v>484.99640000000005</v>
      </c>
      <c r="G102" s="417">
        <v>96.666039999999995</v>
      </c>
      <c r="H102" s="417">
        <v>37.673070000000003</v>
      </c>
      <c r="I102" s="417">
        <v>246.00710000000001</v>
      </c>
      <c r="J102" s="417">
        <v>6877.5324700000001</v>
      </c>
      <c r="K102" s="1"/>
      <c r="L102" s="1"/>
      <c r="M102" s="1"/>
      <c r="N102" s="1"/>
      <c r="O102" s="1"/>
      <c r="P102" s="1"/>
      <c r="Q102" s="1"/>
      <c r="R102" s="1"/>
      <c r="S102" s="1"/>
    </row>
    <row r="103" spans="1:19" s="430" customFormat="1">
      <c r="A103" s="416" t="s">
        <v>98</v>
      </c>
      <c r="B103" s="417">
        <v>467.09553000000005</v>
      </c>
      <c r="C103" s="417">
        <v>2750.1213399999997</v>
      </c>
      <c r="D103" s="417">
        <v>4040.6984400000001</v>
      </c>
      <c r="E103" s="417">
        <v>22.405240000000003</v>
      </c>
      <c r="F103" s="417">
        <v>224.09795000000003</v>
      </c>
      <c r="G103" s="417">
        <v>1264.18002</v>
      </c>
      <c r="H103" s="417">
        <v>192.47417999999999</v>
      </c>
      <c r="I103" s="417">
        <v>2663.71902</v>
      </c>
      <c r="J103" s="417">
        <v>11624.791720000001</v>
      </c>
      <c r="K103" s="1"/>
      <c r="L103" s="1"/>
      <c r="M103" s="1"/>
      <c r="N103" s="1"/>
      <c r="O103" s="1"/>
      <c r="P103" s="1"/>
      <c r="Q103" s="1"/>
      <c r="R103" s="1"/>
      <c r="S103" s="1"/>
    </row>
    <row r="104" spans="1:19" s="430" customFormat="1">
      <c r="A104" s="416" t="s">
        <v>99</v>
      </c>
      <c r="B104" s="417">
        <v>0</v>
      </c>
      <c r="C104" s="417">
        <v>8085.7437300000001</v>
      </c>
      <c r="D104" s="417">
        <v>2.5</v>
      </c>
      <c r="E104" s="417">
        <v>96.111699999999999</v>
      </c>
      <c r="F104" s="417">
        <v>44.770429999999998</v>
      </c>
      <c r="G104" s="417">
        <v>668.58438999999998</v>
      </c>
      <c r="H104" s="417">
        <v>0</v>
      </c>
      <c r="I104" s="417">
        <v>0</v>
      </c>
      <c r="J104" s="417">
        <v>8897.7102500000001</v>
      </c>
      <c r="K104" s="1"/>
      <c r="L104" s="1"/>
      <c r="M104" s="1"/>
      <c r="N104" s="1"/>
      <c r="O104" s="1"/>
      <c r="P104" s="1"/>
      <c r="Q104" s="1"/>
      <c r="R104" s="1"/>
      <c r="S104" s="1"/>
    </row>
    <row r="105" spans="1:19" s="430" customFormat="1">
      <c r="A105" s="416" t="s">
        <v>100</v>
      </c>
      <c r="B105" s="417">
        <v>872.97200999999995</v>
      </c>
      <c r="C105" s="417">
        <v>288.83999999999997</v>
      </c>
      <c r="D105" s="417">
        <v>4366.9374000000007</v>
      </c>
      <c r="E105" s="417">
        <v>127.72792999999999</v>
      </c>
      <c r="F105" s="417">
        <v>739.02652</v>
      </c>
      <c r="G105" s="417">
        <v>1790.57305</v>
      </c>
      <c r="H105" s="417">
        <v>259.61272000000002</v>
      </c>
      <c r="I105" s="417">
        <v>1768.3363899999999</v>
      </c>
      <c r="J105" s="417">
        <v>10214.026019999999</v>
      </c>
      <c r="K105" s="1"/>
      <c r="L105" s="1"/>
      <c r="M105" s="1"/>
      <c r="N105" s="1"/>
      <c r="O105" s="1"/>
      <c r="P105" s="1"/>
      <c r="Q105" s="1"/>
      <c r="R105" s="1"/>
      <c r="S105" s="1"/>
    </row>
    <row r="106" spans="1:19" s="430" customFormat="1">
      <c r="A106" s="19" t="s">
        <v>101</v>
      </c>
      <c r="B106" s="417">
        <v>0</v>
      </c>
      <c r="C106" s="417">
        <v>0</v>
      </c>
      <c r="D106" s="417">
        <v>0</v>
      </c>
      <c r="E106" s="417">
        <v>0</v>
      </c>
      <c r="F106" s="417">
        <v>0</v>
      </c>
      <c r="G106" s="417">
        <v>0</v>
      </c>
      <c r="H106" s="417">
        <v>0</v>
      </c>
      <c r="I106" s="417">
        <v>0</v>
      </c>
      <c r="J106" s="417">
        <v>0</v>
      </c>
      <c r="K106" s="1"/>
      <c r="L106" s="1"/>
      <c r="M106" s="1"/>
      <c r="N106" s="1"/>
      <c r="O106" s="1"/>
      <c r="P106" s="1"/>
      <c r="Q106" s="1"/>
      <c r="R106" s="1"/>
      <c r="S106" s="1"/>
    </row>
    <row r="107" spans="1:19" s="430" customFormat="1">
      <c r="A107" s="15" t="s">
        <v>102</v>
      </c>
      <c r="B107" s="419">
        <v>0</v>
      </c>
      <c r="C107" s="419">
        <v>0</v>
      </c>
      <c r="D107" s="419">
        <v>0</v>
      </c>
      <c r="E107" s="419">
        <v>0</v>
      </c>
      <c r="F107" s="419">
        <v>0</v>
      </c>
      <c r="G107" s="419">
        <v>0</v>
      </c>
      <c r="H107" s="419">
        <v>0</v>
      </c>
      <c r="I107" s="419">
        <v>0</v>
      </c>
      <c r="J107" s="419">
        <v>0</v>
      </c>
      <c r="K107" s="1"/>
      <c r="L107" s="1"/>
      <c r="M107" s="1"/>
      <c r="N107" s="1"/>
      <c r="O107" s="1"/>
      <c r="P107" s="1"/>
      <c r="Q107" s="1"/>
      <c r="R107" s="1"/>
      <c r="S107" s="1"/>
    </row>
    <row r="108" spans="1:19" s="430" customFormat="1">
      <c r="A108" s="416" t="s">
        <v>103</v>
      </c>
      <c r="B108" s="417">
        <v>0</v>
      </c>
      <c r="C108" s="417">
        <v>0</v>
      </c>
      <c r="D108" s="417">
        <v>0</v>
      </c>
      <c r="E108" s="417">
        <v>0</v>
      </c>
      <c r="F108" s="417">
        <v>0</v>
      </c>
      <c r="G108" s="417">
        <v>0</v>
      </c>
      <c r="H108" s="417">
        <v>0</v>
      </c>
      <c r="I108" s="417">
        <v>0</v>
      </c>
      <c r="J108" s="417">
        <v>0</v>
      </c>
      <c r="K108" s="1"/>
      <c r="L108" s="1"/>
      <c r="M108" s="1"/>
      <c r="N108" s="1"/>
      <c r="O108" s="1"/>
      <c r="P108" s="1"/>
      <c r="Q108" s="1"/>
      <c r="R108" s="1"/>
      <c r="S108" s="1"/>
    </row>
    <row r="109" spans="1:19" s="430" customFormat="1">
      <c r="A109" s="416" t="s">
        <v>104</v>
      </c>
      <c r="B109" s="417">
        <v>0</v>
      </c>
      <c r="C109" s="417">
        <v>0</v>
      </c>
      <c r="D109" s="417">
        <v>0</v>
      </c>
      <c r="E109" s="417">
        <v>0</v>
      </c>
      <c r="F109" s="417">
        <v>0</v>
      </c>
      <c r="G109" s="417">
        <v>0</v>
      </c>
      <c r="H109" s="417">
        <v>0</v>
      </c>
      <c r="I109" s="417">
        <v>0</v>
      </c>
      <c r="J109" s="417">
        <v>0</v>
      </c>
      <c r="K109" s="1"/>
      <c r="L109" s="1"/>
      <c r="M109" s="1"/>
      <c r="N109" s="1"/>
      <c r="O109" s="1"/>
      <c r="P109" s="1"/>
      <c r="Q109" s="1"/>
      <c r="R109" s="1"/>
      <c r="S109" s="1"/>
    </row>
    <row r="110" spans="1:19" s="430" customFormat="1">
      <c r="A110" s="416" t="s">
        <v>105</v>
      </c>
      <c r="B110" s="417">
        <v>0</v>
      </c>
      <c r="C110" s="417">
        <v>0</v>
      </c>
      <c r="D110" s="417">
        <v>0</v>
      </c>
      <c r="E110" s="417">
        <v>0</v>
      </c>
      <c r="F110" s="417">
        <v>0</v>
      </c>
      <c r="G110" s="417">
        <v>0</v>
      </c>
      <c r="H110" s="417">
        <v>0</v>
      </c>
      <c r="I110" s="417">
        <v>0</v>
      </c>
      <c r="J110" s="417">
        <v>0</v>
      </c>
      <c r="K110" s="1"/>
      <c r="L110" s="1"/>
      <c r="M110" s="1"/>
      <c r="N110" s="1"/>
      <c r="O110" s="1"/>
      <c r="P110" s="1"/>
      <c r="Q110" s="1"/>
      <c r="R110" s="1"/>
      <c r="S110" s="1"/>
    </row>
    <row r="111" spans="1:19" s="430" customFormat="1">
      <c r="A111" s="416" t="s">
        <v>106</v>
      </c>
      <c r="B111" s="417">
        <v>0</v>
      </c>
      <c r="C111" s="417">
        <v>0</v>
      </c>
      <c r="D111" s="417">
        <v>0</v>
      </c>
      <c r="E111" s="417">
        <v>0</v>
      </c>
      <c r="F111" s="417">
        <v>0</v>
      </c>
      <c r="G111" s="417">
        <v>0</v>
      </c>
      <c r="H111" s="417">
        <v>0</v>
      </c>
      <c r="I111" s="417">
        <v>0</v>
      </c>
      <c r="J111" s="417">
        <v>0</v>
      </c>
      <c r="K111" s="1"/>
      <c r="L111" s="1"/>
      <c r="M111" s="1"/>
      <c r="N111" s="1"/>
      <c r="O111" s="1"/>
      <c r="P111" s="1"/>
      <c r="Q111" s="1"/>
      <c r="R111" s="1"/>
      <c r="S111" s="1"/>
    </row>
    <row r="112" spans="1:19" s="430" customFormat="1">
      <c r="A112" s="416" t="s">
        <v>107</v>
      </c>
      <c r="B112" s="417">
        <v>0</v>
      </c>
      <c r="C112" s="417">
        <v>0</v>
      </c>
      <c r="D112" s="417">
        <v>0</v>
      </c>
      <c r="E112" s="417">
        <v>0</v>
      </c>
      <c r="F112" s="417">
        <v>0</v>
      </c>
      <c r="G112" s="417">
        <v>0</v>
      </c>
      <c r="H112" s="417">
        <v>0</v>
      </c>
      <c r="I112" s="417">
        <v>0</v>
      </c>
      <c r="J112" s="417">
        <v>0</v>
      </c>
      <c r="K112" s="1"/>
      <c r="L112" s="1"/>
      <c r="M112" s="1"/>
      <c r="N112" s="1"/>
      <c r="O112" s="1"/>
      <c r="P112" s="1"/>
      <c r="Q112" s="1"/>
      <c r="R112" s="1"/>
      <c r="S112" s="1"/>
    </row>
    <row r="113" spans="1:19" s="430" customFormat="1">
      <c r="A113" s="19" t="s">
        <v>108</v>
      </c>
      <c r="B113" s="417">
        <v>0</v>
      </c>
      <c r="C113" s="417">
        <v>0</v>
      </c>
      <c r="D113" s="417">
        <v>0</v>
      </c>
      <c r="E113" s="417">
        <v>0</v>
      </c>
      <c r="F113" s="417">
        <v>0</v>
      </c>
      <c r="G113" s="417">
        <v>0</v>
      </c>
      <c r="H113" s="417">
        <v>0</v>
      </c>
      <c r="I113" s="417">
        <v>0</v>
      </c>
      <c r="J113" s="417">
        <v>0</v>
      </c>
      <c r="K113" s="1"/>
      <c r="L113" s="1"/>
      <c r="M113" s="1"/>
      <c r="N113" s="1"/>
      <c r="O113" s="1"/>
      <c r="P113" s="1"/>
      <c r="Q113" s="1"/>
      <c r="R113" s="1"/>
      <c r="S113" s="1"/>
    </row>
    <row r="114" spans="1:19" s="430" customFormat="1">
      <c r="A114" s="15" t="s">
        <v>109</v>
      </c>
      <c r="B114" s="419">
        <v>1086204.2858199999</v>
      </c>
      <c r="C114" s="419">
        <v>2863528.1022299998</v>
      </c>
      <c r="D114" s="419">
        <v>1808134.43982</v>
      </c>
      <c r="E114" s="419">
        <v>65530.407549999996</v>
      </c>
      <c r="F114" s="419">
        <v>423877.25754000002</v>
      </c>
      <c r="G114" s="419">
        <v>1096540.4108299999</v>
      </c>
      <c r="H114" s="419">
        <v>39404.121030000002</v>
      </c>
      <c r="I114" s="419">
        <v>1215745.67677</v>
      </c>
      <c r="J114" s="419">
        <v>8598964.7015899997</v>
      </c>
      <c r="K114" s="1"/>
      <c r="L114" s="1"/>
      <c r="M114" s="1"/>
      <c r="N114" s="1"/>
      <c r="O114" s="1"/>
      <c r="P114" s="1"/>
      <c r="Q114" s="1"/>
      <c r="R114" s="1"/>
      <c r="S114" s="1"/>
    </row>
    <row r="115" spans="1:19" s="430" customFormat="1">
      <c r="A115" s="15" t="s">
        <v>110</v>
      </c>
      <c r="B115" s="419">
        <v>76737.368359999993</v>
      </c>
      <c r="C115" s="419">
        <v>816009.99827999994</v>
      </c>
      <c r="D115" s="419">
        <v>329974.70276999997</v>
      </c>
      <c r="E115" s="419">
        <v>59.808610000000002</v>
      </c>
      <c r="F115" s="419">
        <v>63732.261850000003</v>
      </c>
      <c r="G115" s="419">
        <v>27688.449079999999</v>
      </c>
      <c r="H115" s="419">
        <v>0</v>
      </c>
      <c r="I115" s="419">
        <v>264909.33688999998</v>
      </c>
      <c r="J115" s="419">
        <v>1579111.9258399999</v>
      </c>
      <c r="K115" s="1"/>
      <c r="L115" s="1"/>
      <c r="M115" s="1"/>
      <c r="N115" s="1"/>
      <c r="O115" s="1"/>
      <c r="P115" s="1"/>
      <c r="Q115" s="1"/>
      <c r="R115" s="1"/>
      <c r="S115" s="1"/>
    </row>
    <row r="116" spans="1:19" s="430" customFormat="1">
      <c r="A116" s="416" t="s">
        <v>111</v>
      </c>
      <c r="B116" s="417">
        <v>0</v>
      </c>
      <c r="C116" s="417">
        <v>4.75</v>
      </c>
      <c r="D116" s="417">
        <v>841.47713999999996</v>
      </c>
      <c r="E116" s="417">
        <v>59.808610000000002</v>
      </c>
      <c r="F116" s="417">
        <v>0.11899999999999999</v>
      </c>
      <c r="G116" s="417">
        <v>0</v>
      </c>
      <c r="H116" s="417">
        <v>0</v>
      </c>
      <c r="I116" s="417">
        <v>0</v>
      </c>
      <c r="J116" s="417">
        <v>906.15475000000004</v>
      </c>
      <c r="K116" s="1"/>
      <c r="L116" s="1"/>
      <c r="M116" s="1"/>
      <c r="N116" s="1"/>
      <c r="O116" s="1"/>
      <c r="P116" s="1"/>
      <c r="Q116" s="1"/>
      <c r="R116" s="1"/>
      <c r="S116" s="1"/>
    </row>
    <row r="117" spans="1:19" s="430" customFormat="1">
      <c r="A117" s="416" t="s">
        <v>112</v>
      </c>
      <c r="B117" s="417">
        <v>0</v>
      </c>
      <c r="C117" s="417">
        <v>0</v>
      </c>
      <c r="D117" s="417">
        <v>0</v>
      </c>
      <c r="E117" s="417">
        <v>0</v>
      </c>
      <c r="F117" s="417">
        <v>0</v>
      </c>
      <c r="G117" s="417">
        <v>0</v>
      </c>
      <c r="H117" s="417">
        <v>0</v>
      </c>
      <c r="I117" s="417">
        <v>0</v>
      </c>
      <c r="J117" s="417">
        <v>0</v>
      </c>
      <c r="K117" s="1"/>
      <c r="L117" s="1"/>
      <c r="M117" s="1"/>
      <c r="N117" s="1"/>
      <c r="O117" s="1"/>
      <c r="P117" s="1"/>
      <c r="Q117" s="1"/>
      <c r="R117" s="1"/>
      <c r="S117" s="1"/>
    </row>
    <row r="118" spans="1:19" s="430" customFormat="1">
      <c r="A118" s="416" t="s">
        <v>113</v>
      </c>
      <c r="B118" s="417">
        <v>0</v>
      </c>
      <c r="C118" s="417">
        <v>4.75</v>
      </c>
      <c r="D118" s="417">
        <v>841.47713999999996</v>
      </c>
      <c r="E118" s="417">
        <v>59.808610000000002</v>
      </c>
      <c r="F118" s="417">
        <v>0.11899999999999999</v>
      </c>
      <c r="G118" s="417">
        <v>0</v>
      </c>
      <c r="H118" s="417">
        <v>0</v>
      </c>
      <c r="I118" s="417">
        <v>0</v>
      </c>
      <c r="J118" s="417">
        <v>906.15475000000004</v>
      </c>
      <c r="K118" s="1"/>
      <c r="L118" s="1"/>
      <c r="M118" s="1"/>
      <c r="N118" s="1"/>
      <c r="O118" s="1"/>
      <c r="P118" s="1"/>
      <c r="Q118" s="1"/>
      <c r="R118" s="1"/>
      <c r="S118" s="1"/>
    </row>
    <row r="119" spans="1:19" s="430" customFormat="1">
      <c r="A119" s="416" t="s">
        <v>114</v>
      </c>
      <c r="B119" s="417">
        <v>18854.012449999998</v>
      </c>
      <c r="C119" s="417">
        <v>305339.16810000001</v>
      </c>
      <c r="D119" s="417">
        <v>90980.004659999991</v>
      </c>
      <c r="E119" s="417">
        <v>0</v>
      </c>
      <c r="F119" s="417">
        <v>48352.999729999996</v>
      </c>
      <c r="G119" s="417">
        <v>9919.1380600000011</v>
      </c>
      <c r="H119" s="417">
        <v>0</v>
      </c>
      <c r="I119" s="417">
        <v>109892.29309000001</v>
      </c>
      <c r="J119" s="417">
        <v>583337.61609000002</v>
      </c>
      <c r="K119" s="1"/>
      <c r="L119" s="1"/>
      <c r="M119" s="1"/>
      <c r="N119" s="1"/>
      <c r="O119" s="1"/>
      <c r="P119" s="1"/>
      <c r="Q119" s="1"/>
      <c r="R119" s="1"/>
      <c r="S119" s="1"/>
    </row>
    <row r="120" spans="1:19" s="430" customFormat="1">
      <c r="A120" s="416" t="s">
        <v>115</v>
      </c>
      <c r="B120" s="417">
        <v>56998.569390000004</v>
      </c>
      <c r="C120" s="417">
        <v>0</v>
      </c>
      <c r="D120" s="417">
        <v>0</v>
      </c>
      <c r="E120" s="417">
        <v>0</v>
      </c>
      <c r="F120" s="417">
        <v>15190.95219</v>
      </c>
      <c r="G120" s="417">
        <v>2375.2331400000003</v>
      </c>
      <c r="H120" s="417">
        <v>0</v>
      </c>
      <c r="I120" s="417">
        <v>0</v>
      </c>
      <c r="J120" s="417">
        <v>74564.754719999997</v>
      </c>
      <c r="K120" s="1"/>
      <c r="L120" s="1"/>
      <c r="M120" s="1"/>
      <c r="N120" s="1"/>
      <c r="O120" s="1"/>
      <c r="P120" s="1"/>
      <c r="Q120" s="1"/>
      <c r="R120" s="1"/>
      <c r="S120" s="1"/>
    </row>
    <row r="121" spans="1:19" s="430" customFormat="1">
      <c r="A121" s="18" t="s">
        <v>116</v>
      </c>
      <c r="B121" s="417">
        <v>940.21669999999995</v>
      </c>
      <c r="C121" s="417">
        <v>0</v>
      </c>
      <c r="D121" s="417">
        <v>0</v>
      </c>
      <c r="E121" s="417">
        <v>0</v>
      </c>
      <c r="F121" s="417">
        <v>33.75694</v>
      </c>
      <c r="G121" s="417">
        <v>306.33314000000001</v>
      </c>
      <c r="H121" s="417">
        <v>0</v>
      </c>
      <c r="I121" s="417">
        <v>0</v>
      </c>
      <c r="J121" s="417">
        <v>1280.3067800000001</v>
      </c>
      <c r="K121" s="1"/>
      <c r="L121" s="1"/>
      <c r="M121" s="1"/>
      <c r="N121" s="1"/>
      <c r="O121" s="1"/>
      <c r="P121" s="1"/>
      <c r="Q121" s="1"/>
      <c r="R121" s="1"/>
      <c r="S121" s="1"/>
    </row>
    <row r="122" spans="1:19" s="430" customFormat="1">
      <c r="A122" s="19" t="s">
        <v>117</v>
      </c>
      <c r="B122" s="417">
        <v>143.68009000000001</v>
      </c>
      <c r="C122" s="417">
        <v>0</v>
      </c>
      <c r="D122" s="417">
        <v>0</v>
      </c>
      <c r="E122" s="417">
        <v>0</v>
      </c>
      <c r="F122" s="417">
        <v>5.9</v>
      </c>
      <c r="G122" s="417">
        <v>0</v>
      </c>
      <c r="H122" s="417">
        <v>0</v>
      </c>
      <c r="I122" s="417">
        <v>0</v>
      </c>
      <c r="J122" s="417">
        <v>149.58008999999998</v>
      </c>
      <c r="K122" s="1"/>
      <c r="L122" s="1"/>
      <c r="M122" s="1"/>
      <c r="N122" s="1"/>
      <c r="O122" s="1"/>
      <c r="P122" s="1"/>
      <c r="Q122" s="1"/>
      <c r="R122" s="1"/>
      <c r="S122" s="1"/>
    </row>
    <row r="123" spans="1:19" s="430" customFormat="1">
      <c r="A123" s="19" t="s">
        <v>118</v>
      </c>
      <c r="B123" s="417">
        <v>60.7</v>
      </c>
      <c r="C123" s="417">
        <v>0</v>
      </c>
      <c r="D123" s="417">
        <v>0</v>
      </c>
      <c r="E123" s="417">
        <v>0</v>
      </c>
      <c r="F123" s="417">
        <v>12.8</v>
      </c>
      <c r="G123" s="417">
        <v>0</v>
      </c>
      <c r="H123" s="417">
        <v>0</v>
      </c>
      <c r="I123" s="417">
        <v>0</v>
      </c>
      <c r="J123" s="417">
        <v>73.5</v>
      </c>
      <c r="K123" s="1"/>
      <c r="L123" s="1"/>
      <c r="M123" s="1"/>
      <c r="N123" s="1"/>
      <c r="O123" s="1"/>
      <c r="P123" s="1"/>
      <c r="Q123" s="1"/>
      <c r="R123" s="1"/>
      <c r="S123" s="1"/>
    </row>
    <row r="124" spans="1:19" s="430" customFormat="1">
      <c r="A124" s="19" t="s">
        <v>119</v>
      </c>
      <c r="B124" s="417">
        <v>4493.0026600000001</v>
      </c>
      <c r="C124" s="417">
        <v>0</v>
      </c>
      <c r="D124" s="417">
        <v>0</v>
      </c>
      <c r="E124" s="417">
        <v>0</v>
      </c>
      <c r="F124" s="417">
        <v>412.48652000000004</v>
      </c>
      <c r="G124" s="417">
        <v>0</v>
      </c>
      <c r="H124" s="417">
        <v>0</v>
      </c>
      <c r="I124" s="417">
        <v>0</v>
      </c>
      <c r="J124" s="417">
        <v>4905.4891799999996</v>
      </c>
      <c r="K124" s="1"/>
      <c r="L124" s="1"/>
      <c r="M124" s="1"/>
      <c r="N124" s="1"/>
      <c r="O124" s="1"/>
      <c r="P124" s="1"/>
      <c r="Q124" s="1"/>
      <c r="R124" s="1"/>
      <c r="S124" s="1"/>
    </row>
    <row r="125" spans="1:19" s="430" customFormat="1">
      <c r="A125" s="19" t="s">
        <v>120</v>
      </c>
      <c r="B125" s="417">
        <v>15197.1368</v>
      </c>
      <c r="C125" s="417">
        <v>0</v>
      </c>
      <c r="D125" s="417">
        <v>0</v>
      </c>
      <c r="E125" s="417">
        <v>0</v>
      </c>
      <c r="F125" s="417">
        <v>3507.4770400000002</v>
      </c>
      <c r="G125" s="417">
        <v>0</v>
      </c>
      <c r="H125" s="417">
        <v>0</v>
      </c>
      <c r="I125" s="417">
        <v>0</v>
      </c>
      <c r="J125" s="417">
        <v>18704.613839999998</v>
      </c>
      <c r="K125" s="1"/>
      <c r="L125" s="1"/>
      <c r="M125" s="1"/>
      <c r="N125" s="1"/>
      <c r="O125" s="1"/>
      <c r="P125" s="1"/>
      <c r="Q125" s="1"/>
      <c r="R125" s="1"/>
      <c r="S125" s="1"/>
    </row>
    <row r="126" spans="1:19" s="430" customFormat="1">
      <c r="A126" s="19" t="s">
        <v>121</v>
      </c>
      <c r="B126" s="417">
        <v>10506.809449999999</v>
      </c>
      <c r="C126" s="417">
        <v>0</v>
      </c>
      <c r="D126" s="417">
        <v>0</v>
      </c>
      <c r="E126" s="417">
        <v>0</v>
      </c>
      <c r="F126" s="417">
        <v>10896.61369</v>
      </c>
      <c r="G126" s="417">
        <v>2062.3000000000002</v>
      </c>
      <c r="H126" s="417">
        <v>0</v>
      </c>
      <c r="I126" s="417">
        <v>0</v>
      </c>
      <c r="J126" s="417">
        <v>23465.723140000002</v>
      </c>
      <c r="K126" s="1"/>
      <c r="L126" s="1"/>
      <c r="M126" s="1"/>
      <c r="N126" s="1"/>
      <c r="O126" s="1"/>
      <c r="P126" s="1"/>
      <c r="Q126" s="1"/>
      <c r="R126" s="1"/>
      <c r="S126" s="1"/>
    </row>
    <row r="127" spans="1:19" s="430" customFormat="1">
      <c r="A127" s="20" t="s">
        <v>122</v>
      </c>
      <c r="B127" s="417">
        <v>25269.92369</v>
      </c>
      <c r="C127" s="417">
        <v>0</v>
      </c>
      <c r="D127" s="417">
        <v>0</v>
      </c>
      <c r="E127" s="417">
        <v>0</v>
      </c>
      <c r="F127" s="417">
        <v>1</v>
      </c>
      <c r="G127" s="417">
        <v>6.6</v>
      </c>
      <c r="H127" s="417">
        <v>0</v>
      </c>
      <c r="I127" s="417">
        <v>0</v>
      </c>
      <c r="J127" s="417">
        <v>25277.523690000002</v>
      </c>
      <c r="K127" s="1"/>
      <c r="L127" s="1"/>
      <c r="M127" s="1"/>
      <c r="N127" s="1"/>
      <c r="O127" s="1"/>
      <c r="P127" s="1"/>
      <c r="Q127" s="1"/>
      <c r="R127" s="1"/>
      <c r="S127" s="1"/>
    </row>
    <row r="128" spans="1:19" s="430" customFormat="1">
      <c r="A128" s="21" t="s">
        <v>123</v>
      </c>
      <c r="B128" s="417">
        <v>387.1</v>
      </c>
      <c r="C128" s="417">
        <v>0</v>
      </c>
      <c r="D128" s="417">
        <v>0</v>
      </c>
      <c r="E128" s="417">
        <v>0</v>
      </c>
      <c r="F128" s="417">
        <v>320.91800000000001</v>
      </c>
      <c r="G128" s="417">
        <v>0</v>
      </c>
      <c r="H128" s="417">
        <v>0</v>
      </c>
      <c r="I128" s="417">
        <v>0</v>
      </c>
      <c r="J128" s="417">
        <v>708.01800000000003</v>
      </c>
      <c r="K128" s="1"/>
      <c r="L128" s="1"/>
      <c r="M128" s="1"/>
      <c r="N128" s="1"/>
      <c r="O128" s="1"/>
      <c r="P128" s="1"/>
      <c r="Q128" s="1"/>
      <c r="R128" s="1"/>
      <c r="S128" s="1"/>
    </row>
    <row r="129" spans="1:19" s="430" customFormat="1">
      <c r="A129" s="22" t="s">
        <v>124</v>
      </c>
      <c r="B129" s="417">
        <v>220.95044000000001</v>
      </c>
      <c r="C129" s="417">
        <v>968.86264000000006</v>
      </c>
      <c r="D129" s="417">
        <v>460.67081000000002</v>
      </c>
      <c r="E129" s="417">
        <v>0</v>
      </c>
      <c r="F129" s="417">
        <v>8.1101099999999988</v>
      </c>
      <c r="G129" s="417">
        <v>4.3033799999999998</v>
      </c>
      <c r="H129" s="417">
        <v>0</v>
      </c>
      <c r="I129" s="417">
        <v>15.69637</v>
      </c>
      <c r="J129" s="417">
        <v>1678.59375</v>
      </c>
      <c r="K129" s="1"/>
      <c r="L129" s="1"/>
      <c r="M129" s="1"/>
      <c r="N129" s="1"/>
      <c r="O129" s="1"/>
      <c r="P129" s="1"/>
      <c r="Q129" s="1"/>
      <c r="R129" s="1"/>
      <c r="S129" s="1"/>
    </row>
    <row r="130" spans="1:19" s="430" customFormat="1">
      <c r="A130" s="416" t="s">
        <v>125</v>
      </c>
      <c r="B130" s="417">
        <v>0</v>
      </c>
      <c r="C130" s="417">
        <v>485761.81289999996</v>
      </c>
      <c r="D130" s="417">
        <v>224856.43931000002</v>
      </c>
      <c r="E130" s="417">
        <v>0</v>
      </c>
      <c r="F130" s="417">
        <v>0</v>
      </c>
      <c r="G130" s="417">
        <v>15254.294739999999</v>
      </c>
      <c r="H130" s="417">
        <v>0</v>
      </c>
      <c r="I130" s="417">
        <v>148799.11115000001</v>
      </c>
      <c r="J130" s="417">
        <v>874671.6581</v>
      </c>
      <c r="K130" s="1"/>
      <c r="L130" s="1"/>
      <c r="M130" s="1"/>
      <c r="N130" s="1"/>
      <c r="O130" s="1"/>
      <c r="P130" s="1"/>
      <c r="Q130" s="1"/>
      <c r="R130" s="1"/>
      <c r="S130" s="1"/>
    </row>
    <row r="131" spans="1:19" s="430" customFormat="1">
      <c r="A131" s="416" t="s">
        <v>126</v>
      </c>
      <c r="B131" s="417">
        <v>663.83607999999992</v>
      </c>
      <c r="C131" s="417">
        <v>23935.404640000001</v>
      </c>
      <c r="D131" s="417">
        <v>12836.110849999999</v>
      </c>
      <c r="E131" s="417">
        <v>0</v>
      </c>
      <c r="F131" s="417">
        <v>180.08082000000002</v>
      </c>
      <c r="G131" s="417">
        <v>135.47976</v>
      </c>
      <c r="H131" s="417">
        <v>0</v>
      </c>
      <c r="I131" s="417">
        <v>6202.2362800000001</v>
      </c>
      <c r="J131" s="417">
        <v>43953.148430000001</v>
      </c>
      <c r="K131" s="1"/>
      <c r="L131" s="1"/>
      <c r="M131" s="1"/>
      <c r="N131" s="1"/>
      <c r="O131" s="1"/>
      <c r="P131" s="1"/>
      <c r="Q131" s="1"/>
      <c r="R131" s="1"/>
      <c r="S131" s="1"/>
    </row>
    <row r="132" spans="1:19" s="430" customFormat="1">
      <c r="A132" s="15" t="s">
        <v>127</v>
      </c>
      <c r="B132" s="419">
        <v>1.4871700000000001</v>
      </c>
      <c r="C132" s="419">
        <v>4.7258999999999993</v>
      </c>
      <c r="D132" s="419">
        <v>3.4041900000000003</v>
      </c>
      <c r="E132" s="419">
        <v>0</v>
      </c>
      <c r="F132" s="419">
        <v>4.5951599999999999</v>
      </c>
      <c r="G132" s="419">
        <v>0</v>
      </c>
      <c r="H132" s="419">
        <v>0</v>
      </c>
      <c r="I132" s="419">
        <v>1.54E-2</v>
      </c>
      <c r="J132" s="419">
        <v>14.227819999999999</v>
      </c>
      <c r="K132" s="1"/>
      <c r="L132" s="1"/>
      <c r="M132" s="1"/>
      <c r="N132" s="1"/>
      <c r="O132" s="1"/>
      <c r="P132" s="1"/>
      <c r="Q132" s="1"/>
      <c r="R132" s="1"/>
      <c r="S132" s="1"/>
    </row>
    <row r="133" spans="1:19" s="430" customFormat="1">
      <c r="A133" s="15" t="s">
        <v>128</v>
      </c>
      <c r="B133" s="419">
        <v>0</v>
      </c>
      <c r="C133" s="419">
        <v>0</v>
      </c>
      <c r="D133" s="419">
        <v>0</v>
      </c>
      <c r="E133" s="419">
        <v>0</v>
      </c>
      <c r="F133" s="419">
        <v>0</v>
      </c>
      <c r="G133" s="419">
        <v>0</v>
      </c>
      <c r="H133" s="419">
        <v>0</v>
      </c>
      <c r="I133" s="419">
        <v>0</v>
      </c>
      <c r="J133" s="419">
        <v>0</v>
      </c>
      <c r="K133" s="1"/>
      <c r="L133" s="1"/>
      <c r="M133" s="1"/>
      <c r="N133" s="1"/>
      <c r="O133" s="1"/>
      <c r="P133" s="1"/>
      <c r="Q133" s="1"/>
      <c r="R133" s="1"/>
      <c r="S133" s="1"/>
    </row>
    <row r="134" spans="1:19" s="430" customFormat="1">
      <c r="A134" s="416" t="s">
        <v>129</v>
      </c>
      <c r="B134" s="417">
        <v>0</v>
      </c>
      <c r="C134" s="417">
        <v>0</v>
      </c>
      <c r="D134" s="417">
        <v>0</v>
      </c>
      <c r="E134" s="417">
        <v>0</v>
      </c>
      <c r="F134" s="417">
        <v>0</v>
      </c>
      <c r="G134" s="417">
        <v>0</v>
      </c>
      <c r="H134" s="417">
        <v>0</v>
      </c>
      <c r="I134" s="417">
        <v>0</v>
      </c>
      <c r="J134" s="417">
        <v>0</v>
      </c>
      <c r="K134" s="1"/>
      <c r="L134" s="1"/>
      <c r="M134" s="1"/>
      <c r="N134" s="1"/>
      <c r="O134" s="1"/>
      <c r="P134" s="1"/>
      <c r="Q134" s="1"/>
      <c r="R134" s="1"/>
      <c r="S134" s="1"/>
    </row>
    <row r="135" spans="1:19" s="430" customFormat="1">
      <c r="A135" s="416" t="s">
        <v>130</v>
      </c>
      <c r="B135" s="417">
        <v>0</v>
      </c>
      <c r="C135" s="417">
        <v>0</v>
      </c>
      <c r="D135" s="417">
        <v>0</v>
      </c>
      <c r="E135" s="417">
        <v>0</v>
      </c>
      <c r="F135" s="417">
        <v>0</v>
      </c>
      <c r="G135" s="417">
        <v>0</v>
      </c>
      <c r="H135" s="417">
        <v>0</v>
      </c>
      <c r="I135" s="417">
        <v>0</v>
      </c>
      <c r="J135" s="417">
        <v>0</v>
      </c>
      <c r="K135" s="1"/>
      <c r="L135" s="1"/>
      <c r="M135" s="1"/>
      <c r="N135" s="1"/>
      <c r="O135" s="1"/>
      <c r="P135" s="1"/>
      <c r="Q135" s="1"/>
      <c r="R135" s="1"/>
      <c r="S135" s="1"/>
    </row>
    <row r="136" spans="1:19" s="430" customFormat="1">
      <c r="A136" s="416" t="s">
        <v>131</v>
      </c>
      <c r="B136" s="417">
        <v>0</v>
      </c>
      <c r="C136" s="417">
        <v>0</v>
      </c>
      <c r="D136" s="417">
        <v>0</v>
      </c>
      <c r="E136" s="417">
        <v>0</v>
      </c>
      <c r="F136" s="417">
        <v>0</v>
      </c>
      <c r="G136" s="417">
        <v>0</v>
      </c>
      <c r="H136" s="417">
        <v>0</v>
      </c>
      <c r="I136" s="417">
        <v>0</v>
      </c>
      <c r="J136" s="417">
        <v>0</v>
      </c>
      <c r="K136" s="1"/>
      <c r="L136" s="1"/>
      <c r="M136" s="1"/>
      <c r="N136" s="1"/>
      <c r="O136" s="1"/>
      <c r="P136" s="1"/>
      <c r="Q136" s="1"/>
      <c r="R136" s="1"/>
      <c r="S136" s="1"/>
    </row>
    <row r="137" spans="1:19" s="430" customFormat="1">
      <c r="A137" s="416" t="s">
        <v>132</v>
      </c>
      <c r="B137" s="417">
        <v>0</v>
      </c>
      <c r="C137" s="417">
        <v>0</v>
      </c>
      <c r="D137" s="417">
        <v>0</v>
      </c>
      <c r="E137" s="417">
        <v>0</v>
      </c>
      <c r="F137" s="417">
        <v>0</v>
      </c>
      <c r="G137" s="417">
        <v>0</v>
      </c>
      <c r="H137" s="417">
        <v>0</v>
      </c>
      <c r="I137" s="417">
        <v>0</v>
      </c>
      <c r="J137" s="417">
        <v>0</v>
      </c>
      <c r="K137" s="1"/>
      <c r="L137" s="1"/>
      <c r="M137" s="1"/>
      <c r="N137" s="1"/>
      <c r="O137" s="1"/>
      <c r="P137" s="1"/>
      <c r="Q137" s="1"/>
      <c r="R137" s="1"/>
      <c r="S137" s="1"/>
    </row>
    <row r="138" spans="1:19" s="430" customFormat="1">
      <c r="A138" s="416" t="s">
        <v>133</v>
      </c>
      <c r="B138" s="417">
        <v>0</v>
      </c>
      <c r="C138" s="417">
        <v>0</v>
      </c>
      <c r="D138" s="417">
        <v>0</v>
      </c>
      <c r="E138" s="417">
        <v>0</v>
      </c>
      <c r="F138" s="417">
        <v>0</v>
      </c>
      <c r="G138" s="417">
        <v>0</v>
      </c>
      <c r="H138" s="417">
        <v>0</v>
      </c>
      <c r="I138" s="417">
        <v>0</v>
      </c>
      <c r="J138" s="417">
        <v>0</v>
      </c>
      <c r="K138" s="1"/>
      <c r="L138" s="1"/>
      <c r="M138" s="1"/>
      <c r="N138" s="1"/>
      <c r="O138" s="1"/>
      <c r="P138" s="1"/>
      <c r="Q138" s="1"/>
      <c r="R138" s="1"/>
      <c r="S138" s="1"/>
    </row>
    <row r="139" spans="1:19" s="430" customFormat="1">
      <c r="A139" s="416" t="s">
        <v>134</v>
      </c>
      <c r="B139" s="417">
        <v>0</v>
      </c>
      <c r="C139" s="417">
        <v>0</v>
      </c>
      <c r="D139" s="417">
        <v>0</v>
      </c>
      <c r="E139" s="417">
        <v>0</v>
      </c>
      <c r="F139" s="417">
        <v>0</v>
      </c>
      <c r="G139" s="417">
        <v>0</v>
      </c>
      <c r="H139" s="417">
        <v>0</v>
      </c>
      <c r="I139" s="417">
        <v>0</v>
      </c>
      <c r="J139" s="417">
        <v>0</v>
      </c>
      <c r="K139" s="1"/>
      <c r="L139" s="1"/>
      <c r="M139" s="1"/>
      <c r="N139" s="1"/>
      <c r="O139" s="1"/>
      <c r="P139" s="1"/>
      <c r="Q139" s="1"/>
      <c r="R139" s="1"/>
      <c r="S139" s="1"/>
    </row>
    <row r="140" spans="1:19" s="430" customFormat="1">
      <c r="A140" s="15" t="s">
        <v>135</v>
      </c>
      <c r="B140" s="419">
        <v>752994.34784000006</v>
      </c>
      <c r="C140" s="419">
        <v>1472756.8757799999</v>
      </c>
      <c r="D140" s="419">
        <v>1107334.3441900001</v>
      </c>
      <c r="E140" s="419">
        <v>60174.622630000005</v>
      </c>
      <c r="F140" s="419">
        <v>249996.86497</v>
      </c>
      <c r="G140" s="419">
        <v>854913.71730999998</v>
      </c>
      <c r="H140" s="419">
        <v>38112.375409999993</v>
      </c>
      <c r="I140" s="419">
        <v>530206.12600000005</v>
      </c>
      <c r="J140" s="419">
        <v>5066489.2741299998</v>
      </c>
      <c r="K140" s="1"/>
      <c r="L140" s="1"/>
      <c r="M140" s="1"/>
      <c r="N140" s="1"/>
      <c r="O140" s="1"/>
      <c r="P140" s="1"/>
      <c r="Q140" s="1"/>
      <c r="R140" s="1"/>
      <c r="S140" s="1"/>
    </row>
    <row r="141" spans="1:19" s="430" customFormat="1">
      <c r="A141" s="416" t="s">
        <v>136</v>
      </c>
      <c r="B141" s="417">
        <v>0</v>
      </c>
      <c r="C141" s="417">
        <v>0</v>
      </c>
      <c r="D141" s="417">
        <v>0</v>
      </c>
      <c r="E141" s="417">
        <v>0</v>
      </c>
      <c r="F141" s="417">
        <v>0</v>
      </c>
      <c r="G141" s="417">
        <v>0</v>
      </c>
      <c r="H141" s="417">
        <v>0</v>
      </c>
      <c r="I141" s="417">
        <v>0</v>
      </c>
      <c r="J141" s="417">
        <v>0</v>
      </c>
      <c r="K141" s="1"/>
      <c r="L141" s="1"/>
      <c r="M141" s="1"/>
      <c r="N141" s="1"/>
      <c r="O141" s="1"/>
      <c r="P141" s="1"/>
      <c r="Q141" s="1"/>
      <c r="R141" s="1"/>
      <c r="S141" s="1"/>
    </row>
    <row r="142" spans="1:19" s="430" customFormat="1">
      <c r="A142" s="416" t="s">
        <v>137</v>
      </c>
      <c r="B142" s="417">
        <v>161932.42926</v>
      </c>
      <c r="C142" s="417">
        <v>267193.51772</v>
      </c>
      <c r="D142" s="417">
        <v>179981.52918000001</v>
      </c>
      <c r="E142" s="417">
        <v>1000</v>
      </c>
      <c r="F142" s="417">
        <v>0</v>
      </c>
      <c r="G142" s="417">
        <v>214419.47328999999</v>
      </c>
      <c r="H142" s="417">
        <v>2115.4602799999998</v>
      </c>
      <c r="I142" s="417">
        <v>84059.574779999995</v>
      </c>
      <c r="J142" s="417">
        <v>910701.98450999998</v>
      </c>
      <c r="K142" s="1"/>
      <c r="L142" s="1"/>
      <c r="M142" s="1"/>
      <c r="N142" s="1"/>
      <c r="O142" s="1"/>
      <c r="P142" s="1"/>
      <c r="Q142" s="1"/>
      <c r="R142" s="1"/>
      <c r="S142" s="1"/>
    </row>
    <row r="143" spans="1:19" s="430" customFormat="1">
      <c r="A143" s="416" t="s">
        <v>138</v>
      </c>
      <c r="B143" s="417">
        <v>0</v>
      </c>
      <c r="C143" s="417">
        <v>0</v>
      </c>
      <c r="D143" s="417">
        <v>0</v>
      </c>
      <c r="E143" s="417">
        <v>0</v>
      </c>
      <c r="F143" s="417">
        <v>0</v>
      </c>
      <c r="G143" s="417">
        <v>0</v>
      </c>
      <c r="H143" s="417">
        <v>0</v>
      </c>
      <c r="I143" s="417">
        <v>0</v>
      </c>
      <c r="J143" s="417">
        <v>0</v>
      </c>
      <c r="K143" s="1"/>
      <c r="L143" s="1"/>
      <c r="M143" s="1"/>
      <c r="N143" s="1"/>
      <c r="O143" s="1"/>
      <c r="P143" s="1"/>
      <c r="Q143" s="1"/>
      <c r="R143" s="1"/>
      <c r="S143" s="1"/>
    </row>
    <row r="144" spans="1:19" s="430" customFormat="1">
      <c r="A144" s="416" t="s">
        <v>139</v>
      </c>
      <c r="B144" s="417">
        <v>346500.22943000001</v>
      </c>
      <c r="C144" s="417">
        <v>267519.09593999997</v>
      </c>
      <c r="D144" s="417">
        <v>71759.045050000001</v>
      </c>
      <c r="E144" s="417">
        <v>30357.07303</v>
      </c>
      <c r="F144" s="417">
        <v>132497.93254000001</v>
      </c>
      <c r="G144" s="417">
        <v>214555.87069000001</v>
      </c>
      <c r="H144" s="417">
        <v>7062.7082199999995</v>
      </c>
      <c r="I144" s="417">
        <v>123194.10544</v>
      </c>
      <c r="J144" s="417">
        <v>1193446.0603399999</v>
      </c>
      <c r="K144" s="1"/>
      <c r="L144" s="1"/>
      <c r="M144" s="1"/>
      <c r="N144" s="1"/>
      <c r="O144" s="1"/>
      <c r="P144" s="1"/>
      <c r="Q144" s="1"/>
      <c r="R144" s="1"/>
      <c r="S144" s="1"/>
    </row>
    <row r="145" spans="1:19" s="430" customFormat="1">
      <c r="A145" s="11" t="s">
        <v>140</v>
      </c>
      <c r="B145" s="417">
        <v>118423.34501999999</v>
      </c>
      <c r="C145" s="417">
        <v>741584.22988999996</v>
      </c>
      <c r="D145" s="417">
        <v>735589.93767000001</v>
      </c>
      <c r="E145" s="417">
        <v>17674.47795</v>
      </c>
      <c r="F145" s="417">
        <v>105496.00068000001</v>
      </c>
      <c r="G145" s="417">
        <v>211987.61736</v>
      </c>
      <c r="H145" s="417">
        <v>21457.36707</v>
      </c>
      <c r="I145" s="417">
        <v>225253.29540999999</v>
      </c>
      <c r="J145" s="417">
        <v>2177466.2710500001</v>
      </c>
      <c r="K145" s="1"/>
      <c r="L145" s="1"/>
      <c r="M145" s="1"/>
      <c r="N145" s="1"/>
      <c r="O145" s="1"/>
      <c r="P145" s="1"/>
      <c r="Q145" s="1"/>
      <c r="R145" s="1"/>
      <c r="S145" s="1"/>
    </row>
    <row r="146" spans="1:19" s="430" customFormat="1">
      <c r="A146" s="416" t="s">
        <v>141</v>
      </c>
      <c r="B146" s="417">
        <v>0</v>
      </c>
      <c r="C146" s="417">
        <v>0</v>
      </c>
      <c r="D146" s="417">
        <v>0</v>
      </c>
      <c r="E146" s="417">
        <v>686</v>
      </c>
      <c r="F146" s="417">
        <v>0</v>
      </c>
      <c r="G146" s="417">
        <v>0</v>
      </c>
      <c r="H146" s="417">
        <v>0</v>
      </c>
      <c r="I146" s="417">
        <v>0</v>
      </c>
      <c r="J146" s="417">
        <v>686</v>
      </c>
      <c r="K146" s="1"/>
      <c r="L146" s="1"/>
      <c r="M146" s="1"/>
      <c r="N146" s="1"/>
      <c r="O146" s="1"/>
      <c r="P146" s="1"/>
      <c r="Q146" s="1"/>
      <c r="R146" s="1"/>
      <c r="S146" s="1"/>
    </row>
    <row r="147" spans="1:19" s="430" customFormat="1">
      <c r="A147" s="416" t="s">
        <v>142</v>
      </c>
      <c r="B147" s="417">
        <v>121864.55895000001</v>
      </c>
      <c r="C147" s="417">
        <v>182084.0196</v>
      </c>
      <c r="D147" s="417">
        <v>107571.22514</v>
      </c>
      <c r="E147" s="417">
        <v>8918</v>
      </c>
      <c r="F147" s="417">
        <v>10491.533079999999</v>
      </c>
      <c r="G147" s="417">
        <v>206248.49831</v>
      </c>
      <c r="H147" s="417">
        <v>7266.7602900000002</v>
      </c>
      <c r="I147" s="417">
        <v>91723.798030000005</v>
      </c>
      <c r="J147" s="417">
        <v>736168.39339999994</v>
      </c>
      <c r="K147" s="1"/>
      <c r="L147" s="1"/>
      <c r="M147" s="1"/>
      <c r="N147" s="1"/>
      <c r="O147" s="1"/>
      <c r="P147" s="1"/>
      <c r="Q147" s="1"/>
      <c r="R147" s="1"/>
      <c r="S147" s="1"/>
    </row>
    <row r="148" spans="1:19" s="430" customFormat="1">
      <c r="A148" s="416" t="s">
        <v>143</v>
      </c>
      <c r="B148" s="417">
        <v>4273.7851799999999</v>
      </c>
      <c r="C148" s="417">
        <v>14376.012630000001</v>
      </c>
      <c r="D148" s="417">
        <v>12432.60715</v>
      </c>
      <c r="E148" s="417">
        <v>1539.0716499999999</v>
      </c>
      <c r="F148" s="417">
        <v>1511.39867</v>
      </c>
      <c r="G148" s="417">
        <v>7702.2576600000002</v>
      </c>
      <c r="H148" s="417">
        <v>210.07954999999998</v>
      </c>
      <c r="I148" s="417">
        <v>5975.3523399999995</v>
      </c>
      <c r="J148" s="417">
        <v>48020.564829999996</v>
      </c>
      <c r="K148" s="1"/>
      <c r="L148" s="1"/>
      <c r="M148" s="1"/>
      <c r="N148" s="1"/>
      <c r="O148" s="1"/>
      <c r="P148" s="1"/>
      <c r="Q148" s="1"/>
      <c r="R148" s="1"/>
      <c r="S148" s="1"/>
    </row>
    <row r="149" spans="1:19" s="430" customFormat="1">
      <c r="A149" s="15" t="s">
        <v>144</v>
      </c>
      <c r="B149" s="419">
        <v>11123.940570000001</v>
      </c>
      <c r="C149" s="419">
        <v>81679.814379999996</v>
      </c>
      <c r="D149" s="419">
        <v>40329.589959999998</v>
      </c>
      <c r="E149" s="419">
        <v>2010.2806799999998</v>
      </c>
      <c r="F149" s="419">
        <v>10843.94282</v>
      </c>
      <c r="G149" s="419">
        <v>31245.34952</v>
      </c>
      <c r="H149" s="419">
        <v>1100.1578300000001</v>
      </c>
      <c r="I149" s="419">
        <v>41176.308600000004</v>
      </c>
      <c r="J149" s="419">
        <v>219509.38436000003</v>
      </c>
      <c r="K149" s="1"/>
      <c r="L149" s="1"/>
      <c r="M149" s="1"/>
      <c r="N149" s="1"/>
      <c r="O149" s="1"/>
      <c r="P149" s="1"/>
      <c r="Q149" s="1"/>
      <c r="R149" s="1"/>
      <c r="S149" s="1"/>
    </row>
    <row r="150" spans="1:19" s="430" customFormat="1">
      <c r="A150" s="416" t="s">
        <v>71</v>
      </c>
      <c r="B150" s="417">
        <v>208.73873999999998</v>
      </c>
      <c r="C150" s="417">
        <v>0</v>
      </c>
      <c r="D150" s="417">
        <v>0</v>
      </c>
      <c r="E150" s="417">
        <v>0</v>
      </c>
      <c r="F150" s="417">
        <v>0</v>
      </c>
      <c r="G150" s="417">
        <v>1383.03793</v>
      </c>
      <c r="H150" s="417">
        <v>0</v>
      </c>
      <c r="I150" s="417">
        <v>0</v>
      </c>
      <c r="J150" s="417">
        <v>1591.77667</v>
      </c>
      <c r="K150" s="1"/>
      <c r="L150" s="1"/>
      <c r="M150" s="1"/>
      <c r="N150" s="1"/>
      <c r="O150" s="1"/>
      <c r="P150" s="1"/>
      <c r="Q150" s="1"/>
      <c r="R150" s="1"/>
      <c r="S150" s="1"/>
    </row>
    <row r="151" spans="1:19" s="430" customFormat="1">
      <c r="A151" s="416" t="s">
        <v>73</v>
      </c>
      <c r="B151" s="417">
        <v>3200.0822499999999</v>
      </c>
      <c r="C151" s="417">
        <v>18490.962319999999</v>
      </c>
      <c r="D151" s="417">
        <v>10794.820539999999</v>
      </c>
      <c r="E151" s="417">
        <v>1095.0267200000001</v>
      </c>
      <c r="F151" s="417">
        <v>2049.93932</v>
      </c>
      <c r="G151" s="417">
        <v>22190.64861</v>
      </c>
      <c r="H151" s="417">
        <v>769.73626999999999</v>
      </c>
      <c r="I151" s="417">
        <v>13358.91037</v>
      </c>
      <c r="J151" s="417">
        <v>71950.126400000008</v>
      </c>
      <c r="K151" s="1"/>
      <c r="L151" s="1"/>
      <c r="M151" s="1"/>
      <c r="N151" s="1"/>
      <c r="O151" s="1"/>
      <c r="P151" s="1"/>
      <c r="Q151" s="1"/>
      <c r="R151" s="1"/>
      <c r="S151" s="1"/>
    </row>
    <row r="152" spans="1:19" s="430" customFormat="1">
      <c r="A152" s="416" t="s">
        <v>145</v>
      </c>
      <c r="B152" s="417">
        <v>7564.5833600000005</v>
      </c>
      <c r="C152" s="417">
        <v>58716.441420000003</v>
      </c>
      <c r="D152" s="417">
        <v>29404.36377</v>
      </c>
      <c r="E152" s="417">
        <v>912.71569999999997</v>
      </c>
      <c r="F152" s="417">
        <v>7041.1927900000001</v>
      </c>
      <c r="G152" s="417">
        <v>7054.6257599999999</v>
      </c>
      <c r="H152" s="417">
        <v>330.26072999999997</v>
      </c>
      <c r="I152" s="417">
        <v>27780.150089999999</v>
      </c>
      <c r="J152" s="417">
        <v>138804.33361999999</v>
      </c>
      <c r="K152" s="1"/>
      <c r="L152" s="1"/>
      <c r="M152" s="1"/>
      <c r="N152" s="1"/>
      <c r="O152" s="1"/>
      <c r="P152" s="1"/>
      <c r="Q152" s="1"/>
      <c r="R152" s="1"/>
      <c r="S152" s="1"/>
    </row>
    <row r="153" spans="1:19" s="430" customFormat="1">
      <c r="A153" s="416" t="s">
        <v>99</v>
      </c>
      <c r="B153" s="417">
        <v>150.53622000000001</v>
      </c>
      <c r="C153" s="417">
        <v>4472.4106400000001</v>
      </c>
      <c r="D153" s="417">
        <v>130.40564999999998</v>
      </c>
      <c r="E153" s="417">
        <v>2.5382600000000002</v>
      </c>
      <c r="F153" s="417">
        <v>1752.81071</v>
      </c>
      <c r="G153" s="417">
        <v>617.03721999999993</v>
      </c>
      <c r="H153" s="417">
        <v>0.16083</v>
      </c>
      <c r="I153" s="417">
        <v>37.248139999999999</v>
      </c>
      <c r="J153" s="417">
        <v>7163.1476700000003</v>
      </c>
      <c r="K153" s="1"/>
      <c r="L153" s="1"/>
      <c r="M153" s="1"/>
      <c r="N153" s="1"/>
      <c r="O153" s="1"/>
      <c r="P153" s="1"/>
      <c r="Q153" s="1"/>
      <c r="R153" s="1"/>
      <c r="S153" s="1"/>
    </row>
    <row r="154" spans="1:19" s="430" customFormat="1">
      <c r="A154" s="416" t="s">
        <v>146</v>
      </c>
      <c r="B154" s="417">
        <v>0</v>
      </c>
      <c r="C154" s="417">
        <v>0</v>
      </c>
      <c r="D154" s="417">
        <v>0</v>
      </c>
      <c r="E154" s="417">
        <v>0</v>
      </c>
      <c r="F154" s="417">
        <v>0</v>
      </c>
      <c r="G154" s="417">
        <v>0</v>
      </c>
      <c r="H154" s="417">
        <v>0</v>
      </c>
      <c r="I154" s="417">
        <v>0</v>
      </c>
      <c r="J154" s="417">
        <v>0</v>
      </c>
      <c r="K154" s="1"/>
      <c r="L154" s="1"/>
      <c r="M154" s="1"/>
      <c r="N154" s="1"/>
      <c r="O154" s="1"/>
      <c r="P154" s="1"/>
      <c r="Q154" s="1"/>
      <c r="R154" s="1"/>
      <c r="S154" s="1"/>
    </row>
    <row r="155" spans="1:19" s="430" customFormat="1">
      <c r="A155" s="15" t="s">
        <v>147</v>
      </c>
      <c r="B155" s="419">
        <v>22208.895</v>
      </c>
      <c r="C155" s="419">
        <v>80494.1829</v>
      </c>
      <c r="D155" s="419">
        <v>18542.338449999999</v>
      </c>
      <c r="E155" s="419">
        <v>548.08915000000002</v>
      </c>
      <c r="F155" s="419">
        <v>10192.544599999999</v>
      </c>
      <c r="G155" s="419">
        <v>13045.49699</v>
      </c>
      <c r="H155" s="419">
        <v>191.58779000000001</v>
      </c>
      <c r="I155" s="419">
        <v>18953.677510000001</v>
      </c>
      <c r="J155" s="419">
        <v>164176.81238999998</v>
      </c>
      <c r="K155" s="1"/>
      <c r="L155" s="1"/>
      <c r="M155" s="1"/>
      <c r="N155" s="1"/>
      <c r="O155" s="1"/>
      <c r="P155" s="1"/>
      <c r="Q155" s="1"/>
      <c r="R155" s="1"/>
      <c r="S155" s="1"/>
    </row>
    <row r="156" spans="1:19" s="430" customFormat="1">
      <c r="A156" s="416" t="s">
        <v>148</v>
      </c>
      <c r="B156" s="417">
        <v>0</v>
      </c>
      <c r="C156" s="417">
        <v>0</v>
      </c>
      <c r="D156" s="417">
        <v>0</v>
      </c>
      <c r="E156" s="417">
        <v>0</v>
      </c>
      <c r="F156" s="417">
        <v>0</v>
      </c>
      <c r="G156" s="417">
        <v>0</v>
      </c>
      <c r="H156" s="417">
        <v>0</v>
      </c>
      <c r="I156" s="417">
        <v>0</v>
      </c>
      <c r="J156" s="417">
        <v>0</v>
      </c>
      <c r="K156" s="1"/>
      <c r="L156" s="1"/>
      <c r="M156" s="1"/>
      <c r="N156" s="1"/>
      <c r="O156" s="1"/>
      <c r="P156" s="1"/>
      <c r="Q156" s="1"/>
      <c r="R156" s="1"/>
      <c r="S156" s="1"/>
    </row>
    <row r="157" spans="1:19" s="430" customFormat="1">
      <c r="A157" s="416" t="s">
        <v>149</v>
      </c>
      <c r="B157" s="417">
        <v>0</v>
      </c>
      <c r="C157" s="417">
        <v>0</v>
      </c>
      <c r="D157" s="417">
        <v>0</v>
      </c>
      <c r="E157" s="417">
        <v>0</v>
      </c>
      <c r="F157" s="417">
        <v>0</v>
      </c>
      <c r="G157" s="417">
        <v>0</v>
      </c>
      <c r="H157" s="417">
        <v>0</v>
      </c>
      <c r="I157" s="417">
        <v>0</v>
      </c>
      <c r="J157" s="417">
        <v>0</v>
      </c>
      <c r="K157" s="1"/>
      <c r="L157" s="1"/>
      <c r="M157" s="1"/>
      <c r="N157" s="1"/>
      <c r="O157" s="1"/>
      <c r="P157" s="1"/>
      <c r="Q157" s="1"/>
      <c r="R157" s="1"/>
      <c r="S157" s="1"/>
    </row>
    <row r="158" spans="1:19" s="430" customFormat="1">
      <c r="A158" s="416" t="s">
        <v>150</v>
      </c>
      <c r="B158" s="417">
        <v>18010.147499999999</v>
      </c>
      <c r="C158" s="417">
        <v>15639.005060000001</v>
      </c>
      <c r="D158" s="417">
        <v>0</v>
      </c>
      <c r="E158" s="417">
        <v>0</v>
      </c>
      <c r="F158" s="417">
        <v>3542.0400499999996</v>
      </c>
      <c r="G158" s="417">
        <v>7241.2439899999999</v>
      </c>
      <c r="H158" s="417">
        <v>0</v>
      </c>
      <c r="I158" s="417">
        <v>5705.3987900000002</v>
      </c>
      <c r="J158" s="417">
        <v>50137.83539</v>
      </c>
      <c r="K158" s="1"/>
      <c r="L158" s="1"/>
      <c r="M158" s="1"/>
      <c r="N158" s="1"/>
      <c r="O158" s="1"/>
      <c r="P158" s="1"/>
      <c r="Q158" s="1"/>
      <c r="R158" s="1"/>
      <c r="S158" s="1"/>
    </row>
    <row r="159" spans="1:19" s="430" customFormat="1">
      <c r="A159" s="416" t="s">
        <v>151</v>
      </c>
      <c r="B159" s="417">
        <v>0</v>
      </c>
      <c r="C159" s="417">
        <v>0</v>
      </c>
      <c r="D159" s="417">
        <v>0</v>
      </c>
      <c r="E159" s="417">
        <v>0</v>
      </c>
      <c r="F159" s="417">
        <v>0</v>
      </c>
      <c r="G159" s="417">
        <v>0</v>
      </c>
      <c r="H159" s="417">
        <v>0</v>
      </c>
      <c r="I159" s="417">
        <v>0</v>
      </c>
      <c r="J159" s="417">
        <v>0</v>
      </c>
      <c r="K159" s="1"/>
      <c r="L159" s="1"/>
      <c r="M159" s="1"/>
      <c r="N159" s="1"/>
      <c r="O159" s="1"/>
      <c r="P159" s="1"/>
      <c r="Q159" s="1"/>
      <c r="R159" s="1"/>
      <c r="S159" s="1"/>
    </row>
    <row r="160" spans="1:19" s="430" customFormat="1">
      <c r="A160" s="416" t="s">
        <v>152</v>
      </c>
      <c r="B160" s="417">
        <v>4198.7475000000004</v>
      </c>
      <c r="C160" s="417">
        <v>29579.37472</v>
      </c>
      <c r="D160" s="417">
        <v>17637.004710000001</v>
      </c>
      <c r="E160" s="417">
        <v>548.08915000000002</v>
      </c>
      <c r="F160" s="417">
        <v>5123.0846700000002</v>
      </c>
      <c r="G160" s="417">
        <v>5804.2529999999997</v>
      </c>
      <c r="H160" s="417">
        <v>191.58779000000001</v>
      </c>
      <c r="I160" s="417">
        <v>9848.6281999999992</v>
      </c>
      <c r="J160" s="417">
        <v>72930.769739999989</v>
      </c>
      <c r="K160" s="1"/>
      <c r="L160" s="1"/>
      <c r="M160" s="1"/>
      <c r="N160" s="1"/>
      <c r="O160" s="1"/>
      <c r="P160" s="1"/>
      <c r="Q160" s="1"/>
      <c r="R160" s="1"/>
      <c r="S160" s="1"/>
    </row>
    <row r="161" spans="1:19" s="430" customFormat="1">
      <c r="A161" s="416" t="s">
        <v>153</v>
      </c>
      <c r="B161" s="417">
        <v>0</v>
      </c>
      <c r="C161" s="417">
        <v>35275.803119999997</v>
      </c>
      <c r="D161" s="417">
        <v>905.33374000000003</v>
      </c>
      <c r="E161" s="417">
        <v>0</v>
      </c>
      <c r="F161" s="417">
        <v>1527.4198799999999</v>
      </c>
      <c r="G161" s="417">
        <v>0</v>
      </c>
      <c r="H161" s="417">
        <v>0</v>
      </c>
      <c r="I161" s="417">
        <v>3399.6505200000001</v>
      </c>
      <c r="J161" s="417">
        <v>41108.207259999996</v>
      </c>
      <c r="K161" s="1"/>
      <c r="L161" s="1"/>
      <c r="M161" s="1"/>
      <c r="N161" s="1"/>
      <c r="O161" s="1"/>
      <c r="P161" s="1"/>
      <c r="Q161" s="1"/>
      <c r="R161" s="1"/>
      <c r="S161" s="1"/>
    </row>
    <row r="162" spans="1:19" s="430" customFormat="1">
      <c r="A162" s="15" t="s">
        <v>154</v>
      </c>
      <c r="B162" s="419">
        <v>203410.31602999999</v>
      </c>
      <c r="C162" s="419">
        <v>391291.75608999998</v>
      </c>
      <c r="D162" s="419">
        <v>311950.06026</v>
      </c>
      <c r="E162" s="419">
        <v>0</v>
      </c>
      <c r="F162" s="419">
        <v>89107.048139999999</v>
      </c>
      <c r="G162" s="419">
        <v>166659.36586000002</v>
      </c>
      <c r="H162" s="419">
        <v>0</v>
      </c>
      <c r="I162" s="419">
        <v>326157.33737000002</v>
      </c>
      <c r="J162" s="419">
        <v>1488575.88375</v>
      </c>
      <c r="K162" s="1"/>
      <c r="L162" s="1"/>
      <c r="M162" s="1"/>
      <c r="N162" s="1"/>
      <c r="O162" s="1"/>
      <c r="P162" s="1"/>
      <c r="Q162" s="1"/>
      <c r="R162" s="1"/>
      <c r="S162" s="1"/>
    </row>
    <row r="163" spans="1:19" s="430" customFormat="1">
      <c r="A163" s="416" t="s">
        <v>155</v>
      </c>
      <c r="B163" s="417">
        <v>0</v>
      </c>
      <c r="C163" s="417">
        <v>0</v>
      </c>
      <c r="D163" s="417">
        <v>30000</v>
      </c>
      <c r="E163" s="417">
        <v>0</v>
      </c>
      <c r="F163" s="417">
        <v>0</v>
      </c>
      <c r="G163" s="417">
        <v>0</v>
      </c>
      <c r="H163" s="417">
        <v>0</v>
      </c>
      <c r="I163" s="417">
        <v>0</v>
      </c>
      <c r="J163" s="417">
        <v>30000</v>
      </c>
      <c r="K163" s="1"/>
      <c r="L163" s="1"/>
      <c r="M163" s="1"/>
      <c r="N163" s="1"/>
      <c r="O163" s="1"/>
      <c r="P163" s="1"/>
      <c r="Q163" s="1"/>
      <c r="R163" s="1"/>
      <c r="S163" s="1"/>
    </row>
    <row r="164" spans="1:19" s="430" customFormat="1">
      <c r="A164" s="416" t="s">
        <v>156</v>
      </c>
      <c r="B164" s="417">
        <v>0</v>
      </c>
      <c r="C164" s="417">
        <v>0</v>
      </c>
      <c r="D164" s="417">
        <v>0</v>
      </c>
      <c r="E164" s="417">
        <v>0</v>
      </c>
      <c r="F164" s="417">
        <v>0</v>
      </c>
      <c r="G164" s="417">
        <v>0</v>
      </c>
      <c r="H164" s="417">
        <v>0</v>
      </c>
      <c r="I164" s="417">
        <v>0</v>
      </c>
      <c r="J164" s="417">
        <v>0</v>
      </c>
      <c r="K164" s="1"/>
      <c r="L164" s="1"/>
      <c r="M164" s="1"/>
      <c r="N164" s="1"/>
      <c r="O164" s="1"/>
      <c r="P164" s="1"/>
      <c r="Q164" s="1"/>
      <c r="R164" s="1"/>
      <c r="S164" s="1"/>
    </row>
    <row r="165" spans="1:19" s="430" customFormat="1">
      <c r="A165" s="11" t="s">
        <v>157</v>
      </c>
      <c r="B165" s="417">
        <v>188328.74605000002</v>
      </c>
      <c r="C165" s="417">
        <v>366693.84526999999</v>
      </c>
      <c r="D165" s="417">
        <v>270000</v>
      </c>
      <c r="E165" s="417">
        <v>0</v>
      </c>
      <c r="F165" s="417">
        <v>84818.139260000011</v>
      </c>
      <c r="G165" s="417">
        <v>159498.30612999998</v>
      </c>
      <c r="H165" s="417">
        <v>0</v>
      </c>
      <c r="I165" s="417">
        <v>288920.36244</v>
      </c>
      <c r="J165" s="417">
        <v>1358259.3991500002</v>
      </c>
      <c r="K165" s="1"/>
      <c r="L165" s="1"/>
      <c r="M165" s="1"/>
      <c r="N165" s="1"/>
      <c r="O165" s="1"/>
      <c r="P165" s="1"/>
      <c r="Q165" s="1"/>
      <c r="R165" s="1"/>
      <c r="S165" s="1"/>
    </row>
    <row r="166" spans="1:19" s="430" customFormat="1">
      <c r="A166" s="416" t="s">
        <v>158</v>
      </c>
      <c r="B166" s="417">
        <v>15081.56998</v>
      </c>
      <c r="C166" s="417">
        <v>24597.910820000001</v>
      </c>
      <c r="D166" s="417">
        <v>11950.06026</v>
      </c>
      <c r="E166" s="417">
        <v>0</v>
      </c>
      <c r="F166" s="417">
        <v>4288.90888</v>
      </c>
      <c r="G166" s="417">
        <v>7161.0597300000009</v>
      </c>
      <c r="H166" s="417">
        <v>0</v>
      </c>
      <c r="I166" s="417">
        <v>37236.974929999997</v>
      </c>
      <c r="J166" s="417">
        <v>100316.4846</v>
      </c>
      <c r="K166" s="1"/>
      <c r="L166" s="1"/>
      <c r="M166" s="1"/>
      <c r="N166" s="1"/>
      <c r="O166" s="1"/>
      <c r="P166" s="1"/>
      <c r="Q166" s="1"/>
      <c r="R166" s="1"/>
      <c r="S166" s="1"/>
    </row>
    <row r="167" spans="1:19" s="430" customFormat="1">
      <c r="A167" s="15" t="s">
        <v>159</v>
      </c>
      <c r="B167" s="419">
        <v>19727.930850000001</v>
      </c>
      <c r="C167" s="419">
        <v>21290.748899999999</v>
      </c>
      <c r="D167" s="419">
        <v>0</v>
      </c>
      <c r="E167" s="419">
        <v>2737.6064799999999</v>
      </c>
      <c r="F167" s="419">
        <v>0</v>
      </c>
      <c r="G167" s="419">
        <v>2988.0320699999997</v>
      </c>
      <c r="H167" s="419">
        <v>0</v>
      </c>
      <c r="I167" s="419">
        <v>34342.875</v>
      </c>
      <c r="J167" s="419">
        <v>81087.193299999999</v>
      </c>
      <c r="K167" s="1"/>
      <c r="L167" s="1"/>
      <c r="M167" s="1"/>
      <c r="N167" s="1"/>
      <c r="O167" s="1"/>
      <c r="P167" s="1"/>
      <c r="Q167" s="1"/>
      <c r="R167" s="1"/>
      <c r="S167" s="1"/>
    </row>
    <row r="168" spans="1:19" s="430" customFormat="1">
      <c r="A168" s="416" t="s">
        <v>160</v>
      </c>
      <c r="B168" s="417">
        <v>19345.2</v>
      </c>
      <c r="C168" s="417">
        <v>0</v>
      </c>
      <c r="D168" s="417">
        <v>0</v>
      </c>
      <c r="E168" s="417">
        <v>2737.6064799999999</v>
      </c>
      <c r="F168" s="417">
        <v>0</v>
      </c>
      <c r="G168" s="417">
        <v>2938.8120899999999</v>
      </c>
      <c r="H168" s="417">
        <v>0</v>
      </c>
      <c r="I168" s="417">
        <v>34300</v>
      </c>
      <c r="J168" s="417">
        <v>59321.618569999999</v>
      </c>
      <c r="K168" s="1"/>
      <c r="L168" s="1"/>
      <c r="M168" s="1"/>
      <c r="N168" s="1"/>
      <c r="O168" s="1"/>
      <c r="P168" s="1"/>
      <c r="Q168" s="1"/>
      <c r="R168" s="1"/>
      <c r="S168" s="1"/>
    </row>
    <row r="169" spans="1:19" s="430" customFormat="1">
      <c r="A169" s="416" t="s">
        <v>161</v>
      </c>
      <c r="B169" s="417">
        <v>0</v>
      </c>
      <c r="C169" s="417">
        <v>0</v>
      </c>
      <c r="D169" s="417">
        <v>0</v>
      </c>
      <c r="E169" s="417">
        <v>0</v>
      </c>
      <c r="F169" s="417">
        <v>0</v>
      </c>
      <c r="G169" s="417">
        <v>0</v>
      </c>
      <c r="H169" s="417">
        <v>0</v>
      </c>
      <c r="I169" s="417">
        <v>0</v>
      </c>
      <c r="J169" s="417">
        <v>0</v>
      </c>
      <c r="K169" s="1"/>
      <c r="L169" s="1"/>
      <c r="M169" s="1"/>
      <c r="N169" s="1"/>
      <c r="O169" s="1"/>
      <c r="P169" s="1"/>
      <c r="Q169" s="1"/>
      <c r="R169" s="1"/>
      <c r="S169" s="1"/>
    </row>
    <row r="170" spans="1:19" s="430" customFormat="1">
      <c r="A170" s="416" t="s">
        <v>162</v>
      </c>
      <c r="B170" s="417">
        <v>0</v>
      </c>
      <c r="C170" s="417">
        <v>0</v>
      </c>
      <c r="D170" s="417">
        <v>0</v>
      </c>
      <c r="E170" s="417">
        <v>2737.6064799999999</v>
      </c>
      <c r="F170" s="417">
        <v>0</v>
      </c>
      <c r="G170" s="417">
        <v>0</v>
      </c>
      <c r="H170" s="417">
        <v>0</v>
      </c>
      <c r="I170" s="417">
        <v>0</v>
      </c>
      <c r="J170" s="417">
        <v>2737.6064799999999</v>
      </c>
      <c r="K170" s="1"/>
      <c r="L170" s="1"/>
      <c r="M170" s="1"/>
      <c r="N170" s="1"/>
      <c r="O170" s="1"/>
      <c r="P170" s="1"/>
      <c r="Q170" s="1"/>
      <c r="R170" s="1"/>
      <c r="S170" s="1"/>
    </row>
    <row r="171" spans="1:19" s="430" customFormat="1">
      <c r="A171" s="416" t="s">
        <v>163</v>
      </c>
      <c r="B171" s="417">
        <v>19345.2</v>
      </c>
      <c r="C171" s="417">
        <v>0</v>
      </c>
      <c r="D171" s="417">
        <v>0</v>
      </c>
      <c r="E171" s="417">
        <v>0</v>
      </c>
      <c r="F171" s="417">
        <v>0</v>
      </c>
      <c r="G171" s="417">
        <v>2938.8120899999999</v>
      </c>
      <c r="H171" s="417">
        <v>0</v>
      </c>
      <c r="I171" s="417">
        <v>34300</v>
      </c>
      <c r="J171" s="417">
        <v>56584.012090000004</v>
      </c>
      <c r="K171" s="1"/>
      <c r="L171" s="1"/>
      <c r="M171" s="1"/>
      <c r="N171" s="1"/>
      <c r="O171" s="1"/>
      <c r="P171" s="1"/>
      <c r="Q171" s="1"/>
      <c r="R171" s="1"/>
      <c r="S171" s="1"/>
    </row>
    <row r="172" spans="1:19" s="430" customFormat="1">
      <c r="A172" s="416" t="s">
        <v>164</v>
      </c>
      <c r="B172" s="417">
        <v>0</v>
      </c>
      <c r="C172" s="417">
        <v>0</v>
      </c>
      <c r="D172" s="417">
        <v>0</v>
      </c>
      <c r="E172" s="417">
        <v>0</v>
      </c>
      <c r="F172" s="417">
        <v>0</v>
      </c>
      <c r="G172" s="417">
        <v>0</v>
      </c>
      <c r="H172" s="417">
        <v>0</v>
      </c>
      <c r="I172" s="417">
        <v>0</v>
      </c>
      <c r="J172" s="417">
        <v>0</v>
      </c>
      <c r="K172" s="1"/>
      <c r="L172" s="1"/>
      <c r="M172" s="1"/>
      <c r="N172" s="1"/>
      <c r="O172" s="1"/>
      <c r="P172" s="1"/>
      <c r="Q172" s="1"/>
      <c r="R172" s="1"/>
      <c r="S172" s="1"/>
    </row>
    <row r="173" spans="1:19" s="430" customFormat="1">
      <c r="A173" s="416" t="s">
        <v>165</v>
      </c>
      <c r="B173" s="417">
        <v>0</v>
      </c>
      <c r="C173" s="417">
        <v>0</v>
      </c>
      <c r="D173" s="417">
        <v>0</v>
      </c>
      <c r="E173" s="417">
        <v>0</v>
      </c>
      <c r="F173" s="417">
        <v>0</v>
      </c>
      <c r="G173" s="417">
        <v>0</v>
      </c>
      <c r="H173" s="417">
        <v>0</v>
      </c>
      <c r="I173" s="417">
        <v>0</v>
      </c>
      <c r="J173" s="417">
        <v>0</v>
      </c>
      <c r="K173" s="1"/>
      <c r="L173" s="1"/>
      <c r="M173" s="1"/>
      <c r="N173" s="1"/>
      <c r="O173" s="1"/>
      <c r="P173" s="1"/>
      <c r="Q173" s="1"/>
      <c r="R173" s="1"/>
      <c r="S173" s="1"/>
    </row>
    <row r="174" spans="1:19" s="430" customFormat="1">
      <c r="A174" s="416" t="s">
        <v>166</v>
      </c>
      <c r="B174" s="417">
        <v>0</v>
      </c>
      <c r="C174" s="417">
        <v>20920</v>
      </c>
      <c r="D174" s="417">
        <v>0</v>
      </c>
      <c r="E174" s="417">
        <v>0</v>
      </c>
      <c r="F174" s="417">
        <v>0</v>
      </c>
      <c r="G174" s="417">
        <v>0</v>
      </c>
      <c r="H174" s="417">
        <v>0</v>
      </c>
      <c r="I174" s="417">
        <v>0</v>
      </c>
      <c r="J174" s="417">
        <v>20920</v>
      </c>
      <c r="K174" s="1"/>
      <c r="L174" s="1"/>
      <c r="M174" s="1"/>
      <c r="N174" s="1"/>
      <c r="O174" s="1"/>
      <c r="P174" s="1"/>
      <c r="Q174" s="1"/>
      <c r="R174" s="1"/>
      <c r="S174" s="1"/>
    </row>
    <row r="175" spans="1:19" s="430" customFormat="1">
      <c r="A175" s="416" t="s">
        <v>167</v>
      </c>
      <c r="B175" s="417">
        <v>382.73084999999998</v>
      </c>
      <c r="C175" s="417">
        <v>370.74890000000005</v>
      </c>
      <c r="D175" s="417">
        <v>0</v>
      </c>
      <c r="E175" s="417">
        <v>0</v>
      </c>
      <c r="F175" s="417">
        <v>0</v>
      </c>
      <c r="G175" s="417">
        <v>49.219980000000007</v>
      </c>
      <c r="H175" s="417">
        <v>0</v>
      </c>
      <c r="I175" s="417">
        <v>42.875</v>
      </c>
      <c r="J175" s="417">
        <v>845.57472999999993</v>
      </c>
      <c r="K175" s="1"/>
      <c r="L175" s="1"/>
      <c r="M175" s="1"/>
      <c r="N175" s="1"/>
      <c r="O175" s="1"/>
      <c r="P175" s="1"/>
      <c r="Q175" s="1"/>
      <c r="R175" s="1"/>
      <c r="S175" s="1"/>
    </row>
    <row r="176" spans="1:19" s="430" customFormat="1">
      <c r="A176" s="15" t="s">
        <v>168</v>
      </c>
      <c r="B176" s="419">
        <v>100493.83885</v>
      </c>
      <c r="C176" s="419">
        <v>486829.88851000002</v>
      </c>
      <c r="D176" s="419">
        <v>496673.72879000002</v>
      </c>
      <c r="E176" s="419">
        <v>14039.392039999999</v>
      </c>
      <c r="F176" s="419">
        <v>78747.638959999997</v>
      </c>
      <c r="G176" s="419">
        <v>104609.29373</v>
      </c>
      <c r="H176" s="419">
        <v>3358.4197899999999</v>
      </c>
      <c r="I176" s="419">
        <v>192293.13266</v>
      </c>
      <c r="J176" s="419">
        <v>1477045.3333299998</v>
      </c>
      <c r="K176" s="1"/>
      <c r="L176" s="1"/>
      <c r="M176" s="1"/>
      <c r="N176" s="1"/>
      <c r="O176" s="1"/>
      <c r="P176" s="1"/>
      <c r="Q176" s="1"/>
      <c r="R176" s="1"/>
      <c r="S176" s="1"/>
    </row>
    <row r="177" spans="1:19" s="430" customFormat="1">
      <c r="A177" s="24" t="s">
        <v>169</v>
      </c>
      <c r="B177" s="417">
        <v>86891.290720000005</v>
      </c>
      <c r="C177" s="417">
        <v>420173.49056999997</v>
      </c>
      <c r="D177" s="417">
        <v>446113.14704000001</v>
      </c>
      <c r="E177" s="417">
        <v>13881.529369999998</v>
      </c>
      <c r="F177" s="417">
        <v>66833.190969999996</v>
      </c>
      <c r="G177" s="417">
        <v>115547.105</v>
      </c>
      <c r="H177" s="417">
        <v>6196.9311900000002</v>
      </c>
      <c r="I177" s="417">
        <v>174718.00368999998</v>
      </c>
      <c r="J177" s="417">
        <v>1330354.6885499998</v>
      </c>
      <c r="K177" s="1"/>
      <c r="L177" s="1"/>
      <c r="M177" s="1"/>
      <c r="N177" s="1"/>
      <c r="O177" s="1"/>
      <c r="P177" s="1"/>
      <c r="Q177" s="1"/>
      <c r="R177" s="1"/>
      <c r="S177" s="1"/>
    </row>
    <row r="178" spans="1:19" s="430" customFormat="1">
      <c r="A178" s="416" t="s">
        <v>170</v>
      </c>
      <c r="B178" s="417">
        <v>86891.290720000005</v>
      </c>
      <c r="C178" s="417">
        <v>420173.49056999997</v>
      </c>
      <c r="D178" s="417">
        <v>446113.14704000001</v>
      </c>
      <c r="E178" s="417">
        <v>13881.529369999998</v>
      </c>
      <c r="F178" s="417">
        <v>66833.190969999996</v>
      </c>
      <c r="G178" s="417">
        <v>115547.105</v>
      </c>
      <c r="H178" s="417">
        <v>6196.9311900000002</v>
      </c>
      <c r="I178" s="417">
        <v>174718.00368999998</v>
      </c>
      <c r="J178" s="417">
        <v>1330354.6885499998</v>
      </c>
      <c r="K178" s="1"/>
      <c r="L178" s="1"/>
      <c r="M178" s="1"/>
      <c r="N178" s="1"/>
      <c r="O178" s="1"/>
      <c r="P178" s="1"/>
      <c r="Q178" s="1"/>
      <c r="R178" s="1"/>
      <c r="S178" s="1"/>
    </row>
    <row r="179" spans="1:19" s="430" customFormat="1">
      <c r="A179" s="416" t="s">
        <v>171</v>
      </c>
      <c r="B179" s="417">
        <v>0</v>
      </c>
      <c r="C179" s="417">
        <v>0</v>
      </c>
      <c r="D179" s="417">
        <v>0</v>
      </c>
      <c r="E179" s="417">
        <v>0</v>
      </c>
      <c r="F179" s="417">
        <v>0</v>
      </c>
      <c r="G179" s="417">
        <v>0</v>
      </c>
      <c r="H179" s="417">
        <v>0</v>
      </c>
      <c r="I179" s="417">
        <v>0</v>
      </c>
      <c r="J179" s="417">
        <v>0</v>
      </c>
      <c r="K179" s="1"/>
      <c r="L179" s="1"/>
      <c r="M179" s="1"/>
      <c r="N179" s="1"/>
      <c r="O179" s="1"/>
      <c r="P179" s="1"/>
      <c r="Q179" s="1"/>
      <c r="R179" s="1"/>
      <c r="S179" s="1"/>
    </row>
    <row r="180" spans="1:19" s="430" customFormat="1">
      <c r="A180" s="416" t="s">
        <v>172</v>
      </c>
      <c r="B180" s="417">
        <v>0</v>
      </c>
      <c r="C180" s="417">
        <v>0</v>
      </c>
      <c r="D180" s="417">
        <v>0</v>
      </c>
      <c r="E180" s="417">
        <v>0</v>
      </c>
      <c r="F180" s="417">
        <v>0</v>
      </c>
      <c r="G180" s="417">
        <v>0</v>
      </c>
      <c r="H180" s="417">
        <v>0</v>
      </c>
      <c r="I180" s="417">
        <v>0</v>
      </c>
      <c r="J180" s="417">
        <v>0</v>
      </c>
      <c r="K180" s="1"/>
      <c r="L180" s="1"/>
      <c r="M180" s="1"/>
      <c r="N180" s="1"/>
      <c r="O180" s="1"/>
      <c r="P180" s="1"/>
      <c r="Q180" s="1"/>
      <c r="R180" s="1"/>
      <c r="S180" s="1"/>
    </row>
    <row r="181" spans="1:19" s="430" customFormat="1">
      <c r="A181" s="24" t="s">
        <v>173</v>
      </c>
      <c r="B181" s="417">
        <v>1593.3363400000001</v>
      </c>
      <c r="C181" s="417">
        <v>0</v>
      </c>
      <c r="D181" s="417">
        <v>0</v>
      </c>
      <c r="E181" s="417">
        <v>0</v>
      </c>
      <c r="F181" s="417">
        <v>0</v>
      </c>
      <c r="G181" s="417">
        <v>0</v>
      </c>
      <c r="H181" s="417">
        <v>204.12700000000001</v>
      </c>
      <c r="I181" s="417">
        <v>0</v>
      </c>
      <c r="J181" s="417">
        <v>1797.46334</v>
      </c>
      <c r="K181" s="1"/>
      <c r="L181" s="1"/>
      <c r="M181" s="1"/>
      <c r="N181" s="1"/>
      <c r="O181" s="1"/>
      <c r="P181" s="1"/>
      <c r="Q181" s="1"/>
      <c r="R181" s="1"/>
      <c r="S181" s="1"/>
    </row>
    <row r="182" spans="1:19" s="430" customFormat="1">
      <c r="A182" s="416" t="s">
        <v>174</v>
      </c>
      <c r="B182" s="417">
        <v>0</v>
      </c>
      <c r="C182" s="417">
        <v>0</v>
      </c>
      <c r="D182" s="417">
        <v>0</v>
      </c>
      <c r="E182" s="417">
        <v>0</v>
      </c>
      <c r="F182" s="417">
        <v>0</v>
      </c>
      <c r="G182" s="417">
        <v>0</v>
      </c>
      <c r="H182" s="417">
        <v>0</v>
      </c>
      <c r="I182" s="417">
        <v>0</v>
      </c>
      <c r="J182" s="417">
        <v>0</v>
      </c>
      <c r="K182" s="1"/>
      <c r="L182" s="1"/>
      <c r="M182" s="1"/>
      <c r="N182" s="1"/>
      <c r="O182" s="1"/>
      <c r="P182" s="1"/>
      <c r="Q182" s="1"/>
      <c r="R182" s="1"/>
      <c r="S182" s="1"/>
    </row>
    <row r="183" spans="1:19" s="430" customFormat="1">
      <c r="A183" s="416" t="s">
        <v>175</v>
      </c>
      <c r="B183" s="417">
        <v>1.5739400000000001</v>
      </c>
      <c r="C183" s="417">
        <v>0</v>
      </c>
      <c r="D183" s="417">
        <v>0</v>
      </c>
      <c r="E183" s="417">
        <v>0</v>
      </c>
      <c r="F183" s="417">
        <v>0</v>
      </c>
      <c r="G183" s="417">
        <v>0</v>
      </c>
      <c r="H183" s="417">
        <v>0</v>
      </c>
      <c r="I183" s="417">
        <v>0</v>
      </c>
      <c r="J183" s="417">
        <v>1.5739400000000001</v>
      </c>
      <c r="K183" s="1"/>
      <c r="L183" s="1"/>
      <c r="M183" s="1"/>
      <c r="N183" s="1"/>
      <c r="O183" s="1"/>
      <c r="P183" s="1"/>
      <c r="Q183" s="1"/>
      <c r="R183" s="1"/>
      <c r="S183" s="1"/>
    </row>
    <row r="184" spans="1:19" s="430" customFormat="1">
      <c r="A184" s="416" t="s">
        <v>176</v>
      </c>
      <c r="B184" s="417">
        <v>1591.7623999999998</v>
      </c>
      <c r="C184" s="417">
        <v>0</v>
      </c>
      <c r="D184" s="417">
        <v>0</v>
      </c>
      <c r="E184" s="417">
        <v>0</v>
      </c>
      <c r="F184" s="417">
        <v>0</v>
      </c>
      <c r="G184" s="417">
        <v>0</v>
      </c>
      <c r="H184" s="417">
        <v>204.12700000000001</v>
      </c>
      <c r="I184" s="417">
        <v>0</v>
      </c>
      <c r="J184" s="417">
        <v>1795.8893999999998</v>
      </c>
      <c r="K184" s="1"/>
      <c r="L184" s="1"/>
      <c r="M184" s="1"/>
      <c r="N184" s="1"/>
      <c r="O184" s="1"/>
      <c r="P184" s="1"/>
      <c r="Q184" s="1"/>
      <c r="R184" s="1"/>
      <c r="S184" s="1"/>
    </row>
    <row r="185" spans="1:19" s="430" customFormat="1">
      <c r="A185" s="24" t="s">
        <v>177</v>
      </c>
      <c r="B185" s="417">
        <v>0</v>
      </c>
      <c r="C185" s="417">
        <v>0</v>
      </c>
      <c r="D185" s="417">
        <v>0</v>
      </c>
      <c r="E185" s="417">
        <v>0</v>
      </c>
      <c r="F185" s="417">
        <v>0</v>
      </c>
      <c r="G185" s="417">
        <v>0</v>
      </c>
      <c r="H185" s="417">
        <v>0</v>
      </c>
      <c r="I185" s="417">
        <v>0</v>
      </c>
      <c r="J185" s="417">
        <v>0</v>
      </c>
      <c r="K185" s="1"/>
      <c r="L185" s="1"/>
      <c r="M185" s="1"/>
      <c r="N185" s="1"/>
      <c r="O185" s="1"/>
      <c r="P185" s="1"/>
      <c r="Q185" s="1"/>
      <c r="R185" s="1"/>
      <c r="S185" s="1"/>
    </row>
    <row r="186" spans="1:19" s="430" customFormat="1">
      <c r="A186" s="416" t="s">
        <v>178</v>
      </c>
      <c r="B186" s="417">
        <v>0</v>
      </c>
      <c r="C186" s="417">
        <v>0</v>
      </c>
      <c r="D186" s="417">
        <v>0</v>
      </c>
      <c r="E186" s="417">
        <v>0</v>
      </c>
      <c r="F186" s="417">
        <v>0</v>
      </c>
      <c r="G186" s="417">
        <v>0</v>
      </c>
      <c r="H186" s="417">
        <v>0</v>
      </c>
      <c r="I186" s="417">
        <v>0</v>
      </c>
      <c r="J186" s="417">
        <v>0</v>
      </c>
      <c r="K186" s="1"/>
      <c r="L186" s="1"/>
      <c r="M186" s="1"/>
      <c r="N186" s="1"/>
      <c r="O186" s="1"/>
      <c r="P186" s="1"/>
      <c r="Q186" s="1"/>
      <c r="R186" s="1"/>
      <c r="S186" s="1"/>
    </row>
    <row r="187" spans="1:19" s="430" customFormat="1">
      <c r="A187" s="24" t="s">
        <v>179</v>
      </c>
      <c r="B187" s="417">
        <v>10922.50719</v>
      </c>
      <c r="C187" s="417">
        <v>54615.619650000001</v>
      </c>
      <c r="D187" s="417">
        <v>47918.663549999997</v>
      </c>
      <c r="E187" s="417">
        <v>106.98844</v>
      </c>
      <c r="F187" s="417">
        <v>9905.8238799999999</v>
      </c>
      <c r="G187" s="417">
        <v>1175.0787800000001</v>
      </c>
      <c r="H187" s="417">
        <v>654.70270999999991</v>
      </c>
      <c r="I187" s="417">
        <v>18956.23803</v>
      </c>
      <c r="J187" s="417">
        <v>144255.62222999998</v>
      </c>
      <c r="K187" s="1"/>
      <c r="L187" s="1"/>
      <c r="M187" s="1"/>
      <c r="N187" s="1"/>
      <c r="O187" s="1"/>
      <c r="P187" s="1"/>
      <c r="Q187" s="1"/>
      <c r="R187" s="1"/>
      <c r="S187" s="1"/>
    </row>
    <row r="188" spans="1:19" s="430" customFormat="1">
      <c r="A188" s="416" t="s">
        <v>180</v>
      </c>
      <c r="B188" s="417">
        <v>7477.1163699999997</v>
      </c>
      <c r="C188" s="417">
        <v>27307.809819999999</v>
      </c>
      <c r="D188" s="417">
        <v>22360.945920000002</v>
      </c>
      <c r="E188" s="417">
        <v>53.494219999999999</v>
      </c>
      <c r="F188" s="417">
        <v>6997.9483799999998</v>
      </c>
      <c r="G188" s="417">
        <v>587.53939000000003</v>
      </c>
      <c r="H188" s="417">
        <v>582.85650999999996</v>
      </c>
      <c r="I188" s="417">
        <v>10564.428599999999</v>
      </c>
      <c r="J188" s="417">
        <v>75932.139209999994</v>
      </c>
      <c r="K188" s="1"/>
      <c r="L188" s="1"/>
      <c r="M188" s="1"/>
      <c r="N188" s="1"/>
      <c r="O188" s="1"/>
      <c r="P188" s="1"/>
      <c r="Q188" s="1"/>
      <c r="R188" s="1"/>
      <c r="S188" s="1"/>
    </row>
    <row r="189" spans="1:19" s="430" customFormat="1">
      <c r="A189" s="416" t="s">
        <v>181</v>
      </c>
      <c r="B189" s="417">
        <v>3445.3908199999996</v>
      </c>
      <c r="C189" s="417">
        <v>27307.809829999998</v>
      </c>
      <c r="D189" s="417">
        <v>25557.717629999999</v>
      </c>
      <c r="E189" s="417">
        <v>53.494219999999999</v>
      </c>
      <c r="F189" s="417">
        <v>2907.8755000000001</v>
      </c>
      <c r="G189" s="417">
        <v>587.53939000000003</v>
      </c>
      <c r="H189" s="417">
        <v>71.846199999999996</v>
      </c>
      <c r="I189" s="417">
        <v>8391.8094299999993</v>
      </c>
      <c r="J189" s="417">
        <v>68323.48302</v>
      </c>
      <c r="K189" s="1"/>
      <c r="L189" s="1"/>
      <c r="M189" s="1"/>
      <c r="N189" s="1"/>
      <c r="O189" s="1"/>
      <c r="P189" s="1"/>
      <c r="Q189" s="1"/>
      <c r="R189" s="1"/>
      <c r="S189" s="1"/>
    </row>
    <row r="190" spans="1:19" s="430" customFormat="1">
      <c r="A190" s="416" t="s">
        <v>182</v>
      </c>
      <c r="B190" s="417">
        <v>0</v>
      </c>
      <c r="C190" s="417">
        <v>0</v>
      </c>
      <c r="D190" s="417">
        <v>0</v>
      </c>
      <c r="E190" s="417">
        <v>0</v>
      </c>
      <c r="F190" s="417">
        <v>0</v>
      </c>
      <c r="G190" s="417">
        <v>0</v>
      </c>
      <c r="H190" s="417">
        <v>0</v>
      </c>
      <c r="I190" s="417">
        <v>0</v>
      </c>
      <c r="J190" s="417">
        <v>0</v>
      </c>
      <c r="K190" s="1"/>
      <c r="L190" s="1"/>
      <c r="M190" s="1"/>
      <c r="N190" s="1"/>
      <c r="O190" s="1"/>
      <c r="P190" s="1"/>
      <c r="Q190" s="1"/>
      <c r="R190" s="1"/>
      <c r="S190" s="1"/>
    </row>
    <row r="191" spans="1:19" s="430" customFormat="1">
      <c r="A191" s="24" t="s">
        <v>183</v>
      </c>
      <c r="B191" s="417">
        <v>1086.7046</v>
      </c>
      <c r="C191" s="417">
        <v>12040.778289999998</v>
      </c>
      <c r="D191" s="417">
        <v>2641.9182000000001</v>
      </c>
      <c r="E191" s="417">
        <v>50.874230000000004</v>
      </c>
      <c r="F191" s="417">
        <v>2008.6241100000002</v>
      </c>
      <c r="G191" s="417">
        <v>-12112.89005</v>
      </c>
      <c r="H191" s="417">
        <v>-3697.3411099999998</v>
      </c>
      <c r="I191" s="417">
        <v>-1381.10906</v>
      </c>
      <c r="J191" s="417">
        <v>637.55921000000001</v>
      </c>
      <c r="K191" s="1"/>
      <c r="L191" s="1"/>
      <c r="M191" s="1"/>
      <c r="N191" s="1"/>
      <c r="O191" s="1"/>
      <c r="P191" s="1"/>
      <c r="Q191" s="1"/>
      <c r="R191" s="1"/>
      <c r="S191" s="1"/>
    </row>
    <row r="192" spans="1:19" s="430" customFormat="1">
      <c r="A192" s="416" t="s">
        <v>184</v>
      </c>
      <c r="B192" s="417">
        <v>0</v>
      </c>
      <c r="C192" s="417">
        <v>0</v>
      </c>
      <c r="D192" s="417">
        <v>0</v>
      </c>
      <c r="E192" s="417">
        <v>0</v>
      </c>
      <c r="F192" s="417">
        <v>0</v>
      </c>
      <c r="G192" s="417">
        <v>-12660.127789999999</v>
      </c>
      <c r="H192" s="417">
        <v>-2547.2554399999999</v>
      </c>
      <c r="I192" s="417">
        <v>-3640.9521099999997</v>
      </c>
      <c r="J192" s="417">
        <v>-18848.335340000001</v>
      </c>
      <c r="K192" s="1"/>
      <c r="L192" s="1"/>
      <c r="M192" s="1"/>
      <c r="N192" s="1"/>
      <c r="O192" s="1"/>
      <c r="P192" s="1"/>
      <c r="Q192" s="1"/>
      <c r="R192" s="1"/>
      <c r="S192" s="1"/>
    </row>
    <row r="193" spans="1:19" s="430" customFormat="1">
      <c r="A193" s="70" t="s">
        <v>185</v>
      </c>
      <c r="B193" s="417">
        <v>1086.7046</v>
      </c>
      <c r="C193" s="417">
        <v>12040.778289999998</v>
      </c>
      <c r="D193" s="417">
        <v>2641.9182000000001</v>
      </c>
      <c r="E193" s="417">
        <v>50.874230000000004</v>
      </c>
      <c r="F193" s="417">
        <v>2008.6241100000002</v>
      </c>
      <c r="G193" s="417">
        <v>547.23774000000003</v>
      </c>
      <c r="H193" s="417">
        <v>-1150.0856699999999</v>
      </c>
      <c r="I193" s="417">
        <v>2259.8430499999999</v>
      </c>
      <c r="J193" s="417">
        <v>19485.894550000001</v>
      </c>
      <c r="K193" s="1"/>
      <c r="L193" s="1"/>
      <c r="M193" s="1"/>
      <c r="N193" s="1"/>
      <c r="O193" s="1"/>
      <c r="P193" s="1"/>
      <c r="Q193" s="1"/>
      <c r="R193" s="1"/>
      <c r="S193" s="1"/>
    </row>
    <row r="194" spans="1:19" s="430" customFormat="1">
      <c r="A194" s="14" t="s">
        <v>186</v>
      </c>
      <c r="B194" s="419">
        <v>1186698.12467</v>
      </c>
      <c r="C194" s="419">
        <v>3350357.9907399998</v>
      </c>
      <c r="D194" s="419">
        <v>2304808.1686100001</v>
      </c>
      <c r="E194" s="419">
        <v>79569.79959000001</v>
      </c>
      <c r="F194" s="419">
        <v>502624.89649999997</v>
      </c>
      <c r="G194" s="419">
        <v>1201149.70456</v>
      </c>
      <c r="H194" s="419">
        <v>42762.540820000002</v>
      </c>
      <c r="I194" s="419">
        <v>1408038.8094300001</v>
      </c>
      <c r="J194" s="419">
        <v>10076010.03492</v>
      </c>
      <c r="K194" s="1"/>
      <c r="L194" s="1"/>
      <c r="M194" s="1"/>
      <c r="N194" s="1"/>
      <c r="O194" s="1"/>
      <c r="P194" s="1"/>
      <c r="Q194" s="1"/>
      <c r="R194" s="1"/>
      <c r="S194" s="1"/>
    </row>
    <row r="195" spans="1:19" s="430" customFormat="1">
      <c r="A195" s="15" t="s">
        <v>187</v>
      </c>
      <c r="B195" s="419">
        <v>0</v>
      </c>
      <c r="C195" s="419">
        <v>0</v>
      </c>
      <c r="D195" s="419">
        <v>230</v>
      </c>
      <c r="E195" s="419">
        <v>0</v>
      </c>
      <c r="F195" s="419">
        <v>0</v>
      </c>
      <c r="G195" s="419">
        <v>0</v>
      </c>
      <c r="H195" s="419">
        <v>0</v>
      </c>
      <c r="I195" s="419">
        <v>13590.28053</v>
      </c>
      <c r="J195" s="419">
        <v>13820.28053</v>
      </c>
      <c r="K195" s="1"/>
      <c r="L195" s="1"/>
      <c r="M195" s="1"/>
      <c r="N195" s="1"/>
      <c r="O195" s="1"/>
      <c r="P195" s="1"/>
      <c r="Q195" s="1"/>
      <c r="R195" s="1"/>
      <c r="S195" s="1"/>
    </row>
    <row r="196" spans="1:19" s="430" customFormat="1">
      <c r="A196" s="24" t="s">
        <v>188</v>
      </c>
      <c r="B196" s="417">
        <v>0</v>
      </c>
      <c r="C196" s="417">
        <v>0</v>
      </c>
      <c r="D196" s="417">
        <v>0</v>
      </c>
      <c r="E196" s="417">
        <v>0</v>
      </c>
      <c r="F196" s="417">
        <v>0</v>
      </c>
      <c r="G196" s="417">
        <v>0</v>
      </c>
      <c r="H196" s="417">
        <v>0</v>
      </c>
      <c r="I196" s="417">
        <v>0</v>
      </c>
      <c r="J196" s="417">
        <v>0</v>
      </c>
      <c r="K196" s="1"/>
      <c r="L196" s="1"/>
      <c r="M196" s="1"/>
      <c r="N196" s="1"/>
      <c r="O196" s="1"/>
      <c r="P196" s="1"/>
      <c r="Q196" s="1"/>
      <c r="R196" s="1"/>
      <c r="S196" s="1"/>
    </row>
    <row r="197" spans="1:19" s="430" customFormat="1">
      <c r="A197" s="416" t="s">
        <v>189</v>
      </c>
      <c r="B197" s="417">
        <v>0</v>
      </c>
      <c r="C197" s="417">
        <v>0</v>
      </c>
      <c r="D197" s="417">
        <v>0</v>
      </c>
      <c r="E197" s="417">
        <v>0</v>
      </c>
      <c r="F197" s="417">
        <v>0</v>
      </c>
      <c r="G197" s="417">
        <v>0</v>
      </c>
      <c r="H197" s="417">
        <v>0</v>
      </c>
      <c r="I197" s="417">
        <v>0</v>
      </c>
      <c r="J197" s="417">
        <v>0</v>
      </c>
      <c r="K197" s="1"/>
      <c r="L197" s="1"/>
      <c r="M197" s="1"/>
      <c r="N197" s="1"/>
      <c r="O197" s="1"/>
      <c r="P197" s="1"/>
      <c r="Q197" s="1"/>
      <c r="R197" s="1"/>
      <c r="S197" s="1"/>
    </row>
    <row r="198" spans="1:19" s="430" customFormat="1">
      <c r="A198" s="416" t="s">
        <v>190</v>
      </c>
      <c r="B198" s="417">
        <v>0</v>
      </c>
      <c r="C198" s="417">
        <v>0</v>
      </c>
      <c r="D198" s="417">
        <v>0</v>
      </c>
      <c r="E198" s="417">
        <v>0</v>
      </c>
      <c r="F198" s="417">
        <v>0</v>
      </c>
      <c r="G198" s="417">
        <v>0</v>
      </c>
      <c r="H198" s="417">
        <v>0</v>
      </c>
      <c r="I198" s="417">
        <v>0</v>
      </c>
      <c r="J198" s="417">
        <v>0</v>
      </c>
      <c r="K198" s="1"/>
      <c r="L198" s="1"/>
      <c r="M198" s="1"/>
      <c r="N198" s="1"/>
      <c r="O198" s="1"/>
      <c r="P198" s="1"/>
      <c r="Q198" s="1"/>
      <c r="R198" s="1"/>
      <c r="S198" s="1"/>
    </row>
    <row r="199" spans="1:19" s="430" customFormat="1">
      <c r="A199" s="416" t="s">
        <v>191</v>
      </c>
      <c r="B199" s="417">
        <v>0</v>
      </c>
      <c r="C199" s="417">
        <v>0</v>
      </c>
      <c r="D199" s="417">
        <v>0</v>
      </c>
      <c r="E199" s="417">
        <v>0</v>
      </c>
      <c r="F199" s="417">
        <v>0</v>
      </c>
      <c r="G199" s="417">
        <v>0</v>
      </c>
      <c r="H199" s="417">
        <v>0</v>
      </c>
      <c r="I199" s="417">
        <v>0</v>
      </c>
      <c r="J199" s="417">
        <v>0</v>
      </c>
      <c r="K199" s="1"/>
      <c r="L199" s="1"/>
      <c r="M199" s="1"/>
      <c r="N199" s="1"/>
      <c r="O199" s="1"/>
      <c r="P199" s="1"/>
      <c r="Q199" s="1"/>
      <c r="R199" s="1"/>
      <c r="S199" s="1"/>
    </row>
    <row r="200" spans="1:19" s="430" customFormat="1">
      <c r="A200" s="416" t="s">
        <v>192</v>
      </c>
      <c r="B200" s="417">
        <v>0</v>
      </c>
      <c r="C200" s="417">
        <v>0</v>
      </c>
      <c r="D200" s="417">
        <v>0</v>
      </c>
      <c r="E200" s="417">
        <v>0</v>
      </c>
      <c r="F200" s="417">
        <v>0</v>
      </c>
      <c r="G200" s="417">
        <v>0</v>
      </c>
      <c r="H200" s="417">
        <v>0</v>
      </c>
      <c r="I200" s="417">
        <v>0</v>
      </c>
      <c r="J200" s="417">
        <v>0</v>
      </c>
      <c r="K200" s="1"/>
      <c r="L200" s="1"/>
      <c r="M200" s="1"/>
      <c r="N200" s="1"/>
      <c r="O200" s="1"/>
      <c r="P200" s="1"/>
      <c r="Q200" s="1"/>
      <c r="R200" s="1"/>
      <c r="S200" s="1"/>
    </row>
    <row r="201" spans="1:19" s="430" customFormat="1">
      <c r="A201" s="416" t="s">
        <v>193</v>
      </c>
      <c r="B201" s="417">
        <v>0</v>
      </c>
      <c r="C201" s="417">
        <v>0</v>
      </c>
      <c r="D201" s="417">
        <v>0</v>
      </c>
      <c r="E201" s="417">
        <v>0</v>
      </c>
      <c r="F201" s="417">
        <v>0</v>
      </c>
      <c r="G201" s="417">
        <v>0</v>
      </c>
      <c r="H201" s="417">
        <v>0</v>
      </c>
      <c r="I201" s="417">
        <v>0</v>
      </c>
      <c r="J201" s="417">
        <v>0</v>
      </c>
      <c r="K201" s="1"/>
      <c r="L201" s="1"/>
      <c r="M201" s="1"/>
      <c r="N201" s="1"/>
      <c r="O201" s="1"/>
      <c r="P201" s="1"/>
      <c r="Q201" s="1"/>
      <c r="R201" s="1"/>
      <c r="S201" s="1"/>
    </row>
    <row r="202" spans="1:19" s="430" customFormat="1">
      <c r="A202" s="24" t="s">
        <v>194</v>
      </c>
      <c r="B202" s="417">
        <v>0</v>
      </c>
      <c r="C202" s="417">
        <v>0</v>
      </c>
      <c r="D202" s="417">
        <v>0</v>
      </c>
      <c r="E202" s="417">
        <v>0</v>
      </c>
      <c r="F202" s="417">
        <v>0</v>
      </c>
      <c r="G202" s="417">
        <v>0</v>
      </c>
      <c r="H202" s="417">
        <v>0</v>
      </c>
      <c r="I202" s="417">
        <v>0</v>
      </c>
      <c r="J202" s="417">
        <v>0</v>
      </c>
      <c r="K202" s="1"/>
      <c r="L202" s="1"/>
      <c r="M202" s="1"/>
      <c r="N202" s="1"/>
      <c r="O202" s="1"/>
      <c r="P202" s="1"/>
      <c r="Q202" s="1"/>
      <c r="R202" s="1"/>
      <c r="S202" s="1"/>
    </row>
    <row r="203" spans="1:19" s="430" customFormat="1">
      <c r="A203" s="416" t="s">
        <v>195</v>
      </c>
      <c r="B203" s="417">
        <v>0</v>
      </c>
      <c r="C203" s="417">
        <v>0</v>
      </c>
      <c r="D203" s="417">
        <v>0</v>
      </c>
      <c r="E203" s="417">
        <v>0</v>
      </c>
      <c r="F203" s="417">
        <v>0</v>
      </c>
      <c r="G203" s="417">
        <v>0</v>
      </c>
      <c r="H203" s="417">
        <v>0</v>
      </c>
      <c r="I203" s="417">
        <v>0</v>
      </c>
      <c r="J203" s="417">
        <v>0</v>
      </c>
      <c r="K203" s="1"/>
      <c r="L203" s="1"/>
      <c r="M203" s="1"/>
      <c r="N203" s="1"/>
      <c r="O203" s="1"/>
      <c r="P203" s="1"/>
      <c r="Q203" s="1"/>
      <c r="R203" s="1"/>
      <c r="S203" s="1"/>
    </row>
    <row r="204" spans="1:19" s="430" customFormat="1">
      <c r="A204" s="416" t="s">
        <v>196</v>
      </c>
      <c r="B204" s="417">
        <v>0</v>
      </c>
      <c r="C204" s="417">
        <v>0</v>
      </c>
      <c r="D204" s="417">
        <v>0</v>
      </c>
      <c r="E204" s="417">
        <v>0</v>
      </c>
      <c r="F204" s="417">
        <v>0</v>
      </c>
      <c r="G204" s="417">
        <v>0</v>
      </c>
      <c r="H204" s="417">
        <v>0</v>
      </c>
      <c r="I204" s="417">
        <v>0</v>
      </c>
      <c r="J204" s="417">
        <v>0</v>
      </c>
      <c r="K204" s="1"/>
      <c r="L204" s="1"/>
      <c r="M204" s="1"/>
      <c r="N204" s="1"/>
      <c r="O204" s="1"/>
      <c r="P204" s="1"/>
      <c r="Q204" s="1"/>
      <c r="R204" s="1"/>
      <c r="S204" s="1"/>
    </row>
    <row r="205" spans="1:19" s="430" customFormat="1">
      <c r="A205" s="11" t="s">
        <v>197</v>
      </c>
      <c r="B205" s="417">
        <v>0</v>
      </c>
      <c r="C205" s="417">
        <v>0</v>
      </c>
      <c r="D205" s="417">
        <v>0</v>
      </c>
      <c r="E205" s="417">
        <v>0</v>
      </c>
      <c r="F205" s="417">
        <v>0</v>
      </c>
      <c r="G205" s="417">
        <v>0</v>
      </c>
      <c r="H205" s="417">
        <v>0</v>
      </c>
      <c r="I205" s="417">
        <v>0</v>
      </c>
      <c r="J205" s="417">
        <v>0</v>
      </c>
      <c r="K205" s="1"/>
      <c r="L205" s="1"/>
      <c r="M205" s="1"/>
      <c r="N205" s="1"/>
      <c r="O205" s="1"/>
      <c r="P205" s="1"/>
      <c r="Q205" s="1"/>
      <c r="R205" s="1"/>
      <c r="S205" s="1"/>
    </row>
    <row r="206" spans="1:19" s="430" customFormat="1">
      <c r="A206" s="416" t="s">
        <v>198</v>
      </c>
      <c r="B206" s="417">
        <v>0</v>
      </c>
      <c r="C206" s="417">
        <v>0</v>
      </c>
      <c r="D206" s="417">
        <v>0</v>
      </c>
      <c r="E206" s="417">
        <v>0</v>
      </c>
      <c r="F206" s="417">
        <v>0</v>
      </c>
      <c r="G206" s="417">
        <v>0</v>
      </c>
      <c r="H206" s="417">
        <v>0</v>
      </c>
      <c r="I206" s="417">
        <v>0</v>
      </c>
      <c r="J206" s="417">
        <v>0</v>
      </c>
      <c r="K206" s="1"/>
      <c r="L206" s="1"/>
      <c r="M206" s="1"/>
      <c r="N206" s="1"/>
      <c r="O206" s="1"/>
      <c r="P206" s="1"/>
      <c r="Q206" s="1"/>
      <c r="R206" s="1"/>
      <c r="S206" s="1"/>
    </row>
    <row r="207" spans="1:19" s="430" customFormat="1">
      <c r="A207" s="416" t="s">
        <v>199</v>
      </c>
      <c r="B207" s="417">
        <v>0</v>
      </c>
      <c r="C207" s="417">
        <v>0</v>
      </c>
      <c r="D207" s="417">
        <v>0</v>
      </c>
      <c r="E207" s="417">
        <v>0</v>
      </c>
      <c r="F207" s="417">
        <v>0</v>
      </c>
      <c r="G207" s="417">
        <v>0</v>
      </c>
      <c r="H207" s="417">
        <v>0</v>
      </c>
      <c r="I207" s="417">
        <v>0</v>
      </c>
      <c r="J207" s="417">
        <v>0</v>
      </c>
      <c r="K207" s="1"/>
      <c r="L207" s="1"/>
      <c r="M207" s="1"/>
      <c r="N207" s="1"/>
      <c r="O207" s="1"/>
      <c r="P207" s="1"/>
      <c r="Q207" s="1"/>
      <c r="R207" s="1"/>
      <c r="S207" s="1"/>
    </row>
    <row r="208" spans="1:19" s="430" customFormat="1">
      <c r="A208" s="24" t="s">
        <v>200</v>
      </c>
      <c r="B208" s="417">
        <v>0</v>
      </c>
      <c r="C208" s="417">
        <v>0</v>
      </c>
      <c r="D208" s="417">
        <v>0</v>
      </c>
      <c r="E208" s="417">
        <v>0</v>
      </c>
      <c r="F208" s="417">
        <v>0</v>
      </c>
      <c r="G208" s="417">
        <v>0</v>
      </c>
      <c r="H208" s="417">
        <v>0</v>
      </c>
      <c r="I208" s="417">
        <v>0</v>
      </c>
      <c r="J208" s="417">
        <v>0</v>
      </c>
      <c r="K208" s="1"/>
      <c r="L208" s="1"/>
      <c r="M208" s="1"/>
      <c r="N208" s="1"/>
      <c r="O208" s="1"/>
      <c r="P208" s="1"/>
      <c r="Q208" s="1"/>
      <c r="R208" s="1"/>
      <c r="S208" s="1"/>
    </row>
    <row r="209" spans="1:19" s="430" customFormat="1">
      <c r="A209" s="24" t="s">
        <v>201</v>
      </c>
      <c r="B209" s="417">
        <v>0</v>
      </c>
      <c r="C209" s="417">
        <v>0</v>
      </c>
      <c r="D209" s="417">
        <v>0</v>
      </c>
      <c r="E209" s="417">
        <v>0</v>
      </c>
      <c r="F209" s="417">
        <v>0</v>
      </c>
      <c r="G209" s="417">
        <v>0</v>
      </c>
      <c r="H209" s="417">
        <v>0</v>
      </c>
      <c r="I209" s="417">
        <v>0</v>
      </c>
      <c r="J209" s="417">
        <v>0</v>
      </c>
      <c r="K209" s="1"/>
      <c r="L209" s="1"/>
      <c r="M209" s="1"/>
      <c r="N209" s="1"/>
      <c r="O209" s="1"/>
      <c r="P209" s="1"/>
      <c r="Q209" s="1"/>
      <c r="R209" s="1"/>
      <c r="S209" s="1"/>
    </row>
    <row r="210" spans="1:19" s="430" customFormat="1">
      <c r="A210" s="416" t="s">
        <v>202</v>
      </c>
      <c r="B210" s="417">
        <v>0</v>
      </c>
      <c r="C210" s="417">
        <v>0</v>
      </c>
      <c r="D210" s="417">
        <v>0</v>
      </c>
      <c r="E210" s="417">
        <v>0</v>
      </c>
      <c r="F210" s="417">
        <v>0</v>
      </c>
      <c r="G210" s="417">
        <v>0</v>
      </c>
      <c r="H210" s="417">
        <v>0</v>
      </c>
      <c r="I210" s="417">
        <v>0</v>
      </c>
      <c r="J210" s="417">
        <v>0</v>
      </c>
      <c r="K210" s="1"/>
      <c r="L210" s="1"/>
      <c r="M210" s="1"/>
      <c r="N210" s="1"/>
      <c r="O210" s="1"/>
      <c r="P210" s="1"/>
      <c r="Q210" s="1"/>
      <c r="R210" s="1"/>
      <c r="S210" s="1"/>
    </row>
    <row r="211" spans="1:19" s="430" customFormat="1">
      <c r="A211" s="416" t="s">
        <v>203</v>
      </c>
      <c r="B211" s="417">
        <v>0</v>
      </c>
      <c r="C211" s="417">
        <v>0</v>
      </c>
      <c r="D211" s="417">
        <v>0</v>
      </c>
      <c r="E211" s="417">
        <v>0</v>
      </c>
      <c r="F211" s="417">
        <v>0</v>
      </c>
      <c r="G211" s="417">
        <v>0</v>
      </c>
      <c r="H211" s="417">
        <v>0</v>
      </c>
      <c r="I211" s="417">
        <v>0</v>
      </c>
      <c r="J211" s="417">
        <v>0</v>
      </c>
      <c r="K211" s="1"/>
      <c r="L211" s="1"/>
      <c r="M211" s="1"/>
      <c r="N211" s="1"/>
      <c r="O211" s="1"/>
      <c r="P211" s="1"/>
      <c r="Q211" s="1"/>
      <c r="R211" s="1"/>
      <c r="S211" s="1"/>
    </row>
    <row r="212" spans="1:19" s="430" customFormat="1">
      <c r="A212" s="416" t="s">
        <v>204</v>
      </c>
      <c r="B212" s="417">
        <v>0</v>
      </c>
      <c r="C212" s="417">
        <v>0</v>
      </c>
      <c r="D212" s="417">
        <v>0</v>
      </c>
      <c r="E212" s="417">
        <v>0</v>
      </c>
      <c r="F212" s="417">
        <v>0</v>
      </c>
      <c r="G212" s="417">
        <v>0</v>
      </c>
      <c r="H212" s="417">
        <v>0</v>
      </c>
      <c r="I212" s="417">
        <v>0</v>
      </c>
      <c r="J212" s="417">
        <v>0</v>
      </c>
      <c r="K212" s="1"/>
      <c r="L212" s="1"/>
      <c r="M212" s="1"/>
      <c r="N212" s="1"/>
      <c r="O212" s="1"/>
      <c r="P212" s="1"/>
      <c r="Q212" s="1"/>
      <c r="R212" s="1"/>
      <c r="S212" s="1"/>
    </row>
    <row r="213" spans="1:19" s="430" customFormat="1">
      <c r="A213" s="416" t="s">
        <v>205</v>
      </c>
      <c r="B213" s="417">
        <v>0</v>
      </c>
      <c r="C213" s="417">
        <v>0</v>
      </c>
      <c r="D213" s="417">
        <v>0</v>
      </c>
      <c r="E213" s="417">
        <v>0</v>
      </c>
      <c r="F213" s="417">
        <v>0</v>
      </c>
      <c r="G213" s="417">
        <v>0</v>
      </c>
      <c r="H213" s="417">
        <v>0</v>
      </c>
      <c r="I213" s="417">
        <v>0</v>
      </c>
      <c r="J213" s="417">
        <v>0</v>
      </c>
      <c r="K213" s="1"/>
      <c r="L213" s="1"/>
      <c r="M213" s="1"/>
      <c r="N213" s="1"/>
      <c r="O213" s="1"/>
      <c r="P213" s="1"/>
      <c r="Q213" s="1"/>
      <c r="R213" s="1"/>
      <c r="S213" s="1"/>
    </row>
    <row r="214" spans="1:19" s="430" customFormat="1">
      <c r="A214" s="24" t="s">
        <v>206</v>
      </c>
      <c r="B214" s="417">
        <v>0</v>
      </c>
      <c r="C214" s="417">
        <v>0</v>
      </c>
      <c r="D214" s="417">
        <v>230</v>
      </c>
      <c r="E214" s="417">
        <v>0</v>
      </c>
      <c r="F214" s="417">
        <v>0</v>
      </c>
      <c r="G214" s="417">
        <v>0</v>
      </c>
      <c r="H214" s="417">
        <v>0</v>
      </c>
      <c r="I214" s="417">
        <v>13590.28053</v>
      </c>
      <c r="J214" s="417">
        <v>13820.28053</v>
      </c>
      <c r="K214" s="1"/>
      <c r="L214" s="1"/>
      <c r="M214" s="1"/>
      <c r="N214" s="1"/>
      <c r="O214" s="1"/>
      <c r="P214" s="1"/>
      <c r="Q214" s="1"/>
      <c r="R214" s="1"/>
      <c r="S214" s="1"/>
    </row>
    <row r="215" spans="1:19" s="430" customFormat="1">
      <c r="A215" s="15" t="s">
        <v>207</v>
      </c>
      <c r="B215" s="419">
        <v>1538371.29467</v>
      </c>
      <c r="C215" s="419">
        <v>2986797.1691700001</v>
      </c>
      <c r="D215" s="419">
        <v>3176300.9361700001</v>
      </c>
      <c r="E215" s="419">
        <v>281569.79345</v>
      </c>
      <c r="F215" s="419">
        <v>281213.31601999997</v>
      </c>
      <c r="G215" s="419">
        <v>1226399.2645</v>
      </c>
      <c r="H215" s="419">
        <v>4197.3642199999995</v>
      </c>
      <c r="I215" s="419">
        <v>1435301.4012500001</v>
      </c>
      <c r="J215" s="419">
        <v>10930150.539450001</v>
      </c>
      <c r="K215" s="1"/>
      <c r="L215" s="1"/>
      <c r="M215" s="1"/>
      <c r="N215" s="1"/>
      <c r="O215" s="1"/>
      <c r="P215" s="1"/>
      <c r="Q215" s="1"/>
      <c r="R215" s="1"/>
      <c r="S215" s="1"/>
    </row>
    <row r="216" spans="1:19" s="430" customFormat="1">
      <c r="A216" s="24" t="s">
        <v>208</v>
      </c>
      <c r="B216" s="417">
        <v>2.0991999999999997</v>
      </c>
      <c r="C216" s="417">
        <v>1710.2993200000001</v>
      </c>
      <c r="D216" s="417">
        <v>0</v>
      </c>
      <c r="E216" s="417">
        <v>3677.2703300000003</v>
      </c>
      <c r="F216" s="417">
        <v>0</v>
      </c>
      <c r="G216" s="417">
        <v>14870.887710000001</v>
      </c>
      <c r="H216" s="417">
        <v>137.47364000000002</v>
      </c>
      <c r="I216" s="417">
        <v>5894.3773499999998</v>
      </c>
      <c r="J216" s="417">
        <v>26292.40755</v>
      </c>
      <c r="K216" s="1"/>
      <c r="L216" s="1"/>
      <c r="M216" s="1"/>
      <c r="N216" s="1"/>
      <c r="O216" s="1"/>
      <c r="P216" s="1"/>
      <c r="Q216" s="1"/>
      <c r="R216" s="1"/>
      <c r="S216" s="1"/>
    </row>
    <row r="217" spans="1:19" s="430" customFormat="1">
      <c r="A217" s="416" t="s">
        <v>209</v>
      </c>
      <c r="B217" s="417">
        <v>0</v>
      </c>
      <c r="C217" s="417">
        <v>0</v>
      </c>
      <c r="D217" s="417">
        <v>0</v>
      </c>
      <c r="E217" s="417">
        <v>0</v>
      </c>
      <c r="F217" s="417">
        <v>0</v>
      </c>
      <c r="G217" s="417">
        <v>0</v>
      </c>
      <c r="H217" s="417">
        <v>0</v>
      </c>
      <c r="I217" s="417">
        <v>0</v>
      </c>
      <c r="J217" s="417">
        <v>0</v>
      </c>
      <c r="K217" s="1"/>
      <c r="L217" s="1"/>
      <c r="M217" s="1"/>
      <c r="N217" s="1"/>
      <c r="O217" s="1"/>
      <c r="P217" s="1"/>
      <c r="Q217" s="1"/>
      <c r="R217" s="1"/>
      <c r="S217" s="1"/>
    </row>
    <row r="218" spans="1:19" s="430" customFormat="1">
      <c r="A218" s="416" t="s">
        <v>210</v>
      </c>
      <c r="B218" s="417">
        <v>0</v>
      </c>
      <c r="C218" s="417">
        <v>0</v>
      </c>
      <c r="D218" s="417">
        <v>0</v>
      </c>
      <c r="E218" s="417">
        <v>0</v>
      </c>
      <c r="F218" s="417">
        <v>0</v>
      </c>
      <c r="G218" s="417">
        <v>0</v>
      </c>
      <c r="H218" s="417">
        <v>0</v>
      </c>
      <c r="I218" s="417">
        <v>0</v>
      </c>
      <c r="J218" s="417">
        <v>0</v>
      </c>
      <c r="K218" s="1"/>
      <c r="L218" s="1"/>
      <c r="M218" s="1"/>
      <c r="N218" s="1"/>
      <c r="O218" s="1"/>
      <c r="P218" s="1"/>
      <c r="Q218" s="1"/>
      <c r="R218" s="1"/>
      <c r="S218" s="1"/>
    </row>
    <row r="219" spans="1:19" s="430" customFormat="1">
      <c r="A219" s="416" t="s">
        <v>211</v>
      </c>
      <c r="B219" s="417">
        <v>2.0991999999999997</v>
      </c>
      <c r="C219" s="417">
        <v>1710.2993200000001</v>
      </c>
      <c r="D219" s="417">
        <v>0</v>
      </c>
      <c r="E219" s="417">
        <v>3677.2703300000003</v>
      </c>
      <c r="F219" s="417">
        <v>0</v>
      </c>
      <c r="G219" s="417">
        <v>14870.887710000001</v>
      </c>
      <c r="H219" s="417">
        <v>137.47364000000002</v>
      </c>
      <c r="I219" s="417">
        <v>5894.3773499999998</v>
      </c>
      <c r="J219" s="417">
        <v>26292.40755</v>
      </c>
      <c r="K219" s="1"/>
      <c r="L219" s="1"/>
      <c r="M219" s="1"/>
      <c r="N219" s="1"/>
      <c r="O219" s="1"/>
      <c r="P219" s="1"/>
      <c r="Q219" s="1"/>
      <c r="R219" s="1"/>
      <c r="S219" s="1"/>
    </row>
    <row r="220" spans="1:19" s="430" customFormat="1">
      <c r="A220" s="24" t="s">
        <v>212</v>
      </c>
      <c r="B220" s="417">
        <v>12283.916999999999</v>
      </c>
      <c r="C220" s="417">
        <v>0</v>
      </c>
      <c r="D220" s="417">
        <v>0</v>
      </c>
      <c r="E220" s="417">
        <v>157.77518000000001</v>
      </c>
      <c r="F220" s="417">
        <v>0</v>
      </c>
      <c r="G220" s="417">
        <v>0</v>
      </c>
      <c r="H220" s="417">
        <v>0</v>
      </c>
      <c r="I220" s="417">
        <v>0</v>
      </c>
      <c r="J220" s="417">
        <v>12441.69218</v>
      </c>
      <c r="K220" s="1"/>
      <c r="L220" s="1"/>
      <c r="M220" s="1"/>
      <c r="N220" s="1"/>
      <c r="O220" s="1"/>
      <c r="P220" s="1"/>
      <c r="Q220" s="1"/>
      <c r="R220" s="1"/>
      <c r="S220" s="1"/>
    </row>
    <row r="221" spans="1:19" s="430" customFormat="1">
      <c r="A221" s="18" t="s">
        <v>213</v>
      </c>
      <c r="B221" s="417">
        <v>0</v>
      </c>
      <c r="C221" s="417">
        <v>0</v>
      </c>
      <c r="D221" s="417">
        <v>0</v>
      </c>
      <c r="E221" s="417">
        <v>0</v>
      </c>
      <c r="F221" s="417">
        <v>0</v>
      </c>
      <c r="G221" s="417">
        <v>0</v>
      </c>
      <c r="H221" s="417">
        <v>0</v>
      </c>
      <c r="I221" s="417">
        <v>0</v>
      </c>
      <c r="J221" s="417">
        <v>0</v>
      </c>
      <c r="K221" s="1"/>
      <c r="L221" s="1"/>
      <c r="M221" s="1"/>
      <c r="N221" s="1"/>
      <c r="O221" s="1"/>
      <c r="P221" s="1"/>
      <c r="Q221" s="1"/>
      <c r="R221" s="1"/>
      <c r="S221" s="1"/>
    </row>
    <row r="222" spans="1:19" s="430" customFormat="1">
      <c r="A222" s="416" t="s">
        <v>214</v>
      </c>
      <c r="B222" s="417">
        <v>12283.916999999999</v>
      </c>
      <c r="C222" s="417">
        <v>0</v>
      </c>
      <c r="D222" s="417">
        <v>0</v>
      </c>
      <c r="E222" s="417">
        <v>0</v>
      </c>
      <c r="F222" s="417">
        <v>0</v>
      </c>
      <c r="G222" s="417">
        <v>0</v>
      </c>
      <c r="H222" s="417">
        <v>0</v>
      </c>
      <c r="I222" s="417">
        <v>0</v>
      </c>
      <c r="J222" s="417">
        <v>12283.916999999999</v>
      </c>
      <c r="K222" s="1"/>
      <c r="L222" s="1"/>
      <c r="M222" s="1"/>
      <c r="N222" s="1"/>
      <c r="O222" s="1"/>
      <c r="P222" s="1"/>
      <c r="Q222" s="1"/>
      <c r="R222" s="1"/>
      <c r="S222" s="1"/>
    </row>
    <row r="223" spans="1:19" s="430" customFormat="1">
      <c r="A223" s="416" t="s">
        <v>215</v>
      </c>
      <c r="B223" s="417">
        <v>0</v>
      </c>
      <c r="C223" s="417">
        <v>0</v>
      </c>
      <c r="D223" s="417">
        <v>0</v>
      </c>
      <c r="E223" s="417">
        <v>0</v>
      </c>
      <c r="F223" s="417">
        <v>0</v>
      </c>
      <c r="G223" s="417">
        <v>0</v>
      </c>
      <c r="H223" s="417">
        <v>0</v>
      </c>
      <c r="I223" s="417">
        <v>0</v>
      </c>
      <c r="J223" s="417">
        <v>0</v>
      </c>
      <c r="K223" s="1"/>
      <c r="L223" s="1"/>
      <c r="M223" s="1"/>
      <c r="N223" s="1"/>
      <c r="O223" s="1"/>
      <c r="P223" s="1"/>
      <c r="Q223" s="1"/>
      <c r="R223" s="1"/>
      <c r="S223" s="1"/>
    </row>
    <row r="224" spans="1:19" s="430" customFormat="1">
      <c r="A224" s="416" t="s">
        <v>216</v>
      </c>
      <c r="B224" s="417">
        <v>0</v>
      </c>
      <c r="C224" s="417">
        <v>0</v>
      </c>
      <c r="D224" s="417">
        <v>0</v>
      </c>
      <c r="E224" s="417">
        <v>0</v>
      </c>
      <c r="F224" s="417">
        <v>0</v>
      </c>
      <c r="G224" s="417">
        <v>0</v>
      </c>
      <c r="H224" s="417">
        <v>0</v>
      </c>
      <c r="I224" s="417">
        <v>0</v>
      </c>
      <c r="J224" s="417">
        <v>0</v>
      </c>
      <c r="K224" s="1"/>
      <c r="L224" s="1"/>
      <c r="M224" s="1"/>
      <c r="N224" s="1"/>
      <c r="O224" s="1"/>
      <c r="P224" s="1"/>
      <c r="Q224" s="1"/>
      <c r="R224" s="1"/>
      <c r="S224" s="1"/>
    </row>
    <row r="225" spans="1:19" s="430" customFormat="1">
      <c r="A225" s="416" t="s">
        <v>217</v>
      </c>
      <c r="B225" s="417">
        <v>0</v>
      </c>
      <c r="C225" s="417">
        <v>0</v>
      </c>
      <c r="D225" s="417">
        <v>0</v>
      </c>
      <c r="E225" s="417">
        <v>157.77518000000001</v>
      </c>
      <c r="F225" s="417">
        <v>0</v>
      </c>
      <c r="G225" s="417">
        <v>0</v>
      </c>
      <c r="H225" s="417">
        <v>0</v>
      </c>
      <c r="I225" s="417">
        <v>0</v>
      </c>
      <c r="J225" s="417">
        <v>157.77518000000001</v>
      </c>
      <c r="K225" s="1"/>
      <c r="L225" s="1"/>
      <c r="M225" s="1"/>
      <c r="N225" s="1"/>
      <c r="O225" s="1"/>
      <c r="P225" s="1"/>
      <c r="Q225" s="1"/>
      <c r="R225" s="1"/>
      <c r="S225" s="1"/>
    </row>
    <row r="226" spans="1:19" s="430" customFormat="1">
      <c r="A226" s="24" t="s">
        <v>218</v>
      </c>
      <c r="B226" s="417">
        <v>82.470490000000012</v>
      </c>
      <c r="C226" s="417">
        <v>0</v>
      </c>
      <c r="D226" s="417">
        <v>0</v>
      </c>
      <c r="E226" s="417">
        <v>0</v>
      </c>
      <c r="F226" s="417">
        <v>0</v>
      </c>
      <c r="G226" s="417">
        <v>0</v>
      </c>
      <c r="H226" s="417">
        <v>0</v>
      </c>
      <c r="I226" s="417">
        <v>0</v>
      </c>
      <c r="J226" s="417">
        <v>82.470490000000012</v>
      </c>
      <c r="K226" s="1"/>
      <c r="L226" s="1"/>
      <c r="M226" s="1"/>
      <c r="N226" s="1"/>
      <c r="O226" s="1"/>
      <c r="P226" s="1"/>
      <c r="Q226" s="1"/>
      <c r="R226" s="1"/>
      <c r="S226" s="1"/>
    </row>
    <row r="227" spans="1:19" s="430" customFormat="1">
      <c r="A227" s="416" t="s">
        <v>219</v>
      </c>
      <c r="B227" s="417">
        <v>82.470490000000012</v>
      </c>
      <c r="C227" s="417">
        <v>0</v>
      </c>
      <c r="D227" s="417">
        <v>0</v>
      </c>
      <c r="E227" s="417">
        <v>0</v>
      </c>
      <c r="F227" s="417">
        <v>0</v>
      </c>
      <c r="G227" s="417">
        <v>0</v>
      </c>
      <c r="H227" s="417">
        <v>0</v>
      </c>
      <c r="I227" s="417">
        <v>0</v>
      </c>
      <c r="J227" s="417">
        <v>82.470490000000012</v>
      </c>
      <c r="K227" s="1"/>
      <c r="L227" s="1"/>
      <c r="M227" s="1"/>
      <c r="N227" s="1"/>
      <c r="O227" s="1"/>
      <c r="P227" s="1"/>
      <c r="Q227" s="1"/>
      <c r="R227" s="1"/>
      <c r="S227" s="1"/>
    </row>
    <row r="228" spans="1:19" s="430" customFormat="1">
      <c r="A228" s="416" t="s">
        <v>220</v>
      </c>
      <c r="B228" s="417">
        <v>0</v>
      </c>
      <c r="C228" s="417">
        <v>0</v>
      </c>
      <c r="D228" s="417">
        <v>0</v>
      </c>
      <c r="E228" s="417">
        <v>0</v>
      </c>
      <c r="F228" s="417">
        <v>0</v>
      </c>
      <c r="G228" s="417">
        <v>0</v>
      </c>
      <c r="H228" s="417">
        <v>0</v>
      </c>
      <c r="I228" s="417">
        <v>0</v>
      </c>
      <c r="J228" s="417">
        <v>0</v>
      </c>
      <c r="K228" s="1"/>
      <c r="L228" s="1"/>
      <c r="M228" s="1"/>
      <c r="N228" s="1"/>
      <c r="O228" s="1"/>
      <c r="P228" s="1"/>
      <c r="Q228" s="1"/>
      <c r="R228" s="1"/>
      <c r="S228" s="1"/>
    </row>
    <row r="229" spans="1:19" s="430" customFormat="1">
      <c r="A229" s="24" t="s">
        <v>221</v>
      </c>
      <c r="B229" s="417">
        <v>0</v>
      </c>
      <c r="C229" s="417">
        <v>0</v>
      </c>
      <c r="D229" s="417">
        <v>0</v>
      </c>
      <c r="E229" s="417">
        <v>0</v>
      </c>
      <c r="F229" s="417">
        <v>0</v>
      </c>
      <c r="G229" s="417">
        <v>0</v>
      </c>
      <c r="H229" s="417">
        <v>0</v>
      </c>
      <c r="I229" s="417">
        <v>0</v>
      </c>
      <c r="J229" s="417">
        <v>0</v>
      </c>
      <c r="K229" s="1"/>
      <c r="L229" s="1"/>
      <c r="M229" s="1"/>
      <c r="N229" s="1"/>
      <c r="O229" s="1"/>
      <c r="P229" s="1"/>
      <c r="Q229" s="1"/>
      <c r="R229" s="1"/>
      <c r="S229" s="1"/>
    </row>
    <row r="230" spans="1:19" s="430" customFormat="1">
      <c r="A230" s="416" t="s">
        <v>222</v>
      </c>
      <c r="B230" s="417">
        <v>0</v>
      </c>
      <c r="C230" s="417">
        <v>0</v>
      </c>
      <c r="D230" s="417">
        <v>0</v>
      </c>
      <c r="E230" s="417">
        <v>0</v>
      </c>
      <c r="F230" s="417">
        <v>0</v>
      </c>
      <c r="G230" s="417">
        <v>0</v>
      </c>
      <c r="H230" s="417">
        <v>0</v>
      </c>
      <c r="I230" s="417">
        <v>0</v>
      </c>
      <c r="J230" s="417">
        <v>0</v>
      </c>
      <c r="K230" s="1"/>
      <c r="L230" s="1"/>
      <c r="M230" s="1"/>
      <c r="N230" s="1"/>
      <c r="O230" s="1"/>
      <c r="P230" s="1"/>
      <c r="Q230" s="1"/>
      <c r="R230" s="1"/>
      <c r="S230" s="1"/>
    </row>
    <row r="231" spans="1:19" s="430" customFormat="1">
      <c r="A231" s="416" t="s">
        <v>223</v>
      </c>
      <c r="B231" s="417">
        <v>0</v>
      </c>
      <c r="C231" s="417">
        <v>0</v>
      </c>
      <c r="D231" s="417">
        <v>0</v>
      </c>
      <c r="E231" s="417">
        <v>0</v>
      </c>
      <c r="F231" s="417">
        <v>0</v>
      </c>
      <c r="G231" s="417">
        <v>0</v>
      </c>
      <c r="H231" s="417">
        <v>0</v>
      </c>
      <c r="I231" s="417">
        <v>0</v>
      </c>
      <c r="J231" s="417">
        <v>0</v>
      </c>
      <c r="K231" s="1"/>
      <c r="L231" s="1"/>
      <c r="M231" s="1"/>
      <c r="N231" s="1"/>
      <c r="O231" s="1"/>
      <c r="P231" s="1"/>
      <c r="Q231" s="1"/>
      <c r="R231" s="1"/>
      <c r="S231" s="1"/>
    </row>
    <row r="232" spans="1:19" s="430" customFormat="1">
      <c r="A232" s="24" t="s">
        <v>224</v>
      </c>
      <c r="B232" s="417">
        <v>976773.79388000001</v>
      </c>
      <c r="C232" s="417">
        <v>1876590.2566500001</v>
      </c>
      <c r="D232" s="417">
        <v>2978716.6379899997</v>
      </c>
      <c r="E232" s="417">
        <v>201422.78399</v>
      </c>
      <c r="F232" s="417">
        <v>36491.728820000004</v>
      </c>
      <c r="G232" s="417">
        <v>567624.00919000001</v>
      </c>
      <c r="H232" s="417">
        <v>1532.82555</v>
      </c>
      <c r="I232" s="417">
        <v>671832.08901</v>
      </c>
      <c r="J232" s="417">
        <v>7310984.1250799997</v>
      </c>
      <c r="K232" s="1"/>
      <c r="L232" s="1"/>
      <c r="M232" s="1"/>
      <c r="N232" s="1"/>
      <c r="O232" s="1"/>
      <c r="P232" s="1"/>
      <c r="Q232" s="1"/>
      <c r="R232" s="1"/>
      <c r="S232" s="1"/>
    </row>
    <row r="233" spans="1:19" s="430" customFormat="1">
      <c r="A233" s="416" t="s">
        <v>225</v>
      </c>
      <c r="B233" s="417">
        <v>592372.93825999997</v>
      </c>
      <c r="C233" s="417">
        <v>570220.46780999994</v>
      </c>
      <c r="D233" s="417">
        <v>1156105.65802</v>
      </c>
      <c r="E233" s="417">
        <v>97156.880269999994</v>
      </c>
      <c r="F233" s="417">
        <v>2286.0203900000001</v>
      </c>
      <c r="G233" s="417">
        <v>198198.35478999998</v>
      </c>
      <c r="H233" s="417">
        <v>838.06859999999995</v>
      </c>
      <c r="I233" s="417">
        <v>430250.17223999999</v>
      </c>
      <c r="J233" s="417">
        <v>3047428.5603800002</v>
      </c>
      <c r="K233" s="1"/>
      <c r="L233" s="1"/>
      <c r="M233" s="1"/>
      <c r="N233" s="1"/>
      <c r="O233" s="1"/>
      <c r="P233" s="1"/>
      <c r="Q233" s="1"/>
      <c r="R233" s="1"/>
      <c r="S233" s="1"/>
    </row>
    <row r="234" spans="1:19" s="430" customFormat="1">
      <c r="A234" s="416" t="s">
        <v>226</v>
      </c>
      <c r="B234" s="417">
        <v>0</v>
      </c>
      <c r="C234" s="417">
        <v>0</v>
      </c>
      <c r="D234" s="417">
        <v>0</v>
      </c>
      <c r="E234" s="417">
        <v>0</v>
      </c>
      <c r="F234" s="417">
        <v>0</v>
      </c>
      <c r="G234" s="417">
        <v>0</v>
      </c>
      <c r="H234" s="417">
        <v>0</v>
      </c>
      <c r="I234" s="417">
        <v>0</v>
      </c>
      <c r="J234" s="417">
        <v>0</v>
      </c>
      <c r="K234" s="1"/>
      <c r="L234" s="1"/>
      <c r="M234" s="1"/>
      <c r="N234" s="1"/>
      <c r="O234" s="1"/>
      <c r="P234" s="1"/>
      <c r="Q234" s="1"/>
      <c r="R234" s="1"/>
      <c r="S234" s="1"/>
    </row>
    <row r="235" spans="1:19" s="430" customFormat="1">
      <c r="A235" s="416" t="s">
        <v>227</v>
      </c>
      <c r="B235" s="417">
        <v>311366.09149000002</v>
      </c>
      <c r="C235" s="417">
        <v>959663.40142000001</v>
      </c>
      <c r="D235" s="417">
        <v>0</v>
      </c>
      <c r="E235" s="417">
        <v>38140.855380000001</v>
      </c>
      <c r="F235" s="417">
        <v>34205.708429999999</v>
      </c>
      <c r="G235" s="417">
        <v>314277.72013999999</v>
      </c>
      <c r="H235" s="417">
        <v>6.7000000000000004E-2</v>
      </c>
      <c r="I235" s="417">
        <v>241581.91677000001</v>
      </c>
      <c r="J235" s="417">
        <v>1899235.7606300001</v>
      </c>
      <c r="K235" s="1"/>
      <c r="L235" s="1"/>
      <c r="M235" s="1"/>
      <c r="N235" s="1"/>
      <c r="O235" s="1"/>
      <c r="P235" s="1"/>
      <c r="Q235" s="1"/>
      <c r="R235" s="1"/>
      <c r="S235" s="1"/>
    </row>
    <row r="236" spans="1:19" s="430" customFormat="1">
      <c r="A236" s="416" t="s">
        <v>228</v>
      </c>
      <c r="B236" s="417">
        <v>0</v>
      </c>
      <c r="C236" s="417">
        <v>0</v>
      </c>
      <c r="D236" s="417">
        <v>0</v>
      </c>
      <c r="E236" s="417">
        <v>0</v>
      </c>
      <c r="F236" s="417">
        <v>0</v>
      </c>
      <c r="G236" s="417">
        <v>0</v>
      </c>
      <c r="H236" s="417">
        <v>0</v>
      </c>
      <c r="I236" s="417">
        <v>0</v>
      </c>
      <c r="J236" s="417">
        <v>0</v>
      </c>
      <c r="K236" s="1"/>
      <c r="L236" s="1"/>
      <c r="M236" s="1"/>
      <c r="N236" s="1"/>
      <c r="O236" s="1"/>
      <c r="P236" s="1"/>
      <c r="Q236" s="1"/>
      <c r="R236" s="1"/>
      <c r="S236" s="1"/>
    </row>
    <row r="237" spans="1:19" s="430" customFormat="1">
      <c r="A237" s="416" t="s">
        <v>229</v>
      </c>
      <c r="B237" s="417">
        <v>40</v>
      </c>
      <c r="C237" s="417">
        <v>217882.46819999997</v>
      </c>
      <c r="D237" s="417">
        <v>0</v>
      </c>
      <c r="E237" s="417">
        <v>0</v>
      </c>
      <c r="F237" s="417">
        <v>0</v>
      </c>
      <c r="G237" s="417">
        <v>0</v>
      </c>
      <c r="H237" s="417">
        <v>0</v>
      </c>
      <c r="I237" s="417">
        <v>0</v>
      </c>
      <c r="J237" s="417">
        <v>217922.46819999997</v>
      </c>
      <c r="K237" s="1"/>
      <c r="L237" s="1"/>
      <c r="M237" s="1"/>
      <c r="N237" s="1"/>
      <c r="O237" s="1"/>
      <c r="P237" s="1"/>
      <c r="Q237" s="1"/>
      <c r="R237" s="1"/>
      <c r="S237" s="1"/>
    </row>
    <row r="238" spans="1:19" s="430" customFormat="1">
      <c r="A238" s="416" t="s">
        <v>230</v>
      </c>
      <c r="B238" s="417">
        <v>0</v>
      </c>
      <c r="C238" s="417">
        <v>0</v>
      </c>
      <c r="D238" s="417">
        <v>0</v>
      </c>
      <c r="E238" s="417">
        <v>0</v>
      </c>
      <c r="F238" s="417">
        <v>0</v>
      </c>
      <c r="G238" s="417">
        <v>0</v>
      </c>
      <c r="H238" s="417">
        <v>0</v>
      </c>
      <c r="I238" s="417">
        <v>0</v>
      </c>
      <c r="J238" s="417">
        <v>0</v>
      </c>
      <c r="K238" s="1"/>
      <c r="L238" s="1"/>
      <c r="M238" s="1"/>
      <c r="N238" s="1"/>
      <c r="O238" s="1"/>
      <c r="P238" s="1"/>
      <c r="Q238" s="1"/>
      <c r="R238" s="1"/>
      <c r="S238" s="1"/>
    </row>
    <row r="239" spans="1:19" s="430" customFormat="1">
      <c r="A239" s="416" t="s">
        <v>231</v>
      </c>
      <c r="B239" s="417">
        <v>0</v>
      </c>
      <c r="C239" s="417">
        <v>0</v>
      </c>
      <c r="D239" s="417">
        <v>0</v>
      </c>
      <c r="E239" s="417">
        <v>0</v>
      </c>
      <c r="F239" s="417">
        <v>0</v>
      </c>
      <c r="G239" s="417">
        <v>0</v>
      </c>
      <c r="H239" s="417">
        <v>0</v>
      </c>
      <c r="I239" s="417">
        <v>0</v>
      </c>
      <c r="J239" s="417">
        <v>0</v>
      </c>
      <c r="K239" s="1"/>
      <c r="L239" s="1"/>
      <c r="M239" s="1"/>
      <c r="N239" s="1"/>
      <c r="O239" s="1"/>
      <c r="P239" s="1"/>
      <c r="Q239" s="1"/>
      <c r="R239" s="1"/>
      <c r="S239" s="1"/>
    </row>
    <row r="240" spans="1:19" s="430" customFormat="1">
      <c r="A240" s="416" t="s">
        <v>232</v>
      </c>
      <c r="B240" s="417">
        <v>72994.764129999996</v>
      </c>
      <c r="C240" s="417">
        <v>128823.91922</v>
      </c>
      <c r="D240" s="417">
        <v>1822610.97997</v>
      </c>
      <c r="E240" s="417">
        <v>66125.048340000008</v>
      </c>
      <c r="F240" s="417">
        <v>0</v>
      </c>
      <c r="G240" s="417">
        <v>55147.934259999995</v>
      </c>
      <c r="H240" s="417">
        <v>694.68994999999995</v>
      </c>
      <c r="I240" s="417">
        <v>0</v>
      </c>
      <c r="J240" s="417">
        <v>2146397.3358700001</v>
      </c>
      <c r="K240" s="1"/>
      <c r="L240" s="1"/>
      <c r="M240" s="1"/>
      <c r="N240" s="1"/>
      <c r="O240" s="1"/>
      <c r="P240" s="1"/>
      <c r="Q240" s="1"/>
      <c r="R240" s="1"/>
      <c r="S240" s="1"/>
    </row>
    <row r="241" spans="1:19" s="430" customFormat="1">
      <c r="A241" s="24" t="s">
        <v>233</v>
      </c>
      <c r="B241" s="417">
        <v>240275.54430000001</v>
      </c>
      <c r="C241" s="417">
        <v>1108496.6132</v>
      </c>
      <c r="D241" s="417">
        <v>197584.29818000001</v>
      </c>
      <c r="E241" s="417">
        <v>76311.963950000005</v>
      </c>
      <c r="F241" s="417">
        <v>244721.58719999998</v>
      </c>
      <c r="G241" s="417">
        <v>273102.42960999999</v>
      </c>
      <c r="H241" s="417">
        <v>2527.0650299999998</v>
      </c>
      <c r="I241" s="417">
        <v>757574.93489000003</v>
      </c>
      <c r="J241" s="417">
        <v>2900594.4363600002</v>
      </c>
      <c r="K241" s="1"/>
      <c r="L241" s="1"/>
      <c r="M241" s="1"/>
      <c r="N241" s="1"/>
      <c r="O241" s="1"/>
      <c r="P241" s="1"/>
      <c r="Q241" s="1"/>
      <c r="R241" s="1"/>
      <c r="S241" s="1"/>
    </row>
    <row r="242" spans="1:19" s="430" customFormat="1">
      <c r="A242" s="416" t="s">
        <v>234</v>
      </c>
      <c r="B242" s="417">
        <v>23255.50549</v>
      </c>
      <c r="C242" s="417">
        <v>10765.947619999999</v>
      </c>
      <c r="D242" s="417">
        <v>38535.599929999997</v>
      </c>
      <c r="E242" s="417">
        <v>37699.275549999998</v>
      </c>
      <c r="F242" s="417">
        <v>0</v>
      </c>
      <c r="G242" s="417">
        <v>18906.569729999999</v>
      </c>
      <c r="H242" s="417">
        <v>0</v>
      </c>
      <c r="I242" s="417">
        <v>0</v>
      </c>
      <c r="J242" s="417">
        <v>129162.89831999999</v>
      </c>
      <c r="K242" s="1"/>
      <c r="L242" s="1"/>
      <c r="M242" s="1"/>
      <c r="N242" s="1"/>
      <c r="O242" s="1"/>
      <c r="P242" s="1"/>
      <c r="Q242" s="1"/>
      <c r="R242" s="1"/>
      <c r="S242" s="1"/>
    </row>
    <row r="243" spans="1:19" s="430" customFormat="1">
      <c r="A243" s="416" t="s">
        <v>235</v>
      </c>
      <c r="B243" s="417">
        <v>34163.040209999999</v>
      </c>
      <c r="C243" s="417">
        <v>90159.247359999994</v>
      </c>
      <c r="D243" s="417">
        <v>76338.502950000009</v>
      </c>
      <c r="E243" s="417">
        <v>0</v>
      </c>
      <c r="F243" s="417">
        <v>0</v>
      </c>
      <c r="G243" s="417">
        <v>38153.827979999995</v>
      </c>
      <c r="H243" s="417">
        <v>0</v>
      </c>
      <c r="I243" s="417">
        <v>439187.70500000002</v>
      </c>
      <c r="J243" s="417">
        <v>678002.32350000006</v>
      </c>
      <c r="K243" s="1"/>
      <c r="L243" s="1"/>
      <c r="M243" s="1"/>
      <c r="N243" s="1"/>
      <c r="O243" s="1"/>
      <c r="P243" s="1"/>
      <c r="Q243" s="1"/>
      <c r="R243" s="1"/>
      <c r="S243" s="1"/>
    </row>
    <row r="244" spans="1:19" s="430" customFormat="1">
      <c r="A244" s="416" t="s">
        <v>236</v>
      </c>
      <c r="B244" s="417">
        <v>86748.808560000005</v>
      </c>
      <c r="C244" s="417">
        <v>229090.21849</v>
      </c>
      <c r="D244" s="417">
        <v>58472.511859999999</v>
      </c>
      <c r="E244" s="417">
        <v>15521.701720000001</v>
      </c>
      <c r="F244" s="417">
        <v>31649.980670000001</v>
      </c>
      <c r="G244" s="417">
        <v>114026.78965000001</v>
      </c>
      <c r="H244" s="417">
        <v>2523.0960399999999</v>
      </c>
      <c r="I244" s="417">
        <v>153311.63918999999</v>
      </c>
      <c r="J244" s="417">
        <v>691344.7461799999</v>
      </c>
      <c r="K244" s="1"/>
      <c r="L244" s="1"/>
      <c r="M244" s="1"/>
      <c r="N244" s="1"/>
      <c r="O244" s="1"/>
      <c r="P244" s="1"/>
      <c r="Q244" s="1"/>
      <c r="R244" s="1"/>
      <c r="S244" s="1"/>
    </row>
    <row r="245" spans="1:19" s="430" customFormat="1">
      <c r="A245" s="416" t="s">
        <v>237</v>
      </c>
      <c r="B245" s="417">
        <v>12417.54557</v>
      </c>
      <c r="C245" s="417">
        <v>10340.50834</v>
      </c>
      <c r="D245" s="417">
        <v>15764.608039999999</v>
      </c>
      <c r="E245" s="417">
        <v>797.70471999999995</v>
      </c>
      <c r="F245" s="417">
        <v>2479.1779300000003</v>
      </c>
      <c r="G245" s="417">
        <v>6997.5621600000004</v>
      </c>
      <c r="H245" s="417">
        <v>3.4209899999999998</v>
      </c>
      <c r="I245" s="417">
        <v>19506.046129999999</v>
      </c>
      <c r="J245" s="417">
        <v>68306.573879999996</v>
      </c>
      <c r="K245" s="1"/>
      <c r="L245" s="1"/>
      <c r="M245" s="1"/>
      <c r="N245" s="1"/>
      <c r="O245" s="1"/>
      <c r="P245" s="1"/>
      <c r="Q245" s="1"/>
      <c r="R245" s="1"/>
      <c r="S245" s="1"/>
    </row>
    <row r="246" spans="1:19" s="430" customFormat="1">
      <c r="A246" s="11" t="s">
        <v>238</v>
      </c>
      <c r="B246" s="417">
        <v>0</v>
      </c>
      <c r="C246" s="417">
        <v>0</v>
      </c>
      <c r="D246" s="417">
        <v>0</v>
      </c>
      <c r="E246" s="417">
        <v>0</v>
      </c>
      <c r="F246" s="417">
        <v>0</v>
      </c>
      <c r="G246" s="417">
        <v>0</v>
      </c>
      <c r="H246" s="417">
        <v>0</v>
      </c>
      <c r="I246" s="417">
        <v>0</v>
      </c>
      <c r="J246" s="417">
        <v>0</v>
      </c>
      <c r="K246" s="1"/>
      <c r="L246" s="1"/>
      <c r="M246" s="1"/>
      <c r="N246" s="1"/>
      <c r="O246" s="1"/>
      <c r="P246" s="1"/>
      <c r="Q246" s="1"/>
      <c r="R246" s="1"/>
      <c r="S246" s="1"/>
    </row>
    <row r="247" spans="1:19" s="430" customFormat="1">
      <c r="A247" s="416" t="s">
        <v>239</v>
      </c>
      <c r="B247" s="417">
        <v>83690.644469999999</v>
      </c>
      <c r="C247" s="417">
        <v>768140.69138999993</v>
      </c>
      <c r="D247" s="417">
        <v>8473.0753999999997</v>
      </c>
      <c r="E247" s="417">
        <v>22293.28196</v>
      </c>
      <c r="F247" s="417">
        <v>210592.42859999998</v>
      </c>
      <c r="G247" s="417">
        <v>95017.680090000009</v>
      </c>
      <c r="H247" s="417">
        <v>0.54800000000000004</v>
      </c>
      <c r="I247" s="417">
        <v>145569.54457</v>
      </c>
      <c r="J247" s="417">
        <v>1333777.89448</v>
      </c>
      <c r="K247" s="1"/>
      <c r="L247" s="1"/>
      <c r="M247" s="1"/>
      <c r="N247" s="1"/>
      <c r="O247" s="1"/>
      <c r="P247" s="1"/>
      <c r="Q247" s="1"/>
      <c r="R247" s="1"/>
      <c r="S247" s="1"/>
    </row>
    <row r="248" spans="1:19" s="430" customFormat="1">
      <c r="A248" s="24" t="s">
        <v>240</v>
      </c>
      <c r="B248" s="417">
        <v>0</v>
      </c>
      <c r="C248" s="417">
        <v>0</v>
      </c>
      <c r="D248" s="417">
        <v>0</v>
      </c>
      <c r="E248" s="417">
        <v>0</v>
      </c>
      <c r="F248" s="417">
        <v>0</v>
      </c>
      <c r="G248" s="417">
        <v>0</v>
      </c>
      <c r="H248" s="417">
        <v>0</v>
      </c>
      <c r="I248" s="417">
        <v>0</v>
      </c>
      <c r="J248" s="417">
        <v>0</v>
      </c>
      <c r="K248" s="1"/>
      <c r="L248" s="1"/>
      <c r="M248" s="1"/>
      <c r="N248" s="1"/>
      <c r="O248" s="1"/>
      <c r="P248" s="1"/>
      <c r="Q248" s="1"/>
      <c r="R248" s="1"/>
      <c r="S248" s="1"/>
    </row>
    <row r="249" spans="1:19" s="430" customFormat="1">
      <c r="A249" s="416" t="s">
        <v>241</v>
      </c>
      <c r="B249" s="417">
        <v>0</v>
      </c>
      <c r="C249" s="417">
        <v>0</v>
      </c>
      <c r="D249" s="417">
        <v>0</v>
      </c>
      <c r="E249" s="417">
        <v>0</v>
      </c>
      <c r="F249" s="417">
        <v>0</v>
      </c>
      <c r="G249" s="417">
        <v>0</v>
      </c>
      <c r="H249" s="417">
        <v>0</v>
      </c>
      <c r="I249" s="417">
        <v>0</v>
      </c>
      <c r="J249" s="417">
        <v>0</v>
      </c>
      <c r="K249" s="1"/>
      <c r="L249" s="1"/>
      <c r="M249" s="1"/>
      <c r="N249" s="1"/>
      <c r="O249" s="1"/>
      <c r="P249" s="1"/>
      <c r="Q249" s="1"/>
      <c r="R249" s="1"/>
      <c r="S249" s="1"/>
    </row>
    <row r="250" spans="1:19" s="430" customFormat="1">
      <c r="A250" s="416" t="s">
        <v>242</v>
      </c>
      <c r="B250" s="417">
        <v>0</v>
      </c>
      <c r="C250" s="417">
        <v>0</v>
      </c>
      <c r="D250" s="417">
        <v>0</v>
      </c>
      <c r="E250" s="417">
        <v>0</v>
      </c>
      <c r="F250" s="417">
        <v>0</v>
      </c>
      <c r="G250" s="417">
        <v>0</v>
      </c>
      <c r="H250" s="417">
        <v>0</v>
      </c>
      <c r="I250" s="417">
        <v>0</v>
      </c>
      <c r="J250" s="417">
        <v>0</v>
      </c>
      <c r="K250" s="1"/>
      <c r="L250" s="1"/>
      <c r="M250" s="1"/>
      <c r="N250" s="1"/>
      <c r="O250" s="1"/>
      <c r="P250" s="1"/>
      <c r="Q250" s="1"/>
      <c r="R250" s="1"/>
      <c r="S250" s="1"/>
    </row>
    <row r="251" spans="1:19" s="430" customFormat="1">
      <c r="A251" s="24" t="s">
        <v>243</v>
      </c>
      <c r="B251" s="417">
        <v>308953.46980000002</v>
      </c>
      <c r="C251" s="417">
        <v>0</v>
      </c>
      <c r="D251" s="417">
        <v>0</v>
      </c>
      <c r="E251" s="417">
        <v>0</v>
      </c>
      <c r="F251" s="417">
        <v>0</v>
      </c>
      <c r="G251" s="417">
        <v>370801.93799000001</v>
      </c>
      <c r="H251" s="417">
        <v>0</v>
      </c>
      <c r="I251" s="417">
        <v>0</v>
      </c>
      <c r="J251" s="417">
        <v>679755.40778999997</v>
      </c>
      <c r="K251" s="1"/>
      <c r="L251" s="1"/>
      <c r="M251" s="1"/>
      <c r="N251" s="1"/>
      <c r="O251" s="1"/>
      <c r="P251" s="1"/>
      <c r="Q251" s="1"/>
      <c r="R251" s="1"/>
      <c r="S251" s="1"/>
    </row>
    <row r="252" spans="1:19" s="430" customFormat="1">
      <c r="A252" s="416" t="s">
        <v>241</v>
      </c>
      <c r="B252" s="417">
        <v>301454.44993</v>
      </c>
      <c r="C252" s="417">
        <v>0</v>
      </c>
      <c r="D252" s="417">
        <v>0</v>
      </c>
      <c r="E252" s="417">
        <v>0</v>
      </c>
      <c r="F252" s="417">
        <v>0</v>
      </c>
      <c r="G252" s="417">
        <v>368286.36142999999</v>
      </c>
      <c r="H252" s="417">
        <v>0</v>
      </c>
      <c r="I252" s="417">
        <v>0</v>
      </c>
      <c r="J252" s="417">
        <v>669740.81136000005</v>
      </c>
      <c r="K252" s="1"/>
      <c r="L252" s="1"/>
      <c r="M252" s="1"/>
      <c r="N252" s="1"/>
      <c r="O252" s="1"/>
      <c r="P252" s="1"/>
      <c r="Q252" s="1"/>
      <c r="R252" s="1"/>
      <c r="S252" s="1"/>
    </row>
    <row r="253" spans="1:19" s="430" customFormat="1">
      <c r="A253" s="416" t="s">
        <v>242</v>
      </c>
      <c r="B253" s="417">
        <v>7499.0198700000001</v>
      </c>
      <c r="C253" s="417">
        <v>0</v>
      </c>
      <c r="D253" s="417">
        <v>0</v>
      </c>
      <c r="E253" s="417">
        <v>0</v>
      </c>
      <c r="F253" s="417">
        <v>0</v>
      </c>
      <c r="G253" s="417">
        <v>2515.57656</v>
      </c>
      <c r="H253" s="417">
        <v>0</v>
      </c>
      <c r="I253" s="417">
        <v>0</v>
      </c>
      <c r="J253" s="417">
        <v>10014.59643</v>
      </c>
      <c r="K253" s="1"/>
      <c r="L253" s="1"/>
      <c r="M253" s="1"/>
      <c r="N253" s="1"/>
      <c r="O253" s="1"/>
      <c r="P253" s="1"/>
      <c r="Q253" s="1"/>
      <c r="R253" s="1"/>
      <c r="S253" s="1"/>
    </row>
    <row r="254" spans="1:19" s="430" customFormat="1">
      <c r="A254" s="15" t="s">
        <v>244</v>
      </c>
      <c r="B254" s="419">
        <v>67862.406069999997</v>
      </c>
      <c r="C254" s="419">
        <v>304100.56005999999</v>
      </c>
      <c r="D254" s="419">
        <v>162277.09274000002</v>
      </c>
      <c r="E254" s="419">
        <v>6245.9101200000005</v>
      </c>
      <c r="F254" s="419">
        <v>51625.559679999998</v>
      </c>
      <c r="G254" s="419">
        <v>91439.317469999995</v>
      </c>
      <c r="H254" s="419">
        <v>3073.0721699999999</v>
      </c>
      <c r="I254" s="419">
        <v>149479.37450000001</v>
      </c>
      <c r="J254" s="419">
        <v>836103.2928099999</v>
      </c>
      <c r="K254" s="1"/>
      <c r="L254" s="1"/>
      <c r="M254" s="1"/>
      <c r="N254" s="1"/>
      <c r="O254" s="1"/>
      <c r="P254" s="1"/>
      <c r="Q254" s="1"/>
      <c r="R254" s="1"/>
      <c r="S254" s="1"/>
    </row>
    <row r="255" spans="1:19" s="430" customFormat="1">
      <c r="A255" s="416" t="s">
        <v>245</v>
      </c>
      <c r="B255" s="417">
        <v>3.7966100000000003</v>
      </c>
      <c r="C255" s="417">
        <v>601.06200000000001</v>
      </c>
      <c r="D255" s="417">
        <v>1712.1623300000001</v>
      </c>
      <c r="E255" s="417">
        <v>29.111339999999998</v>
      </c>
      <c r="F255" s="417">
        <v>143.31067999999999</v>
      </c>
      <c r="G255" s="417">
        <v>0.79546000000000006</v>
      </c>
      <c r="H255" s="417">
        <v>0.68437999999999999</v>
      </c>
      <c r="I255" s="417">
        <v>911.41456999999991</v>
      </c>
      <c r="J255" s="417">
        <v>3402.3373700000002</v>
      </c>
      <c r="K255" s="1"/>
      <c r="L255" s="1"/>
      <c r="M255" s="1"/>
      <c r="N255" s="1"/>
      <c r="O255" s="1"/>
      <c r="P255" s="1"/>
      <c r="Q255" s="1"/>
      <c r="R255" s="1"/>
      <c r="S255" s="1"/>
    </row>
    <row r="256" spans="1:19" s="430" customFormat="1">
      <c r="A256" s="416" t="s">
        <v>246</v>
      </c>
      <c r="B256" s="417">
        <v>397.24437999999998</v>
      </c>
      <c r="C256" s="417">
        <v>1469.11733</v>
      </c>
      <c r="D256" s="417">
        <v>1636.2663200000002</v>
      </c>
      <c r="E256" s="417">
        <v>29.467449999999999</v>
      </c>
      <c r="F256" s="417">
        <v>4.1797299999999993</v>
      </c>
      <c r="G256" s="417">
        <v>573.14781999999991</v>
      </c>
      <c r="H256" s="417">
        <v>503.89635999999996</v>
      </c>
      <c r="I256" s="417">
        <v>1537.7275</v>
      </c>
      <c r="J256" s="417">
        <v>6151.0468899999996</v>
      </c>
      <c r="K256" s="1"/>
      <c r="L256" s="1"/>
      <c r="M256" s="1"/>
      <c r="N256" s="1"/>
      <c r="O256" s="1"/>
      <c r="P256" s="1"/>
      <c r="Q256" s="1"/>
      <c r="R256" s="1"/>
      <c r="S256" s="1"/>
    </row>
    <row r="257" spans="1:19" s="430" customFormat="1">
      <c r="A257" s="416" t="s">
        <v>247</v>
      </c>
      <c r="B257" s="417">
        <v>52029.955170000001</v>
      </c>
      <c r="C257" s="417">
        <v>287619.27506999997</v>
      </c>
      <c r="D257" s="417">
        <v>145932.57738999999</v>
      </c>
      <c r="E257" s="417">
        <v>4288.67605</v>
      </c>
      <c r="F257" s="417">
        <v>49819.712409999993</v>
      </c>
      <c r="G257" s="417">
        <v>77082.563389999996</v>
      </c>
      <c r="H257" s="417">
        <v>2196.5537999999997</v>
      </c>
      <c r="I257" s="417">
        <v>136697.41096000001</v>
      </c>
      <c r="J257" s="417">
        <v>755666.72424000001</v>
      </c>
      <c r="K257" s="1"/>
      <c r="L257" s="1"/>
      <c r="M257" s="1"/>
      <c r="N257" s="1"/>
      <c r="O257" s="1"/>
      <c r="P257" s="1"/>
      <c r="Q257" s="1"/>
      <c r="R257" s="1"/>
      <c r="S257" s="1"/>
    </row>
    <row r="258" spans="1:19" s="430" customFormat="1">
      <c r="A258" s="416" t="s">
        <v>248</v>
      </c>
      <c r="B258" s="417">
        <v>10048.64797</v>
      </c>
      <c r="C258" s="417">
        <v>10415.367880000002</v>
      </c>
      <c r="D258" s="417">
        <v>10803.563539999999</v>
      </c>
      <c r="E258" s="417">
        <v>1889.0454399999999</v>
      </c>
      <c r="F258" s="417">
        <v>903.09983999999997</v>
      </c>
      <c r="G258" s="417">
        <v>10824.890890000001</v>
      </c>
      <c r="H258" s="417">
        <v>90.313360000000003</v>
      </c>
      <c r="I258" s="417">
        <v>3596.3147300000001</v>
      </c>
      <c r="J258" s="417">
        <v>48571.243649999997</v>
      </c>
      <c r="K258" s="1"/>
      <c r="L258" s="1"/>
      <c r="M258" s="1"/>
      <c r="N258" s="1"/>
      <c r="O258" s="1"/>
      <c r="P258" s="1"/>
      <c r="Q258" s="1"/>
      <c r="R258" s="1"/>
      <c r="S258" s="1"/>
    </row>
    <row r="259" spans="1:19" s="430" customFormat="1">
      <c r="A259" s="416" t="s">
        <v>249</v>
      </c>
      <c r="B259" s="417">
        <v>2598.4655400000001</v>
      </c>
      <c r="C259" s="417">
        <v>1424.6042500000001</v>
      </c>
      <c r="D259" s="417">
        <v>979.70992000000001</v>
      </c>
      <c r="E259" s="417">
        <v>4.6120299999999999</v>
      </c>
      <c r="F259" s="417">
        <v>262.44193000000001</v>
      </c>
      <c r="G259" s="417">
        <v>1106.4463000000001</v>
      </c>
      <c r="H259" s="417">
        <v>281.62427000000002</v>
      </c>
      <c r="I259" s="417">
        <v>4475.0643600000003</v>
      </c>
      <c r="J259" s="417">
        <v>11132.9686</v>
      </c>
      <c r="K259" s="1"/>
      <c r="L259" s="1"/>
      <c r="M259" s="1"/>
      <c r="N259" s="1"/>
      <c r="O259" s="1"/>
      <c r="P259" s="1"/>
      <c r="Q259" s="1"/>
      <c r="R259" s="1"/>
      <c r="S259" s="1"/>
    </row>
    <row r="260" spans="1:19" s="430" customFormat="1">
      <c r="A260" s="416" t="s">
        <v>250</v>
      </c>
      <c r="B260" s="417">
        <v>2649.2586699999997</v>
      </c>
      <c r="C260" s="417">
        <v>238.88655</v>
      </c>
      <c r="D260" s="417">
        <v>316.27337</v>
      </c>
      <c r="E260" s="417">
        <v>4.9901299999999997</v>
      </c>
      <c r="F260" s="417">
        <v>57.71367</v>
      </c>
      <c r="G260" s="417">
        <v>911.71137999999996</v>
      </c>
      <c r="H260" s="417">
        <v>0</v>
      </c>
      <c r="I260" s="417">
        <v>878.57331000000011</v>
      </c>
      <c r="J260" s="417">
        <v>5057.40708</v>
      </c>
      <c r="K260" s="1"/>
      <c r="L260" s="1"/>
      <c r="M260" s="1"/>
      <c r="N260" s="1"/>
      <c r="O260" s="1"/>
      <c r="P260" s="1"/>
      <c r="Q260" s="1"/>
      <c r="R260" s="1"/>
      <c r="S260" s="1"/>
    </row>
    <row r="261" spans="1:19" s="430" customFormat="1">
      <c r="A261" s="416" t="s">
        <v>251</v>
      </c>
      <c r="B261" s="417">
        <v>61.593360000000004</v>
      </c>
      <c r="C261" s="417">
        <v>900.29165999999998</v>
      </c>
      <c r="D261" s="417">
        <v>506.90916999999996</v>
      </c>
      <c r="E261" s="417">
        <v>7.6799999999999993E-3</v>
      </c>
      <c r="F261" s="417">
        <v>375.74991999999997</v>
      </c>
      <c r="G261" s="417">
        <v>230.31936999999999</v>
      </c>
      <c r="H261" s="417">
        <v>0</v>
      </c>
      <c r="I261" s="417">
        <v>542.62707</v>
      </c>
      <c r="J261" s="417">
        <v>2617.4982300000001</v>
      </c>
      <c r="K261" s="1"/>
      <c r="L261" s="1"/>
      <c r="M261" s="1"/>
      <c r="N261" s="1"/>
      <c r="O261" s="1"/>
      <c r="P261" s="1"/>
      <c r="Q261" s="1"/>
      <c r="R261" s="1"/>
      <c r="S261" s="1"/>
    </row>
    <row r="262" spans="1:19" s="430" customFormat="1">
      <c r="A262" s="416" t="s">
        <v>252</v>
      </c>
      <c r="B262" s="417">
        <v>73.444369999999992</v>
      </c>
      <c r="C262" s="417">
        <v>305.61353000000003</v>
      </c>
      <c r="D262" s="417">
        <v>325.91300000000001</v>
      </c>
      <c r="E262" s="417">
        <v>0</v>
      </c>
      <c r="F262" s="417">
        <v>59.351500000000001</v>
      </c>
      <c r="G262" s="417">
        <v>380.58453000000003</v>
      </c>
      <c r="H262" s="417">
        <v>0</v>
      </c>
      <c r="I262" s="417">
        <v>178.06664000000001</v>
      </c>
      <c r="J262" s="417">
        <v>1322.9735700000001</v>
      </c>
      <c r="K262" s="1"/>
      <c r="L262" s="1"/>
      <c r="M262" s="1"/>
      <c r="N262" s="1"/>
      <c r="O262" s="1"/>
      <c r="P262" s="1"/>
      <c r="Q262" s="1"/>
      <c r="R262" s="1"/>
      <c r="S262" s="1"/>
    </row>
    <row r="263" spans="1:19" s="430" customFormat="1">
      <c r="A263" s="416" t="s">
        <v>253</v>
      </c>
      <c r="B263" s="417">
        <v>0</v>
      </c>
      <c r="C263" s="417">
        <v>0</v>
      </c>
      <c r="D263" s="417">
        <v>0</v>
      </c>
      <c r="E263" s="417">
        <v>0</v>
      </c>
      <c r="F263" s="417">
        <v>0</v>
      </c>
      <c r="G263" s="417">
        <v>0</v>
      </c>
      <c r="H263" s="417">
        <v>0</v>
      </c>
      <c r="I263" s="417">
        <v>0</v>
      </c>
      <c r="J263" s="417">
        <v>0</v>
      </c>
      <c r="K263" s="1"/>
      <c r="L263" s="1"/>
      <c r="M263" s="1"/>
      <c r="N263" s="1"/>
      <c r="O263" s="1"/>
      <c r="P263" s="1"/>
      <c r="Q263" s="1"/>
      <c r="R263" s="1"/>
      <c r="S263" s="1"/>
    </row>
    <row r="264" spans="1:19" s="430" customFormat="1">
      <c r="A264" s="416" t="s">
        <v>254</v>
      </c>
      <c r="B264" s="417">
        <v>0</v>
      </c>
      <c r="C264" s="417">
        <v>1126.3417899999999</v>
      </c>
      <c r="D264" s="417">
        <v>63.717699999999994</v>
      </c>
      <c r="E264" s="417">
        <v>0</v>
      </c>
      <c r="F264" s="417">
        <v>0</v>
      </c>
      <c r="G264" s="417">
        <v>328.85833000000002</v>
      </c>
      <c r="H264" s="417">
        <v>0</v>
      </c>
      <c r="I264" s="417">
        <v>90</v>
      </c>
      <c r="J264" s="417">
        <v>1608.9178200000001</v>
      </c>
      <c r="K264" s="1"/>
      <c r="L264" s="1"/>
      <c r="M264" s="1"/>
      <c r="N264" s="1"/>
      <c r="O264" s="1"/>
      <c r="P264" s="1"/>
      <c r="Q264" s="1"/>
      <c r="R264" s="1"/>
      <c r="S264" s="1"/>
    </row>
    <row r="265" spans="1:19" s="430" customFormat="1">
      <c r="A265" s="416" t="s">
        <v>255</v>
      </c>
      <c r="B265" s="417">
        <v>0</v>
      </c>
      <c r="C265" s="417">
        <v>0</v>
      </c>
      <c r="D265" s="417">
        <v>0</v>
      </c>
      <c r="E265" s="417">
        <v>0</v>
      </c>
      <c r="F265" s="417">
        <v>0</v>
      </c>
      <c r="G265" s="417">
        <v>0</v>
      </c>
      <c r="H265" s="417">
        <v>0</v>
      </c>
      <c r="I265" s="417">
        <v>572.17535999999996</v>
      </c>
      <c r="J265" s="417">
        <v>572.17535999999996</v>
      </c>
      <c r="K265" s="1"/>
      <c r="L265" s="1"/>
      <c r="M265" s="1"/>
      <c r="N265" s="1"/>
      <c r="O265" s="1"/>
      <c r="P265" s="1"/>
      <c r="Q265" s="1"/>
      <c r="R265" s="1"/>
      <c r="S265" s="1"/>
    </row>
    <row r="266" spans="1:19" s="430" customFormat="1">
      <c r="A266" s="15" t="s">
        <v>256</v>
      </c>
      <c r="B266" s="419">
        <v>-26423.020109999998</v>
      </c>
      <c r="C266" s="419">
        <v>-69145.294989999995</v>
      </c>
      <c r="D266" s="419">
        <v>-43697.980799999998</v>
      </c>
      <c r="E266" s="419">
        <v>-1875.0005000000001</v>
      </c>
      <c r="F266" s="419">
        <v>-12805.547500000001</v>
      </c>
      <c r="G266" s="419">
        <v>-27238.92338</v>
      </c>
      <c r="H266" s="419">
        <v>-1065.32734</v>
      </c>
      <c r="I266" s="419">
        <v>-32483.497530000001</v>
      </c>
      <c r="J266" s="419">
        <v>-214734.59215000001</v>
      </c>
      <c r="K266" s="1"/>
      <c r="L266" s="1"/>
      <c r="M266" s="1"/>
      <c r="N266" s="1"/>
      <c r="O266" s="1"/>
      <c r="P266" s="1"/>
      <c r="Q266" s="1"/>
      <c r="R266" s="1"/>
      <c r="S266" s="1"/>
    </row>
    <row r="267" spans="1:19" s="430" customFormat="1">
      <c r="A267" s="416" t="s">
        <v>257</v>
      </c>
      <c r="B267" s="417">
        <v>-1818.69327</v>
      </c>
      <c r="C267" s="417">
        <v>-13719.54117</v>
      </c>
      <c r="D267" s="417">
        <v>-7593.0946699999995</v>
      </c>
      <c r="E267" s="417">
        <v>0</v>
      </c>
      <c r="F267" s="417">
        <v>-824.97731999999996</v>
      </c>
      <c r="G267" s="417">
        <v>-818.90624000000003</v>
      </c>
      <c r="H267" s="417">
        <v>0</v>
      </c>
      <c r="I267" s="417">
        <v>-2982.02981</v>
      </c>
      <c r="J267" s="417">
        <v>-27757.242480000001</v>
      </c>
      <c r="K267" s="1"/>
      <c r="L267" s="1"/>
      <c r="M267" s="1"/>
      <c r="N267" s="1"/>
      <c r="O267" s="1"/>
      <c r="P267" s="1"/>
      <c r="Q267" s="1"/>
      <c r="R267" s="1"/>
      <c r="S267" s="1"/>
    </row>
    <row r="268" spans="1:19" s="430" customFormat="1">
      <c r="A268" s="416" t="s">
        <v>258</v>
      </c>
      <c r="B268" s="417">
        <v>0</v>
      </c>
      <c r="C268" s="417">
        <v>0</v>
      </c>
      <c r="D268" s="417">
        <v>0</v>
      </c>
      <c r="E268" s="417">
        <v>0</v>
      </c>
      <c r="F268" s="417">
        <v>0</v>
      </c>
      <c r="G268" s="417">
        <v>0</v>
      </c>
      <c r="H268" s="417">
        <v>0</v>
      </c>
      <c r="I268" s="417">
        <v>0</v>
      </c>
      <c r="J268" s="417">
        <v>0</v>
      </c>
      <c r="K268" s="1"/>
      <c r="L268" s="1"/>
      <c r="M268" s="1"/>
      <c r="N268" s="1"/>
      <c r="O268" s="1"/>
      <c r="P268" s="1"/>
      <c r="Q268" s="1"/>
      <c r="R268" s="1"/>
      <c r="S268" s="1"/>
    </row>
    <row r="269" spans="1:19" s="430" customFormat="1">
      <c r="A269" s="416" t="s">
        <v>259</v>
      </c>
      <c r="B269" s="417">
        <v>-16981.451140000001</v>
      </c>
      <c r="C269" s="417">
        <v>-33952.84173</v>
      </c>
      <c r="D269" s="417">
        <v>-24812.09837</v>
      </c>
      <c r="E269" s="417">
        <v>-1806.6513300000001</v>
      </c>
      <c r="F269" s="417">
        <v>-7005.5611900000004</v>
      </c>
      <c r="G269" s="417">
        <v>-20830.686690000002</v>
      </c>
      <c r="H269" s="417">
        <v>-1065.32734</v>
      </c>
      <c r="I269" s="417">
        <v>-12128.747289999999</v>
      </c>
      <c r="J269" s="417">
        <v>-118583.36508</v>
      </c>
      <c r="K269" s="1"/>
      <c r="L269" s="1"/>
      <c r="M269" s="1"/>
      <c r="N269" s="1"/>
      <c r="O269" s="1"/>
      <c r="P269" s="1"/>
      <c r="Q269" s="1"/>
      <c r="R269" s="1"/>
      <c r="S269" s="1"/>
    </row>
    <row r="270" spans="1:19" s="430" customFormat="1">
      <c r="A270" s="416" t="s">
        <v>260</v>
      </c>
      <c r="B270" s="417">
        <v>-156.40799999999999</v>
      </c>
      <c r="C270" s="417">
        <v>-206.23314000000002</v>
      </c>
      <c r="D270" s="417">
        <v>-493.59280000000001</v>
      </c>
      <c r="E270" s="417">
        <v>-68.349170000000001</v>
      </c>
      <c r="F270" s="417">
        <v>-9.1658500000000007</v>
      </c>
      <c r="G270" s="417">
        <v>-137.19999999999999</v>
      </c>
      <c r="H270" s="417">
        <v>0</v>
      </c>
      <c r="I270" s="417">
        <v>-747.59935999999993</v>
      </c>
      <c r="J270" s="417">
        <v>-1818.5483200000001</v>
      </c>
      <c r="K270" s="1"/>
      <c r="L270" s="1"/>
      <c r="M270" s="1"/>
      <c r="N270" s="1"/>
      <c r="O270" s="1"/>
      <c r="P270" s="1"/>
      <c r="Q270" s="1"/>
      <c r="R270" s="1"/>
      <c r="S270" s="1"/>
    </row>
    <row r="271" spans="1:19" s="430" customFormat="1">
      <c r="A271" s="416" t="s">
        <v>261</v>
      </c>
      <c r="B271" s="417">
        <v>-6487.0712000000003</v>
      </c>
      <c r="C271" s="417">
        <v>-15793.362220000001</v>
      </c>
      <c r="D271" s="417">
        <v>-10799.194960000001</v>
      </c>
      <c r="E271" s="417">
        <v>0</v>
      </c>
      <c r="F271" s="417">
        <v>-4965.8431399999999</v>
      </c>
      <c r="G271" s="417">
        <v>-5350.4092300000002</v>
      </c>
      <c r="H271" s="417">
        <v>0</v>
      </c>
      <c r="I271" s="417">
        <v>-12860.557939999999</v>
      </c>
      <c r="J271" s="417">
        <v>-56256.438689999995</v>
      </c>
      <c r="K271" s="1"/>
      <c r="L271" s="1"/>
      <c r="M271" s="1"/>
      <c r="N271" s="1"/>
      <c r="O271" s="1"/>
      <c r="P271" s="1"/>
      <c r="Q271" s="1"/>
      <c r="R271" s="1"/>
      <c r="S271" s="1"/>
    </row>
    <row r="272" spans="1:19" s="430" customFormat="1">
      <c r="A272" s="18" t="s">
        <v>262</v>
      </c>
      <c r="B272" s="417">
        <v>-978.10195999999996</v>
      </c>
      <c r="C272" s="417">
        <v>-766.77621999999997</v>
      </c>
      <c r="D272" s="417">
        <v>0</v>
      </c>
      <c r="E272" s="417">
        <v>0</v>
      </c>
      <c r="F272" s="417">
        <v>0</v>
      </c>
      <c r="G272" s="417">
        <v>-101.72122</v>
      </c>
      <c r="H272" s="417">
        <v>0</v>
      </c>
      <c r="I272" s="417">
        <v>-1325.0416499999999</v>
      </c>
      <c r="J272" s="417">
        <v>-3171.6410499999997</v>
      </c>
      <c r="K272" s="1"/>
      <c r="L272" s="1"/>
      <c r="M272" s="1"/>
      <c r="N272" s="1"/>
      <c r="O272" s="1"/>
      <c r="P272" s="1"/>
      <c r="Q272" s="1"/>
      <c r="R272" s="1"/>
      <c r="S272" s="1"/>
    </row>
    <row r="273" spans="1:19" s="430" customFormat="1">
      <c r="A273" s="18" t="s">
        <v>263</v>
      </c>
      <c r="B273" s="417">
        <v>-1.29454</v>
      </c>
      <c r="C273" s="417">
        <v>-4706.5405099999998</v>
      </c>
      <c r="D273" s="417">
        <v>0</v>
      </c>
      <c r="E273" s="417">
        <v>0</v>
      </c>
      <c r="F273" s="417">
        <v>0</v>
      </c>
      <c r="G273" s="417">
        <v>0</v>
      </c>
      <c r="H273" s="417">
        <v>0</v>
      </c>
      <c r="I273" s="417">
        <v>-2439.5214799999999</v>
      </c>
      <c r="J273" s="417">
        <v>-7147.35653</v>
      </c>
      <c r="K273" s="1"/>
      <c r="L273" s="1"/>
      <c r="M273" s="1"/>
      <c r="N273" s="1"/>
      <c r="O273" s="1"/>
      <c r="P273" s="1"/>
      <c r="Q273" s="1"/>
      <c r="R273" s="1"/>
      <c r="S273" s="1"/>
    </row>
    <row r="274" spans="1:19" s="430" customFormat="1">
      <c r="A274" s="15" t="s">
        <v>264</v>
      </c>
      <c r="B274" s="419">
        <v>41439.38596</v>
      </c>
      <c r="C274" s="419">
        <v>234955.26506999999</v>
      </c>
      <c r="D274" s="419">
        <v>118579.11194</v>
      </c>
      <c r="E274" s="419">
        <v>4370.9096200000004</v>
      </c>
      <c r="F274" s="419">
        <v>38820.012179999998</v>
      </c>
      <c r="G274" s="419">
        <v>64200.394090000002</v>
      </c>
      <c r="H274" s="419">
        <v>2007.7448300000001</v>
      </c>
      <c r="I274" s="419">
        <v>116995.87697</v>
      </c>
      <c r="J274" s="419">
        <v>621368.70065999997</v>
      </c>
      <c r="K274" s="1"/>
      <c r="L274" s="1"/>
      <c r="M274" s="1"/>
      <c r="N274" s="1"/>
      <c r="O274" s="1"/>
      <c r="P274" s="1"/>
      <c r="Q274" s="1"/>
      <c r="R274" s="1"/>
      <c r="S274" s="1"/>
    </row>
    <row r="275" spans="1:19" s="430" customFormat="1">
      <c r="A275" s="14" t="s">
        <v>265</v>
      </c>
      <c r="B275" s="419">
        <v>13725.271949999998</v>
      </c>
      <c r="C275" s="419">
        <v>4014.0552699999998</v>
      </c>
      <c r="D275" s="419">
        <v>7482.0866699999997</v>
      </c>
      <c r="E275" s="419">
        <v>292.27815000000004</v>
      </c>
      <c r="F275" s="419">
        <v>1201.02547</v>
      </c>
      <c r="G275" s="419">
        <v>3853.02556</v>
      </c>
      <c r="H275" s="419">
        <v>323.39459000000005</v>
      </c>
      <c r="I275" s="419">
        <v>677.19209999999998</v>
      </c>
      <c r="J275" s="419">
        <v>31568.329760000001</v>
      </c>
      <c r="K275" s="1"/>
      <c r="L275" s="1"/>
      <c r="M275" s="1"/>
      <c r="N275" s="1"/>
      <c r="O275" s="1"/>
      <c r="P275" s="1"/>
      <c r="Q275" s="1"/>
      <c r="R275" s="1"/>
      <c r="S275" s="1"/>
    </row>
    <row r="276" spans="1:19" s="430" customFormat="1">
      <c r="A276" s="416" t="s">
        <v>266</v>
      </c>
      <c r="B276" s="417">
        <v>2274.4605499999998</v>
      </c>
      <c r="C276" s="417">
        <v>1229.9398999999999</v>
      </c>
      <c r="D276" s="417">
        <v>5902.9751500000002</v>
      </c>
      <c r="E276" s="417">
        <v>236.24857</v>
      </c>
      <c r="F276" s="417">
        <v>1114.3681100000001</v>
      </c>
      <c r="G276" s="417">
        <v>3418.9334800000001</v>
      </c>
      <c r="H276" s="417">
        <v>36.862780000000001</v>
      </c>
      <c r="I276" s="417">
        <v>186.93505999999999</v>
      </c>
      <c r="J276" s="417">
        <v>14400.723599999999</v>
      </c>
      <c r="K276" s="1"/>
      <c r="L276" s="1"/>
      <c r="M276" s="1"/>
      <c r="N276" s="1"/>
      <c r="O276" s="1"/>
      <c r="P276" s="1"/>
      <c r="Q276" s="1"/>
      <c r="R276" s="1"/>
      <c r="S276" s="1"/>
    </row>
    <row r="277" spans="1:19" s="430" customFormat="1">
      <c r="A277" s="416" t="s">
        <v>267</v>
      </c>
      <c r="B277" s="417">
        <v>434.14332000000002</v>
      </c>
      <c r="C277" s="417">
        <v>527.25711999999999</v>
      </c>
      <c r="D277" s="417">
        <v>8.9200699999999991</v>
      </c>
      <c r="E277" s="417">
        <v>7.0627800000000001</v>
      </c>
      <c r="F277" s="417">
        <v>0.1245</v>
      </c>
      <c r="G277" s="417">
        <v>305.16907000000003</v>
      </c>
      <c r="H277" s="417">
        <v>7.8074899999999996</v>
      </c>
      <c r="I277" s="417">
        <v>1.4269499999999999</v>
      </c>
      <c r="J277" s="417">
        <v>1291.9113</v>
      </c>
      <c r="K277" s="1"/>
      <c r="L277" s="1"/>
      <c r="M277" s="1"/>
      <c r="N277" s="1"/>
      <c r="O277" s="1"/>
      <c r="P277" s="1"/>
      <c r="Q277" s="1"/>
      <c r="R277" s="1"/>
      <c r="S277" s="1"/>
    </row>
    <row r="278" spans="1:19" s="430" customFormat="1">
      <c r="A278" s="416" t="s">
        <v>268</v>
      </c>
      <c r="B278" s="417">
        <v>8373.76</v>
      </c>
      <c r="C278" s="417">
        <v>36.941069999999996</v>
      </c>
      <c r="D278" s="417">
        <v>63.992609999999999</v>
      </c>
      <c r="E278" s="417">
        <v>8.6999999999999994E-2</v>
      </c>
      <c r="F278" s="417">
        <v>0</v>
      </c>
      <c r="G278" s="417">
        <v>23.48911</v>
      </c>
      <c r="H278" s="417">
        <v>0</v>
      </c>
      <c r="I278" s="417">
        <v>0</v>
      </c>
      <c r="J278" s="417">
        <v>8498.2697899999985</v>
      </c>
      <c r="K278" s="1"/>
      <c r="L278" s="1"/>
      <c r="M278" s="1"/>
      <c r="N278" s="1"/>
      <c r="O278" s="1"/>
      <c r="P278" s="1"/>
      <c r="Q278" s="1"/>
      <c r="R278" s="1"/>
      <c r="S278" s="1"/>
    </row>
    <row r="279" spans="1:19" s="430" customFormat="1">
      <c r="A279" s="416" t="s">
        <v>269</v>
      </c>
      <c r="B279" s="417">
        <v>0</v>
      </c>
      <c r="C279" s="417">
        <v>0</v>
      </c>
      <c r="D279" s="417">
        <v>74.099999999999994</v>
      </c>
      <c r="E279" s="417">
        <v>0</v>
      </c>
      <c r="F279" s="417">
        <v>0</v>
      </c>
      <c r="G279" s="417">
        <v>0</v>
      </c>
      <c r="H279" s="417">
        <v>0</v>
      </c>
      <c r="I279" s="417">
        <v>0</v>
      </c>
      <c r="J279" s="417">
        <v>74.099999999999994</v>
      </c>
      <c r="K279" s="1"/>
      <c r="L279" s="1"/>
      <c r="M279" s="1"/>
      <c r="N279" s="1"/>
      <c r="O279" s="1"/>
      <c r="P279" s="1"/>
      <c r="Q279" s="1"/>
      <c r="R279" s="1"/>
      <c r="S279" s="1"/>
    </row>
    <row r="280" spans="1:19" s="430" customFormat="1">
      <c r="A280" s="72" t="s">
        <v>270</v>
      </c>
      <c r="B280" s="417">
        <v>2642.9080800000002</v>
      </c>
      <c r="C280" s="417">
        <v>2219.9171800000004</v>
      </c>
      <c r="D280" s="417">
        <v>1432.0988400000001</v>
      </c>
      <c r="E280" s="417">
        <v>48.879800000000003</v>
      </c>
      <c r="F280" s="417">
        <v>86.532859999999999</v>
      </c>
      <c r="G280" s="417">
        <v>105.43389999999999</v>
      </c>
      <c r="H280" s="417">
        <v>278.72432000000003</v>
      </c>
      <c r="I280" s="417">
        <v>488.83009000000004</v>
      </c>
      <c r="J280" s="417">
        <v>7303.3250699999999</v>
      </c>
      <c r="K280" s="1"/>
      <c r="L280" s="1"/>
      <c r="M280" s="1"/>
      <c r="N280" s="1"/>
      <c r="O280" s="1"/>
      <c r="P280" s="1"/>
      <c r="Q280" s="1"/>
      <c r="R280" s="1"/>
      <c r="S280" s="1"/>
    </row>
    <row r="281" spans="1:19" s="430" customFormat="1">
      <c r="A281" s="72" t="s">
        <v>271</v>
      </c>
      <c r="B281" s="417">
        <v>0</v>
      </c>
      <c r="C281" s="417">
        <v>0</v>
      </c>
      <c r="D281" s="417">
        <v>0</v>
      </c>
      <c r="E281" s="417">
        <v>0</v>
      </c>
      <c r="F281" s="417">
        <v>0</v>
      </c>
      <c r="G281" s="417">
        <v>0</v>
      </c>
      <c r="H281" s="417">
        <v>0</v>
      </c>
      <c r="I281" s="417">
        <v>0</v>
      </c>
      <c r="J281" s="417">
        <v>0</v>
      </c>
      <c r="K281" s="1"/>
      <c r="L281" s="1"/>
      <c r="M281" s="1"/>
      <c r="N281" s="1"/>
      <c r="O281" s="1"/>
      <c r="P281" s="1"/>
      <c r="Q281" s="1"/>
      <c r="R281" s="1"/>
      <c r="S281" s="1"/>
    </row>
    <row r="282" spans="1:19" s="430" customFormat="1">
      <c r="A282" s="15" t="s">
        <v>272</v>
      </c>
      <c r="B282" s="419">
        <v>-13473.56459</v>
      </c>
      <c r="C282" s="419">
        <v>-14908.357529999999</v>
      </c>
      <c r="D282" s="419">
        <v>-7288.9338299999999</v>
      </c>
      <c r="E282" s="419">
        <v>-116.82527999999999</v>
      </c>
      <c r="F282" s="419">
        <v>-196.21734000000001</v>
      </c>
      <c r="G282" s="419">
        <v>-4366.8285099999994</v>
      </c>
      <c r="H282" s="419">
        <v>-856.8723</v>
      </c>
      <c r="I282" s="419">
        <v>-3131.0061800000003</v>
      </c>
      <c r="J282" s="419">
        <v>-44338.605560000004</v>
      </c>
      <c r="K282" s="1"/>
      <c r="L282" s="1"/>
      <c r="M282" s="1"/>
      <c r="N282" s="1"/>
      <c r="O282" s="1"/>
      <c r="P282" s="1"/>
      <c r="Q282" s="1"/>
      <c r="R282" s="1"/>
      <c r="S282" s="1"/>
    </row>
    <row r="283" spans="1:19" s="430" customFormat="1">
      <c r="A283" s="416" t="s">
        <v>266</v>
      </c>
      <c r="B283" s="417">
        <v>-5382.3852100000004</v>
      </c>
      <c r="C283" s="417">
        <v>-3870.0640699999999</v>
      </c>
      <c r="D283" s="417">
        <v>-2647.9499500000002</v>
      </c>
      <c r="E283" s="417">
        <v>-71.153259999999989</v>
      </c>
      <c r="F283" s="417">
        <v>-125.8873</v>
      </c>
      <c r="G283" s="417">
        <v>-3348.21776</v>
      </c>
      <c r="H283" s="417">
        <v>-586.29813000000001</v>
      </c>
      <c r="I283" s="417">
        <v>-1785.01421</v>
      </c>
      <c r="J283" s="417">
        <v>-17816.96989</v>
      </c>
      <c r="K283" s="1"/>
      <c r="L283" s="1"/>
      <c r="M283" s="1"/>
      <c r="N283" s="1"/>
      <c r="O283" s="1"/>
      <c r="P283" s="1"/>
      <c r="Q283" s="1"/>
      <c r="R283" s="1"/>
      <c r="S283" s="1"/>
    </row>
    <row r="284" spans="1:19" s="430" customFormat="1">
      <c r="A284" s="416" t="s">
        <v>273</v>
      </c>
      <c r="B284" s="417">
        <v>-7416.3767199999993</v>
      </c>
      <c r="C284" s="417">
        <v>-51.163110000000003</v>
      </c>
      <c r="D284" s="417">
        <v>-57.085089999999994</v>
      </c>
      <c r="E284" s="417">
        <v>-6.8082700000000003</v>
      </c>
      <c r="F284" s="417">
        <v>0</v>
      </c>
      <c r="G284" s="417">
        <v>-24.1525</v>
      </c>
      <c r="H284" s="417">
        <v>0</v>
      </c>
      <c r="I284" s="417">
        <v>-356.28348999999997</v>
      </c>
      <c r="J284" s="417">
        <v>-7911.8691799999997</v>
      </c>
      <c r="K284" s="1"/>
      <c r="L284" s="1"/>
      <c r="M284" s="1"/>
      <c r="N284" s="1"/>
      <c r="O284" s="1"/>
      <c r="P284" s="1"/>
      <c r="Q284" s="1"/>
      <c r="R284" s="1"/>
      <c r="S284" s="1"/>
    </row>
    <row r="285" spans="1:19" s="430" customFormat="1">
      <c r="A285" s="416" t="s">
        <v>274</v>
      </c>
      <c r="B285" s="417">
        <v>0</v>
      </c>
      <c r="C285" s="417">
        <v>0</v>
      </c>
      <c r="D285" s="417">
        <v>0</v>
      </c>
      <c r="E285" s="417">
        <v>0</v>
      </c>
      <c r="F285" s="417">
        <v>0</v>
      </c>
      <c r="G285" s="417">
        <v>0</v>
      </c>
      <c r="H285" s="417">
        <v>0</v>
      </c>
      <c r="I285" s="417">
        <v>0</v>
      </c>
      <c r="J285" s="417">
        <v>0</v>
      </c>
      <c r="K285" s="1"/>
      <c r="L285" s="1"/>
      <c r="M285" s="1"/>
      <c r="N285" s="1"/>
      <c r="O285" s="1"/>
      <c r="P285" s="1"/>
      <c r="Q285" s="1"/>
      <c r="R285" s="1"/>
      <c r="S285" s="1"/>
    </row>
    <row r="286" spans="1:19" s="430" customFormat="1">
      <c r="A286" s="416" t="s">
        <v>275</v>
      </c>
      <c r="B286" s="417">
        <v>0</v>
      </c>
      <c r="C286" s="417">
        <v>0</v>
      </c>
      <c r="D286" s="417">
        <v>0</v>
      </c>
      <c r="E286" s="417">
        <v>0</v>
      </c>
      <c r="F286" s="417">
        <v>0</v>
      </c>
      <c r="G286" s="417">
        <v>0</v>
      </c>
      <c r="H286" s="417">
        <v>0</v>
      </c>
      <c r="I286" s="417">
        <v>0</v>
      </c>
      <c r="J286" s="417">
        <v>0</v>
      </c>
      <c r="K286" s="1"/>
      <c r="L286" s="1"/>
      <c r="M286" s="1"/>
      <c r="N286" s="1"/>
      <c r="O286" s="1"/>
      <c r="P286" s="1"/>
      <c r="Q286" s="1"/>
      <c r="R286" s="1"/>
      <c r="S286" s="1"/>
    </row>
    <row r="287" spans="1:19" s="430" customFormat="1">
      <c r="A287" s="18" t="s">
        <v>276</v>
      </c>
      <c r="B287" s="417">
        <v>-674.80266000000006</v>
      </c>
      <c r="C287" s="417">
        <v>-10987.130349999999</v>
      </c>
      <c r="D287" s="417">
        <v>-4583.8987900000002</v>
      </c>
      <c r="E287" s="417">
        <v>-38.863750000000003</v>
      </c>
      <c r="F287" s="417">
        <v>-70.330039999999997</v>
      </c>
      <c r="G287" s="417">
        <v>-994.45825000000002</v>
      </c>
      <c r="H287" s="417">
        <v>-270.57416999999998</v>
      </c>
      <c r="I287" s="417">
        <v>-989.70848000000001</v>
      </c>
      <c r="J287" s="417">
        <v>-18609.766489999998</v>
      </c>
      <c r="K287" s="1"/>
      <c r="L287" s="1"/>
      <c r="M287" s="1"/>
      <c r="N287" s="1"/>
      <c r="O287" s="1"/>
      <c r="P287" s="1"/>
      <c r="Q287" s="1"/>
      <c r="R287" s="1"/>
      <c r="S287" s="1"/>
    </row>
    <row r="288" spans="1:19" s="430" customFormat="1">
      <c r="A288" s="18" t="s">
        <v>277</v>
      </c>
      <c r="B288" s="417">
        <v>0</v>
      </c>
      <c r="C288" s="417">
        <v>0</v>
      </c>
      <c r="D288" s="417">
        <v>0</v>
      </c>
      <c r="E288" s="417">
        <v>0</v>
      </c>
      <c r="F288" s="417">
        <v>0</v>
      </c>
      <c r="G288" s="417">
        <v>0</v>
      </c>
      <c r="H288" s="417">
        <v>0</v>
      </c>
      <c r="I288" s="417">
        <v>0</v>
      </c>
      <c r="J288" s="417">
        <v>0</v>
      </c>
      <c r="K288" s="1"/>
      <c r="L288" s="1"/>
      <c r="M288" s="1"/>
      <c r="N288" s="1"/>
      <c r="O288" s="1"/>
      <c r="P288" s="1"/>
      <c r="Q288" s="1"/>
      <c r="R288" s="1"/>
      <c r="S288" s="1"/>
    </row>
    <row r="289" spans="1:19" s="430" customFormat="1">
      <c r="A289" s="15" t="s">
        <v>278</v>
      </c>
      <c r="B289" s="419">
        <v>41691.09332</v>
      </c>
      <c r="C289" s="419">
        <v>224060.96281</v>
      </c>
      <c r="D289" s="419">
        <v>118772.26478</v>
      </c>
      <c r="E289" s="419">
        <v>4546.3624900000004</v>
      </c>
      <c r="F289" s="419">
        <v>39824.820310000003</v>
      </c>
      <c r="G289" s="419">
        <v>63686.591140000004</v>
      </c>
      <c r="H289" s="419">
        <v>1474.2671200000002</v>
      </c>
      <c r="I289" s="419">
        <v>114542.06289</v>
      </c>
      <c r="J289" s="419">
        <v>608598.42486000003</v>
      </c>
      <c r="K289" s="1"/>
      <c r="L289" s="1"/>
      <c r="M289" s="1"/>
      <c r="N289" s="1"/>
      <c r="O289" s="1"/>
      <c r="P289" s="1"/>
      <c r="Q289" s="1"/>
      <c r="R289" s="1"/>
      <c r="S289" s="1"/>
    </row>
    <row r="290" spans="1:19" s="430" customFormat="1">
      <c r="A290" s="416" t="s">
        <v>279</v>
      </c>
      <c r="B290" s="417">
        <v>48875.81407</v>
      </c>
      <c r="C290" s="417">
        <v>43295.912409999997</v>
      </c>
      <c r="D290" s="417">
        <v>4611.3690999999999</v>
      </c>
      <c r="E290" s="417">
        <v>543.04226000000006</v>
      </c>
      <c r="F290" s="417">
        <v>10034.59225</v>
      </c>
      <c r="G290" s="417">
        <v>23096.663649999999</v>
      </c>
      <c r="H290" s="417">
        <v>70.323610000000002</v>
      </c>
      <c r="I290" s="417">
        <v>56321.266889999999</v>
      </c>
      <c r="J290" s="417">
        <v>186848.98424000002</v>
      </c>
      <c r="K290" s="1"/>
      <c r="L290" s="1"/>
      <c r="M290" s="1"/>
      <c r="N290" s="1"/>
      <c r="O290" s="1"/>
      <c r="P290" s="1"/>
      <c r="Q290" s="1"/>
      <c r="R290" s="1"/>
      <c r="S290" s="1"/>
    </row>
    <row r="291" spans="1:19" s="430" customFormat="1">
      <c r="A291" s="416" t="s">
        <v>280</v>
      </c>
      <c r="B291" s="417">
        <v>736.32667000000004</v>
      </c>
      <c r="C291" s="417">
        <v>5413.9110099999998</v>
      </c>
      <c r="D291" s="417">
        <v>1180.9228000000001</v>
      </c>
      <c r="E291" s="417">
        <v>146.97029999999998</v>
      </c>
      <c r="F291" s="417">
        <v>471.96256</v>
      </c>
      <c r="G291" s="417">
        <v>1060.71298</v>
      </c>
      <c r="H291" s="417">
        <v>22.568840000000002</v>
      </c>
      <c r="I291" s="417">
        <v>4011.4229399999999</v>
      </c>
      <c r="J291" s="417">
        <v>13044.7981</v>
      </c>
      <c r="K291" s="1"/>
      <c r="L291" s="1"/>
      <c r="M291" s="1"/>
      <c r="N291" s="1"/>
      <c r="O291" s="1"/>
      <c r="P291" s="1"/>
      <c r="Q291" s="1"/>
      <c r="R291" s="1"/>
      <c r="S291" s="1"/>
    </row>
    <row r="292" spans="1:19" s="430" customFormat="1">
      <c r="A292" s="416" t="s">
        <v>281</v>
      </c>
      <c r="B292" s="417">
        <v>48139.487399999998</v>
      </c>
      <c r="C292" s="417">
        <v>37881.6584</v>
      </c>
      <c r="D292" s="417">
        <v>3430.4462999999996</v>
      </c>
      <c r="E292" s="417">
        <v>396.07196000000005</v>
      </c>
      <c r="F292" s="417">
        <v>9562.6296899999998</v>
      </c>
      <c r="G292" s="417">
        <v>22035.950670000002</v>
      </c>
      <c r="H292" s="417">
        <v>47.754769999999994</v>
      </c>
      <c r="I292" s="417">
        <v>52309.843950000002</v>
      </c>
      <c r="J292" s="417">
        <v>173803.84313999998</v>
      </c>
      <c r="K292" s="1"/>
      <c r="L292" s="1"/>
      <c r="M292" s="1"/>
      <c r="N292" s="1"/>
      <c r="O292" s="1"/>
      <c r="P292" s="1"/>
      <c r="Q292" s="1"/>
      <c r="R292" s="1"/>
      <c r="S292" s="1"/>
    </row>
    <row r="293" spans="1:19" s="430" customFormat="1">
      <c r="A293" s="416" t="s">
        <v>282</v>
      </c>
      <c r="B293" s="417">
        <v>0</v>
      </c>
      <c r="C293" s="417">
        <v>0</v>
      </c>
      <c r="D293" s="417">
        <v>0</v>
      </c>
      <c r="E293" s="417">
        <v>0</v>
      </c>
      <c r="F293" s="417">
        <v>0</v>
      </c>
      <c r="G293" s="417">
        <v>0</v>
      </c>
      <c r="H293" s="417">
        <v>0</v>
      </c>
      <c r="I293" s="417">
        <v>0</v>
      </c>
      <c r="J293" s="417">
        <v>0</v>
      </c>
      <c r="K293" s="1"/>
      <c r="L293" s="1"/>
      <c r="M293" s="1"/>
      <c r="N293" s="1"/>
      <c r="O293" s="1"/>
      <c r="P293" s="1"/>
      <c r="Q293" s="1"/>
      <c r="R293" s="1"/>
      <c r="S293" s="1"/>
    </row>
    <row r="294" spans="1:19" s="430" customFormat="1">
      <c r="A294" s="416" t="s">
        <v>283</v>
      </c>
      <c r="B294" s="417">
        <v>0</v>
      </c>
      <c r="C294" s="417">
        <v>0</v>
      </c>
      <c r="D294" s="417">
        <v>0</v>
      </c>
      <c r="E294" s="417">
        <v>0</v>
      </c>
      <c r="F294" s="417">
        <v>0</v>
      </c>
      <c r="G294" s="417">
        <v>0</v>
      </c>
      <c r="H294" s="417">
        <v>0</v>
      </c>
      <c r="I294" s="417">
        <v>0</v>
      </c>
      <c r="J294" s="417">
        <v>0</v>
      </c>
      <c r="K294" s="1"/>
      <c r="L294" s="1"/>
      <c r="M294" s="1"/>
      <c r="N294" s="1"/>
      <c r="O294" s="1"/>
      <c r="P294" s="1"/>
      <c r="Q294" s="1"/>
      <c r="R294" s="1"/>
      <c r="S294" s="1"/>
    </row>
    <row r="295" spans="1:19" s="430" customFormat="1">
      <c r="A295" s="416" t="s">
        <v>284</v>
      </c>
      <c r="B295" s="417">
        <v>0</v>
      </c>
      <c r="C295" s="417">
        <v>0</v>
      </c>
      <c r="D295" s="417">
        <v>0</v>
      </c>
      <c r="E295" s="417">
        <v>0</v>
      </c>
      <c r="F295" s="417">
        <v>0</v>
      </c>
      <c r="G295" s="417">
        <v>0</v>
      </c>
      <c r="H295" s="417">
        <v>0</v>
      </c>
      <c r="I295" s="417">
        <v>0</v>
      </c>
      <c r="J295" s="417">
        <v>0</v>
      </c>
      <c r="K295" s="1"/>
      <c r="L295" s="1"/>
      <c r="M295" s="1"/>
      <c r="N295" s="1"/>
      <c r="O295" s="1"/>
      <c r="P295" s="1"/>
      <c r="Q295" s="1"/>
      <c r="R295" s="1"/>
      <c r="S295" s="1"/>
    </row>
    <row r="296" spans="1:19" s="430" customFormat="1">
      <c r="A296" s="416" t="s">
        <v>285</v>
      </c>
      <c r="B296" s="417">
        <v>0</v>
      </c>
      <c r="C296" s="417">
        <v>0.34300000000000003</v>
      </c>
      <c r="D296" s="417">
        <v>0</v>
      </c>
      <c r="E296" s="417">
        <v>0</v>
      </c>
      <c r="F296" s="417">
        <v>0</v>
      </c>
      <c r="G296" s="417">
        <v>0</v>
      </c>
      <c r="H296" s="417">
        <v>0</v>
      </c>
      <c r="I296" s="417">
        <v>0</v>
      </c>
      <c r="J296" s="417">
        <v>0.34300000000000003</v>
      </c>
      <c r="K296" s="1"/>
      <c r="L296" s="1"/>
      <c r="M296" s="1"/>
      <c r="N296" s="1"/>
      <c r="O296" s="1"/>
      <c r="P296" s="1"/>
      <c r="Q296" s="1"/>
      <c r="R296" s="1"/>
      <c r="S296" s="1"/>
    </row>
    <row r="297" spans="1:19" s="430" customFormat="1">
      <c r="A297" s="416" t="s">
        <v>286</v>
      </c>
      <c r="B297" s="417">
        <v>0</v>
      </c>
      <c r="C297" s="417">
        <v>0</v>
      </c>
      <c r="D297" s="417">
        <v>0</v>
      </c>
      <c r="E297" s="417">
        <v>0</v>
      </c>
      <c r="F297" s="417">
        <v>0</v>
      </c>
      <c r="G297" s="417">
        <v>0</v>
      </c>
      <c r="H297" s="417">
        <v>0</v>
      </c>
      <c r="I297" s="417">
        <v>0</v>
      </c>
      <c r="J297" s="417">
        <v>0</v>
      </c>
      <c r="K297" s="1"/>
      <c r="L297" s="1"/>
      <c r="M297" s="1"/>
      <c r="N297" s="1"/>
      <c r="O297" s="1"/>
      <c r="P297" s="1"/>
      <c r="Q297" s="1"/>
      <c r="R297" s="1"/>
      <c r="S297" s="1"/>
    </row>
    <row r="298" spans="1:19" s="430" customFormat="1">
      <c r="A298" s="416" t="s">
        <v>287</v>
      </c>
      <c r="B298" s="417">
        <v>-54271.160170000003</v>
      </c>
      <c r="C298" s="417">
        <v>-91322.075329999992</v>
      </c>
      <c r="D298" s="417">
        <v>-25524.727859999999</v>
      </c>
      <c r="E298" s="417">
        <v>-554.91284999999993</v>
      </c>
      <c r="F298" s="417">
        <v>-17066.26166</v>
      </c>
      <c r="G298" s="417">
        <v>-33367.277499999997</v>
      </c>
      <c r="H298" s="417">
        <v>-240.03964999999999</v>
      </c>
      <c r="I298" s="417">
        <v>-87407.638489999998</v>
      </c>
      <c r="J298" s="417">
        <v>-309754.09350999998</v>
      </c>
      <c r="K298" s="1"/>
      <c r="L298" s="1"/>
      <c r="M298" s="1"/>
      <c r="N298" s="1"/>
      <c r="O298" s="1"/>
      <c r="P298" s="1"/>
      <c r="Q298" s="1"/>
      <c r="R298" s="1"/>
      <c r="S298" s="1"/>
    </row>
    <row r="299" spans="1:19" s="430" customFormat="1">
      <c r="A299" s="416" t="s">
        <v>288</v>
      </c>
      <c r="B299" s="417">
        <v>-51068.121310000002</v>
      </c>
      <c r="C299" s="417">
        <v>-86223.778109999999</v>
      </c>
      <c r="D299" s="417">
        <v>-20193.598149999998</v>
      </c>
      <c r="E299" s="417">
        <v>-507.32182</v>
      </c>
      <c r="F299" s="417">
        <v>-16817.472170000001</v>
      </c>
      <c r="G299" s="417">
        <v>-29010.809440000001</v>
      </c>
      <c r="H299" s="417">
        <v>-226.81701999999999</v>
      </c>
      <c r="I299" s="417">
        <v>-71274.990330000001</v>
      </c>
      <c r="J299" s="417">
        <v>-275322.90835000004</v>
      </c>
      <c r="K299" s="1"/>
      <c r="L299" s="1"/>
      <c r="M299" s="1"/>
      <c r="N299" s="1"/>
      <c r="O299" s="1"/>
      <c r="P299" s="1"/>
      <c r="Q299" s="1"/>
      <c r="R299" s="1"/>
      <c r="S299" s="1"/>
    </row>
    <row r="300" spans="1:19" s="430" customFormat="1">
      <c r="A300" s="416" t="s">
        <v>289</v>
      </c>
      <c r="B300" s="417">
        <v>-565.33384000000001</v>
      </c>
      <c r="C300" s="417">
        <v>-0.5388099999999999</v>
      </c>
      <c r="D300" s="417">
        <v>-0.55254999999999999</v>
      </c>
      <c r="E300" s="417">
        <v>0</v>
      </c>
      <c r="F300" s="417">
        <v>-1.6799999999999999E-3</v>
      </c>
      <c r="G300" s="417">
        <v>0</v>
      </c>
      <c r="H300" s="417">
        <v>0</v>
      </c>
      <c r="I300" s="417">
        <v>-1227.9983500000001</v>
      </c>
      <c r="J300" s="417">
        <v>-1794.4252300000001</v>
      </c>
      <c r="K300" s="1"/>
      <c r="L300" s="1"/>
      <c r="M300" s="1"/>
      <c r="N300" s="1"/>
      <c r="O300" s="1"/>
      <c r="P300" s="1"/>
      <c r="Q300" s="1"/>
      <c r="R300" s="1"/>
      <c r="S300" s="1"/>
    </row>
    <row r="301" spans="1:19" s="430" customFormat="1">
      <c r="A301" s="416" t="s">
        <v>290</v>
      </c>
      <c r="B301" s="417">
        <v>0</v>
      </c>
      <c r="C301" s="417">
        <v>0</v>
      </c>
      <c r="D301" s="417">
        <v>0</v>
      </c>
      <c r="E301" s="417">
        <v>0</v>
      </c>
      <c r="F301" s="417">
        <v>0</v>
      </c>
      <c r="G301" s="417">
        <v>0</v>
      </c>
      <c r="H301" s="417">
        <v>0</v>
      </c>
      <c r="I301" s="417">
        <v>0</v>
      </c>
      <c r="J301" s="417">
        <v>0</v>
      </c>
      <c r="K301" s="1"/>
      <c r="L301" s="1"/>
      <c r="M301" s="1"/>
      <c r="N301" s="1"/>
      <c r="O301" s="1"/>
      <c r="P301" s="1"/>
      <c r="Q301" s="1"/>
      <c r="R301" s="1"/>
      <c r="S301" s="1"/>
    </row>
    <row r="302" spans="1:19" s="430" customFormat="1">
      <c r="A302" s="18" t="s">
        <v>291</v>
      </c>
      <c r="B302" s="417">
        <v>-2637.7050199999999</v>
      </c>
      <c r="C302" s="417">
        <v>-5097.4154100000005</v>
      </c>
      <c r="D302" s="417">
        <v>-5330.5771599999998</v>
      </c>
      <c r="E302" s="417">
        <v>-47.591029999999996</v>
      </c>
      <c r="F302" s="417">
        <v>-248.78781000000001</v>
      </c>
      <c r="G302" s="417">
        <v>-4356.4680599999992</v>
      </c>
      <c r="H302" s="417">
        <v>-13.222629999999999</v>
      </c>
      <c r="I302" s="417">
        <v>-14904.649810000001</v>
      </c>
      <c r="J302" s="417">
        <v>-32636.416929999999</v>
      </c>
      <c r="K302" s="1"/>
      <c r="L302" s="1"/>
      <c r="M302" s="1"/>
      <c r="N302" s="1"/>
      <c r="O302" s="1"/>
      <c r="P302" s="1"/>
      <c r="Q302" s="1"/>
      <c r="R302" s="1"/>
      <c r="S302" s="1"/>
    </row>
    <row r="303" spans="1:19" s="430" customFormat="1">
      <c r="A303" s="11" t="s">
        <v>292</v>
      </c>
      <c r="B303" s="417">
        <v>0</v>
      </c>
      <c r="C303" s="417">
        <v>0</v>
      </c>
      <c r="D303" s="417">
        <v>0</v>
      </c>
      <c r="E303" s="417">
        <v>0</v>
      </c>
      <c r="F303" s="417">
        <v>0</v>
      </c>
      <c r="G303" s="417">
        <v>0</v>
      </c>
      <c r="H303" s="417">
        <v>0</v>
      </c>
      <c r="I303" s="417">
        <v>0</v>
      </c>
      <c r="J303" s="417">
        <v>0</v>
      </c>
      <c r="K303" s="1"/>
      <c r="L303" s="1"/>
      <c r="M303" s="1"/>
      <c r="N303" s="1"/>
      <c r="O303" s="1"/>
      <c r="P303" s="1"/>
      <c r="Q303" s="1"/>
      <c r="R303" s="1"/>
      <c r="S303" s="1"/>
    </row>
    <row r="304" spans="1:19" s="430" customFormat="1">
      <c r="A304" s="416" t="s">
        <v>293</v>
      </c>
      <c r="B304" s="417">
        <v>0</v>
      </c>
      <c r="C304" s="417">
        <v>-0.34300000000000003</v>
      </c>
      <c r="D304" s="417">
        <v>0</v>
      </c>
      <c r="E304" s="417">
        <v>0</v>
      </c>
      <c r="F304" s="417">
        <v>0</v>
      </c>
      <c r="G304" s="417">
        <v>0</v>
      </c>
      <c r="H304" s="417">
        <v>0</v>
      </c>
      <c r="I304" s="417">
        <v>0</v>
      </c>
      <c r="J304" s="417">
        <v>-0.34300000000000003</v>
      </c>
      <c r="K304" s="1"/>
      <c r="L304" s="1"/>
      <c r="M304" s="1"/>
      <c r="N304" s="1"/>
      <c r="O304" s="1"/>
      <c r="P304" s="1"/>
      <c r="Q304" s="1"/>
      <c r="R304" s="1"/>
      <c r="S304" s="1"/>
    </row>
    <row r="305" spans="1:19" s="430" customFormat="1">
      <c r="A305" s="15" t="s">
        <v>294</v>
      </c>
      <c r="B305" s="419">
        <v>36295.747219999997</v>
      </c>
      <c r="C305" s="419">
        <v>176034.79988999999</v>
      </c>
      <c r="D305" s="419">
        <v>97858.906019999995</v>
      </c>
      <c r="E305" s="419">
        <v>4534.4919</v>
      </c>
      <c r="F305" s="419">
        <v>32793.150900000001</v>
      </c>
      <c r="G305" s="419">
        <v>53415.977290000003</v>
      </c>
      <c r="H305" s="419">
        <v>1304.5510800000002</v>
      </c>
      <c r="I305" s="419">
        <v>83455.691290000002</v>
      </c>
      <c r="J305" s="419">
        <v>485693.31558999995</v>
      </c>
      <c r="K305" s="1"/>
      <c r="L305" s="1"/>
      <c r="M305" s="1"/>
      <c r="N305" s="1"/>
      <c r="O305" s="1"/>
      <c r="P305" s="1"/>
      <c r="Q305" s="1"/>
      <c r="R305" s="1"/>
      <c r="S305" s="1"/>
    </row>
    <row r="306" spans="1:19" s="430" customFormat="1">
      <c r="A306" s="15" t="s">
        <v>295</v>
      </c>
      <c r="B306" s="419">
        <v>-34741.894869999996</v>
      </c>
      <c r="C306" s="419">
        <v>-153925.29241999998</v>
      </c>
      <c r="D306" s="419">
        <v>-95653.082020000002</v>
      </c>
      <c r="E306" s="419">
        <v>-4481.3784800000003</v>
      </c>
      <c r="F306" s="419">
        <v>-30074.654670000004</v>
      </c>
      <c r="G306" s="419">
        <v>-53807.84072</v>
      </c>
      <c r="H306" s="419">
        <v>-2454.4247500000001</v>
      </c>
      <c r="I306" s="419">
        <v>-81196.548639999994</v>
      </c>
      <c r="J306" s="419">
        <v>-456335.11657000001</v>
      </c>
      <c r="K306" s="1"/>
      <c r="L306" s="1"/>
      <c r="M306" s="1"/>
      <c r="N306" s="1"/>
      <c r="O306" s="1"/>
      <c r="P306" s="1"/>
      <c r="Q306" s="1"/>
      <c r="R306" s="1"/>
      <c r="S306" s="1"/>
    </row>
    <row r="307" spans="1:19" s="430" customFormat="1">
      <c r="A307" s="416" t="s">
        <v>296</v>
      </c>
      <c r="B307" s="417">
        <v>-21353.115320000001</v>
      </c>
      <c r="C307" s="417">
        <v>-113329.16498</v>
      </c>
      <c r="D307" s="417">
        <v>-60279.917679999999</v>
      </c>
      <c r="E307" s="417">
        <v>-2749.1064500000002</v>
      </c>
      <c r="F307" s="417">
        <v>-20051.783600000002</v>
      </c>
      <c r="G307" s="417">
        <v>-34955.606659999998</v>
      </c>
      <c r="H307" s="417">
        <v>-1656.99146</v>
      </c>
      <c r="I307" s="417">
        <v>-48976.955139999998</v>
      </c>
      <c r="J307" s="417">
        <v>-303352.64129</v>
      </c>
      <c r="K307" s="1"/>
      <c r="L307" s="1"/>
      <c r="M307" s="1"/>
      <c r="N307" s="1"/>
      <c r="O307" s="1"/>
      <c r="P307" s="1"/>
      <c r="Q307" s="1"/>
      <c r="R307" s="1"/>
      <c r="S307" s="1"/>
    </row>
    <row r="308" spans="1:19" s="430" customFormat="1">
      <c r="A308" s="416" t="s">
        <v>297</v>
      </c>
      <c r="B308" s="417">
        <v>-2458.8753199999996</v>
      </c>
      <c r="C308" s="417">
        <v>-6273.2750500000002</v>
      </c>
      <c r="D308" s="417">
        <v>-4710.3186100000003</v>
      </c>
      <c r="E308" s="417">
        <v>-516.39253000000008</v>
      </c>
      <c r="F308" s="417">
        <v>-1494.38807</v>
      </c>
      <c r="G308" s="417">
        <v>-4076.1961699999997</v>
      </c>
      <c r="H308" s="417">
        <v>-198.90457999999998</v>
      </c>
      <c r="I308" s="417">
        <v>-12235.37516</v>
      </c>
      <c r="J308" s="417">
        <v>-31963.725489999997</v>
      </c>
      <c r="K308" s="1"/>
      <c r="L308" s="1"/>
      <c r="M308" s="1"/>
      <c r="N308" s="1"/>
      <c r="O308" s="1"/>
      <c r="P308" s="1"/>
      <c r="Q308" s="1"/>
      <c r="R308" s="1"/>
      <c r="S308" s="1"/>
    </row>
    <row r="309" spans="1:19" s="430" customFormat="1">
      <c r="A309" s="416" t="s">
        <v>298</v>
      </c>
      <c r="B309" s="417">
        <v>-257.31142</v>
      </c>
      <c r="C309" s="417">
        <v>-1517.1156000000001</v>
      </c>
      <c r="D309" s="417">
        <v>-660.32606999999996</v>
      </c>
      <c r="E309" s="417">
        <v>-88.02846000000001</v>
      </c>
      <c r="F309" s="417">
        <v>-296.90032000000002</v>
      </c>
      <c r="G309" s="417">
        <v>-424.70382000000001</v>
      </c>
      <c r="H309" s="417">
        <v>-33.27975</v>
      </c>
      <c r="I309" s="417">
        <v>-420.99520000000001</v>
      </c>
      <c r="J309" s="417">
        <v>-3698.6606400000001</v>
      </c>
      <c r="K309" s="1"/>
      <c r="L309" s="1"/>
      <c r="M309" s="1"/>
      <c r="N309" s="1"/>
      <c r="O309" s="1"/>
      <c r="P309" s="1"/>
      <c r="Q309" s="1"/>
      <c r="R309" s="1"/>
      <c r="S309" s="1"/>
    </row>
    <row r="310" spans="1:19" s="430" customFormat="1">
      <c r="A310" s="416" t="s">
        <v>299</v>
      </c>
      <c r="B310" s="417">
        <v>-1188.2952299999999</v>
      </c>
      <c r="C310" s="417">
        <v>-4907.6132699999998</v>
      </c>
      <c r="D310" s="417">
        <v>-3103.6002200000003</v>
      </c>
      <c r="E310" s="417">
        <v>-192.89498</v>
      </c>
      <c r="F310" s="417">
        <v>-1486.3616399999999</v>
      </c>
      <c r="G310" s="417">
        <v>-2295.5133799999999</v>
      </c>
      <c r="H310" s="417">
        <v>-58.163209999999999</v>
      </c>
      <c r="I310" s="417">
        <v>-3027.7021299999997</v>
      </c>
      <c r="J310" s="417">
        <v>-16260.144060000001</v>
      </c>
      <c r="K310" s="1"/>
      <c r="L310" s="1"/>
      <c r="M310" s="1"/>
      <c r="N310" s="1"/>
      <c r="O310" s="1"/>
      <c r="P310" s="1"/>
      <c r="Q310" s="1"/>
      <c r="R310" s="1"/>
      <c r="S310" s="1"/>
    </row>
    <row r="311" spans="1:19" s="430" customFormat="1">
      <c r="A311" s="416" t="s">
        <v>300</v>
      </c>
      <c r="B311" s="417">
        <v>-3635.5706299999997</v>
      </c>
      <c r="C311" s="417">
        <v>-3855.5735</v>
      </c>
      <c r="D311" s="417">
        <v>-3638.4850799999999</v>
      </c>
      <c r="E311" s="417">
        <v>-225.11154999999999</v>
      </c>
      <c r="F311" s="417">
        <v>-1756.8779099999999</v>
      </c>
      <c r="G311" s="417">
        <v>-3145.3145399999999</v>
      </c>
      <c r="H311" s="417">
        <v>-90.729969999999994</v>
      </c>
      <c r="I311" s="417">
        <v>-4737.8663399999996</v>
      </c>
      <c r="J311" s="417">
        <v>-21085.52952</v>
      </c>
      <c r="K311" s="1"/>
      <c r="L311" s="1"/>
      <c r="M311" s="1"/>
      <c r="N311" s="1"/>
      <c r="O311" s="1"/>
      <c r="P311" s="1"/>
      <c r="Q311" s="1"/>
      <c r="R311" s="1"/>
      <c r="S311" s="1"/>
    </row>
    <row r="312" spans="1:19" s="430" customFormat="1">
      <c r="A312" s="416" t="s">
        <v>301</v>
      </c>
      <c r="B312" s="417">
        <v>-679.95368000000008</v>
      </c>
      <c r="C312" s="417">
        <v>-2803.4202400000004</v>
      </c>
      <c r="D312" s="417">
        <v>-1102.5421200000001</v>
      </c>
      <c r="E312" s="417">
        <v>-126.40306</v>
      </c>
      <c r="F312" s="417">
        <v>-351.86829</v>
      </c>
      <c r="G312" s="417">
        <v>-841.58005000000003</v>
      </c>
      <c r="H312" s="417">
        <v>-24.955680000000001</v>
      </c>
      <c r="I312" s="417">
        <v>-1986.6229799999999</v>
      </c>
      <c r="J312" s="417">
        <v>-7917.3460999999998</v>
      </c>
      <c r="K312" s="1"/>
      <c r="L312" s="1"/>
      <c r="M312" s="1"/>
      <c r="N312" s="1"/>
      <c r="O312" s="1"/>
      <c r="P312" s="1"/>
      <c r="Q312" s="1"/>
      <c r="R312" s="1"/>
      <c r="S312" s="1"/>
    </row>
    <row r="313" spans="1:19" s="430" customFormat="1">
      <c r="A313" s="416" t="s">
        <v>302</v>
      </c>
      <c r="B313" s="417">
        <v>-808.5088199999999</v>
      </c>
      <c r="C313" s="417">
        <v>-3647.8488299999999</v>
      </c>
      <c r="D313" s="417">
        <v>-5868.8398899999993</v>
      </c>
      <c r="E313" s="417">
        <v>-87.934149999999988</v>
      </c>
      <c r="F313" s="417">
        <v>-833.39131999999995</v>
      </c>
      <c r="G313" s="417">
        <v>-1649.66265</v>
      </c>
      <c r="H313" s="417">
        <v>-93.053539999999998</v>
      </c>
      <c r="I313" s="417">
        <v>-1801.30385</v>
      </c>
      <c r="J313" s="417">
        <v>-14790.54305</v>
      </c>
      <c r="K313" s="1"/>
      <c r="L313" s="1"/>
      <c r="M313" s="1"/>
      <c r="N313" s="1"/>
      <c r="O313" s="1"/>
      <c r="P313" s="1"/>
      <c r="Q313" s="1"/>
      <c r="R313" s="1"/>
      <c r="S313" s="1"/>
    </row>
    <row r="314" spans="1:19" s="430" customFormat="1">
      <c r="A314" s="416" t="s">
        <v>303</v>
      </c>
      <c r="B314" s="417">
        <v>-537.08659999999998</v>
      </c>
      <c r="C314" s="417">
        <v>-504.56943000000001</v>
      </c>
      <c r="D314" s="417">
        <v>-4172.9722499999998</v>
      </c>
      <c r="E314" s="417">
        <v>-41.349769999999999</v>
      </c>
      <c r="F314" s="417">
        <v>-131.81101999999998</v>
      </c>
      <c r="G314" s="417">
        <v>-653.51992000000007</v>
      </c>
      <c r="H314" s="417">
        <v>-88.043639999999996</v>
      </c>
      <c r="I314" s="417">
        <v>-1204.3636299999998</v>
      </c>
      <c r="J314" s="417">
        <v>-7333.7162600000001</v>
      </c>
      <c r="K314" s="1"/>
      <c r="L314" s="1"/>
      <c r="M314" s="1"/>
      <c r="N314" s="1"/>
      <c r="O314" s="1"/>
      <c r="P314" s="1"/>
      <c r="Q314" s="1"/>
      <c r="R314" s="1"/>
      <c r="S314" s="1"/>
    </row>
    <row r="315" spans="1:19" s="430" customFormat="1">
      <c r="A315" s="416" t="s">
        <v>304</v>
      </c>
      <c r="B315" s="417">
        <v>-3823.17785</v>
      </c>
      <c r="C315" s="417">
        <v>-17086.711520000001</v>
      </c>
      <c r="D315" s="417">
        <v>-12116.080099999999</v>
      </c>
      <c r="E315" s="417">
        <v>-454.15753000000001</v>
      </c>
      <c r="F315" s="417">
        <v>-3671.2725</v>
      </c>
      <c r="G315" s="417">
        <v>-5765.7435300000006</v>
      </c>
      <c r="H315" s="417">
        <v>-210.30292</v>
      </c>
      <c r="I315" s="417">
        <v>-6805.3642099999997</v>
      </c>
      <c r="J315" s="417">
        <v>-49932.810159999994</v>
      </c>
      <c r="K315" s="1"/>
      <c r="L315" s="1"/>
      <c r="M315" s="1"/>
      <c r="N315" s="1"/>
      <c r="O315" s="1"/>
      <c r="P315" s="1"/>
      <c r="Q315" s="1"/>
      <c r="R315" s="1"/>
      <c r="S315" s="1"/>
    </row>
    <row r="316" spans="1:19" s="430" customFormat="1">
      <c r="A316" s="14" t="s">
        <v>305</v>
      </c>
      <c r="B316" s="419">
        <v>1553.8523500000001</v>
      </c>
      <c r="C316" s="419">
        <v>22109.50747</v>
      </c>
      <c r="D316" s="419">
        <v>2205.8240000000001</v>
      </c>
      <c r="E316" s="419">
        <v>53.113419999999998</v>
      </c>
      <c r="F316" s="419">
        <v>2718.4962300000002</v>
      </c>
      <c r="G316" s="419">
        <v>-391.86342999999999</v>
      </c>
      <c r="H316" s="419">
        <v>-1149.8736699999999</v>
      </c>
      <c r="I316" s="419">
        <v>2259.1426499999998</v>
      </c>
      <c r="J316" s="419">
        <v>29358.19902</v>
      </c>
      <c r="K316" s="1"/>
      <c r="L316" s="1"/>
      <c r="M316" s="1"/>
      <c r="N316" s="1"/>
      <c r="O316" s="1"/>
      <c r="P316" s="1"/>
      <c r="Q316" s="1"/>
      <c r="R316" s="1"/>
      <c r="S316" s="1"/>
    </row>
    <row r="317" spans="1:19" s="430" customFormat="1">
      <c r="A317" s="18" t="s">
        <v>306</v>
      </c>
      <c r="B317" s="417">
        <v>0</v>
      </c>
      <c r="C317" s="417">
        <v>1.5906199999999999</v>
      </c>
      <c r="D317" s="417">
        <v>1.04043</v>
      </c>
      <c r="E317" s="417">
        <v>0</v>
      </c>
      <c r="F317" s="417">
        <v>0</v>
      </c>
      <c r="G317" s="417">
        <v>0</v>
      </c>
      <c r="H317" s="417">
        <v>0</v>
      </c>
      <c r="I317" s="417">
        <v>0</v>
      </c>
      <c r="J317" s="417">
        <v>2.6310500000000001</v>
      </c>
      <c r="K317" s="1"/>
      <c r="L317" s="1"/>
      <c r="M317" s="1"/>
      <c r="N317" s="1"/>
      <c r="O317" s="1"/>
      <c r="P317" s="1"/>
      <c r="Q317" s="1"/>
      <c r="R317" s="1"/>
      <c r="S317" s="1"/>
    </row>
    <row r="318" spans="1:19" s="430" customFormat="1">
      <c r="A318" s="18" t="s">
        <v>307</v>
      </c>
      <c r="B318" s="417">
        <v>0</v>
      </c>
      <c r="C318" s="417">
        <v>1.5906</v>
      </c>
      <c r="D318" s="417">
        <v>1.04043</v>
      </c>
      <c r="E318" s="417">
        <v>0</v>
      </c>
      <c r="F318" s="417">
        <v>0</v>
      </c>
      <c r="G318" s="417">
        <v>0</v>
      </c>
      <c r="H318" s="417">
        <v>0</v>
      </c>
      <c r="I318" s="417">
        <v>0</v>
      </c>
      <c r="J318" s="417">
        <v>2.63103</v>
      </c>
      <c r="K318" s="1"/>
      <c r="L318" s="1"/>
      <c r="M318" s="1"/>
      <c r="N318" s="1"/>
      <c r="O318" s="1"/>
      <c r="P318" s="1"/>
      <c r="Q318" s="1"/>
      <c r="R318" s="1"/>
      <c r="S318" s="1"/>
    </row>
    <row r="319" spans="1:19" s="430" customFormat="1">
      <c r="A319" s="18" t="s">
        <v>308</v>
      </c>
      <c r="B319" s="417">
        <v>0</v>
      </c>
      <c r="C319" s="417">
        <v>2.0000000000000002E-5</v>
      </c>
      <c r="D319" s="417">
        <v>0</v>
      </c>
      <c r="E319" s="417">
        <v>0</v>
      </c>
      <c r="F319" s="417">
        <v>0</v>
      </c>
      <c r="G319" s="417">
        <v>0</v>
      </c>
      <c r="H319" s="417">
        <v>0</v>
      </c>
      <c r="I319" s="417">
        <v>0</v>
      </c>
      <c r="J319" s="417">
        <v>2.0000000000000002E-5</v>
      </c>
      <c r="K319" s="1"/>
      <c r="L319" s="1"/>
      <c r="M319" s="1"/>
      <c r="N319" s="1"/>
      <c r="O319" s="1"/>
      <c r="P319" s="1"/>
      <c r="Q319" s="1"/>
      <c r="R319" s="1"/>
      <c r="S319" s="1"/>
    </row>
    <row r="320" spans="1:19" s="430" customFormat="1">
      <c r="A320" s="18" t="s">
        <v>309</v>
      </c>
      <c r="B320" s="417">
        <v>0</v>
      </c>
      <c r="C320" s="417">
        <v>-4.4039999999999996E-2</v>
      </c>
      <c r="D320" s="417">
        <v>-2.2456499999999999</v>
      </c>
      <c r="E320" s="417">
        <v>0</v>
      </c>
      <c r="F320" s="417">
        <v>0</v>
      </c>
      <c r="G320" s="417">
        <v>144.74406999999999</v>
      </c>
      <c r="H320" s="417">
        <v>0</v>
      </c>
      <c r="I320" s="417">
        <v>0</v>
      </c>
      <c r="J320" s="417">
        <v>142.45438000000001</v>
      </c>
      <c r="K320" s="1"/>
      <c r="L320" s="1"/>
      <c r="M320" s="1"/>
      <c r="N320" s="1"/>
      <c r="O320" s="1"/>
      <c r="P320" s="1"/>
      <c r="Q320" s="1"/>
      <c r="R320" s="1"/>
      <c r="S320" s="1"/>
    </row>
    <row r="321" spans="1:19" s="430" customFormat="1">
      <c r="A321" s="18" t="s">
        <v>310</v>
      </c>
      <c r="B321" s="417">
        <v>0</v>
      </c>
      <c r="C321" s="417">
        <v>-4.3990000000000001E-2</v>
      </c>
      <c r="D321" s="417">
        <v>-2.2456499999999999</v>
      </c>
      <c r="E321" s="417">
        <v>0</v>
      </c>
      <c r="F321" s="417">
        <v>0</v>
      </c>
      <c r="G321" s="417">
        <v>4.5419999999999998</v>
      </c>
      <c r="H321" s="417">
        <v>0</v>
      </c>
      <c r="I321" s="417">
        <v>0</v>
      </c>
      <c r="J321" s="417">
        <v>2.2523599999999999</v>
      </c>
      <c r="K321" s="1"/>
      <c r="L321" s="1"/>
      <c r="M321" s="1"/>
      <c r="N321" s="1"/>
      <c r="O321" s="1"/>
      <c r="P321" s="1"/>
      <c r="Q321" s="1"/>
      <c r="R321" s="1"/>
      <c r="S321" s="1"/>
    </row>
    <row r="322" spans="1:19" s="430" customFormat="1">
      <c r="A322" s="18" t="s">
        <v>311</v>
      </c>
      <c r="B322" s="417">
        <v>0</v>
      </c>
      <c r="C322" s="417">
        <v>-5.0000000000000002E-5</v>
      </c>
      <c r="D322" s="417">
        <v>0</v>
      </c>
      <c r="E322" s="417">
        <v>0</v>
      </c>
      <c r="F322" s="417">
        <v>0</v>
      </c>
      <c r="G322" s="417">
        <v>140.20207000000002</v>
      </c>
      <c r="H322" s="417">
        <v>0</v>
      </c>
      <c r="I322" s="417">
        <v>0</v>
      </c>
      <c r="J322" s="417">
        <v>140.20201999999998</v>
      </c>
      <c r="K322" s="1"/>
      <c r="L322" s="1"/>
      <c r="M322" s="1"/>
      <c r="N322" s="1"/>
      <c r="O322" s="1"/>
      <c r="P322" s="1"/>
      <c r="Q322" s="1"/>
      <c r="R322" s="1"/>
      <c r="S322" s="1"/>
    </row>
    <row r="323" spans="1:19" s="430" customFormat="1">
      <c r="A323" s="14" t="s">
        <v>312</v>
      </c>
      <c r="B323" s="419">
        <v>1553.8523500000001</v>
      </c>
      <c r="C323" s="419">
        <v>22111.054050000002</v>
      </c>
      <c r="D323" s="419">
        <v>2204.6187799999998</v>
      </c>
      <c r="E323" s="419">
        <v>53.113419999999998</v>
      </c>
      <c r="F323" s="419">
        <v>2718.4962300000002</v>
      </c>
      <c r="G323" s="419">
        <v>-247.11935999999997</v>
      </c>
      <c r="H323" s="419">
        <v>-1149.8736699999999</v>
      </c>
      <c r="I323" s="419">
        <v>2259.1426499999998</v>
      </c>
      <c r="J323" s="419">
        <v>29503.284449999999</v>
      </c>
      <c r="K323" s="1"/>
      <c r="L323" s="1"/>
      <c r="M323" s="1"/>
      <c r="N323" s="1"/>
      <c r="O323" s="1"/>
      <c r="P323" s="1"/>
      <c r="Q323" s="1"/>
      <c r="R323" s="1"/>
      <c r="S323" s="1"/>
    </row>
    <row r="324" spans="1:19" s="430" customFormat="1">
      <c r="A324" s="18" t="s">
        <v>313</v>
      </c>
      <c r="B324" s="417">
        <v>6.8830000000000002E-2</v>
      </c>
      <c r="C324" s="417">
        <v>-868.79776000000004</v>
      </c>
      <c r="D324" s="417">
        <v>651.46385999999995</v>
      </c>
      <c r="E324" s="417">
        <v>0</v>
      </c>
      <c r="F324" s="417">
        <v>24.876909999999999</v>
      </c>
      <c r="G324" s="417">
        <v>0</v>
      </c>
      <c r="H324" s="417">
        <v>0</v>
      </c>
      <c r="I324" s="417">
        <v>0.70040000000000002</v>
      </c>
      <c r="J324" s="417">
        <v>-191.68776</v>
      </c>
      <c r="K324" s="1"/>
      <c r="L324" s="1"/>
      <c r="M324" s="1"/>
      <c r="N324" s="1"/>
      <c r="O324" s="1"/>
      <c r="P324" s="1"/>
      <c r="Q324" s="1"/>
      <c r="R324" s="1"/>
      <c r="S324" s="1"/>
    </row>
    <row r="325" spans="1:19" s="430" customFormat="1">
      <c r="A325" s="14" t="s">
        <v>314</v>
      </c>
      <c r="B325" s="419">
        <v>1553.9211799999998</v>
      </c>
      <c r="C325" s="419">
        <v>21242.256289999998</v>
      </c>
      <c r="D325" s="419">
        <v>2856.0826400000001</v>
      </c>
      <c r="E325" s="419">
        <v>53.113419999999998</v>
      </c>
      <c r="F325" s="419">
        <v>2743.3731400000001</v>
      </c>
      <c r="G325" s="419">
        <v>-247.11935999999997</v>
      </c>
      <c r="H325" s="419">
        <v>-1149.8736699999999</v>
      </c>
      <c r="I325" s="419">
        <v>2259.8430499999999</v>
      </c>
      <c r="J325" s="419">
        <v>29311.596690000002</v>
      </c>
      <c r="K325" s="1"/>
      <c r="L325" s="1"/>
      <c r="M325" s="1"/>
      <c r="N325" s="1"/>
      <c r="O325" s="1"/>
      <c r="P325" s="1"/>
      <c r="Q325" s="1"/>
      <c r="R325" s="1"/>
      <c r="S325" s="1"/>
    </row>
    <row r="326" spans="1:19" s="430" customFormat="1">
      <c r="A326" s="416" t="s">
        <v>315</v>
      </c>
      <c r="B326" s="417">
        <v>-467.21658000000002</v>
      </c>
      <c r="C326" s="417">
        <v>1642.6849399999999</v>
      </c>
      <c r="D326" s="417">
        <v>227.52755999999999</v>
      </c>
      <c r="E326" s="417">
        <v>-2.2391900000000002</v>
      </c>
      <c r="F326" s="417">
        <v>-30.415650000000003</v>
      </c>
      <c r="G326" s="417">
        <v>794.35709999999995</v>
      </c>
      <c r="H326" s="417">
        <v>-0.21199999999999999</v>
      </c>
      <c r="I326" s="417">
        <v>0</v>
      </c>
      <c r="J326" s="417">
        <v>2164.4861800000003</v>
      </c>
      <c r="K326" s="1"/>
      <c r="L326" s="1"/>
      <c r="M326" s="1"/>
      <c r="N326" s="1"/>
      <c r="O326" s="1"/>
      <c r="P326" s="1"/>
      <c r="Q326" s="1"/>
      <c r="R326" s="1"/>
      <c r="S326" s="1"/>
    </row>
    <row r="327" spans="1:19" s="430" customFormat="1">
      <c r="A327" s="14" t="s">
        <v>316</v>
      </c>
      <c r="B327" s="419">
        <v>1086.7046</v>
      </c>
      <c r="C327" s="419">
        <v>22884.94123</v>
      </c>
      <c r="D327" s="419">
        <v>3083.6102000000001</v>
      </c>
      <c r="E327" s="419">
        <v>50.874230000000004</v>
      </c>
      <c r="F327" s="419">
        <v>2712.9574900000002</v>
      </c>
      <c r="G327" s="419">
        <v>547.23774000000003</v>
      </c>
      <c r="H327" s="419">
        <v>-1150.0856699999999</v>
      </c>
      <c r="I327" s="419">
        <v>2259.8430499999999</v>
      </c>
      <c r="J327" s="419">
        <v>31476.082870000002</v>
      </c>
      <c r="K327" s="1"/>
      <c r="L327" s="1"/>
      <c r="M327" s="1"/>
      <c r="N327" s="1"/>
      <c r="O327" s="1"/>
      <c r="P327" s="1"/>
      <c r="Q327" s="1"/>
      <c r="R327" s="1"/>
      <c r="S327" s="1"/>
    </row>
    <row r="328" spans="1:19" s="430" customFormat="1">
      <c r="A328" s="416" t="s">
        <v>317</v>
      </c>
      <c r="B328" s="417">
        <v>0</v>
      </c>
      <c r="C328" s="417">
        <v>0</v>
      </c>
      <c r="D328" s="417">
        <v>0</v>
      </c>
      <c r="E328" s="417">
        <v>0</v>
      </c>
      <c r="F328" s="417">
        <v>0</v>
      </c>
      <c r="G328" s="417">
        <v>0</v>
      </c>
      <c r="H328" s="417">
        <v>0</v>
      </c>
      <c r="I328" s="417">
        <v>0</v>
      </c>
      <c r="J328" s="417">
        <v>0</v>
      </c>
      <c r="K328" s="1"/>
      <c r="L328" s="1"/>
      <c r="M328" s="1"/>
      <c r="N328" s="1"/>
      <c r="O328" s="1"/>
      <c r="P328" s="1"/>
      <c r="Q328" s="1"/>
      <c r="R328" s="1"/>
      <c r="S328" s="1"/>
    </row>
    <row r="329" spans="1:19" s="430" customFormat="1">
      <c r="A329" s="14" t="s">
        <v>318</v>
      </c>
      <c r="B329" s="419">
        <v>1086.7046</v>
      </c>
      <c r="C329" s="419">
        <v>22884.94123</v>
      </c>
      <c r="D329" s="419">
        <v>3083.6102000000001</v>
      </c>
      <c r="E329" s="419">
        <v>50.874230000000004</v>
      </c>
      <c r="F329" s="419">
        <v>2712.9574900000002</v>
      </c>
      <c r="G329" s="419">
        <v>547.23774000000003</v>
      </c>
      <c r="H329" s="419">
        <v>-1150.0856699999999</v>
      </c>
      <c r="I329" s="419">
        <v>2259.8430499999999</v>
      </c>
      <c r="J329" s="419">
        <v>31476.082870000002</v>
      </c>
      <c r="K329" s="1"/>
      <c r="L329" s="1"/>
      <c r="M329" s="1"/>
      <c r="N329" s="1"/>
      <c r="O329" s="1"/>
      <c r="P329" s="1"/>
      <c r="Q329" s="1"/>
      <c r="R329" s="1"/>
      <c r="S329" s="1"/>
    </row>
    <row r="330" spans="1:19" s="430" customFormat="1">
      <c r="A330" s="18" t="s">
        <v>319</v>
      </c>
      <c r="B330" s="417">
        <v>0</v>
      </c>
      <c r="C330" s="417">
        <v>-10844.16294</v>
      </c>
      <c r="D330" s="417">
        <v>-441.69200000000001</v>
      </c>
      <c r="E330" s="417">
        <v>0</v>
      </c>
      <c r="F330" s="417">
        <v>-704.33338000000003</v>
      </c>
      <c r="G330" s="417">
        <v>0</v>
      </c>
      <c r="H330" s="417">
        <v>0</v>
      </c>
      <c r="I330" s="417">
        <v>0</v>
      </c>
      <c r="J330" s="417">
        <v>-11990.188320000001</v>
      </c>
      <c r="K330" s="1"/>
      <c r="L330" s="1"/>
      <c r="M330" s="1"/>
      <c r="N330" s="1"/>
      <c r="O330" s="1"/>
      <c r="P330" s="1"/>
      <c r="Q330" s="1"/>
      <c r="R330" s="1"/>
      <c r="S330" s="1"/>
    </row>
    <row r="331" spans="1:19" s="430" customFormat="1">
      <c r="A331" s="14" t="s">
        <v>320</v>
      </c>
      <c r="B331" s="419">
        <v>1086.7046</v>
      </c>
      <c r="C331" s="419">
        <v>12040.778289999998</v>
      </c>
      <c r="D331" s="419">
        <v>2641.9182000000001</v>
      </c>
      <c r="E331" s="419">
        <v>50.874230000000004</v>
      </c>
      <c r="F331" s="419">
        <v>2008.6241100000002</v>
      </c>
      <c r="G331" s="419">
        <v>547.23774000000003</v>
      </c>
      <c r="H331" s="419">
        <v>-1150.0856699999999</v>
      </c>
      <c r="I331" s="419">
        <v>2259.8430499999999</v>
      </c>
      <c r="J331" s="419">
        <v>19485.894550000001</v>
      </c>
      <c r="K331" s="1"/>
      <c r="L331" s="1"/>
      <c r="M331" s="1"/>
      <c r="N331" s="1"/>
      <c r="O331" s="1"/>
      <c r="P331" s="1"/>
      <c r="Q331" s="1"/>
      <c r="R331" s="1"/>
      <c r="S331" s="1"/>
    </row>
    <row r="332" spans="1:19" s="430" customFormat="1" ht="3.75" customHeight="1" thickBot="1">
      <c r="A332" s="167"/>
      <c r="B332" s="167"/>
      <c r="C332" s="167"/>
      <c r="D332" s="167"/>
      <c r="E332" s="167"/>
      <c r="F332" s="167"/>
      <c r="G332" s="167"/>
      <c r="H332" s="167"/>
      <c r="I332" s="167"/>
      <c r="J332" s="167"/>
    </row>
    <row r="333" spans="1:19" s="430" customFormat="1"/>
  </sheetData>
  <mergeCells count="4">
    <mergeCell ref="A1:J1"/>
    <mergeCell ref="A2:J2"/>
    <mergeCell ref="A3:J3"/>
    <mergeCell ref="A4:J4"/>
  </mergeCells>
  <hyperlinks>
    <hyperlink ref="K1" location="ÍNDICE!A1" display="ÍNDICE!A1"/>
  </hyperlink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7"/>
  <sheetViews>
    <sheetView workbookViewId="0">
      <selection activeCell="F38" sqref="F38"/>
    </sheetView>
  </sheetViews>
  <sheetFormatPr baseColWidth="10" defaultColWidth="9.140625" defaultRowHeight="15"/>
  <cols>
    <col min="1" max="1" width="103.7109375" customWidth="1"/>
    <col min="2" max="2" width="9.28515625" bestFit="1" customWidth="1"/>
    <col min="3" max="3" width="8.28515625" bestFit="1" customWidth="1"/>
    <col min="4" max="4" width="9.28515625" bestFit="1" customWidth="1"/>
    <col min="5" max="5" width="10.28515625" bestFit="1" customWidth="1"/>
    <col min="6" max="6" width="9.28515625" bestFit="1" customWidth="1"/>
    <col min="7" max="7" width="10.28515625" bestFit="1" customWidth="1"/>
    <col min="8" max="8" width="8.28515625" bestFit="1" customWidth="1"/>
    <col min="9" max="9" width="10.28515625" bestFit="1" customWidth="1"/>
    <col min="10" max="10" width="12.7109375" customWidth="1"/>
    <col min="257" max="257" width="103.7109375" customWidth="1"/>
    <col min="258" max="258" width="9.28515625" bestFit="1" customWidth="1"/>
    <col min="259" max="259" width="8.28515625" bestFit="1" customWidth="1"/>
    <col min="260" max="260" width="9.28515625" bestFit="1" customWidth="1"/>
    <col min="261" max="261" width="10.28515625" bestFit="1" customWidth="1"/>
    <col min="262" max="262" width="9.28515625" bestFit="1" customWidth="1"/>
    <col min="263" max="263" width="10.28515625" bestFit="1" customWidth="1"/>
    <col min="264" max="264" width="8.28515625" bestFit="1" customWidth="1"/>
    <col min="265" max="265" width="10.28515625" bestFit="1" customWidth="1"/>
    <col min="266" max="266" width="12.7109375" customWidth="1"/>
    <col min="513" max="513" width="103.7109375" customWidth="1"/>
    <col min="514" max="514" width="9.28515625" bestFit="1" customWidth="1"/>
    <col min="515" max="515" width="8.28515625" bestFit="1" customWidth="1"/>
    <col min="516" max="516" width="9.28515625" bestFit="1" customWidth="1"/>
    <col min="517" max="517" width="10.28515625" bestFit="1" customWidth="1"/>
    <col min="518" max="518" width="9.28515625" bestFit="1" customWidth="1"/>
    <col min="519" max="519" width="10.28515625" bestFit="1" customWidth="1"/>
    <col min="520" max="520" width="8.28515625" bestFit="1" customWidth="1"/>
    <col min="521" max="521" width="10.28515625" bestFit="1" customWidth="1"/>
    <col min="522" max="522" width="12.7109375" customWidth="1"/>
    <col min="769" max="769" width="103.7109375" customWidth="1"/>
    <col min="770" max="770" width="9.28515625" bestFit="1" customWidth="1"/>
    <col min="771" max="771" width="8.28515625" bestFit="1" customWidth="1"/>
    <col min="772" max="772" width="9.28515625" bestFit="1" customWidth="1"/>
    <col min="773" max="773" width="10.28515625" bestFit="1" customWidth="1"/>
    <col min="774" max="774" width="9.28515625" bestFit="1" customWidth="1"/>
    <col min="775" max="775" width="10.28515625" bestFit="1" customWidth="1"/>
    <col min="776" max="776" width="8.28515625" bestFit="1" customWidth="1"/>
    <col min="777" max="777" width="10.28515625" bestFit="1" customWidth="1"/>
    <col min="778" max="778" width="12.7109375" customWidth="1"/>
    <col min="1025" max="1025" width="103.7109375" customWidth="1"/>
    <col min="1026" max="1026" width="9.28515625" bestFit="1" customWidth="1"/>
    <col min="1027" max="1027" width="8.28515625" bestFit="1" customWidth="1"/>
    <col min="1028" max="1028" width="9.28515625" bestFit="1" customWidth="1"/>
    <col min="1029" max="1029" width="10.28515625" bestFit="1" customWidth="1"/>
    <col min="1030" max="1030" width="9.28515625" bestFit="1" customWidth="1"/>
    <col min="1031" max="1031" width="10.28515625" bestFit="1" customWidth="1"/>
    <col min="1032" max="1032" width="8.28515625" bestFit="1" customWidth="1"/>
    <col min="1033" max="1033" width="10.28515625" bestFit="1" customWidth="1"/>
    <col min="1034" max="1034" width="12.7109375" customWidth="1"/>
    <col min="1281" max="1281" width="103.7109375" customWidth="1"/>
    <col min="1282" max="1282" width="9.28515625" bestFit="1" customWidth="1"/>
    <col min="1283" max="1283" width="8.28515625" bestFit="1" customWidth="1"/>
    <col min="1284" max="1284" width="9.28515625" bestFit="1" customWidth="1"/>
    <col min="1285" max="1285" width="10.28515625" bestFit="1" customWidth="1"/>
    <col min="1286" max="1286" width="9.28515625" bestFit="1" customWidth="1"/>
    <col min="1287" max="1287" width="10.28515625" bestFit="1" customWidth="1"/>
    <col min="1288" max="1288" width="8.28515625" bestFit="1" customWidth="1"/>
    <col min="1289" max="1289" width="10.28515625" bestFit="1" customWidth="1"/>
    <col min="1290" max="1290" width="12.7109375" customWidth="1"/>
    <col min="1537" max="1537" width="103.7109375" customWidth="1"/>
    <col min="1538" max="1538" width="9.28515625" bestFit="1" customWidth="1"/>
    <col min="1539" max="1539" width="8.28515625" bestFit="1" customWidth="1"/>
    <col min="1540" max="1540" width="9.28515625" bestFit="1" customWidth="1"/>
    <col min="1541" max="1541" width="10.28515625" bestFit="1" customWidth="1"/>
    <col min="1542" max="1542" width="9.28515625" bestFit="1" customWidth="1"/>
    <col min="1543" max="1543" width="10.28515625" bestFit="1" customWidth="1"/>
    <col min="1544" max="1544" width="8.28515625" bestFit="1" customWidth="1"/>
    <col min="1545" max="1545" width="10.28515625" bestFit="1" customWidth="1"/>
    <col min="1546" max="1546" width="12.7109375" customWidth="1"/>
    <col min="1793" max="1793" width="103.7109375" customWidth="1"/>
    <col min="1794" max="1794" width="9.28515625" bestFit="1" customWidth="1"/>
    <col min="1795" max="1795" width="8.28515625" bestFit="1" customWidth="1"/>
    <col min="1796" max="1796" width="9.28515625" bestFit="1" customWidth="1"/>
    <col min="1797" max="1797" width="10.28515625" bestFit="1" customWidth="1"/>
    <col min="1798" max="1798" width="9.28515625" bestFit="1" customWidth="1"/>
    <col min="1799" max="1799" width="10.28515625" bestFit="1" customWidth="1"/>
    <col min="1800" max="1800" width="8.28515625" bestFit="1" customWidth="1"/>
    <col min="1801" max="1801" width="10.28515625" bestFit="1" customWidth="1"/>
    <col min="1802" max="1802" width="12.7109375" customWidth="1"/>
    <col min="2049" max="2049" width="103.7109375" customWidth="1"/>
    <col min="2050" max="2050" width="9.28515625" bestFit="1" customWidth="1"/>
    <col min="2051" max="2051" width="8.28515625" bestFit="1" customWidth="1"/>
    <col min="2052" max="2052" width="9.28515625" bestFit="1" customWidth="1"/>
    <col min="2053" max="2053" width="10.28515625" bestFit="1" customWidth="1"/>
    <col min="2054" max="2054" width="9.28515625" bestFit="1" customWidth="1"/>
    <col min="2055" max="2055" width="10.28515625" bestFit="1" customWidth="1"/>
    <col min="2056" max="2056" width="8.28515625" bestFit="1" customWidth="1"/>
    <col min="2057" max="2057" width="10.28515625" bestFit="1" customWidth="1"/>
    <col min="2058" max="2058" width="12.7109375" customWidth="1"/>
    <col min="2305" max="2305" width="103.7109375" customWidth="1"/>
    <col min="2306" max="2306" width="9.28515625" bestFit="1" customWidth="1"/>
    <col min="2307" max="2307" width="8.28515625" bestFit="1" customWidth="1"/>
    <col min="2308" max="2308" width="9.28515625" bestFit="1" customWidth="1"/>
    <col min="2309" max="2309" width="10.28515625" bestFit="1" customWidth="1"/>
    <col min="2310" max="2310" width="9.28515625" bestFit="1" customWidth="1"/>
    <col min="2311" max="2311" width="10.28515625" bestFit="1" customWidth="1"/>
    <col min="2312" max="2312" width="8.28515625" bestFit="1" customWidth="1"/>
    <col min="2313" max="2313" width="10.28515625" bestFit="1" customWidth="1"/>
    <col min="2314" max="2314" width="12.7109375" customWidth="1"/>
    <col min="2561" max="2561" width="103.7109375" customWidth="1"/>
    <col min="2562" max="2562" width="9.28515625" bestFit="1" customWidth="1"/>
    <col min="2563" max="2563" width="8.28515625" bestFit="1" customWidth="1"/>
    <col min="2564" max="2564" width="9.28515625" bestFit="1" customWidth="1"/>
    <col min="2565" max="2565" width="10.28515625" bestFit="1" customWidth="1"/>
    <col min="2566" max="2566" width="9.28515625" bestFit="1" customWidth="1"/>
    <col min="2567" max="2567" width="10.28515625" bestFit="1" customWidth="1"/>
    <col min="2568" max="2568" width="8.28515625" bestFit="1" customWidth="1"/>
    <col min="2569" max="2569" width="10.28515625" bestFit="1" customWidth="1"/>
    <col min="2570" max="2570" width="12.7109375" customWidth="1"/>
    <col min="2817" max="2817" width="103.7109375" customWidth="1"/>
    <col min="2818" max="2818" width="9.28515625" bestFit="1" customWidth="1"/>
    <col min="2819" max="2819" width="8.28515625" bestFit="1" customWidth="1"/>
    <col min="2820" max="2820" width="9.28515625" bestFit="1" customWidth="1"/>
    <col min="2821" max="2821" width="10.28515625" bestFit="1" customWidth="1"/>
    <col min="2822" max="2822" width="9.28515625" bestFit="1" customWidth="1"/>
    <col min="2823" max="2823" width="10.28515625" bestFit="1" customWidth="1"/>
    <col min="2824" max="2824" width="8.28515625" bestFit="1" customWidth="1"/>
    <col min="2825" max="2825" width="10.28515625" bestFit="1" customWidth="1"/>
    <col min="2826" max="2826" width="12.7109375" customWidth="1"/>
    <col min="3073" max="3073" width="103.7109375" customWidth="1"/>
    <col min="3074" max="3074" width="9.28515625" bestFit="1" customWidth="1"/>
    <col min="3075" max="3075" width="8.28515625" bestFit="1" customWidth="1"/>
    <col min="3076" max="3076" width="9.28515625" bestFit="1" customWidth="1"/>
    <col min="3077" max="3077" width="10.28515625" bestFit="1" customWidth="1"/>
    <col min="3078" max="3078" width="9.28515625" bestFit="1" customWidth="1"/>
    <col min="3079" max="3079" width="10.28515625" bestFit="1" customWidth="1"/>
    <col min="3080" max="3080" width="8.28515625" bestFit="1" customWidth="1"/>
    <col min="3081" max="3081" width="10.28515625" bestFit="1" customWidth="1"/>
    <col min="3082" max="3082" width="12.7109375" customWidth="1"/>
    <col min="3329" max="3329" width="103.7109375" customWidth="1"/>
    <col min="3330" max="3330" width="9.28515625" bestFit="1" customWidth="1"/>
    <col min="3331" max="3331" width="8.28515625" bestFit="1" customWidth="1"/>
    <col min="3332" max="3332" width="9.28515625" bestFit="1" customWidth="1"/>
    <col min="3333" max="3333" width="10.28515625" bestFit="1" customWidth="1"/>
    <col min="3334" max="3334" width="9.28515625" bestFit="1" customWidth="1"/>
    <col min="3335" max="3335" width="10.28515625" bestFit="1" customWidth="1"/>
    <col min="3336" max="3336" width="8.28515625" bestFit="1" customWidth="1"/>
    <col min="3337" max="3337" width="10.28515625" bestFit="1" customWidth="1"/>
    <col min="3338" max="3338" width="12.7109375" customWidth="1"/>
    <col min="3585" max="3585" width="103.7109375" customWidth="1"/>
    <col min="3586" max="3586" width="9.28515625" bestFit="1" customWidth="1"/>
    <col min="3587" max="3587" width="8.28515625" bestFit="1" customWidth="1"/>
    <col min="3588" max="3588" width="9.28515625" bestFit="1" customWidth="1"/>
    <col min="3589" max="3589" width="10.28515625" bestFit="1" customWidth="1"/>
    <col min="3590" max="3590" width="9.28515625" bestFit="1" customWidth="1"/>
    <col min="3591" max="3591" width="10.28515625" bestFit="1" customWidth="1"/>
    <col min="3592" max="3592" width="8.28515625" bestFit="1" customWidth="1"/>
    <col min="3593" max="3593" width="10.28515625" bestFit="1" customWidth="1"/>
    <col min="3594" max="3594" width="12.7109375" customWidth="1"/>
    <col min="3841" max="3841" width="103.7109375" customWidth="1"/>
    <col min="3842" max="3842" width="9.28515625" bestFit="1" customWidth="1"/>
    <col min="3843" max="3843" width="8.28515625" bestFit="1" customWidth="1"/>
    <col min="3844" max="3844" width="9.28515625" bestFit="1" customWidth="1"/>
    <col min="3845" max="3845" width="10.28515625" bestFit="1" customWidth="1"/>
    <col min="3846" max="3846" width="9.28515625" bestFit="1" customWidth="1"/>
    <col min="3847" max="3847" width="10.28515625" bestFit="1" customWidth="1"/>
    <col min="3848" max="3848" width="8.28515625" bestFit="1" customWidth="1"/>
    <col min="3849" max="3849" width="10.28515625" bestFit="1" customWidth="1"/>
    <col min="3850" max="3850" width="12.7109375" customWidth="1"/>
    <col min="4097" max="4097" width="103.7109375" customWidth="1"/>
    <col min="4098" max="4098" width="9.28515625" bestFit="1" customWidth="1"/>
    <col min="4099" max="4099" width="8.28515625" bestFit="1" customWidth="1"/>
    <col min="4100" max="4100" width="9.28515625" bestFit="1" customWidth="1"/>
    <col min="4101" max="4101" width="10.28515625" bestFit="1" customWidth="1"/>
    <col min="4102" max="4102" width="9.28515625" bestFit="1" customWidth="1"/>
    <col min="4103" max="4103" width="10.28515625" bestFit="1" customWidth="1"/>
    <col min="4104" max="4104" width="8.28515625" bestFit="1" customWidth="1"/>
    <col min="4105" max="4105" width="10.28515625" bestFit="1" customWidth="1"/>
    <col min="4106" max="4106" width="12.7109375" customWidth="1"/>
    <col min="4353" max="4353" width="103.7109375" customWidth="1"/>
    <col min="4354" max="4354" width="9.28515625" bestFit="1" customWidth="1"/>
    <col min="4355" max="4355" width="8.28515625" bestFit="1" customWidth="1"/>
    <col min="4356" max="4356" width="9.28515625" bestFit="1" customWidth="1"/>
    <col min="4357" max="4357" width="10.28515625" bestFit="1" customWidth="1"/>
    <col min="4358" max="4358" width="9.28515625" bestFit="1" customWidth="1"/>
    <col min="4359" max="4359" width="10.28515625" bestFit="1" customWidth="1"/>
    <col min="4360" max="4360" width="8.28515625" bestFit="1" customWidth="1"/>
    <col min="4361" max="4361" width="10.28515625" bestFit="1" customWidth="1"/>
    <col min="4362" max="4362" width="12.7109375" customWidth="1"/>
    <col min="4609" max="4609" width="103.7109375" customWidth="1"/>
    <col min="4610" max="4610" width="9.28515625" bestFit="1" customWidth="1"/>
    <col min="4611" max="4611" width="8.28515625" bestFit="1" customWidth="1"/>
    <col min="4612" max="4612" width="9.28515625" bestFit="1" customWidth="1"/>
    <col min="4613" max="4613" width="10.28515625" bestFit="1" customWidth="1"/>
    <col min="4614" max="4614" width="9.28515625" bestFit="1" customWidth="1"/>
    <col min="4615" max="4615" width="10.28515625" bestFit="1" customWidth="1"/>
    <col min="4616" max="4616" width="8.28515625" bestFit="1" customWidth="1"/>
    <col min="4617" max="4617" width="10.28515625" bestFit="1" customWidth="1"/>
    <col min="4618" max="4618" width="12.7109375" customWidth="1"/>
    <col min="4865" max="4865" width="103.7109375" customWidth="1"/>
    <col min="4866" max="4866" width="9.28515625" bestFit="1" customWidth="1"/>
    <col min="4867" max="4867" width="8.28515625" bestFit="1" customWidth="1"/>
    <col min="4868" max="4868" width="9.28515625" bestFit="1" customWidth="1"/>
    <col min="4869" max="4869" width="10.28515625" bestFit="1" customWidth="1"/>
    <col min="4870" max="4870" width="9.28515625" bestFit="1" customWidth="1"/>
    <col min="4871" max="4871" width="10.28515625" bestFit="1" customWidth="1"/>
    <col min="4872" max="4872" width="8.28515625" bestFit="1" customWidth="1"/>
    <col min="4873" max="4873" width="10.28515625" bestFit="1" customWidth="1"/>
    <col min="4874" max="4874" width="12.7109375" customWidth="1"/>
    <col min="5121" max="5121" width="103.7109375" customWidth="1"/>
    <col min="5122" max="5122" width="9.28515625" bestFit="1" customWidth="1"/>
    <col min="5123" max="5123" width="8.28515625" bestFit="1" customWidth="1"/>
    <col min="5124" max="5124" width="9.28515625" bestFit="1" customWidth="1"/>
    <col min="5125" max="5125" width="10.28515625" bestFit="1" customWidth="1"/>
    <col min="5126" max="5126" width="9.28515625" bestFit="1" customWidth="1"/>
    <col min="5127" max="5127" width="10.28515625" bestFit="1" customWidth="1"/>
    <col min="5128" max="5128" width="8.28515625" bestFit="1" customWidth="1"/>
    <col min="5129" max="5129" width="10.28515625" bestFit="1" customWidth="1"/>
    <col min="5130" max="5130" width="12.7109375" customWidth="1"/>
    <col min="5377" max="5377" width="103.7109375" customWidth="1"/>
    <col min="5378" max="5378" width="9.28515625" bestFit="1" customWidth="1"/>
    <col min="5379" max="5379" width="8.28515625" bestFit="1" customWidth="1"/>
    <col min="5380" max="5380" width="9.28515625" bestFit="1" customWidth="1"/>
    <col min="5381" max="5381" width="10.28515625" bestFit="1" customWidth="1"/>
    <col min="5382" max="5382" width="9.28515625" bestFit="1" customWidth="1"/>
    <col min="5383" max="5383" width="10.28515625" bestFit="1" customWidth="1"/>
    <col min="5384" max="5384" width="8.28515625" bestFit="1" customWidth="1"/>
    <col min="5385" max="5385" width="10.28515625" bestFit="1" customWidth="1"/>
    <col min="5386" max="5386" width="12.7109375" customWidth="1"/>
    <col min="5633" max="5633" width="103.7109375" customWidth="1"/>
    <col min="5634" max="5634" width="9.28515625" bestFit="1" customWidth="1"/>
    <col min="5635" max="5635" width="8.28515625" bestFit="1" customWidth="1"/>
    <col min="5636" max="5636" width="9.28515625" bestFit="1" customWidth="1"/>
    <col min="5637" max="5637" width="10.28515625" bestFit="1" customWidth="1"/>
    <col min="5638" max="5638" width="9.28515625" bestFit="1" customWidth="1"/>
    <col min="5639" max="5639" width="10.28515625" bestFit="1" customWidth="1"/>
    <col min="5640" max="5640" width="8.28515625" bestFit="1" customWidth="1"/>
    <col min="5641" max="5641" width="10.28515625" bestFit="1" customWidth="1"/>
    <col min="5642" max="5642" width="12.7109375" customWidth="1"/>
    <col min="5889" max="5889" width="103.7109375" customWidth="1"/>
    <col min="5890" max="5890" width="9.28515625" bestFit="1" customWidth="1"/>
    <col min="5891" max="5891" width="8.28515625" bestFit="1" customWidth="1"/>
    <col min="5892" max="5892" width="9.28515625" bestFit="1" customWidth="1"/>
    <col min="5893" max="5893" width="10.28515625" bestFit="1" customWidth="1"/>
    <col min="5894" max="5894" width="9.28515625" bestFit="1" customWidth="1"/>
    <col min="5895" max="5895" width="10.28515625" bestFit="1" customWidth="1"/>
    <col min="5896" max="5896" width="8.28515625" bestFit="1" customWidth="1"/>
    <col min="5897" max="5897" width="10.28515625" bestFit="1" customWidth="1"/>
    <col min="5898" max="5898" width="12.7109375" customWidth="1"/>
    <col min="6145" max="6145" width="103.7109375" customWidth="1"/>
    <col min="6146" max="6146" width="9.28515625" bestFit="1" customWidth="1"/>
    <col min="6147" max="6147" width="8.28515625" bestFit="1" customWidth="1"/>
    <col min="6148" max="6148" width="9.28515625" bestFit="1" customWidth="1"/>
    <col min="6149" max="6149" width="10.28515625" bestFit="1" customWidth="1"/>
    <col min="6150" max="6150" width="9.28515625" bestFit="1" customWidth="1"/>
    <col min="6151" max="6151" width="10.28515625" bestFit="1" customWidth="1"/>
    <col min="6152" max="6152" width="8.28515625" bestFit="1" customWidth="1"/>
    <col min="6153" max="6153" width="10.28515625" bestFit="1" customWidth="1"/>
    <col min="6154" max="6154" width="12.7109375" customWidth="1"/>
    <col min="6401" max="6401" width="103.7109375" customWidth="1"/>
    <col min="6402" max="6402" width="9.28515625" bestFit="1" customWidth="1"/>
    <col min="6403" max="6403" width="8.28515625" bestFit="1" customWidth="1"/>
    <col min="6404" max="6404" width="9.28515625" bestFit="1" customWidth="1"/>
    <col min="6405" max="6405" width="10.28515625" bestFit="1" customWidth="1"/>
    <col min="6406" max="6406" width="9.28515625" bestFit="1" customWidth="1"/>
    <col min="6407" max="6407" width="10.28515625" bestFit="1" customWidth="1"/>
    <col min="6408" max="6408" width="8.28515625" bestFit="1" customWidth="1"/>
    <col min="6409" max="6409" width="10.28515625" bestFit="1" customWidth="1"/>
    <col min="6410" max="6410" width="12.7109375" customWidth="1"/>
    <col min="6657" max="6657" width="103.7109375" customWidth="1"/>
    <col min="6658" max="6658" width="9.28515625" bestFit="1" customWidth="1"/>
    <col min="6659" max="6659" width="8.28515625" bestFit="1" customWidth="1"/>
    <col min="6660" max="6660" width="9.28515625" bestFit="1" customWidth="1"/>
    <col min="6661" max="6661" width="10.28515625" bestFit="1" customWidth="1"/>
    <col min="6662" max="6662" width="9.28515625" bestFit="1" customWidth="1"/>
    <col min="6663" max="6663" width="10.28515625" bestFit="1" customWidth="1"/>
    <col min="6664" max="6664" width="8.28515625" bestFit="1" customWidth="1"/>
    <col min="6665" max="6665" width="10.28515625" bestFit="1" customWidth="1"/>
    <col min="6666" max="6666" width="12.7109375" customWidth="1"/>
    <col min="6913" max="6913" width="103.7109375" customWidth="1"/>
    <col min="6914" max="6914" width="9.28515625" bestFit="1" customWidth="1"/>
    <col min="6915" max="6915" width="8.28515625" bestFit="1" customWidth="1"/>
    <col min="6916" max="6916" width="9.28515625" bestFit="1" customWidth="1"/>
    <col min="6917" max="6917" width="10.28515625" bestFit="1" customWidth="1"/>
    <col min="6918" max="6918" width="9.28515625" bestFit="1" customWidth="1"/>
    <col min="6919" max="6919" width="10.28515625" bestFit="1" customWidth="1"/>
    <col min="6920" max="6920" width="8.28515625" bestFit="1" customWidth="1"/>
    <col min="6921" max="6921" width="10.28515625" bestFit="1" customWidth="1"/>
    <col min="6922" max="6922" width="12.7109375" customWidth="1"/>
    <col min="7169" max="7169" width="103.7109375" customWidth="1"/>
    <col min="7170" max="7170" width="9.28515625" bestFit="1" customWidth="1"/>
    <col min="7171" max="7171" width="8.28515625" bestFit="1" customWidth="1"/>
    <col min="7172" max="7172" width="9.28515625" bestFit="1" customWidth="1"/>
    <col min="7173" max="7173" width="10.28515625" bestFit="1" customWidth="1"/>
    <col min="7174" max="7174" width="9.28515625" bestFit="1" customWidth="1"/>
    <col min="7175" max="7175" width="10.28515625" bestFit="1" customWidth="1"/>
    <col min="7176" max="7176" width="8.28515625" bestFit="1" customWidth="1"/>
    <col min="7177" max="7177" width="10.28515625" bestFit="1" customWidth="1"/>
    <col min="7178" max="7178" width="12.7109375" customWidth="1"/>
    <col min="7425" max="7425" width="103.7109375" customWidth="1"/>
    <col min="7426" max="7426" width="9.28515625" bestFit="1" customWidth="1"/>
    <col min="7427" max="7427" width="8.28515625" bestFit="1" customWidth="1"/>
    <col min="7428" max="7428" width="9.28515625" bestFit="1" customWidth="1"/>
    <col min="7429" max="7429" width="10.28515625" bestFit="1" customWidth="1"/>
    <col min="7430" max="7430" width="9.28515625" bestFit="1" customWidth="1"/>
    <col min="7431" max="7431" width="10.28515625" bestFit="1" customWidth="1"/>
    <col min="7432" max="7432" width="8.28515625" bestFit="1" customWidth="1"/>
    <col min="7433" max="7433" width="10.28515625" bestFit="1" customWidth="1"/>
    <col min="7434" max="7434" width="12.7109375" customWidth="1"/>
    <col min="7681" max="7681" width="103.7109375" customWidth="1"/>
    <col min="7682" max="7682" width="9.28515625" bestFit="1" customWidth="1"/>
    <col min="7683" max="7683" width="8.28515625" bestFit="1" customWidth="1"/>
    <col min="7684" max="7684" width="9.28515625" bestFit="1" customWidth="1"/>
    <col min="7685" max="7685" width="10.28515625" bestFit="1" customWidth="1"/>
    <col min="7686" max="7686" width="9.28515625" bestFit="1" customWidth="1"/>
    <col min="7687" max="7687" width="10.28515625" bestFit="1" customWidth="1"/>
    <col min="7688" max="7688" width="8.28515625" bestFit="1" customWidth="1"/>
    <col min="7689" max="7689" width="10.28515625" bestFit="1" customWidth="1"/>
    <col min="7690" max="7690" width="12.7109375" customWidth="1"/>
    <col min="7937" max="7937" width="103.7109375" customWidth="1"/>
    <col min="7938" max="7938" width="9.28515625" bestFit="1" customWidth="1"/>
    <col min="7939" max="7939" width="8.28515625" bestFit="1" customWidth="1"/>
    <col min="7940" max="7940" width="9.28515625" bestFit="1" customWidth="1"/>
    <col min="7941" max="7941" width="10.28515625" bestFit="1" customWidth="1"/>
    <col min="7942" max="7942" width="9.28515625" bestFit="1" customWidth="1"/>
    <col min="7943" max="7943" width="10.28515625" bestFit="1" customWidth="1"/>
    <col min="7944" max="7944" width="8.28515625" bestFit="1" customWidth="1"/>
    <col min="7945" max="7945" width="10.28515625" bestFit="1" customWidth="1"/>
    <col min="7946" max="7946" width="12.7109375" customWidth="1"/>
    <col min="8193" max="8193" width="103.7109375" customWidth="1"/>
    <col min="8194" max="8194" width="9.28515625" bestFit="1" customWidth="1"/>
    <col min="8195" max="8195" width="8.28515625" bestFit="1" customWidth="1"/>
    <col min="8196" max="8196" width="9.28515625" bestFit="1" customWidth="1"/>
    <col min="8197" max="8197" width="10.28515625" bestFit="1" customWidth="1"/>
    <col min="8198" max="8198" width="9.28515625" bestFit="1" customWidth="1"/>
    <col min="8199" max="8199" width="10.28515625" bestFit="1" customWidth="1"/>
    <col min="8200" max="8200" width="8.28515625" bestFit="1" customWidth="1"/>
    <col min="8201" max="8201" width="10.28515625" bestFit="1" customWidth="1"/>
    <col min="8202" max="8202" width="12.7109375" customWidth="1"/>
    <col min="8449" max="8449" width="103.7109375" customWidth="1"/>
    <col min="8450" max="8450" width="9.28515625" bestFit="1" customWidth="1"/>
    <col min="8451" max="8451" width="8.28515625" bestFit="1" customWidth="1"/>
    <col min="8452" max="8452" width="9.28515625" bestFit="1" customWidth="1"/>
    <col min="8453" max="8453" width="10.28515625" bestFit="1" customWidth="1"/>
    <col min="8454" max="8454" width="9.28515625" bestFit="1" customWidth="1"/>
    <col min="8455" max="8455" width="10.28515625" bestFit="1" customWidth="1"/>
    <col min="8456" max="8456" width="8.28515625" bestFit="1" customWidth="1"/>
    <col min="8457" max="8457" width="10.28515625" bestFit="1" customWidth="1"/>
    <col min="8458" max="8458" width="12.7109375" customWidth="1"/>
    <col min="8705" max="8705" width="103.7109375" customWidth="1"/>
    <col min="8706" max="8706" width="9.28515625" bestFit="1" customWidth="1"/>
    <col min="8707" max="8707" width="8.28515625" bestFit="1" customWidth="1"/>
    <col min="8708" max="8708" width="9.28515625" bestFit="1" customWidth="1"/>
    <col min="8709" max="8709" width="10.28515625" bestFit="1" customWidth="1"/>
    <col min="8710" max="8710" width="9.28515625" bestFit="1" customWidth="1"/>
    <col min="8711" max="8711" width="10.28515625" bestFit="1" customWidth="1"/>
    <col min="8712" max="8712" width="8.28515625" bestFit="1" customWidth="1"/>
    <col min="8713" max="8713" width="10.28515625" bestFit="1" customWidth="1"/>
    <col min="8714" max="8714" width="12.7109375" customWidth="1"/>
    <col min="8961" max="8961" width="103.7109375" customWidth="1"/>
    <col min="8962" max="8962" width="9.28515625" bestFit="1" customWidth="1"/>
    <col min="8963" max="8963" width="8.28515625" bestFit="1" customWidth="1"/>
    <col min="8964" max="8964" width="9.28515625" bestFit="1" customWidth="1"/>
    <col min="8965" max="8965" width="10.28515625" bestFit="1" customWidth="1"/>
    <col min="8966" max="8966" width="9.28515625" bestFit="1" customWidth="1"/>
    <col min="8967" max="8967" width="10.28515625" bestFit="1" customWidth="1"/>
    <col min="8968" max="8968" width="8.28515625" bestFit="1" customWidth="1"/>
    <col min="8969" max="8969" width="10.28515625" bestFit="1" customWidth="1"/>
    <col min="8970" max="8970" width="12.7109375" customWidth="1"/>
    <col min="9217" max="9217" width="103.7109375" customWidth="1"/>
    <col min="9218" max="9218" width="9.28515625" bestFit="1" customWidth="1"/>
    <col min="9219" max="9219" width="8.28515625" bestFit="1" customWidth="1"/>
    <col min="9220" max="9220" width="9.28515625" bestFit="1" customWidth="1"/>
    <col min="9221" max="9221" width="10.28515625" bestFit="1" customWidth="1"/>
    <col min="9222" max="9222" width="9.28515625" bestFit="1" customWidth="1"/>
    <col min="9223" max="9223" width="10.28515625" bestFit="1" customWidth="1"/>
    <col min="9224" max="9224" width="8.28515625" bestFit="1" customWidth="1"/>
    <col min="9225" max="9225" width="10.28515625" bestFit="1" customWidth="1"/>
    <col min="9226" max="9226" width="12.7109375" customWidth="1"/>
    <col min="9473" max="9473" width="103.7109375" customWidth="1"/>
    <col min="9474" max="9474" width="9.28515625" bestFit="1" customWidth="1"/>
    <col min="9475" max="9475" width="8.28515625" bestFit="1" customWidth="1"/>
    <col min="9476" max="9476" width="9.28515625" bestFit="1" customWidth="1"/>
    <col min="9477" max="9477" width="10.28515625" bestFit="1" customWidth="1"/>
    <col min="9478" max="9478" width="9.28515625" bestFit="1" customWidth="1"/>
    <col min="9479" max="9479" width="10.28515625" bestFit="1" customWidth="1"/>
    <col min="9480" max="9480" width="8.28515625" bestFit="1" customWidth="1"/>
    <col min="9481" max="9481" width="10.28515625" bestFit="1" customWidth="1"/>
    <col min="9482" max="9482" width="12.7109375" customWidth="1"/>
    <col min="9729" max="9729" width="103.7109375" customWidth="1"/>
    <col min="9730" max="9730" width="9.28515625" bestFit="1" customWidth="1"/>
    <col min="9731" max="9731" width="8.28515625" bestFit="1" customWidth="1"/>
    <col min="9732" max="9732" width="9.28515625" bestFit="1" customWidth="1"/>
    <col min="9733" max="9733" width="10.28515625" bestFit="1" customWidth="1"/>
    <col min="9734" max="9734" width="9.28515625" bestFit="1" customWidth="1"/>
    <col min="9735" max="9735" width="10.28515625" bestFit="1" customWidth="1"/>
    <col min="9736" max="9736" width="8.28515625" bestFit="1" customWidth="1"/>
    <col min="9737" max="9737" width="10.28515625" bestFit="1" customWidth="1"/>
    <col min="9738" max="9738" width="12.7109375" customWidth="1"/>
    <col min="9985" max="9985" width="103.7109375" customWidth="1"/>
    <col min="9986" max="9986" width="9.28515625" bestFit="1" customWidth="1"/>
    <col min="9987" max="9987" width="8.28515625" bestFit="1" customWidth="1"/>
    <col min="9988" max="9988" width="9.28515625" bestFit="1" customWidth="1"/>
    <col min="9989" max="9989" width="10.28515625" bestFit="1" customWidth="1"/>
    <col min="9990" max="9990" width="9.28515625" bestFit="1" customWidth="1"/>
    <col min="9991" max="9991" width="10.28515625" bestFit="1" customWidth="1"/>
    <col min="9992" max="9992" width="8.28515625" bestFit="1" customWidth="1"/>
    <col min="9993" max="9993" width="10.28515625" bestFit="1" customWidth="1"/>
    <col min="9994" max="9994" width="12.7109375" customWidth="1"/>
    <col min="10241" max="10241" width="103.7109375" customWidth="1"/>
    <col min="10242" max="10242" width="9.28515625" bestFit="1" customWidth="1"/>
    <col min="10243" max="10243" width="8.28515625" bestFit="1" customWidth="1"/>
    <col min="10244" max="10244" width="9.28515625" bestFit="1" customWidth="1"/>
    <col min="10245" max="10245" width="10.28515625" bestFit="1" customWidth="1"/>
    <col min="10246" max="10246" width="9.28515625" bestFit="1" customWidth="1"/>
    <col min="10247" max="10247" width="10.28515625" bestFit="1" customWidth="1"/>
    <col min="10248" max="10248" width="8.28515625" bestFit="1" customWidth="1"/>
    <col min="10249" max="10249" width="10.28515625" bestFit="1" customWidth="1"/>
    <col min="10250" max="10250" width="12.7109375" customWidth="1"/>
    <col min="10497" max="10497" width="103.7109375" customWidth="1"/>
    <col min="10498" max="10498" width="9.28515625" bestFit="1" customWidth="1"/>
    <col min="10499" max="10499" width="8.28515625" bestFit="1" customWidth="1"/>
    <col min="10500" max="10500" width="9.28515625" bestFit="1" customWidth="1"/>
    <col min="10501" max="10501" width="10.28515625" bestFit="1" customWidth="1"/>
    <col min="10502" max="10502" width="9.28515625" bestFit="1" customWidth="1"/>
    <col min="10503" max="10503" width="10.28515625" bestFit="1" customWidth="1"/>
    <col min="10504" max="10504" width="8.28515625" bestFit="1" customWidth="1"/>
    <col min="10505" max="10505" width="10.28515625" bestFit="1" customWidth="1"/>
    <col min="10506" max="10506" width="12.7109375" customWidth="1"/>
    <col min="10753" max="10753" width="103.7109375" customWidth="1"/>
    <col min="10754" max="10754" width="9.28515625" bestFit="1" customWidth="1"/>
    <col min="10755" max="10755" width="8.28515625" bestFit="1" customWidth="1"/>
    <col min="10756" max="10756" width="9.28515625" bestFit="1" customWidth="1"/>
    <col min="10757" max="10757" width="10.28515625" bestFit="1" customWidth="1"/>
    <col min="10758" max="10758" width="9.28515625" bestFit="1" customWidth="1"/>
    <col min="10759" max="10759" width="10.28515625" bestFit="1" customWidth="1"/>
    <col min="10760" max="10760" width="8.28515625" bestFit="1" customWidth="1"/>
    <col min="10761" max="10761" width="10.28515625" bestFit="1" customWidth="1"/>
    <col min="10762" max="10762" width="12.7109375" customWidth="1"/>
    <col min="11009" max="11009" width="103.7109375" customWidth="1"/>
    <col min="11010" max="11010" width="9.28515625" bestFit="1" customWidth="1"/>
    <col min="11011" max="11011" width="8.28515625" bestFit="1" customWidth="1"/>
    <col min="11012" max="11012" width="9.28515625" bestFit="1" customWidth="1"/>
    <col min="11013" max="11013" width="10.28515625" bestFit="1" customWidth="1"/>
    <col min="11014" max="11014" width="9.28515625" bestFit="1" customWidth="1"/>
    <col min="11015" max="11015" width="10.28515625" bestFit="1" customWidth="1"/>
    <col min="11016" max="11016" width="8.28515625" bestFit="1" customWidth="1"/>
    <col min="11017" max="11017" width="10.28515625" bestFit="1" customWidth="1"/>
    <col min="11018" max="11018" width="12.7109375" customWidth="1"/>
    <col min="11265" max="11265" width="103.7109375" customWidth="1"/>
    <col min="11266" max="11266" width="9.28515625" bestFit="1" customWidth="1"/>
    <col min="11267" max="11267" width="8.28515625" bestFit="1" customWidth="1"/>
    <col min="11268" max="11268" width="9.28515625" bestFit="1" customWidth="1"/>
    <col min="11269" max="11269" width="10.28515625" bestFit="1" customWidth="1"/>
    <col min="11270" max="11270" width="9.28515625" bestFit="1" customWidth="1"/>
    <col min="11271" max="11271" width="10.28515625" bestFit="1" customWidth="1"/>
    <col min="11272" max="11272" width="8.28515625" bestFit="1" customWidth="1"/>
    <col min="11273" max="11273" width="10.28515625" bestFit="1" customWidth="1"/>
    <col min="11274" max="11274" width="12.7109375" customWidth="1"/>
    <col min="11521" max="11521" width="103.7109375" customWidth="1"/>
    <col min="11522" max="11522" width="9.28515625" bestFit="1" customWidth="1"/>
    <col min="11523" max="11523" width="8.28515625" bestFit="1" customWidth="1"/>
    <col min="11524" max="11524" width="9.28515625" bestFit="1" customWidth="1"/>
    <col min="11525" max="11525" width="10.28515625" bestFit="1" customWidth="1"/>
    <col min="11526" max="11526" width="9.28515625" bestFit="1" customWidth="1"/>
    <col min="11527" max="11527" width="10.28515625" bestFit="1" customWidth="1"/>
    <col min="11528" max="11528" width="8.28515625" bestFit="1" customWidth="1"/>
    <col min="11529" max="11529" width="10.28515625" bestFit="1" customWidth="1"/>
    <col min="11530" max="11530" width="12.7109375" customWidth="1"/>
    <col min="11777" max="11777" width="103.7109375" customWidth="1"/>
    <col min="11778" max="11778" width="9.28515625" bestFit="1" customWidth="1"/>
    <col min="11779" max="11779" width="8.28515625" bestFit="1" customWidth="1"/>
    <col min="11780" max="11780" width="9.28515625" bestFit="1" customWidth="1"/>
    <col min="11781" max="11781" width="10.28515625" bestFit="1" customWidth="1"/>
    <col min="11782" max="11782" width="9.28515625" bestFit="1" customWidth="1"/>
    <col min="11783" max="11783" width="10.28515625" bestFit="1" customWidth="1"/>
    <col min="11784" max="11784" width="8.28515625" bestFit="1" customWidth="1"/>
    <col min="11785" max="11785" width="10.28515625" bestFit="1" customWidth="1"/>
    <col min="11786" max="11786" width="12.7109375" customWidth="1"/>
    <col min="12033" max="12033" width="103.7109375" customWidth="1"/>
    <col min="12034" max="12034" width="9.28515625" bestFit="1" customWidth="1"/>
    <col min="12035" max="12035" width="8.28515625" bestFit="1" customWidth="1"/>
    <col min="12036" max="12036" width="9.28515625" bestFit="1" customWidth="1"/>
    <col min="12037" max="12037" width="10.28515625" bestFit="1" customWidth="1"/>
    <col min="12038" max="12038" width="9.28515625" bestFit="1" customWidth="1"/>
    <col min="12039" max="12039" width="10.28515625" bestFit="1" customWidth="1"/>
    <col min="12040" max="12040" width="8.28515625" bestFit="1" customWidth="1"/>
    <col min="12041" max="12041" width="10.28515625" bestFit="1" customWidth="1"/>
    <col min="12042" max="12042" width="12.7109375" customWidth="1"/>
    <col min="12289" max="12289" width="103.7109375" customWidth="1"/>
    <col min="12290" max="12290" width="9.28515625" bestFit="1" customWidth="1"/>
    <col min="12291" max="12291" width="8.28515625" bestFit="1" customWidth="1"/>
    <col min="12292" max="12292" width="9.28515625" bestFit="1" customWidth="1"/>
    <col min="12293" max="12293" width="10.28515625" bestFit="1" customWidth="1"/>
    <col min="12294" max="12294" width="9.28515625" bestFit="1" customWidth="1"/>
    <col min="12295" max="12295" width="10.28515625" bestFit="1" customWidth="1"/>
    <col min="12296" max="12296" width="8.28515625" bestFit="1" customWidth="1"/>
    <col min="12297" max="12297" width="10.28515625" bestFit="1" customWidth="1"/>
    <col min="12298" max="12298" width="12.7109375" customWidth="1"/>
    <col min="12545" max="12545" width="103.7109375" customWidth="1"/>
    <col min="12546" max="12546" width="9.28515625" bestFit="1" customWidth="1"/>
    <col min="12547" max="12547" width="8.28515625" bestFit="1" customWidth="1"/>
    <col min="12548" max="12548" width="9.28515625" bestFit="1" customWidth="1"/>
    <col min="12549" max="12549" width="10.28515625" bestFit="1" customWidth="1"/>
    <col min="12550" max="12550" width="9.28515625" bestFit="1" customWidth="1"/>
    <col min="12551" max="12551" width="10.28515625" bestFit="1" customWidth="1"/>
    <col min="12552" max="12552" width="8.28515625" bestFit="1" customWidth="1"/>
    <col min="12553" max="12553" width="10.28515625" bestFit="1" customWidth="1"/>
    <col min="12554" max="12554" width="12.7109375" customWidth="1"/>
    <col min="12801" max="12801" width="103.7109375" customWidth="1"/>
    <col min="12802" max="12802" width="9.28515625" bestFit="1" customWidth="1"/>
    <col min="12803" max="12803" width="8.28515625" bestFit="1" customWidth="1"/>
    <col min="12804" max="12804" width="9.28515625" bestFit="1" customWidth="1"/>
    <col min="12805" max="12805" width="10.28515625" bestFit="1" customWidth="1"/>
    <col min="12806" max="12806" width="9.28515625" bestFit="1" customWidth="1"/>
    <col min="12807" max="12807" width="10.28515625" bestFit="1" customWidth="1"/>
    <col min="12808" max="12808" width="8.28515625" bestFit="1" customWidth="1"/>
    <col min="12809" max="12809" width="10.28515625" bestFit="1" customWidth="1"/>
    <col min="12810" max="12810" width="12.7109375" customWidth="1"/>
    <col min="13057" max="13057" width="103.7109375" customWidth="1"/>
    <col min="13058" max="13058" width="9.28515625" bestFit="1" customWidth="1"/>
    <col min="13059" max="13059" width="8.28515625" bestFit="1" customWidth="1"/>
    <col min="13060" max="13060" width="9.28515625" bestFit="1" customWidth="1"/>
    <col min="13061" max="13061" width="10.28515625" bestFit="1" customWidth="1"/>
    <col min="13062" max="13062" width="9.28515625" bestFit="1" customWidth="1"/>
    <col min="13063" max="13063" width="10.28515625" bestFit="1" customWidth="1"/>
    <col min="13064" max="13064" width="8.28515625" bestFit="1" customWidth="1"/>
    <col min="13065" max="13065" width="10.28515625" bestFit="1" customWidth="1"/>
    <col min="13066" max="13066" width="12.7109375" customWidth="1"/>
    <col min="13313" max="13313" width="103.7109375" customWidth="1"/>
    <col min="13314" max="13314" width="9.28515625" bestFit="1" customWidth="1"/>
    <col min="13315" max="13315" width="8.28515625" bestFit="1" customWidth="1"/>
    <col min="13316" max="13316" width="9.28515625" bestFit="1" customWidth="1"/>
    <col min="13317" max="13317" width="10.28515625" bestFit="1" customWidth="1"/>
    <col min="13318" max="13318" width="9.28515625" bestFit="1" customWidth="1"/>
    <col min="13319" max="13319" width="10.28515625" bestFit="1" customWidth="1"/>
    <col min="13320" max="13320" width="8.28515625" bestFit="1" customWidth="1"/>
    <col min="13321" max="13321" width="10.28515625" bestFit="1" customWidth="1"/>
    <col min="13322" max="13322" width="12.7109375" customWidth="1"/>
    <col min="13569" max="13569" width="103.7109375" customWidth="1"/>
    <col min="13570" max="13570" width="9.28515625" bestFit="1" customWidth="1"/>
    <col min="13571" max="13571" width="8.28515625" bestFit="1" customWidth="1"/>
    <col min="13572" max="13572" width="9.28515625" bestFit="1" customWidth="1"/>
    <col min="13573" max="13573" width="10.28515625" bestFit="1" customWidth="1"/>
    <col min="13574" max="13574" width="9.28515625" bestFit="1" customWidth="1"/>
    <col min="13575" max="13575" width="10.28515625" bestFit="1" customWidth="1"/>
    <col min="13576" max="13576" width="8.28515625" bestFit="1" customWidth="1"/>
    <col min="13577" max="13577" width="10.28515625" bestFit="1" customWidth="1"/>
    <col min="13578" max="13578" width="12.7109375" customWidth="1"/>
    <col min="13825" max="13825" width="103.7109375" customWidth="1"/>
    <col min="13826" max="13826" width="9.28515625" bestFit="1" customWidth="1"/>
    <col min="13827" max="13827" width="8.28515625" bestFit="1" customWidth="1"/>
    <col min="13828" max="13828" width="9.28515625" bestFit="1" customWidth="1"/>
    <col min="13829" max="13829" width="10.28515625" bestFit="1" customWidth="1"/>
    <col min="13830" max="13830" width="9.28515625" bestFit="1" customWidth="1"/>
    <col min="13831" max="13831" width="10.28515625" bestFit="1" customWidth="1"/>
    <col min="13832" max="13832" width="8.28515625" bestFit="1" customWidth="1"/>
    <col min="13833" max="13833" width="10.28515625" bestFit="1" customWidth="1"/>
    <col min="13834" max="13834" width="12.7109375" customWidth="1"/>
    <col min="14081" max="14081" width="103.7109375" customWidth="1"/>
    <col min="14082" max="14082" width="9.28515625" bestFit="1" customWidth="1"/>
    <col min="14083" max="14083" width="8.28515625" bestFit="1" customWidth="1"/>
    <col min="14084" max="14084" width="9.28515625" bestFit="1" customWidth="1"/>
    <col min="14085" max="14085" width="10.28515625" bestFit="1" customWidth="1"/>
    <col min="14086" max="14086" width="9.28515625" bestFit="1" customWidth="1"/>
    <col min="14087" max="14087" width="10.28515625" bestFit="1" customWidth="1"/>
    <col min="14088" max="14088" width="8.28515625" bestFit="1" customWidth="1"/>
    <col min="14089" max="14089" width="10.28515625" bestFit="1" customWidth="1"/>
    <col min="14090" max="14090" width="12.7109375" customWidth="1"/>
    <col min="14337" max="14337" width="103.7109375" customWidth="1"/>
    <col min="14338" max="14338" width="9.28515625" bestFit="1" customWidth="1"/>
    <col min="14339" max="14339" width="8.28515625" bestFit="1" customWidth="1"/>
    <col min="14340" max="14340" width="9.28515625" bestFit="1" customWidth="1"/>
    <col min="14341" max="14341" width="10.28515625" bestFit="1" customWidth="1"/>
    <col min="14342" max="14342" width="9.28515625" bestFit="1" customWidth="1"/>
    <col min="14343" max="14343" width="10.28515625" bestFit="1" customWidth="1"/>
    <col min="14344" max="14344" width="8.28515625" bestFit="1" customWidth="1"/>
    <col min="14345" max="14345" width="10.28515625" bestFit="1" customWidth="1"/>
    <col min="14346" max="14346" width="12.7109375" customWidth="1"/>
    <col min="14593" max="14593" width="103.7109375" customWidth="1"/>
    <col min="14594" max="14594" width="9.28515625" bestFit="1" customWidth="1"/>
    <col min="14595" max="14595" width="8.28515625" bestFit="1" customWidth="1"/>
    <col min="14596" max="14596" width="9.28515625" bestFit="1" customWidth="1"/>
    <col min="14597" max="14597" width="10.28515625" bestFit="1" customWidth="1"/>
    <col min="14598" max="14598" width="9.28515625" bestFit="1" customWidth="1"/>
    <col min="14599" max="14599" width="10.28515625" bestFit="1" customWidth="1"/>
    <col min="14600" max="14600" width="8.28515625" bestFit="1" customWidth="1"/>
    <col min="14601" max="14601" width="10.28515625" bestFit="1" customWidth="1"/>
    <col min="14602" max="14602" width="12.7109375" customWidth="1"/>
    <col min="14849" max="14849" width="103.7109375" customWidth="1"/>
    <col min="14850" max="14850" width="9.28515625" bestFit="1" customWidth="1"/>
    <col min="14851" max="14851" width="8.28515625" bestFit="1" customWidth="1"/>
    <col min="14852" max="14852" width="9.28515625" bestFit="1" customWidth="1"/>
    <col min="14853" max="14853" width="10.28515625" bestFit="1" customWidth="1"/>
    <col min="14854" max="14854" width="9.28515625" bestFit="1" customWidth="1"/>
    <col min="14855" max="14855" width="10.28515625" bestFit="1" customWidth="1"/>
    <col min="14856" max="14856" width="8.28515625" bestFit="1" customWidth="1"/>
    <col min="14857" max="14857" width="10.28515625" bestFit="1" customWidth="1"/>
    <col min="14858" max="14858" width="12.7109375" customWidth="1"/>
    <col min="15105" max="15105" width="103.7109375" customWidth="1"/>
    <col min="15106" max="15106" width="9.28515625" bestFit="1" customWidth="1"/>
    <col min="15107" max="15107" width="8.28515625" bestFit="1" customWidth="1"/>
    <col min="15108" max="15108" width="9.28515625" bestFit="1" customWidth="1"/>
    <col min="15109" max="15109" width="10.28515625" bestFit="1" customWidth="1"/>
    <col min="15110" max="15110" width="9.28515625" bestFit="1" customWidth="1"/>
    <col min="15111" max="15111" width="10.28515625" bestFit="1" customWidth="1"/>
    <col min="15112" max="15112" width="8.28515625" bestFit="1" customWidth="1"/>
    <col min="15113" max="15113" width="10.28515625" bestFit="1" customWidth="1"/>
    <col min="15114" max="15114" width="12.7109375" customWidth="1"/>
    <col min="15361" max="15361" width="103.7109375" customWidth="1"/>
    <col min="15362" max="15362" width="9.28515625" bestFit="1" customWidth="1"/>
    <col min="15363" max="15363" width="8.28515625" bestFit="1" customWidth="1"/>
    <col min="15364" max="15364" width="9.28515625" bestFit="1" customWidth="1"/>
    <col min="15365" max="15365" width="10.28515625" bestFit="1" customWidth="1"/>
    <col min="15366" max="15366" width="9.28515625" bestFit="1" customWidth="1"/>
    <col min="15367" max="15367" width="10.28515625" bestFit="1" customWidth="1"/>
    <col min="15368" max="15368" width="8.28515625" bestFit="1" customWidth="1"/>
    <col min="15369" max="15369" width="10.28515625" bestFit="1" customWidth="1"/>
    <col min="15370" max="15370" width="12.7109375" customWidth="1"/>
    <col min="15617" max="15617" width="103.7109375" customWidth="1"/>
    <col min="15618" max="15618" width="9.28515625" bestFit="1" customWidth="1"/>
    <col min="15619" max="15619" width="8.28515625" bestFit="1" customWidth="1"/>
    <col min="15620" max="15620" width="9.28515625" bestFit="1" customWidth="1"/>
    <col min="15621" max="15621" width="10.28515625" bestFit="1" customWidth="1"/>
    <col min="15622" max="15622" width="9.28515625" bestFit="1" customWidth="1"/>
    <col min="15623" max="15623" width="10.28515625" bestFit="1" customWidth="1"/>
    <col min="15624" max="15624" width="8.28515625" bestFit="1" customWidth="1"/>
    <col min="15625" max="15625" width="10.28515625" bestFit="1" customWidth="1"/>
    <col min="15626" max="15626" width="12.7109375" customWidth="1"/>
    <col min="15873" max="15873" width="103.7109375" customWidth="1"/>
    <col min="15874" max="15874" width="9.28515625" bestFit="1" customWidth="1"/>
    <col min="15875" max="15875" width="8.28515625" bestFit="1" customWidth="1"/>
    <col min="15876" max="15876" width="9.28515625" bestFit="1" customWidth="1"/>
    <col min="15877" max="15877" width="10.28515625" bestFit="1" customWidth="1"/>
    <col min="15878" max="15878" width="9.28515625" bestFit="1" customWidth="1"/>
    <col min="15879" max="15879" width="10.28515625" bestFit="1" customWidth="1"/>
    <col min="15880" max="15880" width="8.28515625" bestFit="1" customWidth="1"/>
    <col min="15881" max="15881" width="10.28515625" bestFit="1" customWidth="1"/>
    <col min="15882" max="15882" width="12.7109375" customWidth="1"/>
    <col min="16129" max="16129" width="103.7109375" customWidth="1"/>
    <col min="16130" max="16130" width="9.28515625" bestFit="1" customWidth="1"/>
    <col min="16131" max="16131" width="8.28515625" bestFit="1" customWidth="1"/>
    <col min="16132" max="16132" width="9.28515625" bestFit="1" customWidth="1"/>
    <col min="16133" max="16133" width="10.28515625" bestFit="1" customWidth="1"/>
    <col min="16134" max="16134" width="9.28515625" bestFit="1" customWidth="1"/>
    <col min="16135" max="16135" width="10.28515625" bestFit="1" customWidth="1"/>
    <col min="16136" max="16136" width="8.28515625" bestFit="1" customWidth="1"/>
    <col min="16137" max="16137" width="10.28515625" bestFit="1" customWidth="1"/>
    <col min="16138" max="16138" width="12.7109375" customWidth="1"/>
  </cols>
  <sheetData>
    <row r="1" spans="1:11" ht="30" customHeight="1">
      <c r="A1" s="894" t="s">
        <v>395</v>
      </c>
      <c r="B1" s="894"/>
      <c r="C1" s="894"/>
      <c r="D1" s="894"/>
      <c r="E1" s="894"/>
      <c r="F1" s="894"/>
      <c r="G1" s="894"/>
      <c r="H1" s="894"/>
      <c r="I1" s="894"/>
      <c r="J1" s="894"/>
      <c r="K1" s="429" t="s">
        <v>1442</v>
      </c>
    </row>
    <row r="2" spans="1:11" ht="18">
      <c r="A2" s="895" t="s">
        <v>444</v>
      </c>
      <c r="B2" s="895"/>
      <c r="C2" s="895"/>
      <c r="D2" s="895"/>
      <c r="E2" s="895"/>
      <c r="F2" s="895"/>
      <c r="G2" s="895"/>
      <c r="H2" s="895"/>
      <c r="I2" s="895"/>
      <c r="J2" s="895"/>
    </row>
    <row r="3" spans="1:11" ht="30" customHeight="1">
      <c r="A3" s="901" t="s">
        <v>1443</v>
      </c>
      <c r="B3" s="901"/>
      <c r="C3" s="901"/>
      <c r="D3" s="901"/>
      <c r="E3" s="901"/>
      <c r="F3" s="901"/>
      <c r="G3" s="901"/>
      <c r="H3" s="901"/>
      <c r="I3" s="901"/>
      <c r="J3" s="901"/>
    </row>
    <row r="4" spans="1:11">
      <c r="A4" s="76"/>
      <c r="B4" s="77"/>
      <c r="C4" s="77"/>
      <c r="D4" s="77"/>
      <c r="E4" s="77"/>
      <c r="F4" s="77"/>
      <c r="G4" s="1"/>
      <c r="H4" s="1"/>
      <c r="I4" s="1"/>
      <c r="J4" s="1"/>
    </row>
    <row r="5" spans="1:11" s="430" customFormat="1" ht="30" customHeight="1">
      <c r="A5" s="78"/>
      <c r="B5" s="79" t="s">
        <v>396</v>
      </c>
      <c r="C5" s="79" t="s">
        <v>428</v>
      </c>
      <c r="D5" s="79" t="s">
        <v>429</v>
      </c>
      <c r="E5" s="79" t="s">
        <v>430</v>
      </c>
      <c r="F5" s="79" t="s">
        <v>431</v>
      </c>
      <c r="G5" s="79" t="s">
        <v>432</v>
      </c>
      <c r="H5" s="79" t="s">
        <v>433</v>
      </c>
      <c r="I5" s="79" t="s">
        <v>434</v>
      </c>
      <c r="J5" s="80" t="s">
        <v>443</v>
      </c>
    </row>
    <row r="6" spans="1:11" s="430" customFormat="1">
      <c r="A6" s="76"/>
      <c r="B6" s="81"/>
      <c r="C6" s="81"/>
      <c r="D6" s="81"/>
      <c r="E6" s="81"/>
      <c r="F6" s="81"/>
      <c r="G6" s="81"/>
      <c r="H6" s="81"/>
      <c r="I6" s="81"/>
      <c r="J6" s="81"/>
    </row>
    <row r="7" spans="1:11" s="430" customFormat="1">
      <c r="A7" s="25" t="s">
        <v>445</v>
      </c>
      <c r="B7" s="79"/>
      <c r="C7" s="79"/>
      <c r="D7" s="79"/>
      <c r="E7" s="79"/>
      <c r="F7" s="79"/>
      <c r="G7" s="79"/>
      <c r="H7" s="79"/>
      <c r="I7" s="79"/>
      <c r="J7" s="79"/>
    </row>
    <row r="8" spans="1:11" s="430" customFormat="1">
      <c r="A8" s="76" t="s">
        <v>446</v>
      </c>
      <c r="B8" s="111">
        <v>1.61E-2</v>
      </c>
      <c r="C8" s="111">
        <v>3.8100000000000002E-2</v>
      </c>
      <c r="D8" s="111">
        <v>7.7899999999999997E-2</v>
      </c>
      <c r="E8" s="111">
        <v>4.48E-2</v>
      </c>
      <c r="F8" s="111">
        <v>6.25E-2</v>
      </c>
      <c r="G8" s="111">
        <v>5.0500000000000003E-2</v>
      </c>
      <c r="H8" s="111">
        <v>0.252</v>
      </c>
      <c r="I8" s="111">
        <v>8.8099999999999998E-2</v>
      </c>
      <c r="J8" s="111">
        <v>5.5300000000000002E-2</v>
      </c>
    </row>
    <row r="9" spans="1:11" s="430" customFormat="1">
      <c r="A9" s="76" t="s">
        <v>447</v>
      </c>
      <c r="B9" s="111">
        <v>0.81040000000000001</v>
      </c>
      <c r="C9" s="111">
        <v>0.8075</v>
      </c>
      <c r="D9" s="111">
        <v>0.76629999999999998</v>
      </c>
      <c r="E9" s="111">
        <v>0.84309999999999996</v>
      </c>
      <c r="F9" s="111">
        <v>0.9153</v>
      </c>
      <c r="G9" s="111">
        <v>0.70069999999999999</v>
      </c>
      <c r="H9" s="111">
        <v>0.43830000000000002</v>
      </c>
      <c r="I9" s="111">
        <v>0.78969999999999996</v>
      </c>
      <c r="J9" s="111">
        <v>0.7873</v>
      </c>
    </row>
    <row r="10" spans="1:11" s="430" customFormat="1">
      <c r="A10" s="25" t="s">
        <v>448</v>
      </c>
      <c r="B10" s="596"/>
      <c r="C10" s="596"/>
      <c r="D10" s="596"/>
      <c r="E10" s="596"/>
      <c r="F10" s="596"/>
      <c r="G10" s="596"/>
      <c r="H10" s="596"/>
      <c r="I10" s="596"/>
      <c r="J10" s="596"/>
    </row>
    <row r="11" spans="1:11" s="430" customFormat="1">
      <c r="A11" s="88" t="s">
        <v>449</v>
      </c>
      <c r="B11" s="111">
        <v>6.4699999999999994E-2</v>
      </c>
      <c r="C11" s="111">
        <v>0.24360000000000001</v>
      </c>
      <c r="D11" s="111">
        <v>0.14319999999999999</v>
      </c>
      <c r="E11" s="111">
        <v>8.0000000000000004E-4</v>
      </c>
      <c r="F11" s="111">
        <v>0.1268</v>
      </c>
      <c r="G11" s="111">
        <v>2.3099999999999999E-2</v>
      </c>
      <c r="H11" s="111">
        <v>0</v>
      </c>
      <c r="I11" s="111">
        <v>0.18809999999999999</v>
      </c>
      <c r="J11" s="111">
        <v>0.15670000000000001</v>
      </c>
    </row>
    <row r="12" spans="1:11" s="430" customFormat="1">
      <c r="A12" s="88" t="s">
        <v>450</v>
      </c>
      <c r="B12" s="111">
        <v>6.4699999999999994E-2</v>
      </c>
      <c r="C12" s="111">
        <v>0.24360000000000001</v>
      </c>
      <c r="D12" s="111">
        <v>0.14319999999999999</v>
      </c>
      <c r="E12" s="111">
        <v>8.0000000000000004E-4</v>
      </c>
      <c r="F12" s="111">
        <v>0.1268</v>
      </c>
      <c r="G12" s="111">
        <v>2.3099999999999999E-2</v>
      </c>
      <c r="H12" s="111">
        <v>0</v>
      </c>
      <c r="I12" s="111">
        <v>0.18809999999999999</v>
      </c>
      <c r="J12" s="111">
        <v>0.15670000000000001</v>
      </c>
    </row>
    <row r="13" spans="1:11" s="430" customFormat="1">
      <c r="A13" s="76" t="s">
        <v>451</v>
      </c>
      <c r="B13" s="111">
        <v>0.63449999999999995</v>
      </c>
      <c r="C13" s="111">
        <v>0.43959999999999999</v>
      </c>
      <c r="D13" s="111">
        <v>0.48039999999999999</v>
      </c>
      <c r="E13" s="111">
        <v>0.75619999999999998</v>
      </c>
      <c r="F13" s="111">
        <v>0.49740000000000001</v>
      </c>
      <c r="G13" s="111">
        <v>0.7117</v>
      </c>
      <c r="H13" s="111">
        <v>0.89129999999999998</v>
      </c>
      <c r="I13" s="111">
        <v>0.37659999999999999</v>
      </c>
      <c r="J13" s="111">
        <v>0.50280000000000002</v>
      </c>
    </row>
    <row r="14" spans="1:11" s="430" customFormat="1">
      <c r="A14" s="88" t="s">
        <v>452</v>
      </c>
      <c r="B14" s="111">
        <v>1.66E-2</v>
      </c>
      <c r="C14" s="111">
        <v>6.4000000000000003E-3</v>
      </c>
      <c r="D14" s="111">
        <v>0</v>
      </c>
      <c r="E14" s="111">
        <v>3.44E-2</v>
      </c>
      <c r="F14" s="111">
        <v>0</v>
      </c>
      <c r="G14" s="111">
        <v>2.5000000000000001E-3</v>
      </c>
      <c r="H14" s="111">
        <v>0</v>
      </c>
      <c r="I14" s="111">
        <v>2.4400000000000002E-2</v>
      </c>
      <c r="J14" s="111">
        <v>8.0000000000000002E-3</v>
      </c>
    </row>
    <row r="15" spans="1:11" s="430" customFormat="1">
      <c r="A15" s="89" t="s">
        <v>453</v>
      </c>
      <c r="B15" s="596"/>
      <c r="C15" s="596"/>
      <c r="D15" s="596"/>
      <c r="E15" s="596"/>
      <c r="F15" s="596"/>
      <c r="G15" s="596"/>
      <c r="H15" s="596"/>
      <c r="I15" s="596"/>
      <c r="J15" s="596"/>
    </row>
    <row r="16" spans="1:11" s="430" customFormat="1">
      <c r="A16" s="88" t="s">
        <v>454</v>
      </c>
      <c r="B16" s="111">
        <v>0.43980000000000002</v>
      </c>
      <c r="C16" s="111">
        <v>0.87419999999999998</v>
      </c>
      <c r="D16" s="111">
        <v>0.39739999999999998</v>
      </c>
      <c r="E16" s="111">
        <v>0</v>
      </c>
      <c r="F16" s="111">
        <v>0.82609999999999995</v>
      </c>
      <c r="G16" s="111">
        <v>0.16689999999999999</v>
      </c>
      <c r="H16" s="111">
        <v>0</v>
      </c>
      <c r="I16" s="111">
        <v>0.96389999999999998</v>
      </c>
      <c r="J16" s="111">
        <v>0.79869999999999997</v>
      </c>
    </row>
    <row r="17" spans="1:10" s="430" customFormat="1">
      <c r="A17" s="88" t="s">
        <v>455</v>
      </c>
      <c r="B17" s="111">
        <v>0.56020000000000003</v>
      </c>
      <c r="C17" s="111">
        <v>0.1258</v>
      </c>
      <c r="D17" s="111">
        <v>0.60260000000000002</v>
      </c>
      <c r="E17" s="111">
        <v>0</v>
      </c>
      <c r="F17" s="111">
        <v>0.1739</v>
      </c>
      <c r="G17" s="111">
        <v>0.83309999999999995</v>
      </c>
      <c r="H17" s="111">
        <v>0</v>
      </c>
      <c r="I17" s="111">
        <v>3.61E-2</v>
      </c>
      <c r="J17" s="111">
        <v>0.20130000000000001</v>
      </c>
    </row>
    <row r="18" spans="1:10" s="430" customFormat="1">
      <c r="A18" s="88" t="s">
        <v>456</v>
      </c>
      <c r="B18" s="597">
        <v>589.25599999999997</v>
      </c>
      <c r="C18" s="597">
        <v>551.09680000000003</v>
      </c>
      <c r="D18" s="597">
        <v>732.95249999999999</v>
      </c>
      <c r="E18" s="597">
        <v>0</v>
      </c>
      <c r="F18" s="597">
        <v>476.39449999999999</v>
      </c>
      <c r="G18" s="597">
        <v>393.12819999999999</v>
      </c>
      <c r="H18" s="597">
        <v>0</v>
      </c>
      <c r="I18" s="597">
        <v>539.50459999999998</v>
      </c>
      <c r="J18" s="597">
        <v>590.51990000000001</v>
      </c>
    </row>
    <row r="19" spans="1:10" s="430" customFormat="1">
      <c r="A19" s="89" t="s">
        <v>457</v>
      </c>
      <c r="B19" s="598"/>
      <c r="C19" s="598"/>
      <c r="D19" s="598"/>
      <c r="E19" s="598"/>
      <c r="F19" s="598"/>
      <c r="G19" s="598"/>
      <c r="H19" s="598"/>
      <c r="I19" s="598"/>
      <c r="J19" s="598"/>
    </row>
    <row r="20" spans="1:10" s="430" customFormat="1">
      <c r="A20" s="76" t="s">
        <v>458</v>
      </c>
      <c r="B20" s="111">
        <v>0.97309999999999997</v>
      </c>
      <c r="C20" s="111">
        <v>0.97770000000000001</v>
      </c>
      <c r="D20" s="111">
        <v>0.96679999999999999</v>
      </c>
      <c r="E20" s="111">
        <v>0.98329999999999995</v>
      </c>
      <c r="F20" s="111">
        <v>0.96199999999999997</v>
      </c>
      <c r="G20" s="111">
        <v>0.96619999999999995</v>
      </c>
      <c r="H20" s="111">
        <v>0.96909999999999996</v>
      </c>
      <c r="I20" s="111">
        <v>0.95369999999999999</v>
      </c>
      <c r="J20" s="111">
        <v>0.96919999999999995</v>
      </c>
    </row>
    <row r="21" spans="1:10" s="430" customFormat="1">
      <c r="A21" s="76" t="s">
        <v>459</v>
      </c>
      <c r="B21" s="111">
        <v>0.1767</v>
      </c>
      <c r="C21" s="111">
        <v>7.1999999999999995E-2</v>
      </c>
      <c r="D21" s="111">
        <v>7.9100000000000004E-2</v>
      </c>
      <c r="E21" s="111">
        <v>0.35449999999999998</v>
      </c>
      <c r="F21" s="111">
        <v>4.36E-2</v>
      </c>
      <c r="G21" s="111">
        <v>0.19270000000000001</v>
      </c>
      <c r="H21" s="111">
        <v>7.4099999999999999E-2</v>
      </c>
      <c r="I21" s="111">
        <v>5.2400000000000002E-2</v>
      </c>
      <c r="J21" s="111">
        <v>9.4700000000000006E-2</v>
      </c>
    </row>
    <row r="22" spans="1:10" s="430" customFormat="1">
      <c r="A22" s="88" t="s">
        <v>460</v>
      </c>
      <c r="B22" s="111">
        <v>2.69E-2</v>
      </c>
      <c r="C22" s="111">
        <v>2.23E-2</v>
      </c>
      <c r="D22" s="111">
        <v>3.32E-2</v>
      </c>
      <c r="E22" s="111">
        <v>1.67E-2</v>
      </c>
      <c r="F22" s="111">
        <v>3.7999999999999999E-2</v>
      </c>
      <c r="G22" s="111">
        <v>3.3799999999999997E-2</v>
      </c>
      <c r="H22" s="111">
        <v>3.09E-2</v>
      </c>
      <c r="I22" s="111">
        <v>4.6300000000000001E-2</v>
      </c>
      <c r="J22" s="111">
        <v>3.0800000000000001E-2</v>
      </c>
    </row>
    <row r="23" spans="1:10" s="430" customFormat="1">
      <c r="A23" s="88" t="s">
        <v>461</v>
      </c>
      <c r="B23" s="111">
        <v>0.17199999999999999</v>
      </c>
      <c r="C23" s="111">
        <v>6.7299999999999999E-2</v>
      </c>
      <c r="D23" s="111">
        <v>7.0300000000000001E-2</v>
      </c>
      <c r="E23" s="111">
        <v>0.34739999999999999</v>
      </c>
      <c r="F23" s="111">
        <v>3.5200000000000002E-2</v>
      </c>
      <c r="G23" s="111">
        <v>0.1845</v>
      </c>
      <c r="H23" s="111">
        <v>7.1199999999999999E-2</v>
      </c>
      <c r="I23" s="111">
        <v>5.0599999999999999E-2</v>
      </c>
      <c r="J23" s="111">
        <v>8.8999999999999996E-2</v>
      </c>
    </row>
    <row r="24" spans="1:10" s="430" customFormat="1">
      <c r="A24" s="88" t="s">
        <v>462</v>
      </c>
      <c r="B24" s="111">
        <v>5.2699999999999997E-2</v>
      </c>
      <c r="C24" s="111">
        <v>8.6300000000000002E-2</v>
      </c>
      <c r="D24" s="111">
        <v>0.1399</v>
      </c>
      <c r="E24" s="111">
        <v>3.6299999999999999E-2</v>
      </c>
      <c r="F24" s="111">
        <v>0.22309999999999999</v>
      </c>
      <c r="G24" s="111">
        <v>7.5200000000000003E-2</v>
      </c>
      <c r="H24" s="111">
        <v>6.88E-2</v>
      </c>
      <c r="I24" s="111">
        <v>7.9500000000000001E-2</v>
      </c>
      <c r="J24" s="111">
        <v>8.9200000000000002E-2</v>
      </c>
    </row>
    <row r="25" spans="1:10" s="430" customFormat="1">
      <c r="A25" s="88" t="s">
        <v>463</v>
      </c>
      <c r="B25" s="111">
        <v>0.16600000000000001</v>
      </c>
      <c r="C25" s="111">
        <v>3.3500000000000002E-2</v>
      </c>
      <c r="D25" s="111">
        <v>3.9699999999999999E-2</v>
      </c>
      <c r="E25" s="111">
        <v>0.13969999999999999</v>
      </c>
      <c r="F25" s="111">
        <v>2.41E-2</v>
      </c>
      <c r="G25" s="111">
        <v>8.5699999999999998E-2</v>
      </c>
      <c r="H25" s="111">
        <v>9.6500000000000002E-2</v>
      </c>
      <c r="I25" s="111">
        <v>6.0199999999999997E-2</v>
      </c>
      <c r="J25" s="111">
        <v>5.8700000000000002E-2</v>
      </c>
    </row>
    <row r="26" spans="1:10" s="430" customFormat="1">
      <c r="A26" s="88" t="s">
        <v>464</v>
      </c>
      <c r="B26" s="111">
        <v>5.2900000000000003E-2</v>
      </c>
      <c r="C26" s="111">
        <v>6.1100000000000002E-2</v>
      </c>
      <c r="D26" s="111">
        <v>5.5599999999999997E-2</v>
      </c>
      <c r="E26" s="111">
        <v>2.5700000000000001E-2</v>
      </c>
      <c r="F26" s="111">
        <v>5.3900000000000003E-2</v>
      </c>
      <c r="G26" s="111">
        <v>3.8100000000000002E-2</v>
      </c>
      <c r="H26" s="111">
        <v>0.1235</v>
      </c>
      <c r="I26" s="111">
        <v>8.1100000000000005E-2</v>
      </c>
      <c r="J26" s="111">
        <v>5.8999999999999997E-2</v>
      </c>
    </row>
    <row r="27" spans="1:10" s="430" customFormat="1">
      <c r="A27" s="88" t="s">
        <v>465</v>
      </c>
      <c r="B27" s="111">
        <v>0.93430000000000002</v>
      </c>
      <c r="C27" s="111">
        <v>0.96379999999999999</v>
      </c>
      <c r="D27" s="111">
        <v>0.95979999999999999</v>
      </c>
      <c r="E27" s="111">
        <v>0.9798</v>
      </c>
      <c r="F27" s="111">
        <v>0.95609999999999995</v>
      </c>
      <c r="G27" s="111">
        <v>0.93100000000000005</v>
      </c>
      <c r="H27" s="111">
        <v>0.90100000000000002</v>
      </c>
      <c r="I27" s="111">
        <v>0.82379999999999998</v>
      </c>
      <c r="J27" s="111">
        <v>0.93569999999999998</v>
      </c>
    </row>
    <row r="28" spans="1:10" s="430" customFormat="1">
      <c r="A28" s="88" t="s">
        <v>466</v>
      </c>
      <c r="B28" s="111">
        <v>3.8600000000000002E-2</v>
      </c>
      <c r="C28" s="111">
        <v>8.0000000000000002E-3</v>
      </c>
      <c r="D28" s="111">
        <v>5.8999999999999999E-3</v>
      </c>
      <c r="E28" s="111">
        <v>3.5999999999999999E-3</v>
      </c>
      <c r="F28" s="111">
        <v>5.8999999999999999E-3</v>
      </c>
      <c r="G28" s="111">
        <v>3.8300000000000001E-2</v>
      </c>
      <c r="H28" s="111">
        <v>6.7299999999999999E-2</v>
      </c>
      <c r="I28" s="111">
        <v>0.1128</v>
      </c>
      <c r="J28" s="111">
        <v>2.9000000000000001E-2</v>
      </c>
    </row>
    <row r="29" spans="1:10" s="430" customFormat="1">
      <c r="A29" s="88" t="s">
        <v>467</v>
      </c>
      <c r="B29" s="111">
        <v>7.7999999999999996E-3</v>
      </c>
      <c r="C29" s="111">
        <v>5.1999999999999998E-3</v>
      </c>
      <c r="D29" s="111">
        <v>4.0000000000000001E-3</v>
      </c>
      <c r="E29" s="111">
        <v>4.0000000000000002E-4</v>
      </c>
      <c r="F29" s="111">
        <v>4.0000000000000001E-3</v>
      </c>
      <c r="G29" s="111">
        <v>1.11E-2</v>
      </c>
      <c r="H29" s="111">
        <v>2.3999999999999998E-3</v>
      </c>
      <c r="I29" s="111">
        <v>1.41E-2</v>
      </c>
      <c r="J29" s="111">
        <v>7.0000000000000001E-3</v>
      </c>
    </row>
    <row r="30" spans="1:10" s="430" customFormat="1">
      <c r="A30" s="88" t="s">
        <v>468</v>
      </c>
      <c r="B30" s="111">
        <v>1.5599999999999999E-2</v>
      </c>
      <c r="C30" s="111">
        <v>2E-3</v>
      </c>
      <c r="D30" s="111">
        <v>1.2999999999999999E-3</v>
      </c>
      <c r="E30" s="111">
        <v>0</v>
      </c>
      <c r="F30" s="111">
        <v>1.2999999999999999E-3</v>
      </c>
      <c r="G30" s="111">
        <v>2.0999999999999999E-3</v>
      </c>
      <c r="H30" s="111">
        <v>7.9000000000000008E-3</v>
      </c>
      <c r="I30" s="111">
        <v>2.5000000000000001E-3</v>
      </c>
      <c r="J30" s="111">
        <v>3.3E-3</v>
      </c>
    </row>
    <row r="31" spans="1:10" s="430" customFormat="1">
      <c r="A31" s="88" t="s">
        <v>469</v>
      </c>
      <c r="B31" s="111">
        <v>8.0000000000000004E-4</v>
      </c>
      <c r="C31" s="111">
        <v>2.8999999999999998E-3</v>
      </c>
      <c r="D31" s="111">
        <v>2.8E-3</v>
      </c>
      <c r="E31" s="111">
        <v>0</v>
      </c>
      <c r="F31" s="111">
        <v>2.7000000000000001E-3</v>
      </c>
      <c r="G31" s="111">
        <v>1.9E-3</v>
      </c>
      <c r="H31" s="111">
        <v>5.9999999999999995E-4</v>
      </c>
      <c r="I31" s="111">
        <v>2.3E-3</v>
      </c>
      <c r="J31" s="111">
        <v>2.3999999999999998E-3</v>
      </c>
    </row>
    <row r="32" spans="1:10" s="430" customFormat="1">
      <c r="A32" s="88" t="s">
        <v>470</v>
      </c>
      <c r="B32" s="111">
        <v>2.8999999999999998E-3</v>
      </c>
      <c r="C32" s="111">
        <v>1.8100000000000002E-2</v>
      </c>
      <c r="D32" s="111">
        <v>2.6100000000000002E-2</v>
      </c>
      <c r="E32" s="111">
        <v>1.6199999999999999E-2</v>
      </c>
      <c r="F32" s="111">
        <v>0.03</v>
      </c>
      <c r="G32" s="111">
        <v>1.55E-2</v>
      </c>
      <c r="H32" s="111">
        <v>2.0799999999999999E-2</v>
      </c>
      <c r="I32" s="111">
        <v>3.2599999999999997E-2</v>
      </c>
      <c r="J32" s="111">
        <v>2.0799999999999999E-2</v>
      </c>
    </row>
    <row r="33" spans="1:10" s="430" customFormat="1">
      <c r="A33" s="89" t="s">
        <v>471</v>
      </c>
      <c r="B33" s="596"/>
      <c r="C33" s="596"/>
      <c r="D33" s="596"/>
      <c r="E33" s="596"/>
      <c r="F33" s="596"/>
      <c r="G33" s="596"/>
      <c r="H33" s="596"/>
      <c r="I33" s="596"/>
      <c r="J33" s="596"/>
    </row>
    <row r="34" spans="1:10" s="430" customFormat="1">
      <c r="A34" s="88" t="s">
        <v>472</v>
      </c>
      <c r="B34" s="111">
        <v>0.96560000000000001</v>
      </c>
      <c r="C34" s="111">
        <v>0.41830000000000001</v>
      </c>
      <c r="D34" s="111">
        <v>1.9436</v>
      </c>
      <c r="E34" s="111">
        <v>59.577599999999997</v>
      </c>
      <c r="F34" s="111">
        <v>0.64870000000000005</v>
      </c>
      <c r="G34" s="111">
        <v>4.6121999999999996</v>
      </c>
      <c r="H34" s="111">
        <v>0</v>
      </c>
      <c r="I34" s="111">
        <v>1.1286</v>
      </c>
      <c r="J34" s="111">
        <v>0.94530000000000003</v>
      </c>
    </row>
    <row r="35" spans="1:10" s="430" customFormat="1">
      <c r="A35" s="88" t="s">
        <v>473</v>
      </c>
      <c r="B35" s="111">
        <v>2.1402000000000001</v>
      </c>
      <c r="C35" s="111">
        <v>0.75009999999999999</v>
      </c>
      <c r="D35" s="111">
        <v>2.8879999999999999</v>
      </c>
      <c r="E35" s="111">
        <v>102.3526</v>
      </c>
      <c r="F35" s="111">
        <v>0.68089999999999995</v>
      </c>
      <c r="G35" s="111">
        <v>7.7991000000000001</v>
      </c>
      <c r="H35" s="111">
        <v>0</v>
      </c>
      <c r="I35" s="111">
        <v>1.7022999999999999</v>
      </c>
      <c r="J35" s="111">
        <v>1.5037</v>
      </c>
    </row>
    <row r="36" spans="1:10" s="430" customFormat="1">
      <c r="A36" s="88" t="s">
        <v>474</v>
      </c>
      <c r="B36" s="111">
        <v>4.7199999999999999E-2</v>
      </c>
      <c r="C36" s="111">
        <v>9.1700000000000004E-2</v>
      </c>
      <c r="D36" s="111">
        <v>0.17349999999999999</v>
      </c>
      <c r="E36" s="111">
        <v>9.3399999999999997E-2</v>
      </c>
      <c r="F36" s="111">
        <v>9.7199999999999995E-2</v>
      </c>
      <c r="G36" s="111">
        <v>0.1096</v>
      </c>
      <c r="H36" s="111">
        <v>0.47549999999999998</v>
      </c>
      <c r="I36" s="111">
        <v>0.20200000000000001</v>
      </c>
      <c r="J36" s="111">
        <v>0.12239999999999999</v>
      </c>
    </row>
    <row r="37" spans="1:10" s="430" customFormat="1">
      <c r="A37" s="88" t="s">
        <v>475</v>
      </c>
      <c r="B37" s="111">
        <v>3.5700000000000003E-2</v>
      </c>
      <c r="C37" s="111">
        <v>6.8400000000000002E-2</v>
      </c>
      <c r="D37" s="111">
        <v>0.1158</v>
      </c>
      <c r="E37" s="111">
        <v>7.6899999999999996E-2</v>
      </c>
      <c r="F37" s="111">
        <v>6.5600000000000006E-2</v>
      </c>
      <c r="G37" s="111">
        <v>8.5500000000000007E-2</v>
      </c>
      <c r="H37" s="111">
        <v>0.43819999999999998</v>
      </c>
      <c r="I37" s="111">
        <v>0.13289999999999999</v>
      </c>
      <c r="J37" s="111">
        <v>8.7900000000000006E-2</v>
      </c>
    </row>
    <row r="38" spans="1:10" s="430" customFormat="1">
      <c r="A38" s="76" t="s">
        <v>476</v>
      </c>
      <c r="B38" s="111">
        <v>0.53069999999999995</v>
      </c>
      <c r="C38" s="111">
        <v>0.32429999999999998</v>
      </c>
      <c r="D38" s="111">
        <v>0.86270000000000002</v>
      </c>
      <c r="E38" s="111">
        <v>0.69440000000000002</v>
      </c>
      <c r="F38" s="111">
        <v>0.20300000000000001</v>
      </c>
      <c r="G38" s="111">
        <v>0.64149999999999996</v>
      </c>
      <c r="H38" s="111">
        <v>0.8992</v>
      </c>
      <c r="I38" s="111">
        <v>0.40670000000000001</v>
      </c>
      <c r="J38" s="111">
        <v>0.47539999999999999</v>
      </c>
    </row>
    <row r="39" spans="1:10" s="430" customFormat="1">
      <c r="A39" s="25" t="s">
        <v>477</v>
      </c>
      <c r="B39" s="596"/>
      <c r="C39" s="596"/>
      <c r="D39" s="596"/>
      <c r="E39" s="596"/>
      <c r="F39" s="596"/>
      <c r="G39" s="596"/>
      <c r="H39" s="596"/>
      <c r="I39" s="596"/>
      <c r="J39" s="596"/>
    </row>
    <row r="40" spans="1:10" s="430" customFormat="1">
      <c r="A40" s="88" t="s">
        <v>478</v>
      </c>
      <c r="B40" s="111">
        <v>0.24340000000000001</v>
      </c>
      <c r="C40" s="111">
        <v>0.25480000000000003</v>
      </c>
      <c r="D40" s="111">
        <v>0.33260000000000001</v>
      </c>
      <c r="E40" s="111">
        <v>0.1764</v>
      </c>
      <c r="F40" s="111">
        <v>0.32540000000000002</v>
      </c>
      <c r="G40" s="111">
        <v>0.21990000000000001</v>
      </c>
      <c r="H40" s="111">
        <v>7.85E-2</v>
      </c>
      <c r="I40" s="111">
        <v>0.34179999999999999</v>
      </c>
      <c r="J40" s="111">
        <v>0.28139999999999998</v>
      </c>
    </row>
    <row r="41" spans="1:10" s="430" customFormat="1">
      <c r="A41" s="88" t="s">
        <v>479</v>
      </c>
      <c r="B41" s="111">
        <v>0.24340000000000001</v>
      </c>
      <c r="C41" s="111">
        <v>0.25480000000000003</v>
      </c>
      <c r="D41" s="111">
        <v>0.33260000000000001</v>
      </c>
      <c r="E41" s="111">
        <v>0.1764</v>
      </c>
      <c r="F41" s="111">
        <v>0.32540000000000002</v>
      </c>
      <c r="G41" s="111">
        <v>0.21990000000000001</v>
      </c>
      <c r="H41" s="111">
        <v>7.85E-2</v>
      </c>
      <c r="I41" s="111">
        <v>0.33850000000000002</v>
      </c>
      <c r="J41" s="111">
        <v>0.28100000000000003</v>
      </c>
    </row>
    <row r="42" spans="1:10" s="430" customFormat="1">
      <c r="A42" s="88" t="s">
        <v>480</v>
      </c>
      <c r="B42" s="111">
        <v>7.8899999999999998E-2</v>
      </c>
      <c r="C42" s="111">
        <v>7.2300000000000003E-2</v>
      </c>
      <c r="D42" s="111">
        <v>7.7700000000000005E-2</v>
      </c>
      <c r="E42" s="111">
        <v>7.1499999999999994E-2</v>
      </c>
      <c r="F42" s="111">
        <v>0.1094</v>
      </c>
      <c r="G42" s="111">
        <v>0.10199999999999999</v>
      </c>
      <c r="H42" s="111">
        <v>0.1772</v>
      </c>
      <c r="I42" s="111">
        <v>0.1087</v>
      </c>
      <c r="J42" s="111">
        <v>8.5599999999999996E-2</v>
      </c>
    </row>
    <row r="43" spans="1:10" s="430" customFormat="1">
      <c r="A43" s="88" t="s">
        <v>481</v>
      </c>
      <c r="B43" s="111">
        <v>2.7300000000000001E-2</v>
      </c>
      <c r="C43" s="111">
        <v>2.01E-2</v>
      </c>
      <c r="D43" s="111">
        <v>2.5899999999999999E-2</v>
      </c>
      <c r="E43" s="111">
        <v>5.5100000000000003E-2</v>
      </c>
      <c r="F43" s="111">
        <v>2.8000000000000001E-2</v>
      </c>
      <c r="G43" s="111">
        <v>4.3700000000000003E-2</v>
      </c>
      <c r="H43" s="111">
        <v>2.92E-2</v>
      </c>
      <c r="I43" s="111">
        <v>9.7999999999999997E-3</v>
      </c>
      <c r="J43" s="111">
        <v>2.35E-2</v>
      </c>
    </row>
    <row r="44" spans="1:10" s="430" customFormat="1">
      <c r="A44" s="88" t="s">
        <v>482</v>
      </c>
      <c r="B44" s="111">
        <v>6.1600000000000002E-2</v>
      </c>
      <c r="C44" s="111">
        <v>2.5499999999999998E-2</v>
      </c>
      <c r="D44" s="111">
        <v>2.2499999999999999E-2</v>
      </c>
      <c r="E44" s="111">
        <v>3.6999999999999998E-2</v>
      </c>
      <c r="F44" s="111">
        <v>2.8799999999999999E-2</v>
      </c>
      <c r="G44" s="111">
        <v>5.5599999999999997E-2</v>
      </c>
      <c r="H44" s="111">
        <v>3.8800000000000001E-2</v>
      </c>
      <c r="I44" s="111">
        <v>3.6400000000000002E-2</v>
      </c>
      <c r="J44" s="111">
        <v>3.3300000000000003E-2</v>
      </c>
    </row>
    <row r="45" spans="1:10" s="430" customFormat="1">
      <c r="A45" s="88" t="s">
        <v>483</v>
      </c>
      <c r="B45" s="111">
        <v>0.13930000000000001</v>
      </c>
      <c r="C45" s="111">
        <v>0.17249999999999999</v>
      </c>
      <c r="D45" s="111">
        <v>0.27779999999999999</v>
      </c>
      <c r="E45" s="111">
        <v>0.20330000000000001</v>
      </c>
      <c r="F45" s="111">
        <v>0.15720000000000001</v>
      </c>
      <c r="G45" s="111">
        <v>0.1234</v>
      </c>
      <c r="H45" s="111">
        <v>0.1389</v>
      </c>
      <c r="I45" s="111">
        <v>0.1993</v>
      </c>
      <c r="J45" s="111">
        <v>0.18920000000000001</v>
      </c>
    </row>
    <row r="46" spans="1:10" s="430" customFormat="1">
      <c r="A46" s="89" t="s">
        <v>484</v>
      </c>
      <c r="B46" s="596"/>
      <c r="C46" s="596"/>
      <c r="D46" s="596"/>
      <c r="E46" s="596"/>
      <c r="F46" s="596"/>
      <c r="G46" s="596"/>
      <c r="H46" s="596"/>
      <c r="I46" s="596"/>
      <c r="J46" s="596"/>
    </row>
    <row r="47" spans="1:10" s="430" customFormat="1">
      <c r="A47" s="88" t="s">
        <v>485</v>
      </c>
      <c r="B47" s="111">
        <v>0.84809999999999997</v>
      </c>
      <c r="C47" s="111">
        <v>0.92490000000000006</v>
      </c>
      <c r="D47" s="111">
        <v>0.86070000000000002</v>
      </c>
      <c r="E47" s="111">
        <v>0.78639999999999999</v>
      </c>
      <c r="F47" s="111">
        <v>0.89890000000000003</v>
      </c>
      <c r="G47" s="111">
        <v>0.86140000000000005</v>
      </c>
      <c r="H47" s="111">
        <v>0.66720000000000002</v>
      </c>
      <c r="I47" s="111">
        <v>0.85089999999999999</v>
      </c>
      <c r="J47" s="111">
        <v>0.87970000000000004</v>
      </c>
    </row>
    <row r="48" spans="1:10" s="430" customFormat="1">
      <c r="A48" s="88" t="s">
        <v>486</v>
      </c>
      <c r="B48" s="111">
        <v>0.95040000000000002</v>
      </c>
      <c r="C48" s="111">
        <v>0.92090000000000005</v>
      </c>
      <c r="D48" s="111">
        <v>0.94599999999999995</v>
      </c>
      <c r="E48" s="111">
        <v>0.93659999999999999</v>
      </c>
      <c r="F48" s="111">
        <v>0.93620000000000003</v>
      </c>
      <c r="G48" s="111">
        <v>0.94589999999999996</v>
      </c>
      <c r="H48" s="111">
        <v>0.96189999999999998</v>
      </c>
      <c r="I48" s="111">
        <v>0.89980000000000004</v>
      </c>
      <c r="J48" s="111">
        <v>0.93110000000000004</v>
      </c>
    </row>
    <row r="49" spans="1:10" s="430" customFormat="1">
      <c r="A49" s="88" t="s">
        <v>487</v>
      </c>
      <c r="B49" s="111">
        <v>-2.5100000000000001E-2</v>
      </c>
      <c r="C49" s="111">
        <v>0.17510000000000001</v>
      </c>
      <c r="D49" s="111">
        <v>0.15959999999999999</v>
      </c>
      <c r="E49" s="111">
        <v>1.9599999999999999E-2</v>
      </c>
      <c r="F49" s="111">
        <v>0.1384</v>
      </c>
      <c r="G49" s="111">
        <v>-2.3999999999999998E-3</v>
      </c>
      <c r="H49" s="111">
        <v>-0.2472</v>
      </c>
      <c r="I49" s="111">
        <v>9.3600000000000003E-2</v>
      </c>
      <c r="J49" s="111">
        <v>0.10680000000000001</v>
      </c>
    </row>
    <row r="50" spans="1:10" s="430" customFormat="1" ht="15.75" thickBot="1">
      <c r="A50" s="152" t="s">
        <v>488</v>
      </c>
      <c r="B50" s="104">
        <v>0.62419999999999998</v>
      </c>
      <c r="C50" s="104">
        <v>0.29459999999999997</v>
      </c>
      <c r="D50" s="104">
        <v>0.41899999999999998</v>
      </c>
      <c r="E50" s="104">
        <v>1.2103999999999999</v>
      </c>
      <c r="F50" s="104">
        <v>0.31080000000000002</v>
      </c>
      <c r="G50" s="104">
        <v>0.63019999999999998</v>
      </c>
      <c r="H50" s="104">
        <v>4.2375999999999996</v>
      </c>
      <c r="I50" s="104">
        <v>0.4405</v>
      </c>
      <c r="J50" s="104">
        <v>0.42799999999999999</v>
      </c>
    </row>
    <row r="51" spans="1:10" s="430" customFormat="1" ht="15.75" thickTop="1">
      <c r="A51" s="953" t="s">
        <v>489</v>
      </c>
      <c r="B51" s="953"/>
      <c r="C51" s="953"/>
      <c r="D51" s="953"/>
      <c r="E51" s="953"/>
      <c r="F51" s="953"/>
      <c r="G51" s="953"/>
      <c r="H51" s="953"/>
      <c r="I51" s="953"/>
      <c r="J51" s="953"/>
    </row>
    <row r="52" spans="1:10" s="430" customFormat="1" ht="48.75" customHeight="1">
      <c r="A52" s="903" t="s">
        <v>490</v>
      </c>
      <c r="B52" s="903"/>
      <c r="C52" s="903"/>
      <c r="D52" s="903"/>
      <c r="E52" s="903"/>
      <c r="F52" s="903"/>
      <c r="G52" s="903"/>
      <c r="H52" s="903"/>
      <c r="I52" s="903"/>
      <c r="J52" s="903"/>
    </row>
    <row r="53" spans="1:10" s="430" customFormat="1" ht="50.25" customHeight="1">
      <c r="A53" s="903" t="s">
        <v>491</v>
      </c>
      <c r="B53" s="903"/>
      <c r="C53" s="903"/>
      <c r="D53" s="903"/>
      <c r="E53" s="903"/>
      <c r="F53" s="903"/>
      <c r="G53" s="903"/>
      <c r="H53" s="903"/>
      <c r="I53" s="903"/>
      <c r="J53" s="903"/>
    </row>
    <row r="54" spans="1:10" s="430" customFormat="1">
      <c r="A54" s="905" t="s">
        <v>492</v>
      </c>
      <c r="B54" s="905"/>
      <c r="C54" s="905"/>
      <c r="D54" s="905"/>
      <c r="E54" s="905"/>
      <c r="F54" s="905"/>
      <c r="G54" s="905"/>
      <c r="H54" s="905"/>
      <c r="I54" s="905"/>
      <c r="J54" s="905"/>
    </row>
    <row r="55" spans="1:10" s="430" customFormat="1">
      <c r="A55" s="905" t="s">
        <v>493</v>
      </c>
      <c r="B55" s="905"/>
      <c r="C55" s="905"/>
      <c r="D55" s="905"/>
      <c r="E55" s="905"/>
      <c r="F55" s="905"/>
      <c r="G55" s="905"/>
      <c r="H55" s="905"/>
      <c r="I55" s="905"/>
      <c r="J55" s="905"/>
    </row>
    <row r="56" spans="1:10" s="430" customFormat="1" ht="15" customHeight="1">
      <c r="A56" s="963" t="s">
        <v>996</v>
      </c>
      <c r="B56" s="963"/>
      <c r="C56" s="963"/>
      <c r="D56" s="963"/>
      <c r="E56" s="963"/>
      <c r="F56" s="963"/>
      <c r="G56" s="963"/>
      <c r="H56" s="963"/>
      <c r="I56" s="963"/>
      <c r="J56" s="963"/>
    </row>
    <row r="57" spans="1:10" s="430" customFormat="1">
      <c r="A57" s="188"/>
      <c r="B57" s="65"/>
      <c r="C57" s="65"/>
      <c r="D57" s="65"/>
      <c r="E57" s="65"/>
      <c r="F57" s="65"/>
      <c r="G57" s="1"/>
      <c r="H57" s="1"/>
      <c r="I57" s="1"/>
      <c r="J57" s="1"/>
    </row>
    <row r="58" spans="1:10" s="430" customFormat="1" ht="30" customHeight="1">
      <c r="A58" s="189"/>
      <c r="B58" s="93" t="s">
        <v>396</v>
      </c>
      <c r="C58" s="93" t="s">
        <v>428</v>
      </c>
      <c r="D58" s="93" t="s">
        <v>429</v>
      </c>
      <c r="E58" s="93" t="s">
        <v>430</v>
      </c>
      <c r="F58" s="93" t="s">
        <v>431</v>
      </c>
      <c r="G58" s="93" t="s">
        <v>432</v>
      </c>
      <c r="H58" s="93" t="s">
        <v>433</v>
      </c>
      <c r="I58" s="93" t="s">
        <v>434</v>
      </c>
      <c r="J58" s="80" t="s">
        <v>443</v>
      </c>
    </row>
    <row r="59" spans="1:10" s="430" customFormat="1">
      <c r="A59" s="65"/>
      <c r="B59" s="65"/>
      <c r="C59" s="65"/>
      <c r="D59" s="65"/>
      <c r="E59" s="65"/>
      <c r="F59" s="65"/>
      <c r="G59" s="65"/>
      <c r="H59" s="65"/>
      <c r="I59" s="65"/>
      <c r="J59" s="65"/>
    </row>
    <row r="60" spans="1:10" s="430" customFormat="1">
      <c r="A60" s="190" t="s">
        <v>495</v>
      </c>
      <c r="B60" s="191"/>
      <c r="C60" s="191"/>
      <c r="D60" s="191"/>
      <c r="E60" s="191"/>
      <c r="F60" s="191"/>
      <c r="G60" s="191"/>
      <c r="H60" s="191"/>
      <c r="I60" s="191"/>
      <c r="J60" s="191"/>
    </row>
    <row r="61" spans="1:10" s="430" customFormat="1">
      <c r="A61" s="98" t="s">
        <v>496</v>
      </c>
      <c r="B61" s="113">
        <v>6.88E-2</v>
      </c>
      <c r="C61" s="113">
        <v>0.1353</v>
      </c>
      <c r="D61" s="113">
        <v>0.1022</v>
      </c>
      <c r="E61" s="113">
        <v>0.11020000000000001</v>
      </c>
      <c r="F61" s="113">
        <v>0.1507</v>
      </c>
      <c r="G61" s="113">
        <v>0.13320000000000001</v>
      </c>
      <c r="H61" s="113">
        <v>9.9099999999999994E-2</v>
      </c>
      <c r="I61" s="113">
        <v>0.1595</v>
      </c>
      <c r="J61" s="113">
        <v>0.1206</v>
      </c>
    </row>
    <row r="62" spans="1:10" s="430" customFormat="1">
      <c r="A62" s="98" t="s">
        <v>497</v>
      </c>
      <c r="B62" s="113">
        <v>6.9199999999999998E-2</v>
      </c>
      <c r="C62" s="113">
        <v>0.129</v>
      </c>
      <c r="D62" s="113">
        <v>0.1024</v>
      </c>
      <c r="E62" s="113">
        <v>0.11459999999999999</v>
      </c>
      <c r="F62" s="113">
        <v>0.15459999999999999</v>
      </c>
      <c r="G62" s="113">
        <v>0.1321</v>
      </c>
      <c r="H62" s="113">
        <v>7.2700000000000001E-2</v>
      </c>
      <c r="I62" s="113">
        <v>0.15620000000000001</v>
      </c>
      <c r="J62" s="113">
        <v>0.1182</v>
      </c>
    </row>
    <row r="63" spans="1:10" s="430" customFormat="1">
      <c r="A63" s="98" t="s">
        <v>498</v>
      </c>
      <c r="B63" s="113">
        <v>6.0299999999999999E-2</v>
      </c>
      <c r="C63" s="113">
        <v>0.1014</v>
      </c>
      <c r="D63" s="113">
        <v>8.43E-2</v>
      </c>
      <c r="E63" s="113">
        <v>0.1143</v>
      </c>
      <c r="F63" s="113">
        <v>0.1273</v>
      </c>
      <c r="G63" s="113">
        <v>0.1108</v>
      </c>
      <c r="H63" s="113">
        <v>6.4399999999999999E-2</v>
      </c>
      <c r="I63" s="113">
        <v>0.1138</v>
      </c>
      <c r="J63" s="113">
        <v>9.4299999999999995E-2</v>
      </c>
    </row>
    <row r="64" spans="1:10" s="430" customFormat="1">
      <c r="A64" s="98" t="s">
        <v>499</v>
      </c>
      <c r="B64" s="113">
        <v>2.5999999999999999E-3</v>
      </c>
      <c r="C64" s="113">
        <v>1.2699999999999999E-2</v>
      </c>
      <c r="D64" s="113">
        <v>1.9E-3</v>
      </c>
      <c r="E64" s="113">
        <v>1.2999999999999999E-3</v>
      </c>
      <c r="F64" s="113">
        <v>1.06E-2</v>
      </c>
      <c r="G64" s="113">
        <v>-8.0000000000000004E-4</v>
      </c>
      <c r="H64" s="113">
        <v>-5.67E-2</v>
      </c>
      <c r="I64" s="113">
        <v>3.0999999999999999E-3</v>
      </c>
      <c r="J64" s="113">
        <v>5.7000000000000002E-3</v>
      </c>
    </row>
    <row r="65" spans="1:10" s="430" customFormat="1">
      <c r="A65" s="98" t="s">
        <v>500</v>
      </c>
      <c r="B65" s="113">
        <v>1.8E-3</v>
      </c>
      <c r="C65" s="113">
        <v>1.32E-2</v>
      </c>
      <c r="D65" s="113">
        <v>2.7000000000000001E-3</v>
      </c>
      <c r="E65" s="113">
        <v>1.2999999999999999E-3</v>
      </c>
      <c r="F65" s="113">
        <v>1.0500000000000001E-2</v>
      </c>
      <c r="G65" s="113">
        <v>1.1000000000000001E-3</v>
      </c>
      <c r="H65" s="113">
        <v>-5.67E-2</v>
      </c>
      <c r="I65" s="113">
        <v>3.0999999999999999E-3</v>
      </c>
      <c r="J65" s="113">
        <v>6.1000000000000004E-3</v>
      </c>
    </row>
    <row r="66" spans="1:10" s="430" customFormat="1">
      <c r="A66" s="98" t="s">
        <v>501</v>
      </c>
      <c r="B66" s="113">
        <v>1.8E-3</v>
      </c>
      <c r="C66" s="113">
        <v>6.8999999999999999E-3</v>
      </c>
      <c r="D66" s="113">
        <v>2.3E-3</v>
      </c>
      <c r="E66" s="113">
        <v>1.2999999999999999E-3</v>
      </c>
      <c r="F66" s="113">
        <v>7.7999999999999996E-3</v>
      </c>
      <c r="G66" s="113">
        <v>1.1000000000000001E-3</v>
      </c>
      <c r="H66" s="113">
        <v>-5.67E-2</v>
      </c>
      <c r="I66" s="113">
        <v>3.0999999999999999E-3</v>
      </c>
      <c r="J66" s="113">
        <v>3.8E-3</v>
      </c>
    </row>
    <row r="67" spans="1:10" s="430" customFormat="1">
      <c r="A67" s="98" t="s">
        <v>502</v>
      </c>
      <c r="B67" s="113">
        <v>2.1700000000000001E-2</v>
      </c>
      <c r="C67" s="113">
        <v>5.0099999999999999E-2</v>
      </c>
      <c r="D67" s="113">
        <v>1.0699999999999999E-2</v>
      </c>
      <c r="E67" s="113">
        <v>7.3000000000000001E-3</v>
      </c>
      <c r="F67" s="113">
        <v>5.1700000000000003E-2</v>
      </c>
      <c r="G67" s="113">
        <v>1.3299999999999999E-2</v>
      </c>
      <c r="H67" s="113">
        <v>-0.58479999999999999</v>
      </c>
      <c r="I67" s="113">
        <v>2.3599999999999999E-2</v>
      </c>
      <c r="J67" s="113">
        <v>2.6599999999999999E-2</v>
      </c>
    </row>
    <row r="68" spans="1:10" s="430" customFormat="1">
      <c r="A68" s="89" t="s">
        <v>503</v>
      </c>
      <c r="B68" s="599"/>
      <c r="C68" s="599"/>
      <c r="D68" s="599"/>
      <c r="E68" s="599"/>
      <c r="F68" s="599"/>
      <c r="G68" s="599"/>
      <c r="H68" s="599"/>
      <c r="I68" s="599"/>
      <c r="J68" s="599"/>
    </row>
    <row r="69" spans="1:10" s="430" customFormat="1">
      <c r="A69" s="98" t="s">
        <v>504</v>
      </c>
      <c r="B69" s="113">
        <v>0.11269999999999999</v>
      </c>
      <c r="C69" s="113">
        <v>0.17510000000000001</v>
      </c>
      <c r="D69" s="113">
        <v>0.13980000000000001</v>
      </c>
      <c r="E69" s="113">
        <v>0.1575</v>
      </c>
      <c r="F69" s="113">
        <v>0.20039999999999999</v>
      </c>
      <c r="G69" s="113">
        <v>0.18959999999999999</v>
      </c>
      <c r="H69" s="113">
        <v>0.15160000000000001</v>
      </c>
      <c r="I69" s="113">
        <v>0.20380000000000001</v>
      </c>
      <c r="J69" s="113">
        <v>0.1623</v>
      </c>
    </row>
    <row r="70" spans="1:10" s="430" customFormat="1">
      <c r="A70" s="98" t="s">
        <v>505</v>
      </c>
      <c r="B70" s="113">
        <v>-4.3900000000000002E-2</v>
      </c>
      <c r="C70" s="113">
        <v>-3.9800000000000002E-2</v>
      </c>
      <c r="D70" s="113">
        <v>-3.7699999999999997E-2</v>
      </c>
      <c r="E70" s="113">
        <v>-4.7300000000000002E-2</v>
      </c>
      <c r="F70" s="113">
        <v>-4.9700000000000001E-2</v>
      </c>
      <c r="G70" s="113">
        <v>-5.6500000000000002E-2</v>
      </c>
      <c r="H70" s="113">
        <v>-5.2600000000000001E-2</v>
      </c>
      <c r="I70" s="113">
        <v>-4.4299999999999999E-2</v>
      </c>
      <c r="J70" s="113">
        <v>-4.1700000000000001E-2</v>
      </c>
    </row>
    <row r="71" spans="1:10" s="430" customFormat="1">
      <c r="A71" s="98" t="s">
        <v>506</v>
      </c>
      <c r="B71" s="113">
        <v>5.0200000000000002E-2</v>
      </c>
      <c r="C71" s="113">
        <v>0.05</v>
      </c>
      <c r="D71" s="113">
        <v>5.0799999999999998E-2</v>
      </c>
      <c r="E71" s="113">
        <v>6.1100000000000002E-2</v>
      </c>
      <c r="F71" s="113">
        <v>6.25E-2</v>
      </c>
      <c r="G71" s="113">
        <v>6.5199999999999994E-2</v>
      </c>
      <c r="H71" s="113">
        <v>6.0900000000000003E-2</v>
      </c>
      <c r="I71" s="113">
        <v>5.6599999999999998E-2</v>
      </c>
      <c r="J71" s="113">
        <v>5.2200000000000003E-2</v>
      </c>
    </row>
    <row r="72" spans="1:10" s="430" customFormat="1">
      <c r="A72" s="98" t="s">
        <v>507</v>
      </c>
      <c r="B72" s="113">
        <v>0</v>
      </c>
      <c r="C72" s="113">
        <v>0</v>
      </c>
      <c r="D72" s="113">
        <v>0</v>
      </c>
      <c r="E72" s="113">
        <v>0</v>
      </c>
      <c r="F72" s="113">
        <v>0</v>
      </c>
      <c r="G72" s="113">
        <v>2.9999999999999997E-4</v>
      </c>
      <c r="H72" s="113">
        <v>0</v>
      </c>
      <c r="I72" s="113">
        <v>0</v>
      </c>
      <c r="J72" s="113">
        <v>0</v>
      </c>
    </row>
    <row r="73" spans="1:10" s="430" customFormat="1">
      <c r="A73" s="98" t="s">
        <v>508</v>
      </c>
      <c r="B73" s="113">
        <v>-8.9999999999999993E-3</v>
      </c>
      <c r="C73" s="113">
        <v>-2.7699999999999999E-2</v>
      </c>
      <c r="D73" s="113">
        <v>-1.7999999999999999E-2</v>
      </c>
      <c r="E73" s="113">
        <v>-2.9999999999999997E-4</v>
      </c>
      <c r="F73" s="113">
        <v>-2.7300000000000001E-2</v>
      </c>
      <c r="G73" s="113">
        <v>-2.1299999999999999E-2</v>
      </c>
      <c r="H73" s="113">
        <v>-8.3999999999999995E-3</v>
      </c>
      <c r="I73" s="113">
        <v>-4.24E-2</v>
      </c>
      <c r="J73" s="113">
        <v>-2.3900000000000001E-2</v>
      </c>
    </row>
    <row r="74" spans="1:10" s="430" customFormat="1">
      <c r="A74" s="98" t="s">
        <v>509</v>
      </c>
      <c r="B74" s="113">
        <v>4.0000000000000002E-4</v>
      </c>
      <c r="C74" s="113">
        <v>-6.3E-3</v>
      </c>
      <c r="D74" s="113">
        <v>2.0000000000000001E-4</v>
      </c>
      <c r="E74" s="113">
        <v>4.4000000000000003E-3</v>
      </c>
      <c r="F74" s="113">
        <v>3.8999999999999998E-3</v>
      </c>
      <c r="G74" s="113">
        <v>-1.1000000000000001E-3</v>
      </c>
      <c r="H74" s="113">
        <v>-2.63E-2</v>
      </c>
      <c r="I74" s="113">
        <v>-3.3E-3</v>
      </c>
      <c r="J74" s="113">
        <v>-2.5000000000000001E-3</v>
      </c>
    </row>
    <row r="75" spans="1:10" s="430" customFormat="1">
      <c r="A75" s="98" t="s">
        <v>510</v>
      </c>
      <c r="B75" s="113">
        <v>-5.7700000000000001E-2</v>
      </c>
      <c r="C75" s="113">
        <v>-8.8599999999999998E-2</v>
      </c>
      <c r="D75" s="113">
        <v>-8.2400000000000001E-2</v>
      </c>
      <c r="E75" s="113">
        <v>-0.113</v>
      </c>
      <c r="F75" s="113">
        <v>-0.1168</v>
      </c>
      <c r="G75" s="113">
        <v>-0.1116</v>
      </c>
      <c r="H75" s="113">
        <v>-0.1211</v>
      </c>
      <c r="I75" s="113">
        <v>-0.11070000000000001</v>
      </c>
      <c r="J75" s="113">
        <v>-8.8599999999999998E-2</v>
      </c>
    </row>
    <row r="76" spans="1:10" s="430" customFormat="1">
      <c r="A76" s="98" t="s">
        <v>511</v>
      </c>
      <c r="B76" s="113">
        <v>-8.0000000000000004E-4</v>
      </c>
      <c r="C76" s="113">
        <v>4.0000000000000002E-4</v>
      </c>
      <c r="D76" s="113">
        <v>8.0000000000000004E-4</v>
      </c>
      <c r="E76" s="113">
        <v>-1E-4</v>
      </c>
      <c r="F76" s="113">
        <v>0</v>
      </c>
      <c r="G76" s="113">
        <v>1.6000000000000001E-3</v>
      </c>
      <c r="H76" s="113">
        <v>0</v>
      </c>
      <c r="I76" s="113">
        <v>0</v>
      </c>
      <c r="J76" s="113">
        <v>4.0000000000000002E-4</v>
      </c>
    </row>
    <row r="77" spans="1:10" s="430" customFormat="1">
      <c r="A77" s="98" t="s">
        <v>512</v>
      </c>
      <c r="B77" s="113">
        <v>0.18909999999999999</v>
      </c>
      <c r="C77" s="113">
        <v>0.16259999999999999</v>
      </c>
      <c r="D77" s="113">
        <v>0.21310000000000001</v>
      </c>
      <c r="E77" s="113">
        <v>8.6999999999999994E-2</v>
      </c>
      <c r="F77" s="113">
        <v>0.31790000000000002</v>
      </c>
      <c r="G77" s="113">
        <v>0.4088</v>
      </c>
      <c r="H77" s="113">
        <v>0.1986</v>
      </c>
      <c r="I77" s="113">
        <v>0.30109999999999998</v>
      </c>
      <c r="J77" s="113">
        <v>0.21049999999999999</v>
      </c>
    </row>
    <row r="78" spans="1:10" s="430" customFormat="1">
      <c r="A78" s="89" t="s">
        <v>513</v>
      </c>
      <c r="B78" s="599"/>
      <c r="C78" s="599"/>
      <c r="D78" s="599"/>
      <c r="E78" s="599"/>
      <c r="F78" s="599"/>
      <c r="G78" s="599"/>
      <c r="H78" s="599"/>
      <c r="I78" s="599"/>
      <c r="J78" s="599"/>
    </row>
    <row r="79" spans="1:10" s="430" customFormat="1">
      <c r="A79" s="98" t="s">
        <v>514</v>
      </c>
      <c r="B79" s="113">
        <v>0.15129999999999999</v>
      </c>
      <c r="C79" s="113">
        <v>0.22090000000000001</v>
      </c>
      <c r="D79" s="113">
        <v>0.18149999999999999</v>
      </c>
      <c r="E79" s="113">
        <v>0.21329999999999999</v>
      </c>
      <c r="F79" s="113">
        <v>0.2311</v>
      </c>
      <c r="G79" s="113">
        <v>0.29580000000000001</v>
      </c>
      <c r="H79" s="113">
        <v>0.2102</v>
      </c>
      <c r="I79" s="113">
        <v>0.2636</v>
      </c>
      <c r="J79" s="113">
        <v>0.2137</v>
      </c>
    </row>
    <row r="80" spans="1:10" s="430" customFormat="1">
      <c r="A80" s="98" t="s">
        <v>515</v>
      </c>
      <c r="B80" s="113">
        <v>0.1447</v>
      </c>
      <c r="C80" s="113">
        <v>0.1057</v>
      </c>
      <c r="D80" s="113">
        <v>0.1636</v>
      </c>
      <c r="E80" s="113">
        <v>0.19789999999999999</v>
      </c>
      <c r="F80" s="113">
        <v>0.10150000000000001</v>
      </c>
      <c r="G80" s="113">
        <v>0.20330000000000001</v>
      </c>
      <c r="H80" s="113">
        <v>0.12559999999999999</v>
      </c>
      <c r="I80" s="113">
        <v>0.12720000000000001</v>
      </c>
      <c r="J80" s="113">
        <v>0.1396</v>
      </c>
    </row>
    <row r="81" spans="1:10" s="430" customFormat="1">
      <c r="A81" s="98" t="s">
        <v>516</v>
      </c>
      <c r="B81" s="113">
        <v>0.37540000000000001</v>
      </c>
      <c r="C81" s="113">
        <v>0.11749999999999999</v>
      </c>
      <c r="D81" s="113">
        <v>8.9399999999999993E-2</v>
      </c>
      <c r="E81" s="113">
        <v>3.9899999999999998E-2</v>
      </c>
      <c r="F81" s="113">
        <v>9.11E-2</v>
      </c>
      <c r="G81" s="113">
        <v>0.22109999999999999</v>
      </c>
      <c r="H81" s="113">
        <v>1.3006</v>
      </c>
      <c r="I81" s="113">
        <v>0.21609999999999999</v>
      </c>
      <c r="J81" s="113">
        <v>0.16889999999999999</v>
      </c>
    </row>
    <row r="82" spans="1:10" s="430" customFormat="1">
      <c r="A82" s="98" t="s">
        <v>517</v>
      </c>
      <c r="B82" s="113">
        <v>0.73509999999999998</v>
      </c>
      <c r="C82" s="113">
        <v>6.4600000000000005E-2</v>
      </c>
      <c r="D82" s="113">
        <v>7.2300000000000003E-2</v>
      </c>
      <c r="E82" s="113">
        <v>1.2999999999999999E-2</v>
      </c>
      <c r="F82" s="113">
        <v>5.7099999999999998E-2</v>
      </c>
      <c r="G82" s="113">
        <v>0.30759999999999998</v>
      </c>
      <c r="H82" s="113">
        <v>0</v>
      </c>
      <c r="I82" s="113">
        <v>0.40039999999999998</v>
      </c>
      <c r="J82" s="113">
        <v>0.2049</v>
      </c>
    </row>
    <row r="83" spans="1:10" s="430" customFormat="1">
      <c r="A83" s="98" t="s">
        <v>518</v>
      </c>
      <c r="B83" s="113">
        <v>1.5E-3</v>
      </c>
      <c r="C83" s="113">
        <v>1.2999999999999999E-2</v>
      </c>
      <c r="D83" s="113">
        <v>4.6199999999999998E-2</v>
      </c>
      <c r="E83" s="113">
        <v>3.6299999999999999E-2</v>
      </c>
      <c r="F83" s="113">
        <v>2.23E-2</v>
      </c>
      <c r="G83" s="113">
        <v>6.4000000000000003E-3</v>
      </c>
      <c r="H83" s="113">
        <v>0</v>
      </c>
      <c r="I83" s="113">
        <v>5.0000000000000001E-4</v>
      </c>
      <c r="J83" s="113">
        <v>6.8999999999999999E-3</v>
      </c>
    </row>
    <row r="84" spans="1:10" s="430" customFormat="1">
      <c r="A84" s="98" t="s">
        <v>519</v>
      </c>
      <c r="B84" s="113">
        <v>1.44E-2</v>
      </c>
      <c r="C84" s="113">
        <v>0.13980000000000001</v>
      </c>
      <c r="D84" s="113">
        <v>3.2000000000000002E-3</v>
      </c>
      <c r="E84" s="113">
        <v>1</v>
      </c>
      <c r="F84" s="113">
        <v>2.0799999999999999E-2</v>
      </c>
      <c r="G84" s="113">
        <v>2.5999999999999999E-3</v>
      </c>
      <c r="H84" s="113">
        <v>0</v>
      </c>
      <c r="I84" s="113">
        <v>0</v>
      </c>
      <c r="J84" s="113">
        <v>4.6699999999999998E-2</v>
      </c>
    </row>
    <row r="85" spans="1:10" s="430" customFormat="1">
      <c r="A85" s="98" t="s">
        <v>520</v>
      </c>
      <c r="B85" s="113">
        <v>1.8E-3</v>
      </c>
      <c r="C85" s="113">
        <v>6.6299999999999998E-2</v>
      </c>
      <c r="D85" s="113">
        <v>2.9399999999999999E-2</v>
      </c>
      <c r="E85" s="113">
        <v>3.7100000000000001E-2</v>
      </c>
      <c r="F85" s="113">
        <v>2.1499999999999998E-2</v>
      </c>
      <c r="G85" s="113">
        <v>5.4999999999999997E-3</v>
      </c>
      <c r="H85" s="113">
        <v>0</v>
      </c>
      <c r="I85" s="113">
        <v>4.0000000000000002E-4</v>
      </c>
      <c r="J85" s="113">
        <v>1.47E-2</v>
      </c>
    </row>
    <row r="86" spans="1:10" s="430" customFormat="1">
      <c r="A86" s="98" t="s">
        <v>521</v>
      </c>
      <c r="B86" s="113">
        <v>0</v>
      </c>
      <c r="C86" s="113">
        <v>0</v>
      </c>
      <c r="D86" s="113">
        <v>0</v>
      </c>
      <c r="E86" s="113">
        <v>0</v>
      </c>
      <c r="F86" s="113">
        <v>0</v>
      </c>
      <c r="G86" s="113">
        <v>0</v>
      </c>
      <c r="H86" s="113">
        <v>0</v>
      </c>
      <c r="I86" s="113">
        <v>0</v>
      </c>
      <c r="J86" s="113">
        <v>0</v>
      </c>
    </row>
    <row r="87" spans="1:10" s="430" customFormat="1">
      <c r="A87" s="98" t="s">
        <v>522</v>
      </c>
      <c r="B87" s="113">
        <v>2.9000000000000001E-2</v>
      </c>
      <c r="C87" s="113">
        <v>3.04E-2</v>
      </c>
      <c r="D87" s="113">
        <v>2.7400000000000001E-2</v>
      </c>
      <c r="E87" s="113">
        <v>0</v>
      </c>
      <c r="F87" s="113">
        <v>2.7300000000000001E-2</v>
      </c>
      <c r="G87" s="113">
        <v>0.1065</v>
      </c>
      <c r="H87" s="113">
        <v>0</v>
      </c>
      <c r="I87" s="113">
        <v>1.89E-2</v>
      </c>
      <c r="J87" s="113">
        <v>2.86E-2</v>
      </c>
    </row>
    <row r="88" spans="1:10" s="430" customFormat="1">
      <c r="A88" s="98" t="s">
        <v>523</v>
      </c>
      <c r="B88" s="113">
        <v>5.4800000000000001E-2</v>
      </c>
      <c r="C88" s="113">
        <v>4.82E-2</v>
      </c>
      <c r="D88" s="113">
        <v>8.7300000000000003E-2</v>
      </c>
      <c r="E88" s="113">
        <v>0</v>
      </c>
      <c r="F88" s="113">
        <v>3.8100000000000002E-2</v>
      </c>
      <c r="G88" s="113">
        <v>6.5600000000000006E-2</v>
      </c>
      <c r="H88" s="113">
        <v>0</v>
      </c>
      <c r="I88" s="113">
        <v>5.0500000000000003E-2</v>
      </c>
      <c r="J88" s="113">
        <v>5.7599999999999998E-2</v>
      </c>
    </row>
    <row r="89" spans="1:10" s="430" customFormat="1">
      <c r="A89" s="98" t="s">
        <v>524</v>
      </c>
      <c r="B89" s="113">
        <v>1.1900000000000001E-2</v>
      </c>
      <c r="C89" s="113">
        <v>1.2210000000000001</v>
      </c>
      <c r="D89" s="113">
        <v>0</v>
      </c>
      <c r="E89" s="113">
        <v>0</v>
      </c>
      <c r="F89" s="113">
        <v>0</v>
      </c>
      <c r="G89" s="113">
        <v>0</v>
      </c>
      <c r="H89" s="113">
        <v>0</v>
      </c>
      <c r="I89" s="113">
        <v>13.307700000000001</v>
      </c>
      <c r="J89" s="113">
        <v>1.3640000000000001</v>
      </c>
    </row>
    <row r="90" spans="1:10" s="430" customFormat="1">
      <c r="A90" s="98" t="s">
        <v>525</v>
      </c>
      <c r="B90" s="113">
        <v>0</v>
      </c>
      <c r="C90" s="113">
        <v>0</v>
      </c>
      <c r="D90" s="113">
        <v>0</v>
      </c>
      <c r="E90" s="113">
        <v>0</v>
      </c>
      <c r="F90" s="113">
        <v>0</v>
      </c>
      <c r="G90" s="113">
        <v>0</v>
      </c>
      <c r="H90" s="113">
        <v>0</v>
      </c>
      <c r="I90" s="113">
        <v>0</v>
      </c>
      <c r="J90" s="113">
        <v>0</v>
      </c>
    </row>
    <row r="91" spans="1:10" s="430" customFormat="1">
      <c r="A91" s="89" t="s">
        <v>526</v>
      </c>
      <c r="B91" s="599"/>
      <c r="C91" s="599"/>
      <c r="D91" s="599"/>
      <c r="E91" s="599"/>
      <c r="F91" s="599"/>
      <c r="G91" s="599"/>
      <c r="H91" s="599"/>
      <c r="I91" s="599"/>
      <c r="J91" s="599"/>
    </row>
    <row r="92" spans="1:10" s="430" customFormat="1">
      <c r="A92" s="89" t="s">
        <v>527</v>
      </c>
      <c r="B92" s="599"/>
      <c r="C92" s="599"/>
      <c r="D92" s="599"/>
      <c r="E92" s="599"/>
      <c r="F92" s="599"/>
      <c r="G92" s="599"/>
      <c r="H92" s="599"/>
      <c r="I92" s="599"/>
      <c r="J92" s="599"/>
    </row>
    <row r="93" spans="1:10" s="430" customFormat="1">
      <c r="A93" s="98" t="s">
        <v>528</v>
      </c>
      <c r="B93" s="113">
        <v>5.7700000000000001E-2</v>
      </c>
      <c r="C93" s="113">
        <v>8.8599999999999998E-2</v>
      </c>
      <c r="D93" s="113">
        <v>8.2400000000000001E-2</v>
      </c>
      <c r="E93" s="113">
        <v>0.113</v>
      </c>
      <c r="F93" s="113">
        <v>0.1168</v>
      </c>
      <c r="G93" s="113">
        <v>0.1116</v>
      </c>
      <c r="H93" s="113">
        <v>0.1211</v>
      </c>
      <c r="I93" s="113">
        <v>0.11070000000000001</v>
      </c>
      <c r="J93" s="113">
        <v>8.8599999999999998E-2</v>
      </c>
    </row>
    <row r="94" spans="1:10" s="430" customFormat="1">
      <c r="A94" s="98" t="s">
        <v>529</v>
      </c>
      <c r="B94" s="113">
        <v>6.7900000000000002E-2</v>
      </c>
      <c r="C94" s="113">
        <v>9.5699999999999993E-2</v>
      </c>
      <c r="D94" s="113">
        <v>9.6600000000000005E-2</v>
      </c>
      <c r="E94" s="113">
        <v>0.14099999999999999</v>
      </c>
      <c r="F94" s="113">
        <v>0.13420000000000001</v>
      </c>
      <c r="G94" s="113">
        <v>0.1288</v>
      </c>
      <c r="H94" s="113">
        <v>0.1623</v>
      </c>
      <c r="I94" s="113">
        <v>0.13159999999999999</v>
      </c>
      <c r="J94" s="113">
        <v>0.10100000000000001</v>
      </c>
    </row>
    <row r="95" spans="1:10" s="430" customFormat="1">
      <c r="A95" s="98" t="s">
        <v>530</v>
      </c>
      <c r="B95" s="113">
        <v>8.1900000000000001E-2</v>
      </c>
      <c r="C95" s="113">
        <v>0.1077</v>
      </c>
      <c r="D95" s="113">
        <v>0.10680000000000001</v>
      </c>
      <c r="E95" s="113">
        <v>0.14860000000000001</v>
      </c>
      <c r="F95" s="113">
        <v>0.1288</v>
      </c>
      <c r="G95" s="113">
        <v>0.16600000000000001</v>
      </c>
      <c r="H95" s="113">
        <v>0.2147</v>
      </c>
      <c r="I95" s="113">
        <v>0.1401</v>
      </c>
      <c r="J95" s="113">
        <v>0.114</v>
      </c>
    </row>
    <row r="96" spans="1:10" s="430" customFormat="1">
      <c r="A96" s="98" t="s">
        <v>531</v>
      </c>
      <c r="B96" s="113">
        <v>0.92830000000000001</v>
      </c>
      <c r="C96" s="113">
        <v>0.45479999999999998</v>
      </c>
      <c r="D96" s="113">
        <v>0.84289999999999998</v>
      </c>
      <c r="E96" s="113">
        <v>0</v>
      </c>
      <c r="F96" s="113">
        <v>1.0633999999999999</v>
      </c>
      <c r="G96" s="113">
        <v>5.2453000000000003</v>
      </c>
      <c r="H96" s="113">
        <v>0</v>
      </c>
      <c r="I96" s="113">
        <v>0.90839999999999999</v>
      </c>
      <c r="J96" s="113">
        <v>0.73929999999999996</v>
      </c>
    </row>
    <row r="97" spans="1:10" s="430" customFormat="1">
      <c r="A97" s="89" t="s">
        <v>532</v>
      </c>
      <c r="B97" s="599"/>
      <c r="C97" s="599"/>
      <c r="D97" s="599"/>
      <c r="E97" s="599"/>
      <c r="F97" s="599"/>
      <c r="G97" s="599"/>
      <c r="H97" s="599"/>
      <c r="I97" s="599"/>
      <c r="J97" s="599"/>
    </row>
    <row r="98" spans="1:10" s="430" customFormat="1">
      <c r="A98" s="98" t="s">
        <v>533</v>
      </c>
      <c r="B98" s="113">
        <v>0.61460000000000004</v>
      </c>
      <c r="C98" s="113">
        <v>0.73629999999999995</v>
      </c>
      <c r="D98" s="113">
        <v>0.63019999999999998</v>
      </c>
      <c r="E98" s="113">
        <v>0.61350000000000005</v>
      </c>
      <c r="F98" s="113">
        <v>0.66669999999999996</v>
      </c>
      <c r="G98" s="113">
        <v>0.64959999999999996</v>
      </c>
      <c r="H98" s="113">
        <v>0.67510000000000003</v>
      </c>
      <c r="I98" s="113">
        <v>0.60319999999999996</v>
      </c>
      <c r="J98" s="113">
        <v>0.66479999999999995</v>
      </c>
    </row>
    <row r="99" spans="1:10" s="430" customFormat="1">
      <c r="A99" s="98" t="s">
        <v>534</v>
      </c>
      <c r="B99" s="113">
        <v>3.8699999999999998E-2</v>
      </c>
      <c r="C99" s="113">
        <v>2.7E-2</v>
      </c>
      <c r="D99" s="113">
        <v>0.105</v>
      </c>
      <c r="E99" s="113">
        <v>2.8799999999999999E-2</v>
      </c>
      <c r="F99" s="113">
        <v>3.2099999999999997E-2</v>
      </c>
      <c r="G99" s="113">
        <v>4.2799999999999998E-2</v>
      </c>
      <c r="H99" s="113">
        <v>7.3800000000000004E-2</v>
      </c>
      <c r="I99" s="113">
        <v>3.6999999999999998E-2</v>
      </c>
      <c r="J99" s="113">
        <v>4.8500000000000001E-2</v>
      </c>
    </row>
    <row r="100" spans="1:10" s="430" customFormat="1">
      <c r="A100" s="98" t="s">
        <v>535</v>
      </c>
      <c r="B100" s="113">
        <v>0.34660000000000002</v>
      </c>
      <c r="C100" s="113">
        <v>0.23680000000000001</v>
      </c>
      <c r="D100" s="113">
        <v>0.26479999999999998</v>
      </c>
      <c r="E100" s="113">
        <v>0.35770000000000002</v>
      </c>
      <c r="F100" s="113">
        <v>0.30120000000000002</v>
      </c>
      <c r="G100" s="113">
        <v>0.30759999999999998</v>
      </c>
      <c r="H100" s="113">
        <v>0.25109999999999999</v>
      </c>
      <c r="I100" s="113">
        <v>0.35980000000000001</v>
      </c>
      <c r="J100" s="113">
        <v>0.2868</v>
      </c>
    </row>
    <row r="101" spans="1:10" s="430" customFormat="1">
      <c r="A101" s="98" t="s">
        <v>536</v>
      </c>
      <c r="B101" s="113">
        <v>0.26850000000000002</v>
      </c>
      <c r="C101" s="113">
        <v>0.44840000000000002</v>
      </c>
      <c r="D101" s="113">
        <v>0.55389999999999995</v>
      </c>
      <c r="E101" s="113">
        <v>0.6371</v>
      </c>
      <c r="F101" s="113">
        <v>0.49390000000000001</v>
      </c>
      <c r="G101" s="113">
        <v>0.45229999999999998</v>
      </c>
      <c r="H101" s="113">
        <v>0.53159999999999996</v>
      </c>
      <c r="I101" s="113">
        <v>0.39760000000000001</v>
      </c>
      <c r="J101" s="113">
        <v>0.43830000000000002</v>
      </c>
    </row>
    <row r="102" spans="1:10" s="430" customFormat="1">
      <c r="A102" s="89" t="s">
        <v>537</v>
      </c>
      <c r="B102" s="599"/>
      <c r="C102" s="599"/>
      <c r="D102" s="599"/>
      <c r="E102" s="599"/>
      <c r="F102" s="599"/>
      <c r="G102" s="599"/>
      <c r="H102" s="599"/>
      <c r="I102" s="599"/>
      <c r="J102" s="599"/>
    </row>
    <row r="103" spans="1:10" s="430" customFormat="1">
      <c r="A103" s="88" t="s">
        <v>538</v>
      </c>
      <c r="B103" s="113">
        <v>6.4899999999999999E-2</v>
      </c>
      <c r="C103" s="113">
        <v>0.12609999999999999</v>
      </c>
      <c r="D103" s="113">
        <v>9.7799999999999998E-2</v>
      </c>
      <c r="E103" s="113">
        <v>0.1134</v>
      </c>
      <c r="F103" s="113">
        <v>0.1537</v>
      </c>
      <c r="G103" s="113">
        <v>0.1231</v>
      </c>
      <c r="H103" s="113">
        <v>7.2099999999999997E-2</v>
      </c>
      <c r="I103" s="113">
        <v>0.13719999999999999</v>
      </c>
      <c r="J103" s="113">
        <v>0.112</v>
      </c>
    </row>
    <row r="104" spans="1:10" s="430" customFormat="1">
      <c r="A104" s="88" t="s">
        <v>539</v>
      </c>
      <c r="B104" s="113">
        <v>6.4399999999999999E-2</v>
      </c>
      <c r="C104" s="113">
        <v>0.13239999999999999</v>
      </c>
      <c r="D104" s="113">
        <v>9.7699999999999995E-2</v>
      </c>
      <c r="E104" s="113">
        <v>0.109</v>
      </c>
      <c r="F104" s="113">
        <v>0.14979999999999999</v>
      </c>
      <c r="G104" s="113">
        <v>0.1241</v>
      </c>
      <c r="H104" s="113">
        <v>9.8400000000000001E-2</v>
      </c>
      <c r="I104" s="113">
        <v>0.14149999999999999</v>
      </c>
      <c r="J104" s="113">
        <v>0.11459999999999999</v>
      </c>
    </row>
    <row r="105" spans="1:10" s="430" customFormat="1">
      <c r="A105" s="76" t="s">
        <v>540</v>
      </c>
      <c r="B105" s="113">
        <v>7.3099999999999998E-2</v>
      </c>
      <c r="C105" s="113">
        <v>0.1439</v>
      </c>
      <c r="D105" s="113">
        <v>0.1171</v>
      </c>
      <c r="E105" s="113">
        <v>0.14649999999999999</v>
      </c>
      <c r="F105" s="113">
        <v>0.17549999999999999</v>
      </c>
      <c r="G105" s="113">
        <v>0.1457</v>
      </c>
      <c r="H105" s="113">
        <v>0.13109999999999999</v>
      </c>
      <c r="I105" s="113">
        <v>0.16300000000000001</v>
      </c>
      <c r="J105" s="113">
        <v>0.13100000000000001</v>
      </c>
    </row>
    <row r="106" spans="1:10" s="430" customFormat="1">
      <c r="A106" s="76" t="s">
        <v>541</v>
      </c>
      <c r="B106" s="113">
        <v>0.11700000000000001</v>
      </c>
      <c r="C106" s="113">
        <v>0.18360000000000001</v>
      </c>
      <c r="D106" s="113">
        <v>0.15459999999999999</v>
      </c>
      <c r="E106" s="113">
        <v>0.1938</v>
      </c>
      <c r="F106" s="113">
        <v>0.22520000000000001</v>
      </c>
      <c r="G106" s="113">
        <v>0.20219999999999999</v>
      </c>
      <c r="H106" s="113">
        <v>0.1837</v>
      </c>
      <c r="I106" s="113">
        <v>0.20669999999999999</v>
      </c>
      <c r="J106" s="113">
        <v>0.1726</v>
      </c>
    </row>
    <row r="107" spans="1:10" s="430" customFormat="1">
      <c r="A107" s="76" t="s">
        <v>542</v>
      </c>
      <c r="B107" s="113">
        <v>-4.3900000000000002E-2</v>
      </c>
      <c r="C107" s="113">
        <v>-3.9800000000000002E-2</v>
      </c>
      <c r="D107" s="113">
        <v>-3.7499999999999999E-2</v>
      </c>
      <c r="E107" s="113">
        <v>-4.7300000000000002E-2</v>
      </c>
      <c r="F107" s="113">
        <v>-4.9700000000000001E-2</v>
      </c>
      <c r="G107" s="113">
        <v>-5.6500000000000002E-2</v>
      </c>
      <c r="H107" s="113">
        <v>-5.2600000000000001E-2</v>
      </c>
      <c r="I107" s="113">
        <v>-4.3700000000000003E-2</v>
      </c>
      <c r="J107" s="113">
        <v>-4.1599999999999998E-2</v>
      </c>
    </row>
    <row r="108" spans="1:10" s="430" customFormat="1">
      <c r="A108" s="76" t="s">
        <v>543</v>
      </c>
      <c r="B108" s="113">
        <v>-8.6999999999999994E-3</v>
      </c>
      <c r="C108" s="113">
        <v>-1.15E-2</v>
      </c>
      <c r="D108" s="113">
        <v>-1.9300000000000001E-2</v>
      </c>
      <c r="E108" s="113">
        <v>-3.7499999999999999E-2</v>
      </c>
      <c r="F108" s="113">
        <v>-2.58E-2</v>
      </c>
      <c r="G108" s="113">
        <v>-2.1600000000000001E-2</v>
      </c>
      <c r="H108" s="113">
        <v>-3.27E-2</v>
      </c>
      <c r="I108" s="113">
        <v>-2.1499999999999998E-2</v>
      </c>
      <c r="J108" s="113">
        <v>-1.6400000000000001E-2</v>
      </c>
    </row>
    <row r="109" spans="1:10" s="430" customFormat="1">
      <c r="A109" s="76" t="s">
        <v>544</v>
      </c>
      <c r="B109" s="113">
        <v>4.0000000000000002E-4</v>
      </c>
      <c r="C109" s="113">
        <v>-6.3E-3</v>
      </c>
      <c r="D109" s="113">
        <v>0</v>
      </c>
      <c r="E109" s="113">
        <v>4.4000000000000003E-3</v>
      </c>
      <c r="F109" s="113">
        <v>3.8999999999999998E-3</v>
      </c>
      <c r="G109" s="113">
        <v>-1.1000000000000001E-3</v>
      </c>
      <c r="H109" s="113">
        <v>-2.63E-2</v>
      </c>
      <c r="I109" s="113">
        <v>-4.4000000000000003E-3</v>
      </c>
      <c r="J109" s="113">
        <v>-2.7000000000000001E-3</v>
      </c>
    </row>
    <row r="110" spans="1:10" s="430" customFormat="1">
      <c r="A110" s="89" t="s">
        <v>545</v>
      </c>
      <c r="B110" s="599"/>
      <c r="C110" s="599"/>
      <c r="D110" s="599"/>
      <c r="E110" s="599"/>
      <c r="F110" s="599"/>
      <c r="G110" s="599"/>
      <c r="H110" s="599"/>
      <c r="I110" s="599"/>
      <c r="J110" s="599"/>
    </row>
    <row r="111" spans="1:10" s="430" customFormat="1">
      <c r="A111" s="76" t="s">
        <v>538</v>
      </c>
      <c r="B111" s="113">
        <v>6.4899999999999999E-2</v>
      </c>
      <c r="C111" s="113">
        <v>0.12609999999999999</v>
      </c>
      <c r="D111" s="113">
        <v>9.7799999999999998E-2</v>
      </c>
      <c r="E111" s="113">
        <v>0.1134</v>
      </c>
      <c r="F111" s="113">
        <v>0.1537</v>
      </c>
      <c r="G111" s="113">
        <v>0.1231</v>
      </c>
      <c r="H111" s="113">
        <v>7.2099999999999997E-2</v>
      </c>
      <c r="I111" s="113">
        <v>0.13719999999999999</v>
      </c>
      <c r="J111" s="113">
        <v>0.112</v>
      </c>
    </row>
    <row r="112" spans="1:10" s="430" customFormat="1">
      <c r="A112" s="76" t="s">
        <v>546</v>
      </c>
      <c r="B112" s="113">
        <v>-4.5999999999999999E-3</v>
      </c>
      <c r="C112" s="113">
        <v>-2.47E-2</v>
      </c>
      <c r="D112" s="113">
        <v>-1.34E-2</v>
      </c>
      <c r="E112" s="113">
        <v>8.9999999999999998E-4</v>
      </c>
      <c r="F112" s="113">
        <v>-2.63E-2</v>
      </c>
      <c r="G112" s="113">
        <v>-1.23E-2</v>
      </c>
      <c r="H112" s="113">
        <v>-7.7000000000000002E-3</v>
      </c>
      <c r="I112" s="113">
        <v>-2.23E-2</v>
      </c>
      <c r="J112" s="113">
        <v>-1.7600000000000001E-2</v>
      </c>
    </row>
    <row r="113" spans="1:10" s="430" customFormat="1">
      <c r="A113" s="76" t="s">
        <v>547</v>
      </c>
      <c r="B113" s="113">
        <v>-5.7700000000000001E-2</v>
      </c>
      <c r="C113" s="113">
        <v>-8.8599999999999998E-2</v>
      </c>
      <c r="D113" s="113">
        <v>-8.2400000000000001E-2</v>
      </c>
      <c r="E113" s="113">
        <v>-0.113</v>
      </c>
      <c r="F113" s="113">
        <v>-0.1168</v>
      </c>
      <c r="G113" s="113">
        <v>-0.1116</v>
      </c>
      <c r="H113" s="113">
        <v>-0.1211</v>
      </c>
      <c r="I113" s="113">
        <v>-0.1118</v>
      </c>
      <c r="J113" s="113">
        <v>-8.8700000000000001E-2</v>
      </c>
    </row>
    <row r="114" spans="1:10" s="430" customFormat="1">
      <c r="A114" s="76" t="s">
        <v>548</v>
      </c>
      <c r="B114" s="113">
        <v>0</v>
      </c>
      <c r="C114" s="113">
        <v>-5.0000000000000001E-4</v>
      </c>
      <c r="D114" s="113">
        <v>5.9999999999999995E-4</v>
      </c>
      <c r="E114" s="113">
        <v>0</v>
      </c>
      <c r="F114" s="113">
        <v>1E-4</v>
      </c>
      <c r="G114" s="113">
        <v>0</v>
      </c>
      <c r="H114" s="113">
        <v>0</v>
      </c>
      <c r="I114" s="113">
        <v>0</v>
      </c>
      <c r="J114" s="113">
        <v>0</v>
      </c>
    </row>
    <row r="115" spans="1:10" s="430" customFormat="1">
      <c r="A115" s="76" t="s">
        <v>549</v>
      </c>
      <c r="B115" s="113">
        <v>-8.0000000000000004E-4</v>
      </c>
      <c r="C115" s="113">
        <v>8.9999999999999998E-4</v>
      </c>
      <c r="D115" s="113">
        <v>2.0000000000000001E-4</v>
      </c>
      <c r="E115" s="113">
        <v>-1E-4</v>
      </c>
      <c r="F115" s="113">
        <v>-1E-4</v>
      </c>
      <c r="G115" s="113">
        <v>1.6000000000000001E-3</v>
      </c>
      <c r="H115" s="113">
        <v>0</v>
      </c>
      <c r="I115" s="113">
        <v>0</v>
      </c>
      <c r="J115" s="113">
        <v>4.0000000000000002E-4</v>
      </c>
    </row>
    <row r="116" spans="1:10" s="430" customFormat="1">
      <c r="A116" s="76" t="s">
        <v>550</v>
      </c>
      <c r="B116" s="113">
        <v>0</v>
      </c>
      <c r="C116" s="113">
        <v>0</v>
      </c>
      <c r="D116" s="113">
        <v>0</v>
      </c>
      <c r="E116" s="113">
        <v>0</v>
      </c>
      <c r="F116" s="113">
        <v>0</v>
      </c>
      <c r="G116" s="113">
        <v>2.9999999999999997E-4</v>
      </c>
      <c r="H116" s="113">
        <v>0</v>
      </c>
      <c r="I116" s="113">
        <v>0</v>
      </c>
      <c r="J116" s="113">
        <v>0</v>
      </c>
    </row>
    <row r="117" spans="1:10" s="430" customFormat="1">
      <c r="A117" s="174" t="s">
        <v>551</v>
      </c>
      <c r="B117" s="428">
        <v>1.8E-3</v>
      </c>
      <c r="C117" s="428">
        <v>1.32E-2</v>
      </c>
      <c r="D117" s="428">
        <v>2.7000000000000001E-3</v>
      </c>
      <c r="E117" s="428">
        <v>1.2999999999999999E-3</v>
      </c>
      <c r="F117" s="428">
        <v>1.0500000000000001E-2</v>
      </c>
      <c r="G117" s="428">
        <v>1.1000000000000001E-3</v>
      </c>
      <c r="H117" s="428">
        <v>-5.67E-2</v>
      </c>
      <c r="I117" s="428">
        <v>3.0999999999999999E-3</v>
      </c>
      <c r="J117" s="428">
        <v>6.1000000000000004E-3</v>
      </c>
    </row>
    <row r="118" spans="1:10" s="430" customFormat="1" ht="3.75" customHeight="1" thickBot="1">
      <c r="A118" s="192"/>
      <c r="B118" s="193"/>
      <c r="C118" s="193"/>
      <c r="D118" s="193"/>
      <c r="E118" s="193"/>
      <c r="F118" s="193"/>
      <c r="G118" s="158"/>
      <c r="H118" s="158"/>
      <c r="I118" s="158"/>
      <c r="J118" s="158"/>
    </row>
    <row r="119" spans="1:10" s="430" customFormat="1" ht="15.75" thickTop="1">
      <c r="A119" s="952" t="s">
        <v>552</v>
      </c>
      <c r="B119" s="952"/>
      <c r="C119" s="952"/>
      <c r="D119" s="952"/>
      <c r="E119" s="952"/>
      <c r="F119" s="952"/>
      <c r="G119" s="952"/>
      <c r="H119" s="952"/>
      <c r="I119" s="952"/>
      <c r="J119" s="952"/>
    </row>
    <row r="120" spans="1:10" s="430" customFormat="1">
      <c r="A120" s="900" t="s">
        <v>553</v>
      </c>
      <c r="B120" s="900"/>
      <c r="C120" s="900"/>
      <c r="D120" s="900"/>
      <c r="E120" s="900"/>
      <c r="F120" s="900"/>
      <c r="G120" s="900"/>
      <c r="H120" s="900"/>
      <c r="I120" s="900"/>
      <c r="J120" s="900"/>
    </row>
    <row r="121" spans="1:10" s="430" customFormat="1">
      <c r="A121" s="900" t="s">
        <v>554</v>
      </c>
      <c r="B121" s="900"/>
      <c r="C121" s="900"/>
      <c r="D121" s="900"/>
      <c r="E121" s="900"/>
      <c r="F121" s="900"/>
      <c r="G121" s="900"/>
      <c r="H121" s="900"/>
      <c r="I121" s="900"/>
      <c r="J121" s="900"/>
    </row>
    <row r="122" spans="1:10" s="430" customFormat="1">
      <c r="A122" s="900" t="s">
        <v>555</v>
      </c>
      <c r="B122" s="900"/>
      <c r="C122" s="900"/>
      <c r="D122" s="900"/>
      <c r="E122" s="900"/>
      <c r="F122" s="900"/>
      <c r="G122" s="900"/>
      <c r="H122" s="900"/>
      <c r="I122" s="900"/>
      <c r="J122" s="900"/>
    </row>
    <row r="123" spans="1:10" s="430" customFormat="1">
      <c r="A123" s="900" t="s">
        <v>556</v>
      </c>
      <c r="B123" s="900"/>
      <c r="C123" s="900"/>
      <c r="D123" s="900"/>
      <c r="E123" s="900"/>
      <c r="F123" s="900"/>
      <c r="G123" s="900"/>
      <c r="H123" s="900"/>
      <c r="I123" s="900"/>
      <c r="J123" s="900"/>
    </row>
    <row r="124" spans="1:10" s="430" customFormat="1" ht="27.75" customHeight="1">
      <c r="A124" s="909" t="s">
        <v>557</v>
      </c>
      <c r="B124" s="909"/>
      <c r="C124" s="909"/>
      <c r="D124" s="909"/>
      <c r="E124" s="909"/>
      <c r="F124" s="909"/>
      <c r="G124" s="909"/>
      <c r="H124" s="909"/>
      <c r="I124" s="909"/>
      <c r="J124" s="909"/>
    </row>
    <row r="125" spans="1:10" s="430" customFormat="1">
      <c r="A125" s="900" t="s">
        <v>558</v>
      </c>
      <c r="B125" s="900"/>
      <c r="C125" s="900"/>
      <c r="D125" s="900"/>
      <c r="E125" s="900"/>
      <c r="F125" s="900"/>
      <c r="G125" s="900"/>
      <c r="H125" s="900"/>
      <c r="I125" s="900"/>
      <c r="J125" s="900"/>
    </row>
    <row r="126" spans="1:10" s="430" customFormat="1">
      <c r="A126" s="908" t="s">
        <v>559</v>
      </c>
      <c r="B126" s="908"/>
      <c r="C126" s="908"/>
      <c r="D126" s="908"/>
      <c r="E126" s="908"/>
      <c r="F126" s="908"/>
      <c r="G126" s="908"/>
      <c r="H126" s="908"/>
      <c r="I126" s="908"/>
      <c r="J126" s="908"/>
    </row>
    <row r="127" spans="1:10" s="430" customFormat="1" ht="15.75">
      <c r="A127" s="194"/>
      <c r="B127" s="65"/>
      <c r="C127" s="65"/>
      <c r="D127" s="65"/>
      <c r="E127" s="65"/>
      <c r="F127" s="65"/>
    </row>
  </sheetData>
  <mergeCells count="17">
    <mergeCell ref="A121:J121"/>
    <mergeCell ref="A1:J1"/>
    <mergeCell ref="A2:J2"/>
    <mergeCell ref="A3:J3"/>
    <mergeCell ref="A51:J51"/>
    <mergeCell ref="A52:J52"/>
    <mergeCell ref="A53:J53"/>
    <mergeCell ref="A54:J54"/>
    <mergeCell ref="A55:J55"/>
    <mergeCell ref="A56:J56"/>
    <mergeCell ref="A119:J119"/>
    <mergeCell ref="A120:J120"/>
    <mergeCell ref="A122:J122"/>
    <mergeCell ref="A123:J123"/>
    <mergeCell ref="A124:J124"/>
    <mergeCell ref="A125:J125"/>
    <mergeCell ref="A126:J126"/>
  </mergeCells>
  <hyperlinks>
    <hyperlink ref="K1" location="ÍNDICE!A1" display="ÍNDICE!A1"/>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85"/>
  <sheetViews>
    <sheetView zoomScaleNormal="100" workbookViewId="0">
      <selection activeCell="F38" sqref="F38"/>
    </sheetView>
  </sheetViews>
  <sheetFormatPr baseColWidth="10" defaultColWidth="9.140625" defaultRowHeight="18"/>
  <cols>
    <col min="1" max="1" width="89.85546875" style="271" bestFit="1" customWidth="1"/>
    <col min="2" max="6" width="9.7109375" style="271" bestFit="1" customWidth="1"/>
    <col min="7" max="7" width="9.7109375" style="271" customWidth="1"/>
    <col min="8" max="8" width="10.7109375" style="271" bestFit="1" customWidth="1"/>
    <col min="9" max="10" width="10.7109375" style="271" customWidth="1"/>
    <col min="11" max="11" width="10.7109375" style="276" bestFit="1" customWidth="1"/>
    <col min="12" max="256" width="9.140625" style="271"/>
    <col min="257" max="257" width="89.85546875" style="271" bestFit="1" customWidth="1"/>
    <col min="258" max="262" width="9.7109375" style="271" bestFit="1" customWidth="1"/>
    <col min="263" max="263" width="9.7109375" style="271" customWidth="1"/>
    <col min="264" max="264" width="10.7109375" style="271" bestFit="1" customWidth="1"/>
    <col min="265" max="266" width="10.7109375" style="271" customWidth="1"/>
    <col min="267" max="267" width="10.7109375" style="271" bestFit="1" customWidth="1"/>
    <col min="268" max="512" width="9.140625" style="271"/>
    <col min="513" max="513" width="89.85546875" style="271" bestFit="1" customWidth="1"/>
    <col min="514" max="518" width="9.7109375" style="271" bestFit="1" customWidth="1"/>
    <col min="519" max="519" width="9.7109375" style="271" customWidth="1"/>
    <col min="520" max="520" width="10.7109375" style="271" bestFit="1" customWidth="1"/>
    <col min="521" max="522" width="10.7109375" style="271" customWidth="1"/>
    <col min="523" max="523" width="10.7109375" style="271" bestFit="1" customWidth="1"/>
    <col min="524" max="768" width="9.140625" style="271"/>
    <col min="769" max="769" width="89.85546875" style="271" bestFit="1" customWidth="1"/>
    <col min="770" max="774" width="9.7109375" style="271" bestFit="1" customWidth="1"/>
    <col min="775" max="775" width="9.7109375" style="271" customWidth="1"/>
    <col min="776" max="776" width="10.7109375" style="271" bestFit="1" customWidth="1"/>
    <col min="777" max="778" width="10.7109375" style="271" customWidth="1"/>
    <col min="779" max="779" width="10.7109375" style="271" bestFit="1" customWidth="1"/>
    <col min="780" max="1024" width="9.140625" style="271"/>
    <col min="1025" max="1025" width="89.85546875" style="271" bestFit="1" customWidth="1"/>
    <col min="1026" max="1030" width="9.7109375" style="271" bestFit="1" customWidth="1"/>
    <col min="1031" max="1031" width="9.7109375" style="271" customWidth="1"/>
    <col min="1032" max="1032" width="10.7109375" style="271" bestFit="1" customWidth="1"/>
    <col min="1033" max="1034" width="10.7109375" style="271" customWidth="1"/>
    <col min="1035" max="1035" width="10.7109375" style="271" bestFit="1" customWidth="1"/>
    <col min="1036" max="1280" width="9.140625" style="271"/>
    <col min="1281" max="1281" width="89.85546875" style="271" bestFit="1" customWidth="1"/>
    <col min="1282" max="1286" width="9.7109375" style="271" bestFit="1" customWidth="1"/>
    <col min="1287" max="1287" width="9.7109375" style="271" customWidth="1"/>
    <col min="1288" max="1288" width="10.7109375" style="271" bestFit="1" customWidth="1"/>
    <col min="1289" max="1290" width="10.7109375" style="271" customWidth="1"/>
    <col min="1291" max="1291" width="10.7109375" style="271" bestFit="1" customWidth="1"/>
    <col min="1292" max="1536" width="9.140625" style="271"/>
    <col min="1537" max="1537" width="89.85546875" style="271" bestFit="1" customWidth="1"/>
    <col min="1538" max="1542" width="9.7109375" style="271" bestFit="1" customWidth="1"/>
    <col min="1543" max="1543" width="9.7109375" style="271" customWidth="1"/>
    <col min="1544" max="1544" width="10.7109375" style="271" bestFit="1" customWidth="1"/>
    <col min="1545" max="1546" width="10.7109375" style="271" customWidth="1"/>
    <col min="1547" max="1547" width="10.7109375" style="271" bestFit="1" customWidth="1"/>
    <col min="1548" max="1792" width="9.140625" style="271"/>
    <col min="1793" max="1793" width="89.85546875" style="271" bestFit="1" customWidth="1"/>
    <col min="1794" max="1798" width="9.7109375" style="271" bestFit="1" customWidth="1"/>
    <col min="1799" max="1799" width="9.7109375" style="271" customWidth="1"/>
    <col min="1800" max="1800" width="10.7109375" style="271" bestFit="1" customWidth="1"/>
    <col min="1801" max="1802" width="10.7109375" style="271" customWidth="1"/>
    <col min="1803" max="1803" width="10.7109375" style="271" bestFit="1" customWidth="1"/>
    <col min="1804" max="2048" width="9.140625" style="271"/>
    <col min="2049" max="2049" width="89.85546875" style="271" bestFit="1" customWidth="1"/>
    <col min="2050" max="2054" width="9.7109375" style="271" bestFit="1" customWidth="1"/>
    <col min="2055" max="2055" width="9.7109375" style="271" customWidth="1"/>
    <col min="2056" max="2056" width="10.7109375" style="271" bestFit="1" customWidth="1"/>
    <col min="2057" max="2058" width="10.7109375" style="271" customWidth="1"/>
    <col min="2059" max="2059" width="10.7109375" style="271" bestFit="1" customWidth="1"/>
    <col min="2060" max="2304" width="9.140625" style="271"/>
    <col min="2305" max="2305" width="89.85546875" style="271" bestFit="1" customWidth="1"/>
    <col min="2306" max="2310" width="9.7109375" style="271" bestFit="1" customWidth="1"/>
    <col min="2311" max="2311" width="9.7109375" style="271" customWidth="1"/>
    <col min="2312" max="2312" width="10.7109375" style="271" bestFit="1" customWidth="1"/>
    <col min="2313" max="2314" width="10.7109375" style="271" customWidth="1"/>
    <col min="2315" max="2315" width="10.7109375" style="271" bestFit="1" customWidth="1"/>
    <col min="2316" max="2560" width="9.140625" style="271"/>
    <col min="2561" max="2561" width="89.85546875" style="271" bestFit="1" customWidth="1"/>
    <col min="2562" max="2566" width="9.7109375" style="271" bestFit="1" customWidth="1"/>
    <col min="2567" max="2567" width="9.7109375" style="271" customWidth="1"/>
    <col min="2568" max="2568" width="10.7109375" style="271" bestFit="1" customWidth="1"/>
    <col min="2569" max="2570" width="10.7109375" style="271" customWidth="1"/>
    <col min="2571" max="2571" width="10.7109375" style="271" bestFit="1" customWidth="1"/>
    <col min="2572" max="2816" width="9.140625" style="271"/>
    <col min="2817" max="2817" width="89.85546875" style="271" bestFit="1" customWidth="1"/>
    <col min="2818" max="2822" width="9.7109375" style="271" bestFit="1" customWidth="1"/>
    <col min="2823" max="2823" width="9.7109375" style="271" customWidth="1"/>
    <col min="2824" max="2824" width="10.7109375" style="271" bestFit="1" customWidth="1"/>
    <col min="2825" max="2826" width="10.7109375" style="271" customWidth="1"/>
    <col min="2827" max="2827" width="10.7109375" style="271" bestFit="1" customWidth="1"/>
    <col min="2828" max="3072" width="9.140625" style="271"/>
    <col min="3073" max="3073" width="89.85546875" style="271" bestFit="1" customWidth="1"/>
    <col min="3074" max="3078" width="9.7109375" style="271" bestFit="1" customWidth="1"/>
    <col min="3079" max="3079" width="9.7109375" style="271" customWidth="1"/>
    <col min="3080" max="3080" width="10.7109375" style="271" bestFit="1" customWidth="1"/>
    <col min="3081" max="3082" width="10.7109375" style="271" customWidth="1"/>
    <col min="3083" max="3083" width="10.7109375" style="271" bestFit="1" customWidth="1"/>
    <col min="3084" max="3328" width="9.140625" style="271"/>
    <col min="3329" max="3329" width="89.85546875" style="271" bestFit="1" customWidth="1"/>
    <col min="3330" max="3334" width="9.7109375" style="271" bestFit="1" customWidth="1"/>
    <col min="3335" max="3335" width="9.7109375" style="271" customWidth="1"/>
    <col min="3336" max="3336" width="10.7109375" style="271" bestFit="1" customWidth="1"/>
    <col min="3337" max="3338" width="10.7109375" style="271" customWidth="1"/>
    <col min="3339" max="3339" width="10.7109375" style="271" bestFit="1" customWidth="1"/>
    <col min="3340" max="3584" width="9.140625" style="271"/>
    <col min="3585" max="3585" width="89.85546875" style="271" bestFit="1" customWidth="1"/>
    <col min="3586" max="3590" width="9.7109375" style="271" bestFit="1" customWidth="1"/>
    <col min="3591" max="3591" width="9.7109375" style="271" customWidth="1"/>
    <col min="3592" max="3592" width="10.7109375" style="271" bestFit="1" customWidth="1"/>
    <col min="3593" max="3594" width="10.7109375" style="271" customWidth="1"/>
    <col min="3595" max="3595" width="10.7109375" style="271" bestFit="1" customWidth="1"/>
    <col min="3596" max="3840" width="9.140625" style="271"/>
    <col min="3841" max="3841" width="89.85546875" style="271" bestFit="1" customWidth="1"/>
    <col min="3842" max="3846" width="9.7109375" style="271" bestFit="1" customWidth="1"/>
    <col min="3847" max="3847" width="9.7109375" style="271" customWidth="1"/>
    <col min="3848" max="3848" width="10.7109375" style="271" bestFit="1" customWidth="1"/>
    <col min="3849" max="3850" width="10.7109375" style="271" customWidth="1"/>
    <col min="3851" max="3851" width="10.7109375" style="271" bestFit="1" customWidth="1"/>
    <col min="3852" max="4096" width="9.140625" style="271"/>
    <col min="4097" max="4097" width="89.85546875" style="271" bestFit="1" customWidth="1"/>
    <col min="4098" max="4102" width="9.7109375" style="271" bestFit="1" customWidth="1"/>
    <col min="4103" max="4103" width="9.7109375" style="271" customWidth="1"/>
    <col min="4104" max="4104" width="10.7109375" style="271" bestFit="1" customWidth="1"/>
    <col min="4105" max="4106" width="10.7109375" style="271" customWidth="1"/>
    <col min="4107" max="4107" width="10.7109375" style="271" bestFit="1" customWidth="1"/>
    <col min="4108" max="4352" width="9.140625" style="271"/>
    <col min="4353" max="4353" width="89.85546875" style="271" bestFit="1" customWidth="1"/>
    <col min="4354" max="4358" width="9.7109375" style="271" bestFit="1" customWidth="1"/>
    <col min="4359" max="4359" width="9.7109375" style="271" customWidth="1"/>
    <col min="4360" max="4360" width="10.7109375" style="271" bestFit="1" customWidth="1"/>
    <col min="4361" max="4362" width="10.7109375" style="271" customWidth="1"/>
    <col min="4363" max="4363" width="10.7109375" style="271" bestFit="1" customWidth="1"/>
    <col min="4364" max="4608" width="9.140625" style="271"/>
    <col min="4609" max="4609" width="89.85546875" style="271" bestFit="1" customWidth="1"/>
    <col min="4610" max="4614" width="9.7109375" style="271" bestFit="1" customWidth="1"/>
    <col min="4615" max="4615" width="9.7109375" style="271" customWidth="1"/>
    <col min="4616" max="4616" width="10.7109375" style="271" bestFit="1" customWidth="1"/>
    <col min="4617" max="4618" width="10.7109375" style="271" customWidth="1"/>
    <col min="4619" max="4619" width="10.7109375" style="271" bestFit="1" customWidth="1"/>
    <col min="4620" max="4864" width="9.140625" style="271"/>
    <col min="4865" max="4865" width="89.85546875" style="271" bestFit="1" customWidth="1"/>
    <col min="4866" max="4870" width="9.7109375" style="271" bestFit="1" customWidth="1"/>
    <col min="4871" max="4871" width="9.7109375" style="271" customWidth="1"/>
    <col min="4872" max="4872" width="10.7109375" style="271" bestFit="1" customWidth="1"/>
    <col min="4873" max="4874" width="10.7109375" style="271" customWidth="1"/>
    <col min="4875" max="4875" width="10.7109375" style="271" bestFit="1" customWidth="1"/>
    <col min="4876" max="5120" width="9.140625" style="271"/>
    <col min="5121" max="5121" width="89.85546875" style="271" bestFit="1" customWidth="1"/>
    <col min="5122" max="5126" width="9.7109375" style="271" bestFit="1" customWidth="1"/>
    <col min="5127" max="5127" width="9.7109375" style="271" customWidth="1"/>
    <col min="5128" max="5128" width="10.7109375" style="271" bestFit="1" customWidth="1"/>
    <col min="5129" max="5130" width="10.7109375" style="271" customWidth="1"/>
    <col min="5131" max="5131" width="10.7109375" style="271" bestFit="1" customWidth="1"/>
    <col min="5132" max="5376" width="9.140625" style="271"/>
    <col min="5377" max="5377" width="89.85546875" style="271" bestFit="1" customWidth="1"/>
    <col min="5378" max="5382" width="9.7109375" style="271" bestFit="1" customWidth="1"/>
    <col min="5383" max="5383" width="9.7109375" style="271" customWidth="1"/>
    <col min="5384" max="5384" width="10.7109375" style="271" bestFit="1" customWidth="1"/>
    <col min="5385" max="5386" width="10.7109375" style="271" customWidth="1"/>
    <col min="5387" max="5387" width="10.7109375" style="271" bestFit="1" customWidth="1"/>
    <col min="5388" max="5632" width="9.140625" style="271"/>
    <col min="5633" max="5633" width="89.85546875" style="271" bestFit="1" customWidth="1"/>
    <col min="5634" max="5638" width="9.7109375" style="271" bestFit="1" customWidth="1"/>
    <col min="5639" max="5639" width="9.7109375" style="271" customWidth="1"/>
    <col min="5640" max="5640" width="10.7109375" style="271" bestFit="1" customWidth="1"/>
    <col min="5641" max="5642" width="10.7109375" style="271" customWidth="1"/>
    <col min="5643" max="5643" width="10.7109375" style="271" bestFit="1" customWidth="1"/>
    <col min="5644" max="5888" width="9.140625" style="271"/>
    <col min="5889" max="5889" width="89.85546875" style="271" bestFit="1" customWidth="1"/>
    <col min="5890" max="5894" width="9.7109375" style="271" bestFit="1" customWidth="1"/>
    <col min="5895" max="5895" width="9.7109375" style="271" customWidth="1"/>
    <col min="5896" max="5896" width="10.7109375" style="271" bestFit="1" customWidth="1"/>
    <col min="5897" max="5898" width="10.7109375" style="271" customWidth="1"/>
    <col min="5899" max="5899" width="10.7109375" style="271" bestFit="1" customWidth="1"/>
    <col min="5900" max="6144" width="9.140625" style="271"/>
    <col min="6145" max="6145" width="89.85546875" style="271" bestFit="1" customWidth="1"/>
    <col min="6146" max="6150" width="9.7109375" style="271" bestFit="1" customWidth="1"/>
    <col min="6151" max="6151" width="9.7109375" style="271" customWidth="1"/>
    <col min="6152" max="6152" width="10.7109375" style="271" bestFit="1" customWidth="1"/>
    <col min="6153" max="6154" width="10.7109375" style="271" customWidth="1"/>
    <col min="6155" max="6155" width="10.7109375" style="271" bestFit="1" customWidth="1"/>
    <col min="6156" max="6400" width="9.140625" style="271"/>
    <col min="6401" max="6401" width="89.85546875" style="271" bestFit="1" customWidth="1"/>
    <col min="6402" max="6406" width="9.7109375" style="271" bestFit="1" customWidth="1"/>
    <col min="6407" max="6407" width="9.7109375" style="271" customWidth="1"/>
    <col min="6408" max="6408" width="10.7109375" style="271" bestFit="1" customWidth="1"/>
    <col min="6409" max="6410" width="10.7109375" style="271" customWidth="1"/>
    <col min="6411" max="6411" width="10.7109375" style="271" bestFit="1" customWidth="1"/>
    <col min="6412" max="6656" width="9.140625" style="271"/>
    <col min="6657" max="6657" width="89.85546875" style="271" bestFit="1" customWidth="1"/>
    <col min="6658" max="6662" width="9.7109375" style="271" bestFit="1" customWidth="1"/>
    <col min="6663" max="6663" width="9.7109375" style="271" customWidth="1"/>
    <col min="6664" max="6664" width="10.7109375" style="271" bestFit="1" customWidth="1"/>
    <col min="6665" max="6666" width="10.7109375" style="271" customWidth="1"/>
    <col min="6667" max="6667" width="10.7109375" style="271" bestFit="1" customWidth="1"/>
    <col min="6668" max="6912" width="9.140625" style="271"/>
    <col min="6913" max="6913" width="89.85546875" style="271" bestFit="1" customWidth="1"/>
    <col min="6914" max="6918" width="9.7109375" style="271" bestFit="1" customWidth="1"/>
    <col min="6919" max="6919" width="9.7109375" style="271" customWidth="1"/>
    <col min="6920" max="6920" width="10.7109375" style="271" bestFit="1" customWidth="1"/>
    <col min="6921" max="6922" width="10.7109375" style="271" customWidth="1"/>
    <col min="6923" max="6923" width="10.7109375" style="271" bestFit="1" customWidth="1"/>
    <col min="6924" max="7168" width="9.140625" style="271"/>
    <col min="7169" max="7169" width="89.85546875" style="271" bestFit="1" customWidth="1"/>
    <col min="7170" max="7174" width="9.7109375" style="271" bestFit="1" customWidth="1"/>
    <col min="7175" max="7175" width="9.7109375" style="271" customWidth="1"/>
    <col min="7176" max="7176" width="10.7109375" style="271" bestFit="1" customWidth="1"/>
    <col min="7177" max="7178" width="10.7109375" style="271" customWidth="1"/>
    <col min="7179" max="7179" width="10.7109375" style="271" bestFit="1" customWidth="1"/>
    <col min="7180" max="7424" width="9.140625" style="271"/>
    <col min="7425" max="7425" width="89.85546875" style="271" bestFit="1" customWidth="1"/>
    <col min="7426" max="7430" width="9.7109375" style="271" bestFit="1" customWidth="1"/>
    <col min="7431" max="7431" width="9.7109375" style="271" customWidth="1"/>
    <col min="7432" max="7432" width="10.7109375" style="271" bestFit="1" customWidth="1"/>
    <col min="7433" max="7434" width="10.7109375" style="271" customWidth="1"/>
    <col min="7435" max="7435" width="10.7109375" style="271" bestFit="1" customWidth="1"/>
    <col min="7436" max="7680" width="9.140625" style="271"/>
    <col min="7681" max="7681" width="89.85546875" style="271" bestFit="1" customWidth="1"/>
    <col min="7682" max="7686" width="9.7109375" style="271" bestFit="1" customWidth="1"/>
    <col min="7687" max="7687" width="9.7109375" style="271" customWidth="1"/>
    <col min="7688" max="7688" width="10.7109375" style="271" bestFit="1" customWidth="1"/>
    <col min="7689" max="7690" width="10.7109375" style="271" customWidth="1"/>
    <col min="7691" max="7691" width="10.7109375" style="271" bestFit="1" customWidth="1"/>
    <col min="7692" max="7936" width="9.140625" style="271"/>
    <col min="7937" max="7937" width="89.85546875" style="271" bestFit="1" customWidth="1"/>
    <col min="7938" max="7942" width="9.7109375" style="271" bestFit="1" customWidth="1"/>
    <col min="7943" max="7943" width="9.7109375" style="271" customWidth="1"/>
    <col min="7944" max="7944" width="10.7109375" style="271" bestFit="1" customWidth="1"/>
    <col min="7945" max="7946" width="10.7109375" style="271" customWidth="1"/>
    <col min="7947" max="7947" width="10.7109375" style="271" bestFit="1" customWidth="1"/>
    <col min="7948" max="8192" width="9.140625" style="271"/>
    <col min="8193" max="8193" width="89.85546875" style="271" bestFit="1" customWidth="1"/>
    <col min="8194" max="8198" width="9.7109375" style="271" bestFit="1" customWidth="1"/>
    <col min="8199" max="8199" width="9.7109375" style="271" customWidth="1"/>
    <col min="8200" max="8200" width="10.7109375" style="271" bestFit="1" customWidth="1"/>
    <col min="8201" max="8202" width="10.7109375" style="271" customWidth="1"/>
    <col min="8203" max="8203" width="10.7109375" style="271" bestFit="1" customWidth="1"/>
    <col min="8204" max="8448" width="9.140625" style="271"/>
    <col min="8449" max="8449" width="89.85546875" style="271" bestFit="1" customWidth="1"/>
    <col min="8450" max="8454" width="9.7109375" style="271" bestFit="1" customWidth="1"/>
    <col min="8455" max="8455" width="9.7109375" style="271" customWidth="1"/>
    <col min="8456" max="8456" width="10.7109375" style="271" bestFit="1" customWidth="1"/>
    <col min="8457" max="8458" width="10.7109375" style="271" customWidth="1"/>
    <col min="8459" max="8459" width="10.7109375" style="271" bestFit="1" customWidth="1"/>
    <col min="8460" max="8704" width="9.140625" style="271"/>
    <col min="8705" max="8705" width="89.85546875" style="271" bestFit="1" customWidth="1"/>
    <col min="8706" max="8710" width="9.7109375" style="271" bestFit="1" customWidth="1"/>
    <col min="8711" max="8711" width="9.7109375" style="271" customWidth="1"/>
    <col min="8712" max="8712" width="10.7109375" style="271" bestFit="1" customWidth="1"/>
    <col min="8713" max="8714" width="10.7109375" style="271" customWidth="1"/>
    <col min="8715" max="8715" width="10.7109375" style="271" bestFit="1" customWidth="1"/>
    <col min="8716" max="8960" width="9.140625" style="271"/>
    <col min="8961" max="8961" width="89.85546875" style="271" bestFit="1" customWidth="1"/>
    <col min="8962" max="8966" width="9.7109375" style="271" bestFit="1" customWidth="1"/>
    <col min="8967" max="8967" width="9.7109375" style="271" customWidth="1"/>
    <col min="8968" max="8968" width="10.7109375" style="271" bestFit="1" customWidth="1"/>
    <col min="8969" max="8970" width="10.7109375" style="271" customWidth="1"/>
    <col min="8971" max="8971" width="10.7109375" style="271" bestFit="1" customWidth="1"/>
    <col min="8972" max="9216" width="9.140625" style="271"/>
    <col min="9217" max="9217" width="89.85546875" style="271" bestFit="1" customWidth="1"/>
    <col min="9218" max="9222" width="9.7109375" style="271" bestFit="1" customWidth="1"/>
    <col min="9223" max="9223" width="9.7109375" style="271" customWidth="1"/>
    <col min="9224" max="9224" width="10.7109375" style="271" bestFit="1" customWidth="1"/>
    <col min="9225" max="9226" width="10.7109375" style="271" customWidth="1"/>
    <col min="9227" max="9227" width="10.7109375" style="271" bestFit="1" customWidth="1"/>
    <col min="9228" max="9472" width="9.140625" style="271"/>
    <col min="9473" max="9473" width="89.85546875" style="271" bestFit="1" customWidth="1"/>
    <col min="9474" max="9478" width="9.7109375" style="271" bestFit="1" customWidth="1"/>
    <col min="9479" max="9479" width="9.7109375" style="271" customWidth="1"/>
    <col min="9480" max="9480" width="10.7109375" style="271" bestFit="1" customWidth="1"/>
    <col min="9481" max="9482" width="10.7109375" style="271" customWidth="1"/>
    <col min="9483" max="9483" width="10.7109375" style="271" bestFit="1" customWidth="1"/>
    <col min="9484" max="9728" width="9.140625" style="271"/>
    <col min="9729" max="9729" width="89.85546875" style="271" bestFit="1" customWidth="1"/>
    <col min="9730" max="9734" width="9.7109375" style="271" bestFit="1" customWidth="1"/>
    <col min="9735" max="9735" width="9.7109375" style="271" customWidth="1"/>
    <col min="9736" max="9736" width="10.7109375" style="271" bestFit="1" customWidth="1"/>
    <col min="9737" max="9738" width="10.7109375" style="271" customWidth="1"/>
    <col min="9739" max="9739" width="10.7109375" style="271" bestFit="1" customWidth="1"/>
    <col min="9740" max="9984" width="9.140625" style="271"/>
    <col min="9985" max="9985" width="89.85546875" style="271" bestFit="1" customWidth="1"/>
    <col min="9986" max="9990" width="9.7109375" style="271" bestFit="1" customWidth="1"/>
    <col min="9991" max="9991" width="9.7109375" style="271" customWidth="1"/>
    <col min="9992" max="9992" width="10.7109375" style="271" bestFit="1" customWidth="1"/>
    <col min="9993" max="9994" width="10.7109375" style="271" customWidth="1"/>
    <col min="9995" max="9995" width="10.7109375" style="271" bestFit="1" customWidth="1"/>
    <col min="9996" max="10240" width="9.140625" style="271"/>
    <col min="10241" max="10241" width="89.85546875" style="271" bestFit="1" customWidth="1"/>
    <col min="10242" max="10246" width="9.7109375" style="271" bestFit="1" customWidth="1"/>
    <col min="10247" max="10247" width="9.7109375" style="271" customWidth="1"/>
    <col min="10248" max="10248" width="10.7109375" style="271" bestFit="1" customWidth="1"/>
    <col min="10249" max="10250" width="10.7109375" style="271" customWidth="1"/>
    <col min="10251" max="10251" width="10.7109375" style="271" bestFit="1" customWidth="1"/>
    <col min="10252" max="10496" width="9.140625" style="271"/>
    <col min="10497" max="10497" width="89.85546875" style="271" bestFit="1" customWidth="1"/>
    <col min="10498" max="10502" width="9.7109375" style="271" bestFit="1" customWidth="1"/>
    <col min="10503" max="10503" width="9.7109375" style="271" customWidth="1"/>
    <col min="10504" max="10504" width="10.7109375" style="271" bestFit="1" customWidth="1"/>
    <col min="10505" max="10506" width="10.7109375" style="271" customWidth="1"/>
    <col min="10507" max="10507" width="10.7109375" style="271" bestFit="1" customWidth="1"/>
    <col min="10508" max="10752" width="9.140625" style="271"/>
    <col min="10753" max="10753" width="89.85546875" style="271" bestFit="1" customWidth="1"/>
    <col min="10754" max="10758" width="9.7109375" style="271" bestFit="1" customWidth="1"/>
    <col min="10759" max="10759" width="9.7109375" style="271" customWidth="1"/>
    <col min="10760" max="10760" width="10.7109375" style="271" bestFit="1" customWidth="1"/>
    <col min="10761" max="10762" width="10.7109375" style="271" customWidth="1"/>
    <col min="10763" max="10763" width="10.7109375" style="271" bestFit="1" customWidth="1"/>
    <col min="10764" max="11008" width="9.140625" style="271"/>
    <col min="11009" max="11009" width="89.85546875" style="271" bestFit="1" customWidth="1"/>
    <col min="11010" max="11014" width="9.7109375" style="271" bestFit="1" customWidth="1"/>
    <col min="11015" max="11015" width="9.7109375" style="271" customWidth="1"/>
    <col min="11016" max="11016" width="10.7109375" style="271" bestFit="1" customWidth="1"/>
    <col min="11017" max="11018" width="10.7109375" style="271" customWidth="1"/>
    <col min="11019" max="11019" width="10.7109375" style="271" bestFit="1" customWidth="1"/>
    <col min="11020" max="11264" width="9.140625" style="271"/>
    <col min="11265" max="11265" width="89.85546875" style="271" bestFit="1" customWidth="1"/>
    <col min="11266" max="11270" width="9.7109375" style="271" bestFit="1" customWidth="1"/>
    <col min="11271" max="11271" width="9.7109375" style="271" customWidth="1"/>
    <col min="11272" max="11272" width="10.7109375" style="271" bestFit="1" customWidth="1"/>
    <col min="11273" max="11274" width="10.7109375" style="271" customWidth="1"/>
    <col min="11275" max="11275" width="10.7109375" style="271" bestFit="1" customWidth="1"/>
    <col min="11276" max="11520" width="9.140625" style="271"/>
    <col min="11521" max="11521" width="89.85546875" style="271" bestFit="1" customWidth="1"/>
    <col min="11522" max="11526" width="9.7109375" style="271" bestFit="1" customWidth="1"/>
    <col min="11527" max="11527" width="9.7109375" style="271" customWidth="1"/>
    <col min="11528" max="11528" width="10.7109375" style="271" bestFit="1" customWidth="1"/>
    <col min="11529" max="11530" width="10.7109375" style="271" customWidth="1"/>
    <col min="11531" max="11531" width="10.7109375" style="271" bestFit="1" customWidth="1"/>
    <col min="11532" max="11776" width="9.140625" style="271"/>
    <col min="11777" max="11777" width="89.85546875" style="271" bestFit="1" customWidth="1"/>
    <col min="11778" max="11782" width="9.7109375" style="271" bestFit="1" customWidth="1"/>
    <col min="11783" max="11783" width="9.7109375" style="271" customWidth="1"/>
    <col min="11784" max="11784" width="10.7109375" style="271" bestFit="1" customWidth="1"/>
    <col min="11785" max="11786" width="10.7109375" style="271" customWidth="1"/>
    <col min="11787" max="11787" width="10.7109375" style="271" bestFit="1" customWidth="1"/>
    <col min="11788" max="12032" width="9.140625" style="271"/>
    <col min="12033" max="12033" width="89.85546875" style="271" bestFit="1" customWidth="1"/>
    <col min="12034" max="12038" width="9.7109375" style="271" bestFit="1" customWidth="1"/>
    <col min="12039" max="12039" width="9.7109375" style="271" customWidth="1"/>
    <col min="12040" max="12040" width="10.7109375" style="271" bestFit="1" customWidth="1"/>
    <col min="12041" max="12042" width="10.7109375" style="271" customWidth="1"/>
    <col min="12043" max="12043" width="10.7109375" style="271" bestFit="1" customWidth="1"/>
    <col min="12044" max="12288" width="9.140625" style="271"/>
    <col min="12289" max="12289" width="89.85546875" style="271" bestFit="1" customWidth="1"/>
    <col min="12290" max="12294" width="9.7109375" style="271" bestFit="1" customWidth="1"/>
    <col min="12295" max="12295" width="9.7109375" style="271" customWidth="1"/>
    <col min="12296" max="12296" width="10.7109375" style="271" bestFit="1" customWidth="1"/>
    <col min="12297" max="12298" width="10.7109375" style="271" customWidth="1"/>
    <col min="12299" max="12299" width="10.7109375" style="271" bestFit="1" customWidth="1"/>
    <col min="12300" max="12544" width="9.140625" style="271"/>
    <col min="12545" max="12545" width="89.85546875" style="271" bestFit="1" customWidth="1"/>
    <col min="12546" max="12550" width="9.7109375" style="271" bestFit="1" customWidth="1"/>
    <col min="12551" max="12551" width="9.7109375" style="271" customWidth="1"/>
    <col min="12552" max="12552" width="10.7109375" style="271" bestFit="1" customWidth="1"/>
    <col min="12553" max="12554" width="10.7109375" style="271" customWidth="1"/>
    <col min="12555" max="12555" width="10.7109375" style="271" bestFit="1" customWidth="1"/>
    <col min="12556" max="12800" width="9.140625" style="271"/>
    <col min="12801" max="12801" width="89.85546875" style="271" bestFit="1" customWidth="1"/>
    <col min="12802" max="12806" width="9.7109375" style="271" bestFit="1" customWidth="1"/>
    <col min="12807" max="12807" width="9.7109375" style="271" customWidth="1"/>
    <col min="12808" max="12808" width="10.7109375" style="271" bestFit="1" customWidth="1"/>
    <col min="12809" max="12810" width="10.7109375" style="271" customWidth="1"/>
    <col min="12811" max="12811" width="10.7109375" style="271" bestFit="1" customWidth="1"/>
    <col min="12812" max="13056" width="9.140625" style="271"/>
    <col min="13057" max="13057" width="89.85546875" style="271" bestFit="1" customWidth="1"/>
    <col min="13058" max="13062" width="9.7109375" style="271" bestFit="1" customWidth="1"/>
    <col min="13063" max="13063" width="9.7109375" style="271" customWidth="1"/>
    <col min="13064" max="13064" width="10.7109375" style="271" bestFit="1" customWidth="1"/>
    <col min="13065" max="13066" width="10.7109375" style="271" customWidth="1"/>
    <col min="13067" max="13067" width="10.7109375" style="271" bestFit="1" customWidth="1"/>
    <col min="13068" max="13312" width="9.140625" style="271"/>
    <col min="13313" max="13313" width="89.85546875" style="271" bestFit="1" customWidth="1"/>
    <col min="13314" max="13318" width="9.7109375" style="271" bestFit="1" customWidth="1"/>
    <col min="13319" max="13319" width="9.7109375" style="271" customWidth="1"/>
    <col min="13320" max="13320" width="10.7109375" style="271" bestFit="1" customWidth="1"/>
    <col min="13321" max="13322" width="10.7109375" style="271" customWidth="1"/>
    <col min="13323" max="13323" width="10.7109375" style="271" bestFit="1" customWidth="1"/>
    <col min="13324" max="13568" width="9.140625" style="271"/>
    <col min="13569" max="13569" width="89.85546875" style="271" bestFit="1" customWidth="1"/>
    <col min="13570" max="13574" width="9.7109375" style="271" bestFit="1" customWidth="1"/>
    <col min="13575" max="13575" width="9.7109375" style="271" customWidth="1"/>
    <col min="13576" max="13576" width="10.7109375" style="271" bestFit="1" customWidth="1"/>
    <col min="13577" max="13578" width="10.7109375" style="271" customWidth="1"/>
    <col min="13579" max="13579" width="10.7109375" style="271" bestFit="1" customWidth="1"/>
    <col min="13580" max="13824" width="9.140625" style="271"/>
    <col min="13825" max="13825" width="89.85546875" style="271" bestFit="1" customWidth="1"/>
    <col min="13826" max="13830" width="9.7109375" style="271" bestFit="1" customWidth="1"/>
    <col min="13831" max="13831" width="9.7109375" style="271" customWidth="1"/>
    <col min="13832" max="13832" width="10.7109375" style="271" bestFit="1" customWidth="1"/>
    <col min="13833" max="13834" width="10.7109375" style="271" customWidth="1"/>
    <col min="13835" max="13835" width="10.7109375" style="271" bestFit="1" customWidth="1"/>
    <col min="13836" max="14080" width="9.140625" style="271"/>
    <col min="14081" max="14081" width="89.85546875" style="271" bestFit="1" customWidth="1"/>
    <col min="14082" max="14086" width="9.7109375" style="271" bestFit="1" customWidth="1"/>
    <col min="14087" max="14087" width="9.7109375" style="271" customWidth="1"/>
    <col min="14088" max="14088" width="10.7109375" style="271" bestFit="1" customWidth="1"/>
    <col min="14089" max="14090" width="10.7109375" style="271" customWidth="1"/>
    <col min="14091" max="14091" width="10.7109375" style="271" bestFit="1" customWidth="1"/>
    <col min="14092" max="14336" width="9.140625" style="271"/>
    <col min="14337" max="14337" width="89.85546875" style="271" bestFit="1" customWidth="1"/>
    <col min="14338" max="14342" width="9.7109375" style="271" bestFit="1" customWidth="1"/>
    <col min="14343" max="14343" width="9.7109375" style="271" customWidth="1"/>
    <col min="14344" max="14344" width="10.7109375" style="271" bestFit="1" customWidth="1"/>
    <col min="14345" max="14346" width="10.7109375" style="271" customWidth="1"/>
    <col min="14347" max="14347" width="10.7109375" style="271" bestFit="1" customWidth="1"/>
    <col min="14348" max="14592" width="9.140625" style="271"/>
    <col min="14593" max="14593" width="89.85546875" style="271" bestFit="1" customWidth="1"/>
    <col min="14594" max="14598" width="9.7109375" style="271" bestFit="1" customWidth="1"/>
    <col min="14599" max="14599" width="9.7109375" style="271" customWidth="1"/>
    <col min="14600" max="14600" width="10.7109375" style="271" bestFit="1" customWidth="1"/>
    <col min="14601" max="14602" width="10.7109375" style="271" customWidth="1"/>
    <col min="14603" max="14603" width="10.7109375" style="271" bestFit="1" customWidth="1"/>
    <col min="14604" max="14848" width="9.140625" style="271"/>
    <col min="14849" max="14849" width="89.85546875" style="271" bestFit="1" customWidth="1"/>
    <col min="14850" max="14854" width="9.7109375" style="271" bestFit="1" customWidth="1"/>
    <col min="14855" max="14855" width="9.7109375" style="271" customWidth="1"/>
    <col min="14856" max="14856" width="10.7109375" style="271" bestFit="1" customWidth="1"/>
    <col min="14857" max="14858" width="10.7109375" style="271" customWidth="1"/>
    <col min="14859" max="14859" width="10.7109375" style="271" bestFit="1" customWidth="1"/>
    <col min="14860" max="15104" width="9.140625" style="271"/>
    <col min="15105" max="15105" width="89.85546875" style="271" bestFit="1" customWidth="1"/>
    <col min="15106" max="15110" width="9.7109375" style="271" bestFit="1" customWidth="1"/>
    <col min="15111" max="15111" width="9.7109375" style="271" customWidth="1"/>
    <col min="15112" max="15112" width="10.7109375" style="271" bestFit="1" customWidth="1"/>
    <col min="15113" max="15114" width="10.7109375" style="271" customWidth="1"/>
    <col min="15115" max="15115" width="10.7109375" style="271" bestFit="1" customWidth="1"/>
    <col min="15116" max="15360" width="9.140625" style="271"/>
    <col min="15361" max="15361" width="89.85546875" style="271" bestFit="1" customWidth="1"/>
    <col min="15362" max="15366" width="9.7109375" style="271" bestFit="1" customWidth="1"/>
    <col min="15367" max="15367" width="9.7109375" style="271" customWidth="1"/>
    <col min="15368" max="15368" width="10.7109375" style="271" bestFit="1" customWidth="1"/>
    <col min="15369" max="15370" width="10.7109375" style="271" customWidth="1"/>
    <col min="15371" max="15371" width="10.7109375" style="271" bestFit="1" customWidth="1"/>
    <col min="15372" max="15616" width="9.140625" style="271"/>
    <col min="15617" max="15617" width="89.85546875" style="271" bestFit="1" customWidth="1"/>
    <col min="15618" max="15622" width="9.7109375" style="271" bestFit="1" customWidth="1"/>
    <col min="15623" max="15623" width="9.7109375" style="271" customWidth="1"/>
    <col min="15624" max="15624" width="10.7109375" style="271" bestFit="1" customWidth="1"/>
    <col min="15625" max="15626" width="10.7109375" style="271" customWidth="1"/>
    <col min="15627" max="15627" width="10.7109375" style="271" bestFit="1" customWidth="1"/>
    <col min="15628" max="15872" width="9.140625" style="271"/>
    <col min="15873" max="15873" width="89.85546875" style="271" bestFit="1" customWidth="1"/>
    <col min="15874" max="15878" width="9.7109375" style="271" bestFit="1" customWidth="1"/>
    <col min="15879" max="15879" width="9.7109375" style="271" customWidth="1"/>
    <col min="15880" max="15880" width="10.7109375" style="271" bestFit="1" customWidth="1"/>
    <col min="15881" max="15882" width="10.7109375" style="271" customWidth="1"/>
    <col min="15883" max="15883" width="10.7109375" style="271" bestFit="1" customWidth="1"/>
    <col min="15884" max="16128" width="9.140625" style="271"/>
    <col min="16129" max="16129" width="89.85546875" style="271" bestFit="1" customWidth="1"/>
    <col min="16130" max="16134" width="9.7109375" style="271" bestFit="1" customWidth="1"/>
    <col min="16135" max="16135" width="9.7109375" style="271" customWidth="1"/>
    <col min="16136" max="16136" width="10.7109375" style="271" bestFit="1" customWidth="1"/>
    <col min="16137" max="16138" width="10.7109375" style="271" customWidth="1"/>
    <col min="16139" max="16139" width="10.7109375" style="271" bestFit="1" customWidth="1"/>
    <col min="16140" max="16384" width="9.140625" style="271"/>
  </cols>
  <sheetData>
    <row r="1" spans="1:26" ht="30" customHeight="1">
      <c r="A1" s="910" t="s">
        <v>395</v>
      </c>
      <c r="B1" s="910"/>
      <c r="C1" s="910"/>
      <c r="D1" s="910"/>
      <c r="E1" s="910"/>
      <c r="F1" s="910"/>
      <c r="G1" s="910"/>
      <c r="H1" s="910"/>
      <c r="I1" s="910"/>
      <c r="J1" s="910"/>
      <c r="K1" s="910"/>
      <c r="L1" s="429" t="s">
        <v>1442</v>
      </c>
      <c r="M1" s="270"/>
      <c r="N1" s="270"/>
      <c r="O1" s="270"/>
      <c r="P1" s="270"/>
      <c r="Q1" s="270"/>
      <c r="R1" s="270"/>
      <c r="S1" s="270"/>
      <c r="T1" s="270"/>
      <c r="U1" s="270"/>
      <c r="V1" s="270"/>
      <c r="W1" s="270"/>
      <c r="X1" s="270"/>
      <c r="Y1" s="270"/>
      <c r="Z1" s="270"/>
    </row>
    <row r="2" spans="1:26" ht="15" customHeight="1">
      <c r="A2" s="911" t="s">
        <v>560</v>
      </c>
      <c r="B2" s="911"/>
      <c r="C2" s="911"/>
      <c r="D2" s="911"/>
      <c r="E2" s="911"/>
      <c r="F2" s="911"/>
      <c r="G2" s="911"/>
      <c r="H2" s="911"/>
      <c r="I2" s="911"/>
      <c r="J2" s="911"/>
      <c r="K2" s="911"/>
      <c r="L2" s="270"/>
      <c r="M2" s="270"/>
      <c r="N2" s="270"/>
      <c r="O2" s="270"/>
      <c r="P2" s="270"/>
      <c r="Q2" s="270"/>
      <c r="R2" s="270"/>
      <c r="S2" s="270"/>
      <c r="T2" s="270"/>
      <c r="U2" s="270"/>
      <c r="V2" s="270"/>
      <c r="W2" s="270"/>
      <c r="X2" s="270"/>
      <c r="Y2" s="270"/>
      <c r="Z2" s="270"/>
    </row>
    <row r="3" spans="1:26" ht="30" customHeight="1">
      <c r="A3" s="912" t="s">
        <v>2</v>
      </c>
      <c r="B3" s="912"/>
      <c r="C3" s="912"/>
      <c r="D3" s="912"/>
      <c r="E3" s="912"/>
      <c r="F3" s="912"/>
      <c r="G3" s="912"/>
      <c r="H3" s="912"/>
      <c r="I3" s="912"/>
      <c r="J3" s="912"/>
      <c r="K3" s="912"/>
      <c r="L3" s="270"/>
      <c r="M3" s="270"/>
      <c r="N3" s="270"/>
      <c r="O3" s="270"/>
      <c r="P3" s="270"/>
      <c r="Q3" s="270"/>
      <c r="R3" s="270"/>
      <c r="S3" s="270"/>
      <c r="T3" s="270"/>
      <c r="U3" s="270"/>
      <c r="V3" s="270"/>
      <c r="W3" s="270"/>
      <c r="X3" s="270"/>
      <c r="Y3" s="270"/>
      <c r="Z3" s="270"/>
    </row>
    <row r="4" spans="1:26" ht="3.75" customHeight="1" thickBot="1">
      <c r="A4" s="270"/>
      <c r="B4" s="270"/>
      <c r="C4" s="270"/>
      <c r="D4" s="270"/>
      <c r="E4" s="270"/>
      <c r="F4" s="270"/>
      <c r="G4" s="270"/>
      <c r="H4" s="270"/>
      <c r="I4" s="270"/>
      <c r="J4" s="270"/>
      <c r="K4" s="270"/>
      <c r="L4" s="270"/>
      <c r="M4" s="270"/>
      <c r="N4" s="270"/>
      <c r="O4" s="270"/>
      <c r="P4" s="270"/>
      <c r="Q4" s="270"/>
      <c r="R4" s="270"/>
      <c r="S4" s="270"/>
      <c r="T4" s="270"/>
      <c r="U4" s="270"/>
      <c r="V4" s="270"/>
      <c r="W4" s="270"/>
      <c r="X4" s="270"/>
      <c r="Y4" s="270"/>
      <c r="Z4" s="270"/>
    </row>
    <row r="5" spans="1:26" s="439" customFormat="1" ht="30" customHeight="1" thickTop="1" thickBot="1">
      <c r="A5" s="436"/>
      <c r="B5" s="437" t="s">
        <v>563</v>
      </c>
      <c r="C5" s="437" t="s">
        <v>564</v>
      </c>
      <c r="D5" s="437" t="s">
        <v>565</v>
      </c>
      <c r="E5" s="437" t="s">
        <v>566</v>
      </c>
      <c r="F5" s="437" t="s">
        <v>567</v>
      </c>
      <c r="G5" s="437" t="s">
        <v>568</v>
      </c>
      <c r="H5" s="437" t="s">
        <v>569</v>
      </c>
      <c r="I5" s="437" t="s">
        <v>1444</v>
      </c>
      <c r="J5" s="437" t="s">
        <v>570</v>
      </c>
      <c r="K5" s="437" t="s">
        <v>1445</v>
      </c>
      <c r="L5" s="438"/>
      <c r="M5" s="438"/>
      <c r="N5" s="438"/>
      <c r="O5" s="438"/>
      <c r="P5" s="438"/>
      <c r="Q5" s="438"/>
      <c r="R5" s="438"/>
      <c r="S5" s="438"/>
      <c r="T5" s="438"/>
      <c r="U5" s="438"/>
      <c r="V5" s="438"/>
    </row>
    <row r="6" spans="1:26" s="444" customFormat="1" ht="15" customHeight="1" thickTop="1" thickBot="1">
      <c r="A6" s="440" t="s">
        <v>571</v>
      </c>
      <c r="B6" s="441">
        <v>4033457.8172399998</v>
      </c>
      <c r="C6" s="441">
        <v>4474596.6765600005</v>
      </c>
      <c r="D6" s="441">
        <v>5432872.0645200005</v>
      </c>
      <c r="E6" s="441">
        <v>6231244.4709200002</v>
      </c>
      <c r="F6" s="441">
        <v>7901964.2556099994</v>
      </c>
      <c r="G6" s="441">
        <v>9581779.4965799991</v>
      </c>
      <c r="H6" s="441">
        <v>10434812.486129999</v>
      </c>
      <c r="I6" s="441">
        <v>10407580.686290001</v>
      </c>
      <c r="J6" s="441">
        <v>10497087.31514</v>
      </c>
      <c r="K6" s="441">
        <v>10076010.03475</v>
      </c>
      <c r="L6" s="442"/>
      <c r="M6" s="442"/>
      <c r="N6" s="442"/>
      <c r="O6" s="442"/>
      <c r="P6" s="442"/>
      <c r="Q6" s="442"/>
      <c r="R6" s="442"/>
      <c r="S6" s="442"/>
      <c r="T6" s="442"/>
      <c r="U6" s="442"/>
      <c r="V6" s="442"/>
    </row>
    <row r="7" spans="1:26" s="447" customFormat="1" ht="15" customHeight="1" thickTop="1">
      <c r="A7" s="445" t="s">
        <v>9</v>
      </c>
      <c r="B7" s="446">
        <v>167653.16861000002</v>
      </c>
      <c r="C7" s="446">
        <v>198970.63688999999</v>
      </c>
      <c r="D7" s="446">
        <v>229045.20624</v>
      </c>
      <c r="E7" s="446">
        <v>229137.53441999998</v>
      </c>
      <c r="F7" s="446">
        <v>434587.40337000001</v>
      </c>
      <c r="G7" s="446">
        <v>545176.59058000008</v>
      </c>
      <c r="H7" s="446">
        <v>573746.33739999996</v>
      </c>
      <c r="I7" s="446">
        <v>689828.26010000007</v>
      </c>
      <c r="J7" s="446">
        <v>644735.52259000007</v>
      </c>
      <c r="K7" s="446">
        <v>556971.72164</v>
      </c>
      <c r="L7" s="442"/>
      <c r="M7" s="442"/>
      <c r="N7" s="442"/>
      <c r="O7" s="442"/>
      <c r="P7" s="442"/>
      <c r="Q7" s="442"/>
      <c r="R7" s="442"/>
      <c r="S7" s="442"/>
      <c r="T7" s="442"/>
      <c r="U7" s="442"/>
      <c r="V7" s="442"/>
    </row>
    <row r="8" spans="1:26" s="447" customFormat="1" ht="15" customHeight="1">
      <c r="A8" s="445" t="s">
        <v>18</v>
      </c>
      <c r="B8" s="446">
        <v>52894.738880000004</v>
      </c>
      <c r="C8" s="446">
        <v>60604.879860000001</v>
      </c>
      <c r="D8" s="446">
        <v>136397.93575999999</v>
      </c>
      <c r="E8" s="446">
        <v>79538.324200000003</v>
      </c>
      <c r="F8" s="446">
        <v>184966.36011000001</v>
      </c>
      <c r="G8" s="446">
        <v>228183.17246999999</v>
      </c>
      <c r="H8" s="446">
        <v>172867.4307</v>
      </c>
      <c r="I8" s="446">
        <v>263203.4277</v>
      </c>
      <c r="J8" s="446">
        <v>344112.72126999998</v>
      </c>
      <c r="K8" s="446">
        <v>328975.38345999998</v>
      </c>
      <c r="L8" s="442"/>
      <c r="M8" s="442"/>
      <c r="N8" s="442"/>
      <c r="O8" s="442"/>
      <c r="P8" s="442"/>
      <c r="Q8" s="442"/>
      <c r="R8" s="442"/>
      <c r="S8" s="442"/>
      <c r="T8" s="442"/>
      <c r="U8" s="442"/>
      <c r="V8" s="442"/>
    </row>
    <row r="9" spans="1:26" s="447" customFormat="1" ht="15" customHeight="1">
      <c r="A9" s="445" t="s">
        <v>27</v>
      </c>
      <c r="B9" s="446">
        <v>3650795.88864</v>
      </c>
      <c r="C9" s="446">
        <v>4017883.3179899999</v>
      </c>
      <c r="D9" s="446">
        <v>4823990.2233999996</v>
      </c>
      <c r="E9" s="446">
        <v>5603732.0973699996</v>
      </c>
      <c r="F9" s="446">
        <v>6803438.93621</v>
      </c>
      <c r="G9" s="446">
        <v>7343778.2615600005</v>
      </c>
      <c r="H9" s="446">
        <v>8218822.4450500002</v>
      </c>
      <c r="I9" s="446">
        <v>8034029.9591399999</v>
      </c>
      <c r="J9" s="446">
        <v>8182236.0536700003</v>
      </c>
      <c r="K9" s="446">
        <v>7932911.8507299991</v>
      </c>
      <c r="L9" s="442"/>
      <c r="M9" s="442"/>
      <c r="N9" s="442"/>
      <c r="O9" s="442"/>
      <c r="P9" s="442"/>
      <c r="Q9" s="442"/>
      <c r="R9" s="442"/>
      <c r="S9" s="442"/>
      <c r="T9" s="442"/>
      <c r="U9" s="442"/>
      <c r="V9" s="442"/>
    </row>
    <row r="10" spans="1:26" s="447" customFormat="1" ht="15" customHeight="1">
      <c r="A10" s="448" t="s">
        <v>572</v>
      </c>
      <c r="B10" s="446">
        <v>3699217.34485</v>
      </c>
      <c r="C10" s="446">
        <v>4071615.3467399999</v>
      </c>
      <c r="D10" s="446">
        <v>4910921.35513</v>
      </c>
      <c r="E10" s="446">
        <v>5683864.59241</v>
      </c>
      <c r="F10" s="446">
        <v>6334049.8495100001</v>
      </c>
      <c r="G10" s="446">
        <v>6920057.4871899998</v>
      </c>
      <c r="H10" s="446">
        <v>7865646.2810200006</v>
      </c>
      <c r="I10" s="446">
        <v>7713867.7351500001</v>
      </c>
      <c r="J10" s="446">
        <v>7892019.61558</v>
      </c>
      <c r="K10" s="446">
        <v>7642261.17662</v>
      </c>
      <c r="L10" s="442"/>
      <c r="M10" s="442"/>
      <c r="N10" s="442"/>
      <c r="O10" s="442"/>
      <c r="P10" s="442"/>
      <c r="Q10" s="442"/>
      <c r="R10" s="442"/>
      <c r="S10" s="442"/>
      <c r="T10" s="442"/>
      <c r="U10" s="442"/>
      <c r="V10" s="442"/>
    </row>
    <row r="11" spans="1:26" s="447" customFormat="1" ht="15" customHeight="1">
      <c r="A11" s="448" t="s">
        <v>573</v>
      </c>
      <c r="B11" s="446">
        <v>3637800.8045199998</v>
      </c>
      <c r="C11" s="446">
        <v>4001629.3086100002</v>
      </c>
      <c r="D11" s="446">
        <v>4834281.6162900003</v>
      </c>
      <c r="E11" s="446">
        <v>5565460.0044</v>
      </c>
      <c r="F11" s="446">
        <v>6209520.4820699999</v>
      </c>
      <c r="G11" s="446">
        <v>5988815.5118699996</v>
      </c>
      <c r="H11" s="446">
        <v>7076533.0847700005</v>
      </c>
      <c r="I11" s="446">
        <v>6960928.6244700002</v>
      </c>
      <c r="J11" s="446">
        <v>7180467.51774</v>
      </c>
      <c r="K11" s="446">
        <v>6962011.8115900001</v>
      </c>
      <c r="L11" s="442"/>
      <c r="M11" s="442"/>
      <c r="N11" s="442"/>
      <c r="O11" s="442"/>
      <c r="P11" s="442"/>
      <c r="Q11" s="442"/>
      <c r="R11" s="442"/>
      <c r="S11" s="442"/>
      <c r="T11" s="442"/>
      <c r="U11" s="442"/>
      <c r="V11" s="442"/>
    </row>
    <row r="12" spans="1:26" s="447" customFormat="1" ht="15" customHeight="1">
      <c r="A12" s="448" t="s">
        <v>574</v>
      </c>
      <c r="B12" s="446">
        <v>61416.540329999996</v>
      </c>
      <c r="C12" s="446">
        <v>69986.038130000001</v>
      </c>
      <c r="D12" s="446">
        <v>76639.738840000005</v>
      </c>
      <c r="E12" s="446">
        <v>118404.58801000001</v>
      </c>
      <c r="F12" s="446">
        <v>124529.36744</v>
      </c>
      <c r="G12" s="446">
        <v>931241.97532000009</v>
      </c>
      <c r="H12" s="446">
        <v>789113.19625000004</v>
      </c>
      <c r="I12" s="446">
        <v>752939.11067999993</v>
      </c>
      <c r="J12" s="446">
        <v>711552.09784000006</v>
      </c>
      <c r="K12" s="446">
        <v>680249.36502999999</v>
      </c>
      <c r="L12" s="442"/>
      <c r="M12" s="442"/>
      <c r="N12" s="442"/>
      <c r="O12" s="442"/>
      <c r="P12" s="442"/>
      <c r="Q12" s="442"/>
      <c r="R12" s="442"/>
      <c r="S12" s="442"/>
      <c r="T12" s="442"/>
      <c r="U12" s="442"/>
      <c r="V12" s="442"/>
    </row>
    <row r="13" spans="1:26" s="447" customFormat="1" ht="15" customHeight="1">
      <c r="A13" s="448" t="s">
        <v>575</v>
      </c>
      <c r="B13" s="446">
        <v>30095.301649999998</v>
      </c>
      <c r="C13" s="446">
        <v>35620.276669999999</v>
      </c>
      <c r="D13" s="446">
        <v>44006.29305</v>
      </c>
      <c r="E13" s="446">
        <v>48912.301439999996</v>
      </c>
      <c r="F13" s="446">
        <v>18276.403050000001</v>
      </c>
      <c r="G13" s="446">
        <v>53528.510040000001</v>
      </c>
      <c r="H13" s="446">
        <v>78035.802420000007</v>
      </c>
      <c r="I13" s="446">
        <v>82810.018249999994</v>
      </c>
      <c r="J13" s="446">
        <v>93724.681639999995</v>
      </c>
      <c r="K13" s="446">
        <v>115073.40294</v>
      </c>
      <c r="L13" s="442"/>
      <c r="M13" s="442"/>
      <c r="N13" s="442"/>
      <c r="O13" s="442"/>
      <c r="P13" s="442"/>
      <c r="Q13" s="442"/>
      <c r="R13" s="442"/>
      <c r="S13" s="442"/>
      <c r="T13" s="442"/>
      <c r="U13" s="442"/>
      <c r="V13" s="442"/>
    </row>
    <row r="14" spans="1:26" s="447" customFormat="1" ht="15" customHeight="1">
      <c r="A14" s="448" t="s">
        <v>576</v>
      </c>
      <c r="B14" s="446">
        <v>27758.771579999997</v>
      </c>
      <c r="C14" s="446">
        <v>33634.244119999996</v>
      </c>
      <c r="D14" s="446">
        <v>42132.066279999999</v>
      </c>
      <c r="E14" s="446">
        <v>45387.281329999998</v>
      </c>
      <c r="F14" s="446">
        <v>17433.83223</v>
      </c>
      <c r="G14" s="446">
        <v>42918.20534</v>
      </c>
      <c r="H14" s="446">
        <v>59156.182820000002</v>
      </c>
      <c r="I14" s="446">
        <v>64081.021479999996</v>
      </c>
      <c r="J14" s="446">
        <v>70727.308620000011</v>
      </c>
      <c r="K14" s="446">
        <v>87435.217529999994</v>
      </c>
      <c r="L14" s="442"/>
      <c r="M14" s="442"/>
      <c r="N14" s="442"/>
      <c r="O14" s="442"/>
      <c r="P14" s="442"/>
      <c r="Q14" s="442"/>
      <c r="R14" s="442"/>
      <c r="S14" s="442"/>
      <c r="T14" s="442"/>
      <c r="U14" s="442"/>
      <c r="V14" s="442"/>
    </row>
    <row r="15" spans="1:26" s="447" customFormat="1" ht="15" customHeight="1">
      <c r="A15" s="448" t="s">
        <v>577</v>
      </c>
      <c r="B15" s="446">
        <v>2336.5300699999998</v>
      </c>
      <c r="C15" s="446">
        <v>1986.0325500000001</v>
      </c>
      <c r="D15" s="446">
        <v>1874.22677</v>
      </c>
      <c r="E15" s="446">
        <v>3525.0201099999999</v>
      </c>
      <c r="F15" s="446">
        <v>842.57081999999991</v>
      </c>
      <c r="G15" s="446">
        <v>10610.304699999999</v>
      </c>
      <c r="H15" s="446">
        <v>18879.619600000002</v>
      </c>
      <c r="I15" s="446">
        <v>18728.996769999998</v>
      </c>
      <c r="J15" s="446">
        <v>22997.373019999999</v>
      </c>
      <c r="K15" s="446">
        <v>27638.185410000002</v>
      </c>
      <c r="L15" s="442"/>
      <c r="M15" s="442"/>
      <c r="N15" s="442"/>
      <c r="O15" s="442"/>
      <c r="P15" s="442"/>
      <c r="Q15" s="442"/>
      <c r="R15" s="442"/>
      <c r="S15" s="442"/>
      <c r="T15" s="442"/>
      <c r="U15" s="442"/>
      <c r="V15" s="442"/>
    </row>
    <row r="16" spans="1:26" s="447" customFormat="1" ht="15" customHeight="1">
      <c r="A16" s="448" t="s">
        <v>578</v>
      </c>
      <c r="B16" s="446">
        <v>38999.727869999995</v>
      </c>
      <c r="C16" s="446">
        <v>37554.837390000001</v>
      </c>
      <c r="D16" s="446">
        <v>50358.245619999994</v>
      </c>
      <c r="E16" s="446">
        <v>50482.565020000002</v>
      </c>
      <c r="F16" s="446">
        <v>43159.670239999999</v>
      </c>
      <c r="G16" s="446">
        <v>45977.541119999994</v>
      </c>
      <c r="H16" s="446">
        <v>78571.60742</v>
      </c>
      <c r="I16" s="446">
        <v>99081.709870000006</v>
      </c>
      <c r="J16" s="446">
        <v>113729.46931</v>
      </c>
      <c r="K16" s="446">
        <v>127700.63401000001</v>
      </c>
      <c r="L16" s="442"/>
      <c r="M16" s="442"/>
      <c r="N16" s="442"/>
      <c r="O16" s="442"/>
      <c r="P16" s="442"/>
      <c r="Q16" s="442"/>
      <c r="R16" s="442"/>
      <c r="S16" s="442"/>
      <c r="T16" s="442"/>
      <c r="U16" s="442"/>
      <c r="V16" s="442"/>
    </row>
    <row r="17" spans="1:22" s="447" customFormat="1" ht="15" customHeight="1">
      <c r="A17" s="448" t="s">
        <v>579</v>
      </c>
      <c r="B17" s="446">
        <v>32562.236209999999</v>
      </c>
      <c r="C17" s="446">
        <v>32264.638589999999</v>
      </c>
      <c r="D17" s="446">
        <v>41378.485679999998</v>
      </c>
      <c r="E17" s="446">
        <v>42441.834490000001</v>
      </c>
      <c r="F17" s="446">
        <v>35553.579010000001</v>
      </c>
      <c r="G17" s="446">
        <v>36134.13809</v>
      </c>
      <c r="H17" s="446">
        <v>57203.369829999996</v>
      </c>
      <c r="I17" s="446">
        <v>69937.813129999995</v>
      </c>
      <c r="J17" s="446">
        <v>78806.524609999993</v>
      </c>
      <c r="K17" s="446">
        <v>88696.637669999996</v>
      </c>
      <c r="L17" s="442"/>
      <c r="M17" s="442"/>
      <c r="N17" s="442"/>
      <c r="O17" s="442"/>
      <c r="P17" s="442"/>
      <c r="Q17" s="442"/>
      <c r="R17" s="442"/>
      <c r="S17" s="442"/>
      <c r="T17" s="442"/>
      <c r="U17" s="442"/>
      <c r="V17" s="442"/>
    </row>
    <row r="18" spans="1:22" s="447" customFormat="1" ht="15" customHeight="1">
      <c r="A18" s="448" t="s">
        <v>580</v>
      </c>
      <c r="B18" s="446">
        <v>6437.4916600000006</v>
      </c>
      <c r="C18" s="446">
        <v>5290.1988000000001</v>
      </c>
      <c r="D18" s="446">
        <v>8979.7599399999999</v>
      </c>
      <c r="E18" s="446">
        <v>8040.7305299999998</v>
      </c>
      <c r="F18" s="446">
        <v>7606.09123</v>
      </c>
      <c r="G18" s="446">
        <v>9843.4030299999995</v>
      </c>
      <c r="H18" s="446">
        <v>21368.237590000001</v>
      </c>
      <c r="I18" s="446">
        <v>29143.89674</v>
      </c>
      <c r="J18" s="446">
        <v>34922.9447</v>
      </c>
      <c r="K18" s="446">
        <v>39003.996340000005</v>
      </c>
      <c r="L18" s="442"/>
      <c r="M18" s="442"/>
      <c r="N18" s="442"/>
      <c r="O18" s="442"/>
      <c r="P18" s="442"/>
      <c r="Q18" s="442"/>
      <c r="R18" s="442"/>
      <c r="S18" s="442"/>
      <c r="T18" s="442"/>
      <c r="U18" s="442"/>
      <c r="V18" s="442"/>
    </row>
    <row r="19" spans="1:22" s="447" customFormat="1" ht="15" customHeight="1">
      <c r="A19" s="448" t="s">
        <v>40</v>
      </c>
      <c r="B19" s="446">
        <v>62099.027649999996</v>
      </c>
      <c r="C19" s="446">
        <v>64549.689130000006</v>
      </c>
      <c r="D19" s="446">
        <v>74435.349170000001</v>
      </c>
      <c r="E19" s="446">
        <v>87059.976060000001</v>
      </c>
      <c r="F19" s="446">
        <v>659131.64682000002</v>
      </c>
      <c r="G19" s="446">
        <v>614684.82927999995</v>
      </c>
      <c r="H19" s="446">
        <v>538174.81886</v>
      </c>
      <c r="I19" s="446">
        <v>491004.47610000003</v>
      </c>
      <c r="J19" s="446">
        <v>472487.37358999997</v>
      </c>
      <c r="K19" s="446">
        <v>462580.73343999998</v>
      </c>
      <c r="L19" s="442"/>
      <c r="M19" s="442"/>
      <c r="N19" s="442"/>
      <c r="O19" s="442"/>
      <c r="P19" s="442"/>
      <c r="Q19" s="442"/>
      <c r="R19" s="442"/>
      <c r="S19" s="442"/>
      <c r="T19" s="442"/>
      <c r="U19" s="442"/>
      <c r="V19" s="442"/>
    </row>
    <row r="20" spans="1:22" s="447" customFormat="1" ht="15" customHeight="1">
      <c r="A20" s="448" t="s">
        <v>581</v>
      </c>
      <c r="B20" s="446">
        <v>-179615.51337999999</v>
      </c>
      <c r="C20" s="446">
        <v>-191456.83194</v>
      </c>
      <c r="D20" s="446">
        <v>-255731.01957</v>
      </c>
      <c r="E20" s="446">
        <v>-266587.33756000001</v>
      </c>
      <c r="F20" s="446">
        <v>-251178.63341000001</v>
      </c>
      <c r="G20" s="446">
        <v>-290470.10606999998</v>
      </c>
      <c r="H20" s="446">
        <v>-341606.06466999999</v>
      </c>
      <c r="I20" s="446">
        <v>-352733.98023000004</v>
      </c>
      <c r="J20" s="446">
        <v>-389725.08645</v>
      </c>
      <c r="K20" s="446">
        <v>-414704.09628</v>
      </c>
      <c r="L20" s="442"/>
      <c r="M20" s="442"/>
      <c r="N20" s="442"/>
      <c r="O20" s="442"/>
      <c r="P20" s="442"/>
      <c r="Q20" s="442"/>
      <c r="R20" s="442"/>
      <c r="S20" s="442"/>
      <c r="T20" s="442"/>
      <c r="U20" s="442"/>
      <c r="V20" s="442"/>
    </row>
    <row r="21" spans="1:22" s="447" customFormat="1" ht="15" customHeight="1">
      <c r="A21" s="445" t="s">
        <v>70</v>
      </c>
      <c r="B21" s="446">
        <v>37145.192350000005</v>
      </c>
      <c r="C21" s="446">
        <v>40798.39849</v>
      </c>
      <c r="D21" s="446">
        <v>53844.791979999995</v>
      </c>
      <c r="E21" s="446">
        <v>64462.572959999998</v>
      </c>
      <c r="F21" s="446">
        <v>72009.969870000001</v>
      </c>
      <c r="G21" s="446">
        <v>76659.866190000001</v>
      </c>
      <c r="H21" s="446">
        <v>69851.534540000008</v>
      </c>
      <c r="I21" s="446">
        <v>78605.503120000008</v>
      </c>
      <c r="J21" s="446">
        <v>75812.598729999998</v>
      </c>
      <c r="K21" s="446">
        <v>65615.516409999997</v>
      </c>
      <c r="L21" s="442"/>
      <c r="M21" s="442"/>
      <c r="N21" s="442"/>
      <c r="O21" s="442"/>
      <c r="P21" s="442"/>
      <c r="Q21" s="442"/>
      <c r="R21" s="442"/>
      <c r="S21" s="442"/>
      <c r="T21" s="442"/>
      <c r="U21" s="442"/>
      <c r="V21" s="442"/>
    </row>
    <row r="22" spans="1:22" s="447" customFormat="1" ht="15" customHeight="1">
      <c r="A22" s="445" t="s">
        <v>76</v>
      </c>
      <c r="B22" s="446">
        <v>989.4274200000001</v>
      </c>
      <c r="C22" s="446">
        <v>912.89164000000005</v>
      </c>
      <c r="D22" s="446">
        <v>1062.1120600000002</v>
      </c>
      <c r="E22" s="446">
        <v>2877.1207100000001</v>
      </c>
      <c r="F22" s="446">
        <v>637.98235</v>
      </c>
      <c r="G22" s="446">
        <v>664.51229000000001</v>
      </c>
      <c r="H22" s="446">
        <v>878.26316000000008</v>
      </c>
      <c r="I22" s="446">
        <v>735.85856999999999</v>
      </c>
      <c r="J22" s="446">
        <v>943.36964</v>
      </c>
      <c r="K22" s="446">
        <v>1524.5130900000001</v>
      </c>
      <c r="L22" s="442"/>
      <c r="M22" s="442"/>
      <c r="N22" s="442"/>
      <c r="O22" s="442"/>
      <c r="P22" s="442"/>
      <c r="Q22" s="442"/>
      <c r="R22" s="442"/>
      <c r="S22" s="442"/>
      <c r="T22" s="442"/>
      <c r="U22" s="442"/>
      <c r="V22" s="442"/>
    </row>
    <row r="23" spans="1:22" s="447" customFormat="1" ht="15" customHeight="1">
      <c r="A23" s="445" t="s">
        <v>582</v>
      </c>
      <c r="B23" s="446">
        <v>13457.860859999999</v>
      </c>
      <c r="C23" s="446">
        <v>24624.93823</v>
      </c>
      <c r="D23" s="446">
        <v>33323.506090000003</v>
      </c>
      <c r="E23" s="446">
        <v>52974.815950000004</v>
      </c>
      <c r="F23" s="446">
        <v>213182.56372000001</v>
      </c>
      <c r="G23" s="446">
        <v>1202678.12249</v>
      </c>
      <c r="H23" s="446">
        <v>1185592.16793</v>
      </c>
      <c r="I23" s="446">
        <v>1129143.8692399999</v>
      </c>
      <c r="J23" s="446">
        <v>1037082.18536</v>
      </c>
      <c r="K23" s="446">
        <v>989588.76777000003</v>
      </c>
      <c r="L23" s="442"/>
      <c r="M23" s="442"/>
      <c r="N23" s="442"/>
      <c r="O23" s="442"/>
      <c r="P23" s="442"/>
      <c r="Q23" s="442"/>
      <c r="R23" s="442"/>
      <c r="S23" s="442"/>
      <c r="T23" s="442"/>
      <c r="U23" s="442"/>
      <c r="V23" s="442"/>
    </row>
    <row r="24" spans="1:22" s="447" customFormat="1" ht="15" customHeight="1">
      <c r="A24" s="445" t="s">
        <v>86</v>
      </c>
      <c r="B24" s="446">
        <v>93378.84852</v>
      </c>
      <c r="C24" s="446">
        <v>110883.16448000001</v>
      </c>
      <c r="D24" s="446">
        <v>127605.06381000001</v>
      </c>
      <c r="E24" s="446">
        <v>170249.22097999998</v>
      </c>
      <c r="F24" s="446">
        <v>160427.28587999998</v>
      </c>
      <c r="G24" s="446">
        <v>157049.12966999999</v>
      </c>
      <c r="H24" s="446">
        <v>178584.03883</v>
      </c>
      <c r="I24" s="446">
        <v>179816.71513999999</v>
      </c>
      <c r="J24" s="446">
        <v>178972.65340000001</v>
      </c>
      <c r="K24" s="446">
        <v>162808.22119000001</v>
      </c>
      <c r="L24" s="442"/>
      <c r="M24" s="442"/>
      <c r="N24" s="442"/>
      <c r="O24" s="442"/>
      <c r="P24" s="442"/>
      <c r="Q24" s="442"/>
      <c r="R24" s="442"/>
      <c r="S24" s="442"/>
      <c r="T24" s="442"/>
      <c r="U24" s="442"/>
      <c r="V24" s="442"/>
    </row>
    <row r="25" spans="1:22" s="447" customFormat="1" ht="15" customHeight="1">
      <c r="A25" s="445" t="s">
        <v>583</v>
      </c>
      <c r="B25" s="446">
        <v>17142.69196</v>
      </c>
      <c r="C25" s="446">
        <v>19918.448980000001</v>
      </c>
      <c r="D25" s="446">
        <v>27603.225180000001</v>
      </c>
      <c r="E25" s="446">
        <v>28272.784329999999</v>
      </c>
      <c r="F25" s="446">
        <v>32713.754100000002</v>
      </c>
      <c r="G25" s="446">
        <v>27589.841329999999</v>
      </c>
      <c r="H25" s="446">
        <v>34470.268520000005</v>
      </c>
      <c r="I25" s="446">
        <v>32217.093280000001</v>
      </c>
      <c r="J25" s="446">
        <v>33192.210480000002</v>
      </c>
      <c r="K25" s="446">
        <v>37614.060460000001</v>
      </c>
      <c r="L25" s="442"/>
      <c r="M25" s="442"/>
      <c r="N25" s="442"/>
      <c r="O25" s="442"/>
      <c r="P25" s="442"/>
      <c r="Q25" s="442"/>
      <c r="R25" s="442"/>
      <c r="S25" s="442"/>
      <c r="T25" s="442"/>
      <c r="U25" s="442"/>
      <c r="V25" s="442"/>
    </row>
    <row r="26" spans="1:22" s="449" customFormat="1" ht="15" customHeight="1" thickBot="1">
      <c r="A26" s="445" t="s">
        <v>102</v>
      </c>
      <c r="B26" s="446">
        <v>0</v>
      </c>
      <c r="C26" s="446">
        <v>0</v>
      </c>
      <c r="D26" s="446">
        <v>0</v>
      </c>
      <c r="E26" s="446">
        <v>0</v>
      </c>
      <c r="F26" s="446">
        <v>0</v>
      </c>
      <c r="G26" s="446">
        <v>0</v>
      </c>
      <c r="H26" s="446">
        <v>0</v>
      </c>
      <c r="I26" s="446">
        <v>0</v>
      </c>
      <c r="J26" s="446">
        <v>0</v>
      </c>
      <c r="K26" s="446">
        <v>0</v>
      </c>
      <c r="L26" s="442"/>
      <c r="M26" s="442"/>
      <c r="N26" s="442"/>
      <c r="O26" s="442"/>
      <c r="P26" s="442"/>
      <c r="Q26" s="442"/>
      <c r="R26" s="442"/>
      <c r="S26" s="442"/>
      <c r="T26" s="442"/>
      <c r="U26" s="442"/>
      <c r="V26" s="442"/>
    </row>
    <row r="27" spans="1:22" s="444" customFormat="1" ht="15" customHeight="1" thickTop="1" thickBot="1">
      <c r="A27" s="440" t="s">
        <v>584</v>
      </c>
      <c r="B27" s="441">
        <v>3162034.3268400002</v>
      </c>
      <c r="C27" s="441">
        <v>3542495.1760500004</v>
      </c>
      <c r="D27" s="441">
        <v>4303495.4396200003</v>
      </c>
      <c r="E27" s="441">
        <v>4951125.1679499997</v>
      </c>
      <c r="F27" s="441">
        <v>6572587.8021999998</v>
      </c>
      <c r="G27" s="441">
        <v>8235986.3786499994</v>
      </c>
      <c r="H27" s="441">
        <v>9016444.043610001</v>
      </c>
      <c r="I27" s="441">
        <v>8968552.1260100007</v>
      </c>
      <c r="J27" s="441">
        <v>9039527.8740300015</v>
      </c>
      <c r="K27" s="441">
        <v>8598964.7015899997</v>
      </c>
      <c r="L27" s="442"/>
      <c r="M27" s="442"/>
      <c r="N27" s="442"/>
      <c r="O27" s="442"/>
      <c r="P27" s="442"/>
      <c r="Q27" s="442"/>
      <c r="R27" s="442"/>
      <c r="S27" s="442"/>
      <c r="T27" s="442"/>
      <c r="U27" s="442"/>
      <c r="V27" s="442"/>
    </row>
    <row r="28" spans="1:22" s="447" customFormat="1" ht="15" customHeight="1" thickTop="1">
      <c r="A28" s="445" t="s">
        <v>585</v>
      </c>
      <c r="B28" s="446">
        <v>294.24556999999999</v>
      </c>
      <c r="C28" s="446">
        <v>342.54304999999999</v>
      </c>
      <c r="D28" s="446">
        <v>235.81457999999998</v>
      </c>
      <c r="E28" s="446">
        <v>188.90720999999999</v>
      </c>
      <c r="F28" s="446">
        <v>2697.0132100000001</v>
      </c>
      <c r="G28" s="446">
        <v>218795.19500000001</v>
      </c>
      <c r="H28" s="446">
        <v>1082598.2287699999</v>
      </c>
      <c r="I28" s="446">
        <v>1306554.12702</v>
      </c>
      <c r="J28" s="446">
        <v>948109.25002000004</v>
      </c>
      <c r="K28" s="446">
        <v>1579111.9258399999</v>
      </c>
      <c r="L28" s="442"/>
      <c r="M28" s="442"/>
      <c r="N28" s="442"/>
      <c r="O28" s="442"/>
      <c r="P28" s="442"/>
      <c r="Q28" s="442"/>
      <c r="R28" s="442"/>
      <c r="S28" s="442"/>
      <c r="T28" s="442"/>
      <c r="U28" s="442"/>
      <c r="V28" s="442"/>
    </row>
    <row r="29" spans="1:22" s="447" customFormat="1" ht="15" customHeight="1">
      <c r="A29" s="448" t="s">
        <v>586</v>
      </c>
      <c r="B29" s="446">
        <v>294.24556999999999</v>
      </c>
      <c r="C29" s="446">
        <v>342.54304999999999</v>
      </c>
      <c r="D29" s="446">
        <v>235.81457999999998</v>
      </c>
      <c r="E29" s="446">
        <v>188.90720999999999</v>
      </c>
      <c r="F29" s="446">
        <v>113.66438000000001</v>
      </c>
      <c r="G29" s="446">
        <v>93.094880000000003</v>
      </c>
      <c r="H29" s="446">
        <v>957.70365000000004</v>
      </c>
      <c r="I29" s="446">
        <v>578.30615</v>
      </c>
      <c r="J29" s="446">
        <v>2231.6353599999998</v>
      </c>
      <c r="K29" s="446">
        <v>906.15475000000004</v>
      </c>
      <c r="L29" s="442"/>
      <c r="M29" s="442"/>
      <c r="N29" s="442"/>
      <c r="O29" s="442"/>
      <c r="P29" s="442"/>
      <c r="Q29" s="442"/>
      <c r="R29" s="442"/>
      <c r="S29" s="442"/>
      <c r="T29" s="442"/>
      <c r="U29" s="442"/>
      <c r="V29" s="442"/>
    </row>
    <row r="30" spans="1:22" s="447" customFormat="1" ht="15" customHeight="1">
      <c r="A30" s="448" t="s">
        <v>587</v>
      </c>
      <c r="B30" s="446">
        <v>0</v>
      </c>
      <c r="C30" s="446">
        <v>0</v>
      </c>
      <c r="D30" s="446">
        <v>0</v>
      </c>
      <c r="E30" s="446">
        <v>0</v>
      </c>
      <c r="F30" s="446">
        <v>86.106020000000001</v>
      </c>
      <c r="G30" s="446">
        <v>55099.786570000004</v>
      </c>
      <c r="H30" s="446">
        <v>321520.93037999998</v>
      </c>
      <c r="I30" s="446">
        <v>469317.41866000002</v>
      </c>
      <c r="J30" s="446">
        <v>498059.15883999999</v>
      </c>
      <c r="K30" s="446">
        <v>583337.61609000002</v>
      </c>
      <c r="L30" s="442"/>
      <c r="M30" s="442"/>
      <c r="N30" s="442"/>
      <c r="O30" s="442"/>
      <c r="P30" s="442"/>
      <c r="Q30" s="442"/>
      <c r="R30" s="442"/>
      <c r="S30" s="442"/>
      <c r="T30" s="442"/>
      <c r="U30" s="442"/>
      <c r="V30" s="442"/>
    </row>
    <row r="31" spans="1:22" s="447" customFormat="1" ht="15" customHeight="1">
      <c r="A31" s="448" t="s">
        <v>588</v>
      </c>
      <c r="B31" s="446">
        <v>0</v>
      </c>
      <c r="C31" s="446">
        <v>0</v>
      </c>
      <c r="D31" s="446">
        <v>0</v>
      </c>
      <c r="E31" s="446">
        <v>0</v>
      </c>
      <c r="F31" s="446">
        <v>2493.38</v>
      </c>
      <c r="G31" s="446">
        <v>32880.391100000001</v>
      </c>
      <c r="H31" s="446">
        <v>55853.521500000003</v>
      </c>
      <c r="I31" s="446">
        <v>59662.069309999999</v>
      </c>
      <c r="J31" s="446">
        <v>62879.54219</v>
      </c>
      <c r="K31" s="446">
        <v>74564.754719999997</v>
      </c>
      <c r="L31" s="442"/>
      <c r="M31" s="442"/>
      <c r="N31" s="442"/>
      <c r="O31" s="442"/>
      <c r="P31" s="442"/>
      <c r="Q31" s="442"/>
      <c r="R31" s="442"/>
      <c r="S31" s="442"/>
      <c r="T31" s="442"/>
      <c r="U31" s="442"/>
      <c r="V31" s="442"/>
    </row>
    <row r="32" spans="1:22" s="447" customFormat="1" ht="15" customHeight="1">
      <c r="A32" s="448" t="s">
        <v>589</v>
      </c>
      <c r="B32" s="446">
        <v>0</v>
      </c>
      <c r="C32" s="446">
        <v>0</v>
      </c>
      <c r="D32" s="446">
        <v>0</v>
      </c>
      <c r="E32" s="446">
        <v>0</v>
      </c>
      <c r="F32" s="446">
        <v>0</v>
      </c>
      <c r="G32" s="446">
        <v>0.76036999999999999</v>
      </c>
      <c r="H32" s="446">
        <v>821.25189999999998</v>
      </c>
      <c r="I32" s="446">
        <v>816.80300999999997</v>
      </c>
      <c r="J32" s="446">
        <v>844.45620999999994</v>
      </c>
      <c r="K32" s="446">
        <v>1678.59375</v>
      </c>
      <c r="L32" s="442"/>
      <c r="M32" s="442"/>
      <c r="N32" s="442"/>
      <c r="O32" s="442"/>
      <c r="P32" s="442"/>
      <c r="Q32" s="442"/>
      <c r="R32" s="442"/>
      <c r="S32" s="442"/>
      <c r="T32" s="442"/>
      <c r="U32" s="442"/>
      <c r="V32" s="442"/>
    </row>
    <row r="33" spans="1:22" s="447" customFormat="1" ht="15" customHeight="1">
      <c r="A33" s="448" t="s">
        <v>590</v>
      </c>
      <c r="B33" s="446">
        <v>0</v>
      </c>
      <c r="C33" s="446">
        <v>0</v>
      </c>
      <c r="D33" s="446">
        <v>0</v>
      </c>
      <c r="E33" s="446">
        <v>0</v>
      </c>
      <c r="F33" s="446">
        <v>0</v>
      </c>
      <c r="G33" s="446">
        <v>129408.17202</v>
      </c>
      <c r="H33" s="446">
        <v>683637.05327000003</v>
      </c>
      <c r="I33" s="446">
        <v>746109.10165999993</v>
      </c>
      <c r="J33" s="446">
        <v>375653.51629</v>
      </c>
      <c r="K33" s="446">
        <v>874671.6581</v>
      </c>
      <c r="L33" s="442"/>
      <c r="M33" s="442"/>
      <c r="N33" s="442"/>
      <c r="O33" s="442"/>
      <c r="P33" s="442"/>
      <c r="Q33" s="442"/>
      <c r="R33" s="442"/>
      <c r="S33" s="442"/>
      <c r="T33" s="442"/>
      <c r="U33" s="442"/>
      <c r="V33" s="442"/>
    </row>
    <row r="34" spans="1:22" s="447" customFormat="1" ht="15" customHeight="1">
      <c r="A34" s="448" t="s">
        <v>591</v>
      </c>
      <c r="B34" s="446">
        <v>0</v>
      </c>
      <c r="C34" s="446">
        <v>0</v>
      </c>
      <c r="D34" s="446">
        <v>0</v>
      </c>
      <c r="E34" s="446">
        <v>0</v>
      </c>
      <c r="F34" s="446">
        <v>3.8628100000000001</v>
      </c>
      <c r="G34" s="446">
        <v>1312.9900600000001</v>
      </c>
      <c r="H34" s="446">
        <v>19807.768070000002</v>
      </c>
      <c r="I34" s="446">
        <v>30070.428230000001</v>
      </c>
      <c r="J34" s="446">
        <v>8440.9411300000011</v>
      </c>
      <c r="K34" s="446">
        <v>43953.148430000001</v>
      </c>
      <c r="L34" s="442"/>
      <c r="M34" s="442"/>
      <c r="N34" s="442"/>
      <c r="O34" s="442"/>
      <c r="P34" s="442"/>
      <c r="Q34" s="442"/>
      <c r="R34" s="442"/>
      <c r="S34" s="442"/>
      <c r="T34" s="442"/>
      <c r="U34" s="442"/>
      <c r="V34" s="442"/>
    </row>
    <row r="35" spans="1:22" s="447" customFormat="1" ht="15" customHeight="1">
      <c r="A35" s="445" t="s">
        <v>592</v>
      </c>
      <c r="B35" s="446">
        <v>0</v>
      </c>
      <c r="C35" s="446">
        <v>0</v>
      </c>
      <c r="D35" s="446">
        <v>0</v>
      </c>
      <c r="E35" s="446">
        <v>0</v>
      </c>
      <c r="F35" s="446">
        <v>373.82026000000002</v>
      </c>
      <c r="G35" s="446">
        <v>0</v>
      </c>
      <c r="H35" s="446">
        <v>0</v>
      </c>
      <c r="I35" s="446">
        <v>0</v>
      </c>
      <c r="J35" s="446">
        <v>26.93562</v>
      </c>
      <c r="K35" s="446">
        <v>14.227819999999999</v>
      </c>
      <c r="L35" s="442"/>
      <c r="M35" s="442"/>
      <c r="N35" s="442"/>
      <c r="O35" s="442"/>
      <c r="P35" s="442"/>
      <c r="Q35" s="442"/>
      <c r="R35" s="442"/>
      <c r="S35" s="442"/>
      <c r="T35" s="442"/>
      <c r="U35" s="442"/>
      <c r="V35" s="442"/>
    </row>
    <row r="36" spans="1:22" s="447" customFormat="1" ht="15" customHeight="1">
      <c r="A36" s="445" t="s">
        <v>593</v>
      </c>
      <c r="B36" s="446">
        <v>2953569.32039</v>
      </c>
      <c r="C36" s="446">
        <v>3283430.8400599998</v>
      </c>
      <c r="D36" s="446">
        <v>3948086.0904099997</v>
      </c>
      <c r="E36" s="446">
        <v>4380989.3709399998</v>
      </c>
      <c r="F36" s="446">
        <v>4198076.3662600005</v>
      </c>
      <c r="G36" s="446">
        <v>5540758.1034799991</v>
      </c>
      <c r="H36" s="446">
        <v>5703533.4702399997</v>
      </c>
      <c r="I36" s="446">
        <v>5328770.9839799991</v>
      </c>
      <c r="J36" s="446">
        <v>5279982.2512299996</v>
      </c>
      <c r="K36" s="446">
        <v>5066489.2741299998</v>
      </c>
      <c r="L36" s="442"/>
      <c r="M36" s="442"/>
      <c r="N36" s="442"/>
      <c r="O36" s="442"/>
      <c r="P36" s="442"/>
      <c r="Q36" s="442"/>
      <c r="R36" s="442"/>
      <c r="S36" s="442"/>
      <c r="T36" s="442"/>
      <c r="U36" s="442"/>
      <c r="V36" s="442"/>
    </row>
    <row r="37" spans="1:22" s="447" customFormat="1" ht="15" customHeight="1">
      <c r="A37" s="445" t="s">
        <v>594</v>
      </c>
      <c r="B37" s="446">
        <v>130956.26829000001</v>
      </c>
      <c r="C37" s="446">
        <v>158501.36709000001</v>
      </c>
      <c r="D37" s="446">
        <v>209383.23475999999</v>
      </c>
      <c r="E37" s="446">
        <v>257386.67238</v>
      </c>
      <c r="F37" s="446">
        <v>269879.69416000001</v>
      </c>
      <c r="G37" s="446">
        <v>193753.85512999998</v>
      </c>
      <c r="H37" s="446">
        <v>250515.79528999998</v>
      </c>
      <c r="I37" s="446">
        <v>238152.31072000001</v>
      </c>
      <c r="J37" s="446">
        <v>227321.69900999998</v>
      </c>
      <c r="K37" s="446">
        <v>219509.38436000003</v>
      </c>
      <c r="L37" s="442"/>
      <c r="M37" s="442"/>
      <c r="N37" s="442"/>
      <c r="O37" s="442"/>
      <c r="P37" s="442"/>
      <c r="Q37" s="442"/>
      <c r="R37" s="442"/>
      <c r="S37" s="442"/>
      <c r="T37" s="442"/>
      <c r="U37" s="442"/>
      <c r="V37" s="442"/>
    </row>
    <row r="38" spans="1:22" s="447" customFormat="1" ht="15" customHeight="1">
      <c r="A38" s="445" t="s">
        <v>147</v>
      </c>
      <c r="B38" s="446">
        <v>42236.150090000003</v>
      </c>
      <c r="C38" s="446">
        <v>53454.892319999999</v>
      </c>
      <c r="D38" s="446">
        <v>77776.618989999988</v>
      </c>
      <c r="E38" s="446">
        <v>91027.669420000006</v>
      </c>
      <c r="F38" s="446">
        <v>104886.95666</v>
      </c>
      <c r="G38" s="446">
        <v>112257.44953</v>
      </c>
      <c r="H38" s="446">
        <v>162269.50881999999</v>
      </c>
      <c r="I38" s="446">
        <v>174533.37750999999</v>
      </c>
      <c r="J38" s="446">
        <v>156496.18458999999</v>
      </c>
      <c r="K38" s="446">
        <v>164176.81238999998</v>
      </c>
      <c r="L38" s="442"/>
      <c r="M38" s="442"/>
      <c r="N38" s="442"/>
      <c r="O38" s="442"/>
      <c r="P38" s="442"/>
      <c r="Q38" s="442"/>
      <c r="R38" s="442"/>
      <c r="S38" s="442"/>
      <c r="T38" s="442"/>
      <c r="U38" s="442"/>
      <c r="V38" s="442"/>
    </row>
    <row r="39" spans="1:22" s="447" customFormat="1" ht="15" customHeight="1">
      <c r="A39" s="445" t="s">
        <v>154</v>
      </c>
      <c r="B39" s="446">
        <v>3544.6462799999999</v>
      </c>
      <c r="C39" s="446">
        <v>0</v>
      </c>
      <c r="D39" s="446">
        <v>33810.927499999998</v>
      </c>
      <c r="E39" s="446">
        <v>191279.02999000001</v>
      </c>
      <c r="F39" s="446">
        <v>1973898.14934</v>
      </c>
      <c r="G39" s="446">
        <v>2121958.5817999998</v>
      </c>
      <c r="H39" s="446">
        <v>1743274.0814799999</v>
      </c>
      <c r="I39" s="446">
        <v>1830067.7468299998</v>
      </c>
      <c r="J39" s="446">
        <v>1922680.2747500001</v>
      </c>
      <c r="K39" s="446">
        <v>1488575.88375</v>
      </c>
      <c r="L39" s="442"/>
      <c r="M39" s="442"/>
      <c r="N39" s="442"/>
      <c r="O39" s="442"/>
      <c r="P39" s="442"/>
      <c r="Q39" s="442"/>
      <c r="R39" s="442"/>
      <c r="S39" s="442"/>
      <c r="T39" s="442"/>
      <c r="U39" s="442"/>
      <c r="V39" s="442"/>
    </row>
    <row r="40" spans="1:22" s="447" customFormat="1" ht="15" customHeight="1">
      <c r="A40" s="445" t="s">
        <v>595</v>
      </c>
      <c r="B40" s="446">
        <v>31433.696219999998</v>
      </c>
      <c r="C40" s="446">
        <v>46765.533530000001</v>
      </c>
      <c r="D40" s="446">
        <v>34202.753380000002</v>
      </c>
      <c r="E40" s="446">
        <v>30253.518010000003</v>
      </c>
      <c r="F40" s="446">
        <v>22775.802309999999</v>
      </c>
      <c r="G40" s="446">
        <v>48463.19371</v>
      </c>
      <c r="H40" s="446">
        <v>71955.981889999995</v>
      </c>
      <c r="I40" s="446">
        <v>70156.182489999992</v>
      </c>
      <c r="J40" s="446">
        <v>83033.450629999992</v>
      </c>
      <c r="K40" s="446">
        <v>81087.193299999999</v>
      </c>
      <c r="L40" s="442"/>
      <c r="M40" s="442"/>
      <c r="N40" s="442"/>
      <c r="O40" s="442"/>
      <c r="P40" s="442"/>
      <c r="Q40" s="442"/>
      <c r="R40" s="442"/>
      <c r="S40" s="442"/>
      <c r="T40" s="442"/>
      <c r="U40" s="442"/>
      <c r="V40" s="442"/>
    </row>
    <row r="41" spans="1:22" s="449" customFormat="1" ht="15" customHeight="1" thickBot="1">
      <c r="A41" s="445" t="s">
        <v>128</v>
      </c>
      <c r="B41" s="446">
        <v>0</v>
      </c>
      <c r="C41" s="446">
        <v>0</v>
      </c>
      <c r="D41" s="446">
        <v>0</v>
      </c>
      <c r="E41" s="446">
        <v>0</v>
      </c>
      <c r="F41" s="446">
        <v>0</v>
      </c>
      <c r="G41" s="446">
        <v>0</v>
      </c>
      <c r="H41" s="446">
        <v>2296.97712</v>
      </c>
      <c r="I41" s="446">
        <v>20317.39746</v>
      </c>
      <c r="J41" s="446">
        <v>421877.82818000001</v>
      </c>
      <c r="K41" s="446">
        <v>0</v>
      </c>
      <c r="L41" s="442"/>
      <c r="M41" s="442"/>
      <c r="N41" s="442"/>
      <c r="O41" s="442"/>
      <c r="P41" s="442"/>
      <c r="Q41" s="442"/>
      <c r="R41" s="442"/>
      <c r="S41" s="442"/>
      <c r="T41" s="442"/>
      <c r="U41" s="442"/>
      <c r="V41" s="442"/>
    </row>
    <row r="42" spans="1:22" s="444" customFormat="1" ht="15" customHeight="1" thickTop="1" thickBot="1">
      <c r="A42" s="440" t="s">
        <v>596</v>
      </c>
      <c r="B42" s="441">
        <v>871423.49040000001</v>
      </c>
      <c r="C42" s="441">
        <v>932101.50051000004</v>
      </c>
      <c r="D42" s="441">
        <v>1129376.6249000002</v>
      </c>
      <c r="E42" s="441">
        <v>1280119.3029400001</v>
      </c>
      <c r="F42" s="441">
        <v>1329376.4534200002</v>
      </c>
      <c r="G42" s="441">
        <v>1345793.11794</v>
      </c>
      <c r="H42" s="441">
        <v>1418368.44252</v>
      </c>
      <c r="I42" s="441">
        <v>1439028.5602899999</v>
      </c>
      <c r="J42" s="441">
        <v>1457559.4411099998</v>
      </c>
      <c r="K42" s="441">
        <v>1477045.3333299998</v>
      </c>
      <c r="L42" s="442"/>
      <c r="M42" s="442"/>
      <c r="N42" s="442"/>
      <c r="O42" s="442"/>
      <c r="P42" s="442"/>
      <c r="Q42" s="442"/>
      <c r="R42" s="442"/>
      <c r="S42" s="442"/>
      <c r="T42" s="442"/>
      <c r="U42" s="442"/>
      <c r="V42" s="442"/>
    </row>
    <row r="43" spans="1:22" s="447" customFormat="1" ht="15" customHeight="1" thickTop="1">
      <c r="A43" s="445" t="s">
        <v>169</v>
      </c>
      <c r="B43" s="446">
        <v>754985.15498999995</v>
      </c>
      <c r="C43" s="446">
        <v>817483.82941999997</v>
      </c>
      <c r="D43" s="446">
        <v>989765.58779999998</v>
      </c>
      <c r="E43" s="446">
        <v>1102032.50523</v>
      </c>
      <c r="F43" s="446">
        <v>1174735.3027899999</v>
      </c>
      <c r="G43" s="446">
        <v>1215512.5841199998</v>
      </c>
      <c r="H43" s="446">
        <v>1255084.6971500001</v>
      </c>
      <c r="I43" s="446">
        <v>1303541.19041</v>
      </c>
      <c r="J43" s="446">
        <v>1310621.0605299999</v>
      </c>
      <c r="K43" s="446">
        <v>1330354.6885499998</v>
      </c>
      <c r="L43" s="442"/>
      <c r="M43" s="442"/>
      <c r="N43" s="442"/>
      <c r="O43" s="442"/>
      <c r="P43" s="442"/>
      <c r="Q43" s="442"/>
      <c r="R43" s="442"/>
      <c r="S43" s="442"/>
      <c r="T43" s="442"/>
      <c r="U43" s="442"/>
      <c r="V43" s="442"/>
    </row>
    <row r="44" spans="1:22" s="447" customFormat="1" ht="15" customHeight="1">
      <c r="A44" s="445" t="s">
        <v>173</v>
      </c>
      <c r="B44" s="446">
        <v>2880.52144</v>
      </c>
      <c r="C44" s="446">
        <v>2880.52144</v>
      </c>
      <c r="D44" s="446">
        <v>2880.52144</v>
      </c>
      <c r="E44" s="446">
        <v>24036.31695</v>
      </c>
      <c r="F44" s="446">
        <v>21128.33814</v>
      </c>
      <c r="G44" s="446">
        <v>18727.438120000003</v>
      </c>
      <c r="H44" s="446">
        <v>7243.1701199999998</v>
      </c>
      <c r="I44" s="446">
        <v>8461.1701199999989</v>
      </c>
      <c r="J44" s="446">
        <v>5185.1701199999998</v>
      </c>
      <c r="K44" s="446">
        <v>1797.46334</v>
      </c>
      <c r="L44" s="442"/>
      <c r="M44" s="442"/>
      <c r="N44" s="442"/>
      <c r="O44" s="442"/>
      <c r="P44" s="442"/>
      <c r="Q44" s="442"/>
      <c r="R44" s="442"/>
      <c r="S44" s="442"/>
      <c r="T44" s="442"/>
      <c r="U44" s="442"/>
      <c r="V44" s="442"/>
    </row>
    <row r="45" spans="1:22" s="447" customFormat="1" ht="15" customHeight="1">
      <c r="A45" s="445" t="s">
        <v>177</v>
      </c>
      <c r="B45" s="446">
        <v>0</v>
      </c>
      <c r="C45" s="446">
        <v>0</v>
      </c>
      <c r="D45" s="446">
        <v>0</v>
      </c>
      <c r="E45" s="446">
        <v>0</v>
      </c>
      <c r="F45" s="446">
        <v>0</v>
      </c>
      <c r="G45" s="446">
        <v>0</v>
      </c>
      <c r="H45" s="446">
        <v>0</v>
      </c>
      <c r="I45" s="446">
        <v>0</v>
      </c>
      <c r="J45" s="446">
        <v>0</v>
      </c>
      <c r="K45" s="446">
        <v>0</v>
      </c>
      <c r="L45" s="442"/>
      <c r="M45" s="442"/>
      <c r="N45" s="442"/>
      <c r="O45" s="442"/>
      <c r="P45" s="442"/>
      <c r="Q45" s="442"/>
      <c r="R45" s="442"/>
      <c r="S45" s="442"/>
      <c r="T45" s="442"/>
      <c r="U45" s="442"/>
      <c r="V45" s="442"/>
    </row>
    <row r="46" spans="1:22" s="447" customFormat="1" ht="15" customHeight="1">
      <c r="A46" s="445" t="s">
        <v>597</v>
      </c>
      <c r="B46" s="446">
        <v>43052.662880000003</v>
      </c>
      <c r="C46" s="446">
        <v>51066.139729999995</v>
      </c>
      <c r="D46" s="446">
        <v>65722.340649999998</v>
      </c>
      <c r="E46" s="446">
        <v>81108.213470000002</v>
      </c>
      <c r="F46" s="446">
        <v>107983.31731</v>
      </c>
      <c r="G46" s="446">
        <v>116959.98092</v>
      </c>
      <c r="H46" s="446">
        <v>122246.24523999999</v>
      </c>
      <c r="I46" s="446">
        <v>134968.04084999999</v>
      </c>
      <c r="J46" s="446">
        <v>134968.04084999999</v>
      </c>
      <c r="K46" s="446">
        <v>144255.62222999998</v>
      </c>
      <c r="L46" s="442"/>
      <c r="M46" s="442"/>
      <c r="N46" s="442"/>
      <c r="O46" s="442"/>
      <c r="P46" s="442"/>
      <c r="Q46" s="442"/>
      <c r="R46" s="442"/>
      <c r="S46" s="442"/>
      <c r="T46" s="442"/>
      <c r="U46" s="442"/>
      <c r="V46" s="442"/>
    </row>
    <row r="47" spans="1:22" s="447" customFormat="1" ht="15" customHeight="1">
      <c r="A47" s="445" t="s">
        <v>183</v>
      </c>
      <c r="B47" s="446">
        <v>70505.151089999999</v>
      </c>
      <c r="C47" s="446">
        <v>60671.009920000004</v>
      </c>
      <c r="D47" s="446">
        <v>71008.175010000006</v>
      </c>
      <c r="E47" s="446">
        <v>72942.267290000003</v>
      </c>
      <c r="F47" s="446">
        <v>25529.495179999998</v>
      </c>
      <c r="G47" s="446">
        <v>-5406.8852200000001</v>
      </c>
      <c r="H47" s="446">
        <v>33794.330009999998</v>
      </c>
      <c r="I47" s="446">
        <v>-7941.8410899999999</v>
      </c>
      <c r="J47" s="446">
        <v>6785.1696099999999</v>
      </c>
      <c r="K47" s="446">
        <v>637.55921000000001</v>
      </c>
      <c r="L47" s="442"/>
      <c r="M47" s="442"/>
      <c r="N47" s="442"/>
      <c r="O47" s="442"/>
      <c r="P47" s="442"/>
      <c r="Q47" s="442"/>
      <c r="R47" s="442"/>
      <c r="S47" s="442"/>
      <c r="T47" s="442"/>
      <c r="U47" s="442"/>
      <c r="V47" s="442"/>
    </row>
    <row r="48" spans="1:22" s="447" customFormat="1" ht="15" customHeight="1">
      <c r="A48" s="448" t="s">
        <v>598</v>
      </c>
      <c r="B48" s="446">
        <v>2499.93145</v>
      </c>
      <c r="C48" s="446">
        <v>0</v>
      </c>
      <c r="D48" s="446">
        <v>-3872.1011200000003</v>
      </c>
      <c r="E48" s="446">
        <v>-25174.512149999999</v>
      </c>
      <c r="F48" s="446">
        <v>-22635.634100000003</v>
      </c>
      <c r="G48" s="446">
        <v>-15513.55083</v>
      </c>
      <c r="H48" s="446">
        <v>-29296.262920000001</v>
      </c>
      <c r="I48" s="446">
        <v>-27380.961299999999</v>
      </c>
      <c r="J48" s="446">
        <v>-29812.831420000002</v>
      </c>
      <c r="K48" s="446">
        <v>-18848.335340000001</v>
      </c>
      <c r="L48" s="442"/>
      <c r="M48" s="442"/>
      <c r="N48" s="442"/>
      <c r="O48" s="442"/>
      <c r="P48" s="442"/>
      <c r="Q48" s="442"/>
      <c r="R48" s="442"/>
      <c r="S48" s="442"/>
      <c r="T48" s="442"/>
      <c r="U48" s="442"/>
      <c r="V48" s="442"/>
    </row>
    <row r="49" spans="1:22" s="449" customFormat="1" ht="15" customHeight="1" thickBot="1">
      <c r="A49" s="448" t="s">
        <v>599</v>
      </c>
      <c r="B49" s="446">
        <v>68005.219639999996</v>
      </c>
      <c r="C49" s="446">
        <v>60671.009920000004</v>
      </c>
      <c r="D49" s="446">
        <v>74880.276129999998</v>
      </c>
      <c r="E49" s="446">
        <v>98116.779439999998</v>
      </c>
      <c r="F49" s="446">
        <v>48165.129280000001</v>
      </c>
      <c r="G49" s="446">
        <v>10106.66561</v>
      </c>
      <c r="H49" s="446">
        <v>63090.592929999999</v>
      </c>
      <c r="I49" s="446">
        <v>19439.120210000001</v>
      </c>
      <c r="J49" s="446">
        <v>36598.001029999999</v>
      </c>
      <c r="K49" s="446">
        <v>19485.894550000001</v>
      </c>
      <c r="L49" s="442"/>
      <c r="M49" s="442"/>
      <c r="N49" s="442"/>
      <c r="O49" s="442"/>
      <c r="P49" s="442"/>
      <c r="Q49" s="442"/>
      <c r="R49" s="442"/>
      <c r="S49" s="442"/>
      <c r="T49" s="442"/>
      <c r="U49" s="442"/>
      <c r="V49" s="442"/>
    </row>
    <row r="50" spans="1:22" s="444" customFormat="1" ht="15" customHeight="1" thickTop="1" thickBot="1">
      <c r="A50" s="440" t="s">
        <v>600</v>
      </c>
      <c r="B50" s="441">
        <v>4033457.8172399998</v>
      </c>
      <c r="C50" s="441">
        <v>4474596.6765600005</v>
      </c>
      <c r="D50" s="441">
        <v>5432872.0645200005</v>
      </c>
      <c r="E50" s="441">
        <v>6231244.4708900005</v>
      </c>
      <c r="F50" s="441">
        <v>7901964.25562</v>
      </c>
      <c r="G50" s="441">
        <v>9581779.4965899996</v>
      </c>
      <c r="H50" s="441">
        <v>10434812.486129999</v>
      </c>
      <c r="I50" s="441">
        <v>10407580.686299998</v>
      </c>
      <c r="J50" s="441">
        <v>10497087.31514</v>
      </c>
      <c r="K50" s="441">
        <v>10076010.03492</v>
      </c>
      <c r="L50" s="442"/>
      <c r="M50" s="442"/>
      <c r="N50" s="442"/>
      <c r="O50" s="442"/>
      <c r="P50" s="442"/>
      <c r="Q50" s="442"/>
      <c r="R50" s="442"/>
      <c r="S50" s="442"/>
      <c r="T50" s="442"/>
      <c r="U50" s="442"/>
      <c r="V50" s="442"/>
    </row>
    <row r="51" spans="1:22" s="447" customFormat="1" ht="15" customHeight="1" thickTop="1">
      <c r="A51" s="450" t="s">
        <v>601</v>
      </c>
      <c r="B51" s="446">
        <v>0</v>
      </c>
      <c r="C51" s="446">
        <v>0</v>
      </c>
      <c r="D51" s="446">
        <v>804.84282999999994</v>
      </c>
      <c r="E51" s="446">
        <v>905.41243999999995</v>
      </c>
      <c r="F51" s="446">
        <v>905.41243999999995</v>
      </c>
      <c r="G51" s="446">
        <v>14896.94081</v>
      </c>
      <c r="H51" s="446">
        <v>15696.06639</v>
      </c>
      <c r="I51" s="446">
        <v>15696.06639</v>
      </c>
      <c r="J51" s="446">
        <v>14562.17251</v>
      </c>
      <c r="K51" s="446">
        <v>13820.28053</v>
      </c>
      <c r="L51" s="442"/>
      <c r="M51" s="442"/>
      <c r="N51" s="442"/>
      <c r="O51" s="442"/>
      <c r="P51" s="442"/>
      <c r="Q51" s="442"/>
      <c r="R51" s="442"/>
      <c r="S51" s="442"/>
      <c r="T51" s="442"/>
      <c r="U51" s="442"/>
      <c r="V51" s="442"/>
    </row>
    <row r="52" spans="1:22" s="449" customFormat="1" ht="15" customHeight="1">
      <c r="A52" s="448" t="s">
        <v>602</v>
      </c>
      <c r="B52" s="446">
        <v>0</v>
      </c>
      <c r="C52" s="446">
        <v>0</v>
      </c>
      <c r="D52" s="446">
        <v>0</v>
      </c>
      <c r="E52" s="446">
        <v>0</v>
      </c>
      <c r="F52" s="446">
        <v>0</v>
      </c>
      <c r="G52" s="446">
        <v>0</v>
      </c>
      <c r="H52" s="446">
        <v>0</v>
      </c>
      <c r="I52" s="446">
        <v>0</v>
      </c>
      <c r="J52" s="446">
        <v>0</v>
      </c>
      <c r="K52" s="446">
        <v>0</v>
      </c>
      <c r="L52" s="442"/>
      <c r="M52" s="442"/>
      <c r="N52" s="442"/>
      <c r="O52" s="442"/>
      <c r="P52" s="442"/>
      <c r="Q52" s="442"/>
      <c r="R52" s="442"/>
      <c r="S52" s="442"/>
      <c r="T52" s="442"/>
      <c r="U52" s="442"/>
      <c r="V52" s="442"/>
    </row>
    <row r="53" spans="1:22" s="449" customFormat="1" ht="15" customHeight="1">
      <c r="A53" s="448" t="s">
        <v>603</v>
      </c>
      <c r="B53" s="446">
        <v>0</v>
      </c>
      <c r="C53" s="446">
        <v>0</v>
      </c>
      <c r="D53" s="446">
        <v>0</v>
      </c>
      <c r="E53" s="446">
        <v>0</v>
      </c>
      <c r="F53" s="446">
        <v>0</v>
      </c>
      <c r="G53" s="446">
        <v>0</v>
      </c>
      <c r="H53" s="446">
        <v>0</v>
      </c>
      <c r="I53" s="446">
        <v>0</v>
      </c>
      <c r="J53" s="446">
        <v>0</v>
      </c>
      <c r="K53" s="446">
        <v>0</v>
      </c>
      <c r="L53" s="442"/>
      <c r="M53" s="442"/>
      <c r="N53" s="442"/>
      <c r="O53" s="442"/>
      <c r="P53" s="442"/>
      <c r="Q53" s="442"/>
      <c r="R53" s="442"/>
      <c r="S53" s="442"/>
      <c r="T53" s="442"/>
      <c r="U53" s="442"/>
      <c r="V53" s="442"/>
    </row>
    <row r="54" spans="1:22" s="449" customFormat="1" ht="15" customHeight="1">
      <c r="A54" s="448" t="s">
        <v>604</v>
      </c>
      <c r="B54" s="446">
        <v>0</v>
      </c>
      <c r="C54" s="446">
        <v>0</v>
      </c>
      <c r="D54" s="446">
        <v>0</v>
      </c>
      <c r="E54" s="446">
        <v>0</v>
      </c>
      <c r="F54" s="446">
        <v>0</v>
      </c>
      <c r="G54" s="446">
        <v>0</v>
      </c>
      <c r="H54" s="446">
        <v>0</v>
      </c>
      <c r="I54" s="446">
        <v>0</v>
      </c>
      <c r="J54" s="446">
        <v>0</v>
      </c>
      <c r="K54" s="446">
        <v>0</v>
      </c>
      <c r="L54" s="442"/>
      <c r="M54" s="442"/>
      <c r="N54" s="442"/>
      <c r="O54" s="442"/>
      <c r="P54" s="442"/>
      <c r="Q54" s="442"/>
      <c r="R54" s="442"/>
      <c r="S54" s="442"/>
      <c r="T54" s="442"/>
      <c r="U54" s="442"/>
      <c r="V54" s="442"/>
    </row>
    <row r="55" spans="1:22" s="449" customFormat="1" ht="15" customHeight="1">
      <c r="A55" s="448" t="s">
        <v>605</v>
      </c>
      <c r="B55" s="446">
        <v>0</v>
      </c>
      <c r="C55" s="446">
        <v>0</v>
      </c>
      <c r="D55" s="446">
        <v>0</v>
      </c>
      <c r="E55" s="446">
        <v>0</v>
      </c>
      <c r="F55" s="446">
        <v>0</v>
      </c>
      <c r="G55" s="446">
        <v>0</v>
      </c>
      <c r="H55" s="446">
        <v>0</v>
      </c>
      <c r="I55" s="446">
        <v>0</v>
      </c>
      <c r="J55" s="446">
        <v>0</v>
      </c>
      <c r="K55" s="446">
        <v>0</v>
      </c>
      <c r="L55" s="442"/>
      <c r="M55" s="442"/>
      <c r="N55" s="442"/>
      <c r="O55" s="442"/>
      <c r="P55" s="442"/>
      <c r="Q55" s="442"/>
      <c r="R55" s="442"/>
      <c r="S55" s="442"/>
      <c r="T55" s="442"/>
      <c r="U55" s="442"/>
      <c r="V55" s="442"/>
    </row>
    <row r="56" spans="1:22" s="449" customFormat="1" ht="15" customHeight="1">
      <c r="A56" s="448" t="s">
        <v>606</v>
      </c>
      <c r="B56" s="446">
        <v>0</v>
      </c>
      <c r="C56" s="446">
        <v>0</v>
      </c>
      <c r="D56" s="446">
        <v>804.84282999999994</v>
      </c>
      <c r="E56" s="446">
        <v>905.41243999999995</v>
      </c>
      <c r="F56" s="446">
        <v>905.41243999999995</v>
      </c>
      <c r="G56" s="446">
        <v>14896.94081</v>
      </c>
      <c r="H56" s="446">
        <v>15696.06639</v>
      </c>
      <c r="I56" s="446">
        <v>15696.06639</v>
      </c>
      <c r="J56" s="446">
        <v>14562.17251</v>
      </c>
      <c r="K56" s="446">
        <v>13820.28053</v>
      </c>
      <c r="L56" s="442"/>
      <c r="M56" s="442"/>
      <c r="N56" s="442"/>
      <c r="O56" s="442"/>
      <c r="P56" s="442"/>
      <c r="Q56" s="442"/>
      <c r="R56" s="442"/>
      <c r="S56" s="442"/>
      <c r="T56" s="442"/>
      <c r="U56" s="442"/>
      <c r="V56" s="442"/>
    </row>
    <row r="57" spans="1:22" s="449" customFormat="1" ht="15" customHeight="1">
      <c r="A57" s="445" t="s">
        <v>607</v>
      </c>
      <c r="B57" s="446">
        <v>4894074.6201599995</v>
      </c>
      <c r="C57" s="446">
        <v>6153867.5195699995</v>
      </c>
      <c r="D57" s="446">
        <v>6287396.8164600004</v>
      </c>
      <c r="E57" s="446">
        <v>8682354.6926000006</v>
      </c>
      <c r="F57" s="446">
        <v>8952864.1272400003</v>
      </c>
      <c r="G57" s="446">
        <v>9489469.8861699998</v>
      </c>
      <c r="H57" s="446">
        <v>9911396.9378200006</v>
      </c>
      <c r="I57" s="446">
        <v>10101297.305500001</v>
      </c>
      <c r="J57" s="446">
        <v>10593518.94283</v>
      </c>
      <c r="K57" s="446">
        <v>10930150.539450001</v>
      </c>
      <c r="L57" s="442"/>
      <c r="M57" s="442"/>
      <c r="N57" s="442"/>
      <c r="O57" s="442"/>
      <c r="P57" s="442"/>
      <c r="Q57" s="442"/>
      <c r="R57" s="442"/>
      <c r="S57" s="442"/>
      <c r="T57" s="442"/>
      <c r="U57" s="442"/>
      <c r="V57" s="442"/>
    </row>
    <row r="58" spans="1:22" s="444" customFormat="1">
      <c r="A58" s="451" t="s">
        <v>608</v>
      </c>
      <c r="B58" s="452">
        <v>798147.99959999998</v>
      </c>
      <c r="C58" s="452">
        <v>854236.13709000009</v>
      </c>
      <c r="D58" s="452">
        <v>1101134.18689</v>
      </c>
      <c r="E58" s="452">
        <v>1262600.2797699999</v>
      </c>
      <c r="F58" s="452">
        <v>1159088.2856300001</v>
      </c>
      <c r="G58" s="452">
        <v>1224081.39808</v>
      </c>
      <c r="H58" s="452">
        <v>1536498.3663299999</v>
      </c>
      <c r="I58" s="452">
        <v>825277.81324000005</v>
      </c>
      <c r="J58" s="452">
        <v>1673024.1520799999</v>
      </c>
      <c r="K58" s="452">
        <v>836103.2928099999</v>
      </c>
      <c r="L58" s="442"/>
      <c r="M58" s="442"/>
      <c r="N58" s="442"/>
      <c r="O58" s="442"/>
      <c r="P58" s="442"/>
      <c r="Q58" s="442"/>
      <c r="R58" s="442"/>
      <c r="S58" s="442"/>
      <c r="T58" s="442"/>
      <c r="U58" s="442"/>
      <c r="V58" s="442"/>
    </row>
    <row r="59" spans="1:22" s="444" customFormat="1" ht="15" customHeight="1">
      <c r="A59" s="448" t="s">
        <v>609</v>
      </c>
      <c r="B59" s="446">
        <v>-179026.93430000002</v>
      </c>
      <c r="C59" s="446">
        <v>-181000.85099000001</v>
      </c>
      <c r="D59" s="446">
        <v>-225234.72203</v>
      </c>
      <c r="E59" s="446">
        <v>-262751.36200999998</v>
      </c>
      <c r="F59" s="446">
        <v>-306525.27294</v>
      </c>
      <c r="G59" s="446">
        <v>-381024.20204</v>
      </c>
      <c r="H59" s="446">
        <v>-416101.17019999999</v>
      </c>
      <c r="I59" s="446">
        <v>-207638.67843</v>
      </c>
      <c r="J59" s="446">
        <v>-423890.97604000004</v>
      </c>
      <c r="K59" s="446">
        <v>-214734.59215000001</v>
      </c>
      <c r="L59" s="442"/>
      <c r="M59" s="442"/>
      <c r="N59" s="442"/>
      <c r="O59" s="442"/>
      <c r="P59" s="442"/>
      <c r="Q59" s="442"/>
      <c r="R59" s="442"/>
      <c r="S59" s="442"/>
      <c r="T59" s="442"/>
      <c r="U59" s="442"/>
      <c r="V59" s="442"/>
    </row>
    <row r="60" spans="1:22" s="444" customFormat="1" ht="15" customHeight="1">
      <c r="A60" s="445" t="s">
        <v>610</v>
      </c>
      <c r="B60" s="446">
        <v>619121.0652999999</v>
      </c>
      <c r="C60" s="446">
        <v>673235.28610000003</v>
      </c>
      <c r="D60" s="446">
        <v>875899.46486000007</v>
      </c>
      <c r="E60" s="446">
        <v>999848.91775999998</v>
      </c>
      <c r="F60" s="446">
        <v>852563.01269</v>
      </c>
      <c r="G60" s="446">
        <v>843057.19603999995</v>
      </c>
      <c r="H60" s="446">
        <v>1120397.1961300001</v>
      </c>
      <c r="I60" s="446">
        <v>617639.13480999996</v>
      </c>
      <c r="J60" s="446">
        <v>1249133.17604</v>
      </c>
      <c r="K60" s="446">
        <v>621368.70065999997</v>
      </c>
      <c r="L60" s="442"/>
      <c r="M60" s="442"/>
      <c r="N60" s="442"/>
      <c r="O60" s="442"/>
      <c r="P60" s="442"/>
      <c r="Q60" s="442"/>
      <c r="R60" s="442"/>
      <c r="S60" s="442"/>
      <c r="T60" s="442"/>
      <c r="U60" s="442"/>
      <c r="V60" s="442"/>
    </row>
    <row r="61" spans="1:22" s="444" customFormat="1" ht="15" customHeight="1">
      <c r="A61" s="453" t="s">
        <v>611</v>
      </c>
      <c r="B61" s="446">
        <v>26658.72078</v>
      </c>
      <c r="C61" s="446">
        <v>30707.047979999999</v>
      </c>
      <c r="D61" s="446">
        <v>36115.45433</v>
      </c>
      <c r="E61" s="446">
        <v>39645.167999999998</v>
      </c>
      <c r="F61" s="446">
        <v>36189.795579999998</v>
      </c>
      <c r="G61" s="446">
        <v>35228.070220000001</v>
      </c>
      <c r="H61" s="446">
        <v>37055.942840000003</v>
      </c>
      <c r="I61" s="446">
        <v>19681.81566</v>
      </c>
      <c r="J61" s="446">
        <v>48052.083639999997</v>
      </c>
      <c r="K61" s="446">
        <v>31568.329760000001</v>
      </c>
      <c r="L61" s="442"/>
      <c r="M61" s="442"/>
      <c r="N61" s="442"/>
      <c r="O61" s="442"/>
      <c r="P61" s="442"/>
      <c r="Q61" s="442"/>
      <c r="R61" s="442"/>
      <c r="S61" s="442"/>
      <c r="T61" s="442"/>
      <c r="U61" s="442"/>
      <c r="V61" s="442"/>
    </row>
    <row r="62" spans="1:22" s="444" customFormat="1" ht="15" customHeight="1">
      <c r="A62" s="448" t="s">
        <v>612</v>
      </c>
      <c r="B62" s="446">
        <v>-19541.875510000002</v>
      </c>
      <c r="C62" s="446">
        <v>-17897.221430000001</v>
      </c>
      <c r="D62" s="446">
        <v>-25668.53944</v>
      </c>
      <c r="E62" s="446">
        <v>-32309.356820000001</v>
      </c>
      <c r="F62" s="446">
        <v>-34876.357219999998</v>
      </c>
      <c r="G62" s="446">
        <v>-27314.336340000002</v>
      </c>
      <c r="H62" s="446">
        <v>-35588.837079999998</v>
      </c>
      <c r="I62" s="446">
        <v>-36664.225130000006</v>
      </c>
      <c r="J62" s="446">
        <v>-76148.523419999998</v>
      </c>
      <c r="K62" s="446">
        <v>-44338.605560000004</v>
      </c>
      <c r="L62" s="442"/>
      <c r="M62" s="442"/>
      <c r="N62" s="442"/>
      <c r="O62" s="442"/>
      <c r="P62" s="442"/>
      <c r="Q62" s="442"/>
      <c r="R62" s="442"/>
      <c r="S62" s="442"/>
      <c r="T62" s="442"/>
      <c r="U62" s="442"/>
      <c r="V62" s="442"/>
    </row>
    <row r="63" spans="1:22" s="444" customFormat="1" ht="15" customHeight="1">
      <c r="A63" s="454" t="s">
        <v>613</v>
      </c>
      <c r="B63" s="446">
        <v>626237.91057000007</v>
      </c>
      <c r="C63" s="446">
        <v>686045.11265000002</v>
      </c>
      <c r="D63" s="446">
        <v>886346.37974999996</v>
      </c>
      <c r="E63" s="446">
        <v>1007184.7289400001</v>
      </c>
      <c r="F63" s="446">
        <v>853876.45104999992</v>
      </c>
      <c r="G63" s="446">
        <v>850970.92991999991</v>
      </c>
      <c r="H63" s="446">
        <v>1121864.30189</v>
      </c>
      <c r="I63" s="446">
        <v>600656.72534</v>
      </c>
      <c r="J63" s="446">
        <v>1221036.7362599999</v>
      </c>
      <c r="K63" s="446">
        <v>608598.42486000003</v>
      </c>
      <c r="L63" s="442"/>
      <c r="M63" s="442"/>
      <c r="N63" s="442"/>
      <c r="O63" s="442"/>
      <c r="P63" s="442"/>
      <c r="Q63" s="442"/>
      <c r="R63" s="442"/>
      <c r="S63" s="442"/>
      <c r="T63" s="442"/>
      <c r="U63" s="442"/>
      <c r="V63" s="442"/>
    </row>
    <row r="64" spans="1:22" s="444" customFormat="1" ht="15" customHeight="1">
      <c r="A64" s="453" t="s">
        <v>614</v>
      </c>
      <c r="B64" s="446">
        <v>279325.6459</v>
      </c>
      <c r="C64" s="446">
        <v>281893.38447000005</v>
      </c>
      <c r="D64" s="446">
        <v>342752.37552999996</v>
      </c>
      <c r="E64" s="446">
        <v>278523.58954000002</v>
      </c>
      <c r="F64" s="446">
        <v>257746.31447000001</v>
      </c>
      <c r="G64" s="446">
        <v>132040.87423000002</v>
      </c>
      <c r="H64" s="446">
        <v>198361.86318000001</v>
      </c>
      <c r="I64" s="446">
        <v>114251.40376999999</v>
      </c>
      <c r="J64" s="446">
        <v>257116.92251</v>
      </c>
      <c r="K64" s="446">
        <v>186848.98424000002</v>
      </c>
      <c r="L64" s="442"/>
      <c r="M64" s="442"/>
      <c r="N64" s="442"/>
      <c r="O64" s="442"/>
      <c r="P64" s="442"/>
      <c r="Q64" s="442"/>
      <c r="R64" s="442"/>
      <c r="S64" s="442"/>
      <c r="T64" s="442"/>
      <c r="U64" s="442"/>
      <c r="V64" s="442"/>
    </row>
    <row r="65" spans="1:22" s="444" customFormat="1" ht="15" customHeight="1">
      <c r="A65" s="453" t="s">
        <v>615</v>
      </c>
      <c r="B65" s="446">
        <v>-341995.56542</v>
      </c>
      <c r="C65" s="446">
        <v>-351883.66342</v>
      </c>
      <c r="D65" s="446">
        <v>-430812.26555000001</v>
      </c>
      <c r="E65" s="446">
        <v>-355472.11443000002</v>
      </c>
      <c r="F65" s="446">
        <v>-323580.17786</v>
      </c>
      <c r="G65" s="446">
        <v>-215524.60389</v>
      </c>
      <c r="H65" s="446">
        <v>-392864.00052</v>
      </c>
      <c r="I65" s="446">
        <v>-212158.86265999998</v>
      </c>
      <c r="J65" s="446">
        <v>-507008.52782000002</v>
      </c>
      <c r="K65" s="446">
        <v>-309754.09350999998</v>
      </c>
      <c r="L65" s="442"/>
      <c r="M65" s="442"/>
      <c r="N65" s="442"/>
      <c r="O65" s="442"/>
      <c r="P65" s="442"/>
      <c r="Q65" s="442"/>
      <c r="R65" s="442"/>
      <c r="S65" s="442"/>
      <c r="T65" s="442"/>
      <c r="U65" s="442"/>
      <c r="V65" s="442"/>
    </row>
    <row r="66" spans="1:22" s="444" customFormat="1" ht="15" customHeight="1">
      <c r="A66" s="445" t="s">
        <v>616</v>
      </c>
      <c r="B66" s="446">
        <v>563567.99104999995</v>
      </c>
      <c r="C66" s="446">
        <v>616054.83370000008</v>
      </c>
      <c r="D66" s="446">
        <v>798286.48973000003</v>
      </c>
      <c r="E66" s="446">
        <v>930236.20404999994</v>
      </c>
      <c r="F66" s="446">
        <v>788042.58765999996</v>
      </c>
      <c r="G66" s="446">
        <v>767487.20025999995</v>
      </c>
      <c r="H66" s="446">
        <v>927362.16454999999</v>
      </c>
      <c r="I66" s="446">
        <v>502749.26645</v>
      </c>
      <c r="J66" s="446">
        <v>971145.13095000002</v>
      </c>
      <c r="K66" s="446">
        <v>485693.31558999995</v>
      </c>
      <c r="L66" s="442"/>
      <c r="M66" s="442"/>
      <c r="N66" s="442"/>
      <c r="O66" s="442"/>
      <c r="P66" s="442"/>
      <c r="Q66" s="442"/>
      <c r="R66" s="442"/>
      <c r="S66" s="442"/>
      <c r="T66" s="442"/>
      <c r="U66" s="442"/>
      <c r="V66" s="442"/>
    </row>
    <row r="67" spans="1:22" s="444" customFormat="1" ht="15" customHeight="1">
      <c r="A67" s="448" t="s">
        <v>617</v>
      </c>
      <c r="B67" s="446">
        <v>-454359.52593</v>
      </c>
      <c r="C67" s="446">
        <v>-507631.47766000003</v>
      </c>
      <c r="D67" s="446">
        <v>-651504.03161000006</v>
      </c>
      <c r="E67" s="446">
        <v>-729456.94159000006</v>
      </c>
      <c r="F67" s="446">
        <v>-702440.50465999998</v>
      </c>
      <c r="G67" s="446">
        <v>-724500.14249</v>
      </c>
      <c r="H67" s="446">
        <v>-809995.3001799999</v>
      </c>
      <c r="I67" s="446">
        <v>-447513.90875999996</v>
      </c>
      <c r="J67" s="446">
        <v>-888457.62583000003</v>
      </c>
      <c r="K67" s="446">
        <v>-456335.11657000001</v>
      </c>
      <c r="L67" s="442"/>
      <c r="M67" s="442"/>
      <c r="N67" s="442"/>
      <c r="O67" s="442"/>
      <c r="P67" s="442"/>
      <c r="Q67" s="442"/>
      <c r="R67" s="442"/>
      <c r="S67" s="442"/>
      <c r="T67" s="442"/>
      <c r="U67" s="442"/>
      <c r="V67" s="442"/>
    </row>
    <row r="68" spans="1:22" s="444" customFormat="1" ht="15" customHeight="1">
      <c r="A68" s="454" t="s">
        <v>618</v>
      </c>
      <c r="B68" s="446">
        <v>109208.46512000001</v>
      </c>
      <c r="C68" s="446">
        <v>108423.35604000001</v>
      </c>
      <c r="D68" s="446">
        <v>146782.45812</v>
      </c>
      <c r="E68" s="446">
        <v>200779.26246</v>
      </c>
      <c r="F68" s="446">
        <v>85602.082999999999</v>
      </c>
      <c r="G68" s="446">
        <v>42987.057770000007</v>
      </c>
      <c r="H68" s="446">
        <v>117366.86437000001</v>
      </c>
      <c r="I68" s="446">
        <v>55235.357689999997</v>
      </c>
      <c r="J68" s="446">
        <v>82687.505120000002</v>
      </c>
      <c r="K68" s="446">
        <v>29358.19902</v>
      </c>
      <c r="L68" s="442"/>
      <c r="M68" s="442"/>
      <c r="N68" s="442"/>
      <c r="O68" s="442"/>
      <c r="P68" s="442"/>
      <c r="Q68" s="442"/>
      <c r="R68" s="442"/>
      <c r="S68" s="442"/>
      <c r="T68" s="442"/>
      <c r="U68" s="442"/>
      <c r="V68" s="442"/>
    </row>
    <row r="69" spans="1:22" s="444" customFormat="1" ht="15" customHeight="1">
      <c r="A69" s="454" t="s">
        <v>619</v>
      </c>
      <c r="B69" s="446">
        <v>306.38585</v>
      </c>
      <c r="C69" s="446">
        <v>26.748139999999999</v>
      </c>
      <c r="D69" s="446">
        <v>-4.8061400000000001</v>
      </c>
      <c r="E69" s="446">
        <v>31.566890000000001</v>
      </c>
      <c r="F69" s="446">
        <v>35.59675</v>
      </c>
      <c r="G69" s="446">
        <v>15.807799999999999</v>
      </c>
      <c r="H69" s="446">
        <v>18.451740000000001</v>
      </c>
      <c r="I69" s="446">
        <v>8.545440000000001</v>
      </c>
      <c r="J69" s="446">
        <v>13.06781</v>
      </c>
      <c r="K69" s="446">
        <v>2.6310500000000001</v>
      </c>
      <c r="L69" s="442"/>
      <c r="M69" s="442"/>
      <c r="N69" s="442"/>
      <c r="O69" s="442"/>
      <c r="P69" s="442"/>
      <c r="Q69" s="442"/>
      <c r="R69" s="442"/>
      <c r="S69" s="442"/>
      <c r="T69" s="442"/>
      <c r="U69" s="442"/>
      <c r="V69" s="442"/>
    </row>
    <row r="70" spans="1:22" s="444" customFormat="1" ht="15" customHeight="1">
      <c r="A70" s="455" t="s">
        <v>620</v>
      </c>
      <c r="B70" s="446">
        <v>306.25893000000002</v>
      </c>
      <c r="C70" s="446">
        <v>26.424209999999999</v>
      </c>
      <c r="D70" s="446">
        <v>-5.0344499999999996</v>
      </c>
      <c r="E70" s="446">
        <v>31.518999999999998</v>
      </c>
      <c r="F70" s="446">
        <v>35.560430000000004</v>
      </c>
      <c r="G70" s="446">
        <v>15.790959999999998</v>
      </c>
      <c r="H70" s="446">
        <v>18.451520000000002</v>
      </c>
      <c r="I70" s="446">
        <v>8.545440000000001</v>
      </c>
      <c r="J70" s="446">
        <v>13.06781</v>
      </c>
      <c r="K70" s="446">
        <v>2.63103</v>
      </c>
      <c r="L70" s="442"/>
      <c r="M70" s="442"/>
      <c r="N70" s="442"/>
      <c r="O70" s="442"/>
      <c r="P70" s="442"/>
      <c r="Q70" s="442"/>
      <c r="R70" s="442"/>
      <c r="S70" s="442"/>
      <c r="T70" s="442"/>
      <c r="U70" s="442"/>
      <c r="V70" s="442"/>
    </row>
    <row r="71" spans="1:22" s="444" customFormat="1" ht="15" customHeight="1">
      <c r="A71" s="455" t="s">
        <v>621</v>
      </c>
      <c r="B71" s="446">
        <v>0.12692000000000001</v>
      </c>
      <c r="C71" s="446">
        <v>0.32393</v>
      </c>
      <c r="D71" s="446">
        <v>0.22831000000000001</v>
      </c>
      <c r="E71" s="446">
        <v>4.7890000000000002E-2</v>
      </c>
      <c r="F71" s="446">
        <v>3.6319999999999998E-2</v>
      </c>
      <c r="G71" s="446">
        <v>1.6840000000000001E-2</v>
      </c>
      <c r="H71" s="446">
        <v>2.2000000000000001E-4</v>
      </c>
      <c r="I71" s="446">
        <v>0</v>
      </c>
      <c r="J71" s="446">
        <v>0</v>
      </c>
      <c r="K71" s="446">
        <v>2.0000000000000002E-5</v>
      </c>
      <c r="L71" s="442"/>
      <c r="M71" s="442"/>
      <c r="N71" s="442"/>
      <c r="O71" s="442"/>
      <c r="P71" s="442"/>
      <c r="Q71" s="442"/>
      <c r="R71" s="442"/>
      <c r="S71" s="442"/>
      <c r="T71" s="442"/>
      <c r="U71" s="442"/>
      <c r="V71" s="442"/>
    </row>
    <row r="72" spans="1:22" s="444" customFormat="1" ht="15" customHeight="1">
      <c r="A72" s="445" t="s">
        <v>622</v>
      </c>
      <c r="B72" s="446">
        <v>-143.40394000000001</v>
      </c>
      <c r="C72" s="446">
        <v>-327.61212</v>
      </c>
      <c r="D72" s="446">
        <v>-1177.0200300000001</v>
      </c>
      <c r="E72" s="446">
        <v>-0.13904</v>
      </c>
      <c r="F72" s="446">
        <v>-4.3377299999999996</v>
      </c>
      <c r="G72" s="446">
        <v>212.68557000000001</v>
      </c>
      <c r="H72" s="446">
        <v>717.13481999999999</v>
      </c>
      <c r="I72" s="446">
        <v>-128.28711000000001</v>
      </c>
      <c r="J72" s="446">
        <v>-204.66982999999999</v>
      </c>
      <c r="K72" s="446">
        <v>142.45438000000001</v>
      </c>
      <c r="L72" s="442"/>
      <c r="M72" s="442"/>
      <c r="N72" s="442"/>
      <c r="O72" s="442"/>
      <c r="P72" s="442"/>
      <c r="Q72" s="442"/>
      <c r="R72" s="442"/>
      <c r="S72" s="442"/>
      <c r="T72" s="442"/>
      <c r="U72" s="442"/>
      <c r="V72" s="442"/>
    </row>
    <row r="73" spans="1:22" s="444" customFormat="1" ht="15" customHeight="1">
      <c r="A73" s="445" t="s">
        <v>623</v>
      </c>
      <c r="B73" s="446">
        <v>-143.40394000000001</v>
      </c>
      <c r="C73" s="446">
        <v>-327.61212</v>
      </c>
      <c r="D73" s="446">
        <v>-1177.0200300000001</v>
      </c>
      <c r="E73" s="446">
        <v>-0.13904</v>
      </c>
      <c r="F73" s="446">
        <v>-4.3377299999999996</v>
      </c>
      <c r="G73" s="446">
        <v>212.68644</v>
      </c>
      <c r="H73" s="446">
        <v>79.102910000000008</v>
      </c>
      <c r="I73" s="446">
        <v>-1.44974</v>
      </c>
      <c r="J73" s="446">
        <v>-4.9349699999999999</v>
      </c>
      <c r="K73" s="446">
        <v>2.2523599999999999</v>
      </c>
      <c r="L73" s="442"/>
      <c r="M73" s="442"/>
      <c r="N73" s="442"/>
      <c r="O73" s="442"/>
      <c r="P73" s="442"/>
      <c r="Q73" s="442"/>
      <c r="R73" s="442"/>
      <c r="S73" s="442"/>
      <c r="T73" s="442"/>
      <c r="U73" s="442"/>
      <c r="V73" s="442"/>
    </row>
    <row r="74" spans="1:22" s="444" customFormat="1" ht="15" customHeight="1">
      <c r="A74" s="448" t="s">
        <v>624</v>
      </c>
      <c r="B74" s="446">
        <v>0</v>
      </c>
      <c r="C74" s="446">
        <v>0</v>
      </c>
      <c r="D74" s="446">
        <v>0</v>
      </c>
      <c r="E74" s="446">
        <v>0</v>
      </c>
      <c r="F74" s="446">
        <v>0</v>
      </c>
      <c r="G74" s="446">
        <v>-8.7000000000000001E-4</v>
      </c>
      <c r="H74" s="446">
        <v>638.03191000000004</v>
      </c>
      <c r="I74" s="446">
        <v>-126.83736999999999</v>
      </c>
      <c r="J74" s="446">
        <v>-199.73486</v>
      </c>
      <c r="K74" s="446">
        <v>140.20201999999998</v>
      </c>
      <c r="L74" s="442"/>
      <c r="M74" s="442"/>
      <c r="N74" s="442"/>
      <c r="O74" s="442"/>
      <c r="P74" s="442"/>
      <c r="Q74" s="442"/>
      <c r="R74" s="442"/>
      <c r="S74" s="442"/>
      <c r="T74" s="442"/>
      <c r="U74" s="442"/>
      <c r="V74" s="442"/>
    </row>
    <row r="75" spans="1:22" s="444" customFormat="1" ht="15" customHeight="1">
      <c r="A75" s="445" t="s">
        <v>625</v>
      </c>
      <c r="B75" s="446">
        <v>109371.44703</v>
      </c>
      <c r="C75" s="446">
        <v>108122.49206</v>
      </c>
      <c r="D75" s="446">
        <v>145600.63194999998</v>
      </c>
      <c r="E75" s="446">
        <v>200810.69031000001</v>
      </c>
      <c r="F75" s="446">
        <v>85633.342019999996</v>
      </c>
      <c r="G75" s="446">
        <v>43215.551140000003</v>
      </c>
      <c r="H75" s="446">
        <v>118102.45093000001</v>
      </c>
      <c r="I75" s="446">
        <v>55115.616020000001</v>
      </c>
      <c r="J75" s="446">
        <v>82495.903099999996</v>
      </c>
      <c r="K75" s="446">
        <v>29503.284449999999</v>
      </c>
      <c r="L75" s="442"/>
      <c r="M75" s="442"/>
      <c r="N75" s="442"/>
      <c r="O75" s="442"/>
      <c r="P75" s="442"/>
      <c r="Q75" s="442"/>
      <c r="R75" s="442"/>
      <c r="S75" s="442"/>
      <c r="T75" s="442"/>
      <c r="U75" s="442"/>
      <c r="V75" s="442"/>
    </row>
    <row r="76" spans="1:22" s="444" customFormat="1" ht="15" customHeight="1">
      <c r="A76" s="456" t="s">
        <v>626</v>
      </c>
      <c r="B76" s="446">
        <v>3337.3301099999999</v>
      </c>
      <c r="C76" s="446">
        <v>2037.3966699999999</v>
      </c>
      <c r="D76" s="446">
        <v>-1449.3150500000002</v>
      </c>
      <c r="E76" s="446">
        <v>-5291.6878499999993</v>
      </c>
      <c r="F76" s="446">
        <v>5985.9975800000002</v>
      </c>
      <c r="G76" s="446">
        <v>-1134.88509</v>
      </c>
      <c r="H76" s="446">
        <v>9045.9273400000002</v>
      </c>
      <c r="I76" s="446">
        <v>-18535.820390000001</v>
      </c>
      <c r="J76" s="446">
        <v>-6847.1352999999999</v>
      </c>
      <c r="K76" s="446">
        <v>-191.68776</v>
      </c>
      <c r="L76" s="442"/>
      <c r="M76" s="442"/>
      <c r="N76" s="442"/>
      <c r="O76" s="442"/>
      <c r="P76" s="442"/>
      <c r="Q76" s="442"/>
      <c r="R76" s="442"/>
      <c r="S76" s="442"/>
      <c r="T76" s="442"/>
      <c r="U76" s="442"/>
      <c r="V76" s="442"/>
    </row>
    <row r="77" spans="1:22" s="444" customFormat="1" ht="15" customHeight="1">
      <c r="A77" s="454" t="s">
        <v>627</v>
      </c>
      <c r="B77" s="446">
        <v>112708.77714000001</v>
      </c>
      <c r="C77" s="446">
        <v>110159.88873000001</v>
      </c>
      <c r="D77" s="446">
        <v>144151.31690000001</v>
      </c>
      <c r="E77" s="446">
        <v>195519.00246000002</v>
      </c>
      <c r="F77" s="446">
        <v>91619.339599999992</v>
      </c>
      <c r="G77" s="446">
        <v>42080.66605</v>
      </c>
      <c r="H77" s="446">
        <v>127148.37827</v>
      </c>
      <c r="I77" s="446">
        <v>36579.795630000001</v>
      </c>
      <c r="J77" s="446">
        <v>75648.767800000001</v>
      </c>
      <c r="K77" s="446">
        <v>29311.596690000002</v>
      </c>
      <c r="L77" s="442"/>
      <c r="M77" s="442"/>
      <c r="N77" s="442"/>
      <c r="O77" s="442"/>
      <c r="P77" s="442"/>
      <c r="Q77" s="442"/>
      <c r="R77" s="442"/>
      <c r="S77" s="442"/>
      <c r="T77" s="442"/>
      <c r="U77" s="442"/>
      <c r="V77" s="442"/>
    </row>
    <row r="78" spans="1:22" s="444" customFormat="1" ht="15" customHeight="1">
      <c r="A78" s="453" t="s">
        <v>628</v>
      </c>
      <c r="B78" s="446">
        <v>-117.80033999999999</v>
      </c>
      <c r="C78" s="446">
        <v>1256.30432</v>
      </c>
      <c r="D78" s="446">
        <v>1252.03746</v>
      </c>
      <c r="E78" s="446">
        <v>1494.43941</v>
      </c>
      <c r="F78" s="446">
        <v>-353.96939000000003</v>
      </c>
      <c r="G78" s="446">
        <v>-13665.143699999999</v>
      </c>
      <c r="H78" s="446">
        <v>359.08681999999999</v>
      </c>
      <c r="I78" s="446">
        <v>968.41264000000001</v>
      </c>
      <c r="J78" s="446">
        <v>-816.61360000000002</v>
      </c>
      <c r="K78" s="446">
        <v>2164.4861800000003</v>
      </c>
      <c r="L78" s="442"/>
      <c r="M78" s="442"/>
      <c r="N78" s="442"/>
      <c r="O78" s="442"/>
      <c r="P78" s="442"/>
      <c r="Q78" s="442"/>
      <c r="R78" s="442"/>
      <c r="S78" s="442"/>
      <c r="T78" s="442"/>
      <c r="U78" s="442"/>
      <c r="V78" s="442"/>
    </row>
    <row r="79" spans="1:22" s="444" customFormat="1" ht="15" customHeight="1">
      <c r="A79" s="445" t="s">
        <v>629</v>
      </c>
      <c r="B79" s="446">
        <v>112590.9768</v>
      </c>
      <c r="C79" s="446">
        <v>111416.19305</v>
      </c>
      <c r="D79" s="446">
        <v>145403.35436000003</v>
      </c>
      <c r="E79" s="446">
        <v>197013.44187000001</v>
      </c>
      <c r="F79" s="446">
        <v>91265.370209999994</v>
      </c>
      <c r="G79" s="446">
        <v>28415.522350000003</v>
      </c>
      <c r="H79" s="446">
        <v>127507.46509</v>
      </c>
      <c r="I79" s="446">
        <v>37548.208270000003</v>
      </c>
      <c r="J79" s="446">
        <v>74832.154200000004</v>
      </c>
      <c r="K79" s="446">
        <v>31476.082870000002</v>
      </c>
      <c r="L79" s="442"/>
      <c r="M79" s="442"/>
      <c r="N79" s="442"/>
      <c r="O79" s="442"/>
      <c r="P79" s="442"/>
      <c r="Q79" s="442"/>
      <c r="R79" s="442"/>
      <c r="S79" s="442"/>
      <c r="T79" s="442"/>
      <c r="U79" s="442"/>
      <c r="V79" s="442"/>
    </row>
    <row r="80" spans="1:22" s="444" customFormat="1" ht="15" customHeight="1">
      <c r="A80" s="453" t="s">
        <v>630</v>
      </c>
      <c r="B80" s="446">
        <v>0</v>
      </c>
      <c r="C80" s="446">
        <v>0</v>
      </c>
      <c r="D80" s="446">
        <v>0</v>
      </c>
      <c r="E80" s="446">
        <v>0</v>
      </c>
      <c r="F80" s="446">
        <v>0</v>
      </c>
      <c r="G80" s="446">
        <v>0</v>
      </c>
      <c r="H80" s="446">
        <v>0</v>
      </c>
      <c r="I80" s="446">
        <v>0</v>
      </c>
      <c r="J80" s="446">
        <v>0</v>
      </c>
      <c r="K80" s="446">
        <v>0</v>
      </c>
      <c r="L80" s="442"/>
      <c r="M80" s="442"/>
      <c r="N80" s="442"/>
      <c r="O80" s="442"/>
      <c r="P80" s="442"/>
      <c r="Q80" s="442"/>
      <c r="R80" s="442"/>
      <c r="S80" s="442"/>
      <c r="T80" s="442"/>
      <c r="U80" s="442"/>
      <c r="V80" s="442"/>
    </row>
    <row r="81" spans="1:22" s="444" customFormat="1" ht="15" customHeight="1">
      <c r="A81" s="445" t="s">
        <v>631</v>
      </c>
      <c r="B81" s="446">
        <v>112590.9768</v>
      </c>
      <c r="C81" s="446">
        <v>111416.19305</v>
      </c>
      <c r="D81" s="446">
        <v>145403.35436000003</v>
      </c>
      <c r="E81" s="446">
        <v>197013.44187000001</v>
      </c>
      <c r="F81" s="446">
        <v>91265.370209999994</v>
      </c>
      <c r="G81" s="446">
        <v>28415.522350000003</v>
      </c>
      <c r="H81" s="446">
        <v>127507.46509</v>
      </c>
      <c r="I81" s="446">
        <v>37548.208270000003</v>
      </c>
      <c r="J81" s="446">
        <v>74832.154200000004</v>
      </c>
      <c r="K81" s="446">
        <v>31476.082870000002</v>
      </c>
      <c r="L81" s="442"/>
      <c r="M81" s="442"/>
      <c r="N81" s="442"/>
      <c r="O81" s="442"/>
      <c r="P81" s="442"/>
      <c r="Q81" s="442"/>
      <c r="R81" s="442"/>
      <c r="S81" s="442"/>
      <c r="T81" s="442"/>
      <c r="U81" s="442"/>
      <c r="V81" s="442"/>
    </row>
    <row r="82" spans="1:22" s="444" customFormat="1" ht="15" customHeight="1" thickBot="1">
      <c r="A82" s="453" t="s">
        <v>632</v>
      </c>
      <c r="B82" s="446">
        <v>-44585.757159999994</v>
      </c>
      <c r="C82" s="446">
        <v>-50745.183130000005</v>
      </c>
      <c r="D82" s="446">
        <v>-70523.078239999988</v>
      </c>
      <c r="E82" s="446">
        <v>-98896.662400000001</v>
      </c>
      <c r="F82" s="446">
        <v>-43100.240819999999</v>
      </c>
      <c r="G82" s="446">
        <v>-18308.856460000003</v>
      </c>
      <c r="H82" s="446">
        <v>-64416.871780000001</v>
      </c>
      <c r="I82" s="446">
        <v>-18109.088170000003</v>
      </c>
      <c r="J82" s="446">
        <v>-38234.153429999998</v>
      </c>
      <c r="K82" s="446">
        <v>-11990.188320000001</v>
      </c>
      <c r="L82" s="442"/>
      <c r="M82" s="442"/>
      <c r="N82" s="442"/>
      <c r="O82" s="442"/>
      <c r="P82" s="442"/>
      <c r="Q82" s="442"/>
      <c r="R82" s="442"/>
      <c r="S82" s="442"/>
      <c r="T82" s="442"/>
      <c r="U82" s="442"/>
      <c r="V82" s="442"/>
    </row>
    <row r="83" spans="1:22" s="444" customFormat="1" ht="15" customHeight="1" thickTop="1" thickBot="1">
      <c r="A83" s="440" t="s">
        <v>633</v>
      </c>
      <c r="B83" s="441">
        <v>68005.219639999996</v>
      </c>
      <c r="C83" s="441">
        <v>60671.009920000004</v>
      </c>
      <c r="D83" s="441">
        <v>74880.27612000001</v>
      </c>
      <c r="E83" s="441">
        <v>98116.779469999994</v>
      </c>
      <c r="F83" s="441">
        <v>48165.129390000002</v>
      </c>
      <c r="G83" s="441">
        <v>10106.66589</v>
      </c>
      <c r="H83" s="441">
        <v>63090.593310000004</v>
      </c>
      <c r="I83" s="441">
        <v>19439.1201</v>
      </c>
      <c r="J83" s="441">
        <v>36598.000770000006</v>
      </c>
      <c r="K83" s="441">
        <v>19485.894550000001</v>
      </c>
      <c r="L83" s="442"/>
      <c r="M83" s="442"/>
      <c r="N83" s="442"/>
      <c r="O83" s="442"/>
      <c r="P83" s="442"/>
      <c r="Q83" s="442"/>
      <c r="R83" s="442"/>
      <c r="S83" s="442"/>
      <c r="T83" s="442"/>
      <c r="U83" s="442"/>
      <c r="V83" s="442"/>
    </row>
    <row r="84" spans="1:22" s="444" customFormat="1" ht="3.75" customHeight="1" thickTop="1" thickBot="1">
      <c r="A84" s="457"/>
      <c r="B84" s="458"/>
      <c r="C84" s="458"/>
      <c r="D84" s="458"/>
      <c r="E84" s="458"/>
      <c r="F84" s="458"/>
      <c r="G84" s="458"/>
      <c r="H84" s="458"/>
      <c r="I84" s="458"/>
      <c r="J84" s="458"/>
      <c r="K84" s="458"/>
      <c r="L84" s="442"/>
      <c r="M84" s="442"/>
      <c r="N84" s="442"/>
      <c r="O84" s="442"/>
      <c r="P84" s="442"/>
      <c r="Q84" s="442"/>
      <c r="R84" s="442"/>
      <c r="S84" s="442"/>
      <c r="T84" s="442"/>
      <c r="U84" s="442"/>
      <c r="V84" s="442"/>
    </row>
    <row r="85" spans="1:22" s="444" customFormat="1" ht="15" customHeight="1" thickTop="1">
      <c r="A85" s="459"/>
      <c r="B85" s="401"/>
      <c r="C85" s="401"/>
      <c r="D85" s="401"/>
      <c r="E85" s="401"/>
      <c r="F85" s="401"/>
      <c r="G85" s="401"/>
      <c r="H85" s="401"/>
      <c r="I85" s="401"/>
      <c r="J85" s="401"/>
      <c r="K85" s="401"/>
      <c r="L85" s="442"/>
      <c r="M85" s="442"/>
      <c r="N85" s="442"/>
      <c r="O85" s="442"/>
      <c r="P85" s="442"/>
      <c r="Q85" s="442"/>
      <c r="R85" s="442"/>
      <c r="S85" s="442"/>
      <c r="T85" s="442"/>
      <c r="U85" s="442"/>
      <c r="V85" s="442"/>
    </row>
  </sheetData>
  <mergeCells count="3">
    <mergeCell ref="A1:K1"/>
    <mergeCell ref="A2:K2"/>
    <mergeCell ref="A3:K3"/>
  </mergeCells>
  <hyperlinks>
    <hyperlink ref="L1" location="ÍNDICE!A1" display="ÍNDICE!A1"/>
  </hyperlinks>
  <pageMargins left="0.88" right="0.75" top="0.76" bottom="0.56999999999999995" header="0.74" footer="0.22"/>
  <pageSetup scale="34"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topLeftCell="C1" zoomScaleNormal="100" workbookViewId="0">
      <selection activeCell="F38" sqref="F38"/>
    </sheetView>
  </sheetViews>
  <sheetFormatPr baseColWidth="10" defaultColWidth="9.140625" defaultRowHeight="12.75"/>
  <cols>
    <col min="1" max="1" width="3" style="282" hidden="1" customWidth="1"/>
    <col min="2" max="2" width="6" style="282" hidden="1" customWidth="1"/>
    <col min="3" max="3" width="81.5703125" style="282" customWidth="1"/>
    <col min="4" max="5" width="10.28515625" style="282" bestFit="1" customWidth="1"/>
    <col min="6" max="8" width="11.28515625" style="282" bestFit="1" customWidth="1"/>
    <col min="9" max="9" width="11.28515625" style="282" customWidth="1"/>
    <col min="10" max="10" width="9.28515625" style="282" bestFit="1" customWidth="1"/>
    <col min="11" max="12" width="9.28515625" style="282" customWidth="1"/>
    <col min="13" max="13" width="9.28515625" style="282" bestFit="1" customWidth="1"/>
    <col min="14" max="256" width="9.140625" style="282"/>
    <col min="257" max="258" width="0" style="282" hidden="1" customWidth="1"/>
    <col min="259" max="259" width="81.5703125" style="282" customWidth="1"/>
    <col min="260" max="261" width="10.28515625" style="282" bestFit="1" customWidth="1"/>
    <col min="262" max="264" width="11.28515625" style="282" bestFit="1" customWidth="1"/>
    <col min="265" max="265" width="11.28515625" style="282" customWidth="1"/>
    <col min="266" max="266" width="9.28515625" style="282" bestFit="1" customWidth="1"/>
    <col min="267" max="268" width="9.28515625" style="282" customWidth="1"/>
    <col min="269" max="269" width="9.28515625" style="282" bestFit="1" customWidth="1"/>
    <col min="270" max="512" width="9.140625" style="282"/>
    <col min="513" max="514" width="0" style="282" hidden="1" customWidth="1"/>
    <col min="515" max="515" width="81.5703125" style="282" customWidth="1"/>
    <col min="516" max="517" width="10.28515625" style="282" bestFit="1" customWidth="1"/>
    <col min="518" max="520" width="11.28515625" style="282" bestFit="1" customWidth="1"/>
    <col min="521" max="521" width="11.28515625" style="282" customWidth="1"/>
    <col min="522" max="522" width="9.28515625" style="282" bestFit="1" customWidth="1"/>
    <col min="523" max="524" width="9.28515625" style="282" customWidth="1"/>
    <col min="525" max="525" width="9.28515625" style="282" bestFit="1" customWidth="1"/>
    <col min="526" max="768" width="9.140625" style="282"/>
    <col min="769" max="770" width="0" style="282" hidden="1" customWidth="1"/>
    <col min="771" max="771" width="81.5703125" style="282" customWidth="1"/>
    <col min="772" max="773" width="10.28515625" style="282" bestFit="1" customWidth="1"/>
    <col min="774" max="776" width="11.28515625" style="282" bestFit="1" customWidth="1"/>
    <col min="777" max="777" width="11.28515625" style="282" customWidth="1"/>
    <col min="778" max="778" width="9.28515625" style="282" bestFit="1" customWidth="1"/>
    <col min="779" max="780" width="9.28515625" style="282" customWidth="1"/>
    <col min="781" max="781" width="9.28515625" style="282" bestFit="1" customWidth="1"/>
    <col min="782" max="1024" width="9.140625" style="282"/>
    <col min="1025" max="1026" width="0" style="282" hidden="1" customWidth="1"/>
    <col min="1027" max="1027" width="81.5703125" style="282" customWidth="1"/>
    <col min="1028" max="1029" width="10.28515625" style="282" bestFit="1" customWidth="1"/>
    <col min="1030" max="1032" width="11.28515625" style="282" bestFit="1" customWidth="1"/>
    <col min="1033" max="1033" width="11.28515625" style="282" customWidth="1"/>
    <col min="1034" max="1034" width="9.28515625" style="282" bestFit="1" customWidth="1"/>
    <col min="1035" max="1036" width="9.28515625" style="282" customWidth="1"/>
    <col min="1037" max="1037" width="9.28515625" style="282" bestFit="1" customWidth="1"/>
    <col min="1038" max="1280" width="9.140625" style="282"/>
    <col min="1281" max="1282" width="0" style="282" hidden="1" customWidth="1"/>
    <col min="1283" max="1283" width="81.5703125" style="282" customWidth="1"/>
    <col min="1284" max="1285" width="10.28515625" style="282" bestFit="1" customWidth="1"/>
    <col min="1286" max="1288" width="11.28515625" style="282" bestFit="1" customWidth="1"/>
    <col min="1289" max="1289" width="11.28515625" style="282" customWidth="1"/>
    <col min="1290" max="1290" width="9.28515625" style="282" bestFit="1" customWidth="1"/>
    <col min="1291" max="1292" width="9.28515625" style="282" customWidth="1"/>
    <col min="1293" max="1293" width="9.28515625" style="282" bestFit="1" customWidth="1"/>
    <col min="1294" max="1536" width="9.140625" style="282"/>
    <col min="1537" max="1538" width="0" style="282" hidden="1" customWidth="1"/>
    <col min="1539" max="1539" width="81.5703125" style="282" customWidth="1"/>
    <col min="1540" max="1541" width="10.28515625" style="282" bestFit="1" customWidth="1"/>
    <col min="1542" max="1544" width="11.28515625" style="282" bestFit="1" customWidth="1"/>
    <col min="1545" max="1545" width="11.28515625" style="282" customWidth="1"/>
    <col min="1546" max="1546" width="9.28515625" style="282" bestFit="1" customWidth="1"/>
    <col min="1547" max="1548" width="9.28515625" style="282" customWidth="1"/>
    <col min="1549" max="1549" width="9.28515625" style="282" bestFit="1" customWidth="1"/>
    <col min="1550" max="1792" width="9.140625" style="282"/>
    <col min="1793" max="1794" width="0" style="282" hidden="1" customWidth="1"/>
    <col min="1795" max="1795" width="81.5703125" style="282" customWidth="1"/>
    <col min="1796" max="1797" width="10.28515625" style="282" bestFit="1" customWidth="1"/>
    <col min="1798" max="1800" width="11.28515625" style="282" bestFit="1" customWidth="1"/>
    <col min="1801" max="1801" width="11.28515625" style="282" customWidth="1"/>
    <col min="1802" max="1802" width="9.28515625" style="282" bestFit="1" customWidth="1"/>
    <col min="1803" max="1804" width="9.28515625" style="282" customWidth="1"/>
    <col min="1805" max="1805" width="9.28515625" style="282" bestFit="1" customWidth="1"/>
    <col min="1806" max="2048" width="9.140625" style="282"/>
    <col min="2049" max="2050" width="0" style="282" hidden="1" customWidth="1"/>
    <col min="2051" max="2051" width="81.5703125" style="282" customWidth="1"/>
    <col min="2052" max="2053" width="10.28515625" style="282" bestFit="1" customWidth="1"/>
    <col min="2054" max="2056" width="11.28515625" style="282" bestFit="1" customWidth="1"/>
    <col min="2057" max="2057" width="11.28515625" style="282" customWidth="1"/>
    <col min="2058" max="2058" width="9.28515625" style="282" bestFit="1" customWidth="1"/>
    <col min="2059" max="2060" width="9.28515625" style="282" customWidth="1"/>
    <col min="2061" max="2061" width="9.28515625" style="282" bestFit="1" customWidth="1"/>
    <col min="2062" max="2304" width="9.140625" style="282"/>
    <col min="2305" max="2306" width="0" style="282" hidden="1" customWidth="1"/>
    <col min="2307" max="2307" width="81.5703125" style="282" customWidth="1"/>
    <col min="2308" max="2309" width="10.28515625" style="282" bestFit="1" customWidth="1"/>
    <col min="2310" max="2312" width="11.28515625" style="282" bestFit="1" customWidth="1"/>
    <col min="2313" max="2313" width="11.28515625" style="282" customWidth="1"/>
    <col min="2314" max="2314" width="9.28515625" style="282" bestFit="1" customWidth="1"/>
    <col min="2315" max="2316" width="9.28515625" style="282" customWidth="1"/>
    <col min="2317" max="2317" width="9.28515625" style="282" bestFit="1" customWidth="1"/>
    <col min="2318" max="2560" width="9.140625" style="282"/>
    <col min="2561" max="2562" width="0" style="282" hidden="1" customWidth="1"/>
    <col min="2563" max="2563" width="81.5703125" style="282" customWidth="1"/>
    <col min="2564" max="2565" width="10.28515625" style="282" bestFit="1" customWidth="1"/>
    <col min="2566" max="2568" width="11.28515625" style="282" bestFit="1" customWidth="1"/>
    <col min="2569" max="2569" width="11.28515625" style="282" customWidth="1"/>
    <col min="2570" max="2570" width="9.28515625" style="282" bestFit="1" customWidth="1"/>
    <col min="2571" max="2572" width="9.28515625" style="282" customWidth="1"/>
    <col min="2573" max="2573" width="9.28515625" style="282" bestFit="1" customWidth="1"/>
    <col min="2574" max="2816" width="9.140625" style="282"/>
    <col min="2817" max="2818" width="0" style="282" hidden="1" customWidth="1"/>
    <col min="2819" max="2819" width="81.5703125" style="282" customWidth="1"/>
    <col min="2820" max="2821" width="10.28515625" style="282" bestFit="1" customWidth="1"/>
    <col min="2822" max="2824" width="11.28515625" style="282" bestFit="1" customWidth="1"/>
    <col min="2825" max="2825" width="11.28515625" style="282" customWidth="1"/>
    <col min="2826" max="2826" width="9.28515625" style="282" bestFit="1" customWidth="1"/>
    <col min="2827" max="2828" width="9.28515625" style="282" customWidth="1"/>
    <col min="2829" max="2829" width="9.28515625" style="282" bestFit="1" customWidth="1"/>
    <col min="2830" max="3072" width="9.140625" style="282"/>
    <col min="3073" max="3074" width="0" style="282" hidden="1" customWidth="1"/>
    <col min="3075" max="3075" width="81.5703125" style="282" customWidth="1"/>
    <col min="3076" max="3077" width="10.28515625" style="282" bestFit="1" customWidth="1"/>
    <col min="3078" max="3080" width="11.28515625" style="282" bestFit="1" customWidth="1"/>
    <col min="3081" max="3081" width="11.28515625" style="282" customWidth="1"/>
    <col min="3082" max="3082" width="9.28515625" style="282" bestFit="1" customWidth="1"/>
    <col min="3083" max="3084" width="9.28515625" style="282" customWidth="1"/>
    <col min="3085" max="3085" width="9.28515625" style="282" bestFit="1" customWidth="1"/>
    <col min="3086" max="3328" width="9.140625" style="282"/>
    <col min="3329" max="3330" width="0" style="282" hidden="1" customWidth="1"/>
    <col min="3331" max="3331" width="81.5703125" style="282" customWidth="1"/>
    <col min="3332" max="3333" width="10.28515625" style="282" bestFit="1" customWidth="1"/>
    <col min="3334" max="3336" width="11.28515625" style="282" bestFit="1" customWidth="1"/>
    <col min="3337" max="3337" width="11.28515625" style="282" customWidth="1"/>
    <col min="3338" max="3338" width="9.28515625" style="282" bestFit="1" customWidth="1"/>
    <col min="3339" max="3340" width="9.28515625" style="282" customWidth="1"/>
    <col min="3341" max="3341" width="9.28515625" style="282" bestFit="1" customWidth="1"/>
    <col min="3342" max="3584" width="9.140625" style="282"/>
    <col min="3585" max="3586" width="0" style="282" hidden="1" customWidth="1"/>
    <col min="3587" max="3587" width="81.5703125" style="282" customWidth="1"/>
    <col min="3588" max="3589" width="10.28515625" style="282" bestFit="1" customWidth="1"/>
    <col min="3590" max="3592" width="11.28515625" style="282" bestFit="1" customWidth="1"/>
    <col min="3593" max="3593" width="11.28515625" style="282" customWidth="1"/>
    <col min="3594" max="3594" width="9.28515625" style="282" bestFit="1" customWidth="1"/>
    <col min="3595" max="3596" width="9.28515625" style="282" customWidth="1"/>
    <col min="3597" max="3597" width="9.28515625" style="282" bestFit="1" customWidth="1"/>
    <col min="3598" max="3840" width="9.140625" style="282"/>
    <col min="3841" max="3842" width="0" style="282" hidden="1" customWidth="1"/>
    <col min="3843" max="3843" width="81.5703125" style="282" customWidth="1"/>
    <col min="3844" max="3845" width="10.28515625" style="282" bestFit="1" customWidth="1"/>
    <col min="3846" max="3848" width="11.28515625" style="282" bestFit="1" customWidth="1"/>
    <col min="3849" max="3849" width="11.28515625" style="282" customWidth="1"/>
    <col min="3850" max="3850" width="9.28515625" style="282" bestFit="1" customWidth="1"/>
    <col min="3851" max="3852" width="9.28515625" style="282" customWidth="1"/>
    <col min="3853" max="3853" width="9.28515625" style="282" bestFit="1" customWidth="1"/>
    <col min="3854" max="4096" width="9.140625" style="282"/>
    <col min="4097" max="4098" width="0" style="282" hidden="1" customWidth="1"/>
    <col min="4099" max="4099" width="81.5703125" style="282" customWidth="1"/>
    <col min="4100" max="4101" width="10.28515625" style="282" bestFit="1" customWidth="1"/>
    <col min="4102" max="4104" width="11.28515625" style="282" bestFit="1" customWidth="1"/>
    <col min="4105" max="4105" width="11.28515625" style="282" customWidth="1"/>
    <col min="4106" max="4106" width="9.28515625" style="282" bestFit="1" customWidth="1"/>
    <col min="4107" max="4108" width="9.28515625" style="282" customWidth="1"/>
    <col min="4109" max="4109" width="9.28515625" style="282" bestFit="1" customWidth="1"/>
    <col min="4110" max="4352" width="9.140625" style="282"/>
    <col min="4353" max="4354" width="0" style="282" hidden="1" customWidth="1"/>
    <col min="4355" max="4355" width="81.5703125" style="282" customWidth="1"/>
    <col min="4356" max="4357" width="10.28515625" style="282" bestFit="1" customWidth="1"/>
    <col min="4358" max="4360" width="11.28515625" style="282" bestFit="1" customWidth="1"/>
    <col min="4361" max="4361" width="11.28515625" style="282" customWidth="1"/>
    <col min="4362" max="4362" width="9.28515625" style="282" bestFit="1" customWidth="1"/>
    <col min="4363" max="4364" width="9.28515625" style="282" customWidth="1"/>
    <col min="4365" max="4365" width="9.28515625" style="282" bestFit="1" customWidth="1"/>
    <col min="4366" max="4608" width="9.140625" style="282"/>
    <col min="4609" max="4610" width="0" style="282" hidden="1" customWidth="1"/>
    <col min="4611" max="4611" width="81.5703125" style="282" customWidth="1"/>
    <col min="4612" max="4613" width="10.28515625" style="282" bestFit="1" customWidth="1"/>
    <col min="4614" max="4616" width="11.28515625" style="282" bestFit="1" customWidth="1"/>
    <col min="4617" max="4617" width="11.28515625" style="282" customWidth="1"/>
    <col min="4618" max="4618" width="9.28515625" style="282" bestFit="1" customWidth="1"/>
    <col min="4619" max="4620" width="9.28515625" style="282" customWidth="1"/>
    <col min="4621" max="4621" width="9.28515625" style="282" bestFit="1" customWidth="1"/>
    <col min="4622" max="4864" width="9.140625" style="282"/>
    <col min="4865" max="4866" width="0" style="282" hidden="1" customWidth="1"/>
    <col min="4867" max="4867" width="81.5703125" style="282" customWidth="1"/>
    <col min="4868" max="4869" width="10.28515625" style="282" bestFit="1" customWidth="1"/>
    <col min="4870" max="4872" width="11.28515625" style="282" bestFit="1" customWidth="1"/>
    <col min="4873" max="4873" width="11.28515625" style="282" customWidth="1"/>
    <col min="4874" max="4874" width="9.28515625" style="282" bestFit="1" customWidth="1"/>
    <col min="4875" max="4876" width="9.28515625" style="282" customWidth="1"/>
    <col min="4877" max="4877" width="9.28515625" style="282" bestFit="1" customWidth="1"/>
    <col min="4878" max="5120" width="9.140625" style="282"/>
    <col min="5121" max="5122" width="0" style="282" hidden="1" customWidth="1"/>
    <col min="5123" max="5123" width="81.5703125" style="282" customWidth="1"/>
    <col min="5124" max="5125" width="10.28515625" style="282" bestFit="1" customWidth="1"/>
    <col min="5126" max="5128" width="11.28515625" style="282" bestFit="1" customWidth="1"/>
    <col min="5129" max="5129" width="11.28515625" style="282" customWidth="1"/>
    <col min="5130" max="5130" width="9.28515625" style="282" bestFit="1" customWidth="1"/>
    <col min="5131" max="5132" width="9.28515625" style="282" customWidth="1"/>
    <col min="5133" max="5133" width="9.28515625" style="282" bestFit="1" customWidth="1"/>
    <col min="5134" max="5376" width="9.140625" style="282"/>
    <col min="5377" max="5378" width="0" style="282" hidden="1" customWidth="1"/>
    <col min="5379" max="5379" width="81.5703125" style="282" customWidth="1"/>
    <col min="5380" max="5381" width="10.28515625" style="282" bestFit="1" customWidth="1"/>
    <col min="5382" max="5384" width="11.28515625" style="282" bestFit="1" customWidth="1"/>
    <col min="5385" max="5385" width="11.28515625" style="282" customWidth="1"/>
    <col min="5386" max="5386" width="9.28515625" style="282" bestFit="1" customWidth="1"/>
    <col min="5387" max="5388" width="9.28515625" style="282" customWidth="1"/>
    <col min="5389" max="5389" width="9.28515625" style="282" bestFit="1" customWidth="1"/>
    <col min="5390" max="5632" width="9.140625" style="282"/>
    <col min="5633" max="5634" width="0" style="282" hidden="1" customWidth="1"/>
    <col min="5635" max="5635" width="81.5703125" style="282" customWidth="1"/>
    <col min="5636" max="5637" width="10.28515625" style="282" bestFit="1" customWidth="1"/>
    <col min="5638" max="5640" width="11.28515625" style="282" bestFit="1" customWidth="1"/>
    <col min="5641" max="5641" width="11.28515625" style="282" customWidth="1"/>
    <col min="5642" max="5642" width="9.28515625" style="282" bestFit="1" customWidth="1"/>
    <col min="5643" max="5644" width="9.28515625" style="282" customWidth="1"/>
    <col min="5645" max="5645" width="9.28515625" style="282" bestFit="1" customWidth="1"/>
    <col min="5646" max="5888" width="9.140625" style="282"/>
    <col min="5889" max="5890" width="0" style="282" hidden="1" customWidth="1"/>
    <col min="5891" max="5891" width="81.5703125" style="282" customWidth="1"/>
    <col min="5892" max="5893" width="10.28515625" style="282" bestFit="1" customWidth="1"/>
    <col min="5894" max="5896" width="11.28515625" style="282" bestFit="1" customWidth="1"/>
    <col min="5897" max="5897" width="11.28515625" style="282" customWidth="1"/>
    <col min="5898" max="5898" width="9.28515625" style="282" bestFit="1" customWidth="1"/>
    <col min="5899" max="5900" width="9.28515625" style="282" customWidth="1"/>
    <col min="5901" max="5901" width="9.28515625" style="282" bestFit="1" customWidth="1"/>
    <col min="5902" max="6144" width="9.140625" style="282"/>
    <col min="6145" max="6146" width="0" style="282" hidden="1" customWidth="1"/>
    <col min="6147" max="6147" width="81.5703125" style="282" customWidth="1"/>
    <col min="6148" max="6149" width="10.28515625" style="282" bestFit="1" customWidth="1"/>
    <col min="6150" max="6152" width="11.28515625" style="282" bestFit="1" customWidth="1"/>
    <col min="6153" max="6153" width="11.28515625" style="282" customWidth="1"/>
    <col min="6154" max="6154" width="9.28515625" style="282" bestFit="1" customWidth="1"/>
    <col min="6155" max="6156" width="9.28515625" style="282" customWidth="1"/>
    <col min="6157" max="6157" width="9.28515625" style="282" bestFit="1" customWidth="1"/>
    <col min="6158" max="6400" width="9.140625" style="282"/>
    <col min="6401" max="6402" width="0" style="282" hidden="1" customWidth="1"/>
    <col min="6403" max="6403" width="81.5703125" style="282" customWidth="1"/>
    <col min="6404" max="6405" width="10.28515625" style="282" bestFit="1" customWidth="1"/>
    <col min="6406" max="6408" width="11.28515625" style="282" bestFit="1" customWidth="1"/>
    <col min="6409" max="6409" width="11.28515625" style="282" customWidth="1"/>
    <col min="6410" max="6410" width="9.28515625" style="282" bestFit="1" customWidth="1"/>
    <col min="6411" max="6412" width="9.28515625" style="282" customWidth="1"/>
    <col min="6413" max="6413" width="9.28515625" style="282" bestFit="1" customWidth="1"/>
    <col min="6414" max="6656" width="9.140625" style="282"/>
    <col min="6657" max="6658" width="0" style="282" hidden="1" customWidth="1"/>
    <col min="6659" max="6659" width="81.5703125" style="282" customWidth="1"/>
    <col min="6660" max="6661" width="10.28515625" style="282" bestFit="1" customWidth="1"/>
    <col min="6662" max="6664" width="11.28515625" style="282" bestFit="1" customWidth="1"/>
    <col min="6665" max="6665" width="11.28515625" style="282" customWidth="1"/>
    <col min="6666" max="6666" width="9.28515625" style="282" bestFit="1" customWidth="1"/>
    <col min="6667" max="6668" width="9.28515625" style="282" customWidth="1"/>
    <col min="6669" max="6669" width="9.28515625" style="282" bestFit="1" customWidth="1"/>
    <col min="6670" max="6912" width="9.140625" style="282"/>
    <col min="6913" max="6914" width="0" style="282" hidden="1" customWidth="1"/>
    <col min="6915" max="6915" width="81.5703125" style="282" customWidth="1"/>
    <col min="6916" max="6917" width="10.28515625" style="282" bestFit="1" customWidth="1"/>
    <col min="6918" max="6920" width="11.28515625" style="282" bestFit="1" customWidth="1"/>
    <col min="6921" max="6921" width="11.28515625" style="282" customWidth="1"/>
    <col min="6922" max="6922" width="9.28515625" style="282" bestFit="1" customWidth="1"/>
    <col min="6923" max="6924" width="9.28515625" style="282" customWidth="1"/>
    <col min="6925" max="6925" width="9.28515625" style="282" bestFit="1" customWidth="1"/>
    <col min="6926" max="7168" width="9.140625" style="282"/>
    <col min="7169" max="7170" width="0" style="282" hidden="1" customWidth="1"/>
    <col min="7171" max="7171" width="81.5703125" style="282" customWidth="1"/>
    <col min="7172" max="7173" width="10.28515625" style="282" bestFit="1" customWidth="1"/>
    <col min="7174" max="7176" width="11.28515625" style="282" bestFit="1" customWidth="1"/>
    <col min="7177" max="7177" width="11.28515625" style="282" customWidth="1"/>
    <col min="7178" max="7178" width="9.28515625" style="282" bestFit="1" customWidth="1"/>
    <col min="7179" max="7180" width="9.28515625" style="282" customWidth="1"/>
    <col min="7181" max="7181" width="9.28515625" style="282" bestFit="1" customWidth="1"/>
    <col min="7182" max="7424" width="9.140625" style="282"/>
    <col min="7425" max="7426" width="0" style="282" hidden="1" customWidth="1"/>
    <col min="7427" max="7427" width="81.5703125" style="282" customWidth="1"/>
    <col min="7428" max="7429" width="10.28515625" style="282" bestFit="1" customWidth="1"/>
    <col min="7430" max="7432" width="11.28515625" style="282" bestFit="1" customWidth="1"/>
    <col min="7433" max="7433" width="11.28515625" style="282" customWidth="1"/>
    <col min="7434" max="7434" width="9.28515625" style="282" bestFit="1" customWidth="1"/>
    <col min="7435" max="7436" width="9.28515625" style="282" customWidth="1"/>
    <col min="7437" max="7437" width="9.28515625" style="282" bestFit="1" customWidth="1"/>
    <col min="7438" max="7680" width="9.140625" style="282"/>
    <col min="7681" max="7682" width="0" style="282" hidden="1" customWidth="1"/>
    <col min="7683" max="7683" width="81.5703125" style="282" customWidth="1"/>
    <col min="7684" max="7685" width="10.28515625" style="282" bestFit="1" customWidth="1"/>
    <col min="7686" max="7688" width="11.28515625" style="282" bestFit="1" customWidth="1"/>
    <col min="7689" max="7689" width="11.28515625" style="282" customWidth="1"/>
    <col min="7690" max="7690" width="9.28515625" style="282" bestFit="1" customWidth="1"/>
    <col min="7691" max="7692" width="9.28515625" style="282" customWidth="1"/>
    <col min="7693" max="7693" width="9.28515625" style="282" bestFit="1" customWidth="1"/>
    <col min="7694" max="7936" width="9.140625" style="282"/>
    <col min="7937" max="7938" width="0" style="282" hidden="1" customWidth="1"/>
    <col min="7939" max="7939" width="81.5703125" style="282" customWidth="1"/>
    <col min="7940" max="7941" width="10.28515625" style="282" bestFit="1" customWidth="1"/>
    <col min="7942" max="7944" width="11.28515625" style="282" bestFit="1" customWidth="1"/>
    <col min="7945" max="7945" width="11.28515625" style="282" customWidth="1"/>
    <col min="7946" max="7946" width="9.28515625" style="282" bestFit="1" customWidth="1"/>
    <col min="7947" max="7948" width="9.28515625" style="282" customWidth="1"/>
    <col min="7949" max="7949" width="9.28515625" style="282" bestFit="1" customWidth="1"/>
    <col min="7950" max="8192" width="9.140625" style="282"/>
    <col min="8193" max="8194" width="0" style="282" hidden="1" customWidth="1"/>
    <col min="8195" max="8195" width="81.5703125" style="282" customWidth="1"/>
    <col min="8196" max="8197" width="10.28515625" style="282" bestFit="1" customWidth="1"/>
    <col min="8198" max="8200" width="11.28515625" style="282" bestFit="1" customWidth="1"/>
    <col min="8201" max="8201" width="11.28515625" style="282" customWidth="1"/>
    <col min="8202" max="8202" width="9.28515625" style="282" bestFit="1" customWidth="1"/>
    <col min="8203" max="8204" width="9.28515625" style="282" customWidth="1"/>
    <col min="8205" max="8205" width="9.28515625" style="282" bestFit="1" customWidth="1"/>
    <col min="8206" max="8448" width="9.140625" style="282"/>
    <col min="8449" max="8450" width="0" style="282" hidden="1" customWidth="1"/>
    <col min="8451" max="8451" width="81.5703125" style="282" customWidth="1"/>
    <col min="8452" max="8453" width="10.28515625" style="282" bestFit="1" customWidth="1"/>
    <col min="8454" max="8456" width="11.28515625" style="282" bestFit="1" customWidth="1"/>
    <col min="8457" max="8457" width="11.28515625" style="282" customWidth="1"/>
    <col min="8458" max="8458" width="9.28515625" style="282" bestFit="1" customWidth="1"/>
    <col min="8459" max="8460" width="9.28515625" style="282" customWidth="1"/>
    <col min="8461" max="8461" width="9.28515625" style="282" bestFit="1" customWidth="1"/>
    <col min="8462" max="8704" width="9.140625" style="282"/>
    <col min="8705" max="8706" width="0" style="282" hidden="1" customWidth="1"/>
    <col min="8707" max="8707" width="81.5703125" style="282" customWidth="1"/>
    <col min="8708" max="8709" width="10.28515625" style="282" bestFit="1" customWidth="1"/>
    <col min="8710" max="8712" width="11.28515625" style="282" bestFit="1" customWidth="1"/>
    <col min="8713" max="8713" width="11.28515625" style="282" customWidth="1"/>
    <col min="8714" max="8714" width="9.28515625" style="282" bestFit="1" customWidth="1"/>
    <col min="8715" max="8716" width="9.28515625" style="282" customWidth="1"/>
    <col min="8717" max="8717" width="9.28515625" style="282" bestFit="1" customWidth="1"/>
    <col min="8718" max="8960" width="9.140625" style="282"/>
    <col min="8961" max="8962" width="0" style="282" hidden="1" customWidth="1"/>
    <col min="8963" max="8963" width="81.5703125" style="282" customWidth="1"/>
    <col min="8964" max="8965" width="10.28515625" style="282" bestFit="1" customWidth="1"/>
    <col min="8966" max="8968" width="11.28515625" style="282" bestFit="1" customWidth="1"/>
    <col min="8969" max="8969" width="11.28515625" style="282" customWidth="1"/>
    <col min="8970" max="8970" width="9.28515625" style="282" bestFit="1" customWidth="1"/>
    <col min="8971" max="8972" width="9.28515625" style="282" customWidth="1"/>
    <col min="8973" max="8973" width="9.28515625" style="282" bestFit="1" customWidth="1"/>
    <col min="8974" max="9216" width="9.140625" style="282"/>
    <col min="9217" max="9218" width="0" style="282" hidden="1" customWidth="1"/>
    <col min="9219" max="9219" width="81.5703125" style="282" customWidth="1"/>
    <col min="9220" max="9221" width="10.28515625" style="282" bestFit="1" customWidth="1"/>
    <col min="9222" max="9224" width="11.28515625" style="282" bestFit="1" customWidth="1"/>
    <col min="9225" max="9225" width="11.28515625" style="282" customWidth="1"/>
    <col min="9226" max="9226" width="9.28515625" style="282" bestFit="1" customWidth="1"/>
    <col min="9227" max="9228" width="9.28515625" style="282" customWidth="1"/>
    <col min="9229" max="9229" width="9.28515625" style="282" bestFit="1" customWidth="1"/>
    <col min="9230" max="9472" width="9.140625" style="282"/>
    <col min="9473" max="9474" width="0" style="282" hidden="1" customWidth="1"/>
    <col min="9475" max="9475" width="81.5703125" style="282" customWidth="1"/>
    <col min="9476" max="9477" width="10.28515625" style="282" bestFit="1" customWidth="1"/>
    <col min="9478" max="9480" width="11.28515625" style="282" bestFit="1" customWidth="1"/>
    <col min="9481" max="9481" width="11.28515625" style="282" customWidth="1"/>
    <col min="9482" max="9482" width="9.28515625" style="282" bestFit="1" customWidth="1"/>
    <col min="9483" max="9484" width="9.28515625" style="282" customWidth="1"/>
    <col min="9485" max="9485" width="9.28515625" style="282" bestFit="1" customWidth="1"/>
    <col min="9486" max="9728" width="9.140625" style="282"/>
    <col min="9729" max="9730" width="0" style="282" hidden="1" customWidth="1"/>
    <col min="9731" max="9731" width="81.5703125" style="282" customWidth="1"/>
    <col min="9732" max="9733" width="10.28515625" style="282" bestFit="1" customWidth="1"/>
    <col min="9734" max="9736" width="11.28515625" style="282" bestFit="1" customWidth="1"/>
    <col min="9737" max="9737" width="11.28515625" style="282" customWidth="1"/>
    <col min="9738" max="9738" width="9.28515625" style="282" bestFit="1" customWidth="1"/>
    <col min="9739" max="9740" width="9.28515625" style="282" customWidth="1"/>
    <col min="9741" max="9741" width="9.28515625" style="282" bestFit="1" customWidth="1"/>
    <col min="9742" max="9984" width="9.140625" style="282"/>
    <col min="9985" max="9986" width="0" style="282" hidden="1" customWidth="1"/>
    <col min="9987" max="9987" width="81.5703125" style="282" customWidth="1"/>
    <col min="9988" max="9989" width="10.28515625" style="282" bestFit="1" customWidth="1"/>
    <col min="9990" max="9992" width="11.28515625" style="282" bestFit="1" customWidth="1"/>
    <col min="9993" max="9993" width="11.28515625" style="282" customWidth="1"/>
    <col min="9994" max="9994" width="9.28515625" style="282" bestFit="1" customWidth="1"/>
    <col min="9995" max="9996" width="9.28515625" style="282" customWidth="1"/>
    <col min="9997" max="9997" width="9.28515625" style="282" bestFit="1" customWidth="1"/>
    <col min="9998" max="10240" width="9.140625" style="282"/>
    <col min="10241" max="10242" width="0" style="282" hidden="1" customWidth="1"/>
    <col min="10243" max="10243" width="81.5703125" style="282" customWidth="1"/>
    <col min="10244" max="10245" width="10.28515625" style="282" bestFit="1" customWidth="1"/>
    <col min="10246" max="10248" width="11.28515625" style="282" bestFit="1" customWidth="1"/>
    <col min="10249" max="10249" width="11.28515625" style="282" customWidth="1"/>
    <col min="10250" max="10250" width="9.28515625" style="282" bestFit="1" customWidth="1"/>
    <col min="10251" max="10252" width="9.28515625" style="282" customWidth="1"/>
    <col min="10253" max="10253" width="9.28515625" style="282" bestFit="1" customWidth="1"/>
    <col min="10254" max="10496" width="9.140625" style="282"/>
    <col min="10497" max="10498" width="0" style="282" hidden="1" customWidth="1"/>
    <col min="10499" max="10499" width="81.5703125" style="282" customWidth="1"/>
    <col min="10500" max="10501" width="10.28515625" style="282" bestFit="1" customWidth="1"/>
    <col min="10502" max="10504" width="11.28515625" style="282" bestFit="1" customWidth="1"/>
    <col min="10505" max="10505" width="11.28515625" style="282" customWidth="1"/>
    <col min="10506" max="10506" width="9.28515625" style="282" bestFit="1" customWidth="1"/>
    <col min="10507" max="10508" width="9.28515625" style="282" customWidth="1"/>
    <col min="10509" max="10509" width="9.28515625" style="282" bestFit="1" customWidth="1"/>
    <col min="10510" max="10752" width="9.140625" style="282"/>
    <col min="10753" max="10754" width="0" style="282" hidden="1" customWidth="1"/>
    <col min="10755" max="10755" width="81.5703125" style="282" customWidth="1"/>
    <col min="10756" max="10757" width="10.28515625" style="282" bestFit="1" customWidth="1"/>
    <col min="10758" max="10760" width="11.28515625" style="282" bestFit="1" customWidth="1"/>
    <col min="10761" max="10761" width="11.28515625" style="282" customWidth="1"/>
    <col min="10762" max="10762" width="9.28515625" style="282" bestFit="1" customWidth="1"/>
    <col min="10763" max="10764" width="9.28515625" style="282" customWidth="1"/>
    <col min="10765" max="10765" width="9.28515625" style="282" bestFit="1" customWidth="1"/>
    <col min="10766" max="11008" width="9.140625" style="282"/>
    <col min="11009" max="11010" width="0" style="282" hidden="1" customWidth="1"/>
    <col min="11011" max="11011" width="81.5703125" style="282" customWidth="1"/>
    <col min="11012" max="11013" width="10.28515625" style="282" bestFit="1" customWidth="1"/>
    <col min="11014" max="11016" width="11.28515625" style="282" bestFit="1" customWidth="1"/>
    <col min="11017" max="11017" width="11.28515625" style="282" customWidth="1"/>
    <col min="11018" max="11018" width="9.28515625" style="282" bestFit="1" customWidth="1"/>
    <col min="11019" max="11020" width="9.28515625" style="282" customWidth="1"/>
    <col min="11021" max="11021" width="9.28515625" style="282" bestFit="1" customWidth="1"/>
    <col min="11022" max="11264" width="9.140625" style="282"/>
    <col min="11265" max="11266" width="0" style="282" hidden="1" customWidth="1"/>
    <col min="11267" max="11267" width="81.5703125" style="282" customWidth="1"/>
    <col min="11268" max="11269" width="10.28515625" style="282" bestFit="1" customWidth="1"/>
    <col min="11270" max="11272" width="11.28515625" style="282" bestFit="1" customWidth="1"/>
    <col min="11273" max="11273" width="11.28515625" style="282" customWidth="1"/>
    <col min="11274" max="11274" width="9.28515625" style="282" bestFit="1" customWidth="1"/>
    <col min="11275" max="11276" width="9.28515625" style="282" customWidth="1"/>
    <col min="11277" max="11277" width="9.28515625" style="282" bestFit="1" customWidth="1"/>
    <col min="11278" max="11520" width="9.140625" style="282"/>
    <col min="11521" max="11522" width="0" style="282" hidden="1" customWidth="1"/>
    <col min="11523" max="11523" width="81.5703125" style="282" customWidth="1"/>
    <col min="11524" max="11525" width="10.28515625" style="282" bestFit="1" customWidth="1"/>
    <col min="11526" max="11528" width="11.28515625" style="282" bestFit="1" customWidth="1"/>
    <col min="11529" max="11529" width="11.28515625" style="282" customWidth="1"/>
    <col min="11530" max="11530" width="9.28515625" style="282" bestFit="1" customWidth="1"/>
    <col min="11531" max="11532" width="9.28515625" style="282" customWidth="1"/>
    <col min="11533" max="11533" width="9.28515625" style="282" bestFit="1" customWidth="1"/>
    <col min="11534" max="11776" width="9.140625" style="282"/>
    <col min="11777" max="11778" width="0" style="282" hidden="1" customWidth="1"/>
    <col min="11779" max="11779" width="81.5703125" style="282" customWidth="1"/>
    <col min="11780" max="11781" width="10.28515625" style="282" bestFit="1" customWidth="1"/>
    <col min="11782" max="11784" width="11.28515625" style="282" bestFit="1" customWidth="1"/>
    <col min="11785" max="11785" width="11.28515625" style="282" customWidth="1"/>
    <col min="11786" max="11786" width="9.28515625" style="282" bestFit="1" customWidth="1"/>
    <col min="11787" max="11788" width="9.28515625" style="282" customWidth="1"/>
    <col min="11789" max="11789" width="9.28515625" style="282" bestFit="1" customWidth="1"/>
    <col min="11790" max="12032" width="9.140625" style="282"/>
    <col min="12033" max="12034" width="0" style="282" hidden="1" customWidth="1"/>
    <col min="12035" max="12035" width="81.5703125" style="282" customWidth="1"/>
    <col min="12036" max="12037" width="10.28515625" style="282" bestFit="1" customWidth="1"/>
    <col min="12038" max="12040" width="11.28515625" style="282" bestFit="1" customWidth="1"/>
    <col min="12041" max="12041" width="11.28515625" style="282" customWidth="1"/>
    <col min="12042" max="12042" width="9.28515625" style="282" bestFit="1" customWidth="1"/>
    <col min="12043" max="12044" width="9.28515625" style="282" customWidth="1"/>
    <col min="12045" max="12045" width="9.28515625" style="282" bestFit="1" customWidth="1"/>
    <col min="12046" max="12288" width="9.140625" style="282"/>
    <col min="12289" max="12290" width="0" style="282" hidden="1" customWidth="1"/>
    <col min="12291" max="12291" width="81.5703125" style="282" customWidth="1"/>
    <col min="12292" max="12293" width="10.28515625" style="282" bestFit="1" customWidth="1"/>
    <col min="12294" max="12296" width="11.28515625" style="282" bestFit="1" customWidth="1"/>
    <col min="12297" max="12297" width="11.28515625" style="282" customWidth="1"/>
    <col min="12298" max="12298" width="9.28515625" style="282" bestFit="1" customWidth="1"/>
    <col min="12299" max="12300" width="9.28515625" style="282" customWidth="1"/>
    <col min="12301" max="12301" width="9.28515625" style="282" bestFit="1" customWidth="1"/>
    <col min="12302" max="12544" width="9.140625" style="282"/>
    <col min="12545" max="12546" width="0" style="282" hidden="1" customWidth="1"/>
    <col min="12547" max="12547" width="81.5703125" style="282" customWidth="1"/>
    <col min="12548" max="12549" width="10.28515625" style="282" bestFit="1" customWidth="1"/>
    <col min="12550" max="12552" width="11.28515625" style="282" bestFit="1" customWidth="1"/>
    <col min="12553" max="12553" width="11.28515625" style="282" customWidth="1"/>
    <col min="12554" max="12554" width="9.28515625" style="282" bestFit="1" customWidth="1"/>
    <col min="12555" max="12556" width="9.28515625" style="282" customWidth="1"/>
    <col min="12557" max="12557" width="9.28515625" style="282" bestFit="1" customWidth="1"/>
    <col min="12558" max="12800" width="9.140625" style="282"/>
    <col min="12801" max="12802" width="0" style="282" hidden="1" customWidth="1"/>
    <col min="12803" max="12803" width="81.5703125" style="282" customWidth="1"/>
    <col min="12804" max="12805" width="10.28515625" style="282" bestFit="1" customWidth="1"/>
    <col min="12806" max="12808" width="11.28515625" style="282" bestFit="1" customWidth="1"/>
    <col min="12809" max="12809" width="11.28515625" style="282" customWidth="1"/>
    <col min="12810" max="12810" width="9.28515625" style="282" bestFit="1" customWidth="1"/>
    <col min="12811" max="12812" width="9.28515625" style="282" customWidth="1"/>
    <col min="12813" max="12813" width="9.28515625" style="282" bestFit="1" customWidth="1"/>
    <col min="12814" max="13056" width="9.140625" style="282"/>
    <col min="13057" max="13058" width="0" style="282" hidden="1" customWidth="1"/>
    <col min="13059" max="13059" width="81.5703125" style="282" customWidth="1"/>
    <col min="13060" max="13061" width="10.28515625" style="282" bestFit="1" customWidth="1"/>
    <col min="13062" max="13064" width="11.28515625" style="282" bestFit="1" customWidth="1"/>
    <col min="13065" max="13065" width="11.28515625" style="282" customWidth="1"/>
    <col min="13066" max="13066" width="9.28515625" style="282" bestFit="1" customWidth="1"/>
    <col min="13067" max="13068" width="9.28515625" style="282" customWidth="1"/>
    <col min="13069" max="13069" width="9.28515625" style="282" bestFit="1" customWidth="1"/>
    <col min="13070" max="13312" width="9.140625" style="282"/>
    <col min="13313" max="13314" width="0" style="282" hidden="1" customWidth="1"/>
    <col min="13315" max="13315" width="81.5703125" style="282" customWidth="1"/>
    <col min="13316" max="13317" width="10.28515625" style="282" bestFit="1" customWidth="1"/>
    <col min="13318" max="13320" width="11.28515625" style="282" bestFit="1" customWidth="1"/>
    <col min="13321" max="13321" width="11.28515625" style="282" customWidth="1"/>
    <col min="13322" max="13322" width="9.28515625" style="282" bestFit="1" customWidth="1"/>
    <col min="13323" max="13324" width="9.28515625" style="282" customWidth="1"/>
    <col min="13325" max="13325" width="9.28515625" style="282" bestFit="1" customWidth="1"/>
    <col min="13326" max="13568" width="9.140625" style="282"/>
    <col min="13569" max="13570" width="0" style="282" hidden="1" customWidth="1"/>
    <col min="13571" max="13571" width="81.5703125" style="282" customWidth="1"/>
    <col min="13572" max="13573" width="10.28515625" style="282" bestFit="1" customWidth="1"/>
    <col min="13574" max="13576" width="11.28515625" style="282" bestFit="1" customWidth="1"/>
    <col min="13577" max="13577" width="11.28515625" style="282" customWidth="1"/>
    <col min="13578" max="13578" width="9.28515625" style="282" bestFit="1" customWidth="1"/>
    <col min="13579" max="13580" width="9.28515625" style="282" customWidth="1"/>
    <col min="13581" max="13581" width="9.28515625" style="282" bestFit="1" customWidth="1"/>
    <col min="13582" max="13824" width="9.140625" style="282"/>
    <col min="13825" max="13826" width="0" style="282" hidden="1" customWidth="1"/>
    <col min="13827" max="13827" width="81.5703125" style="282" customWidth="1"/>
    <col min="13828" max="13829" width="10.28515625" style="282" bestFit="1" customWidth="1"/>
    <col min="13830" max="13832" width="11.28515625" style="282" bestFit="1" customWidth="1"/>
    <col min="13833" max="13833" width="11.28515625" style="282" customWidth="1"/>
    <col min="13834" max="13834" width="9.28515625" style="282" bestFit="1" customWidth="1"/>
    <col min="13835" max="13836" width="9.28515625" style="282" customWidth="1"/>
    <col min="13837" max="13837" width="9.28515625" style="282" bestFit="1" customWidth="1"/>
    <col min="13838" max="14080" width="9.140625" style="282"/>
    <col min="14081" max="14082" width="0" style="282" hidden="1" customWidth="1"/>
    <col min="14083" max="14083" width="81.5703125" style="282" customWidth="1"/>
    <col min="14084" max="14085" width="10.28515625" style="282" bestFit="1" customWidth="1"/>
    <col min="14086" max="14088" width="11.28515625" style="282" bestFit="1" customWidth="1"/>
    <col min="14089" max="14089" width="11.28515625" style="282" customWidth="1"/>
    <col min="14090" max="14090" width="9.28515625" style="282" bestFit="1" customWidth="1"/>
    <col min="14091" max="14092" width="9.28515625" style="282" customWidth="1"/>
    <col min="14093" max="14093" width="9.28515625" style="282" bestFit="1" customWidth="1"/>
    <col min="14094" max="14336" width="9.140625" style="282"/>
    <col min="14337" max="14338" width="0" style="282" hidden="1" customWidth="1"/>
    <col min="14339" max="14339" width="81.5703125" style="282" customWidth="1"/>
    <col min="14340" max="14341" width="10.28515625" style="282" bestFit="1" customWidth="1"/>
    <col min="14342" max="14344" width="11.28515625" style="282" bestFit="1" customWidth="1"/>
    <col min="14345" max="14345" width="11.28515625" style="282" customWidth="1"/>
    <col min="14346" max="14346" width="9.28515625" style="282" bestFit="1" customWidth="1"/>
    <col min="14347" max="14348" width="9.28515625" style="282" customWidth="1"/>
    <col min="14349" max="14349" width="9.28515625" style="282" bestFit="1" customWidth="1"/>
    <col min="14350" max="14592" width="9.140625" style="282"/>
    <col min="14593" max="14594" width="0" style="282" hidden="1" customWidth="1"/>
    <col min="14595" max="14595" width="81.5703125" style="282" customWidth="1"/>
    <col min="14596" max="14597" width="10.28515625" style="282" bestFit="1" customWidth="1"/>
    <col min="14598" max="14600" width="11.28515625" style="282" bestFit="1" customWidth="1"/>
    <col min="14601" max="14601" width="11.28515625" style="282" customWidth="1"/>
    <col min="14602" max="14602" width="9.28515625" style="282" bestFit="1" customWidth="1"/>
    <col min="14603" max="14604" width="9.28515625" style="282" customWidth="1"/>
    <col min="14605" max="14605" width="9.28515625" style="282" bestFit="1" customWidth="1"/>
    <col min="14606" max="14848" width="9.140625" style="282"/>
    <col min="14849" max="14850" width="0" style="282" hidden="1" customWidth="1"/>
    <col min="14851" max="14851" width="81.5703125" style="282" customWidth="1"/>
    <col min="14852" max="14853" width="10.28515625" style="282" bestFit="1" customWidth="1"/>
    <col min="14854" max="14856" width="11.28515625" style="282" bestFit="1" customWidth="1"/>
    <col min="14857" max="14857" width="11.28515625" style="282" customWidth="1"/>
    <col min="14858" max="14858" width="9.28515625" style="282" bestFit="1" customWidth="1"/>
    <col min="14859" max="14860" width="9.28515625" style="282" customWidth="1"/>
    <col min="14861" max="14861" width="9.28515625" style="282" bestFit="1" customWidth="1"/>
    <col min="14862" max="15104" width="9.140625" style="282"/>
    <col min="15105" max="15106" width="0" style="282" hidden="1" customWidth="1"/>
    <col min="15107" max="15107" width="81.5703125" style="282" customWidth="1"/>
    <col min="15108" max="15109" width="10.28515625" style="282" bestFit="1" customWidth="1"/>
    <col min="15110" max="15112" width="11.28515625" style="282" bestFit="1" customWidth="1"/>
    <col min="15113" max="15113" width="11.28515625" style="282" customWidth="1"/>
    <col min="15114" max="15114" width="9.28515625" style="282" bestFit="1" customWidth="1"/>
    <col min="15115" max="15116" width="9.28515625" style="282" customWidth="1"/>
    <col min="15117" max="15117" width="9.28515625" style="282" bestFit="1" customWidth="1"/>
    <col min="15118" max="15360" width="9.140625" style="282"/>
    <col min="15361" max="15362" width="0" style="282" hidden="1" customWidth="1"/>
    <col min="15363" max="15363" width="81.5703125" style="282" customWidth="1"/>
    <col min="15364" max="15365" width="10.28515625" style="282" bestFit="1" customWidth="1"/>
    <col min="15366" max="15368" width="11.28515625" style="282" bestFit="1" customWidth="1"/>
    <col min="15369" max="15369" width="11.28515625" style="282" customWidth="1"/>
    <col min="15370" max="15370" width="9.28515625" style="282" bestFit="1" customWidth="1"/>
    <col min="15371" max="15372" width="9.28515625" style="282" customWidth="1"/>
    <col min="15373" max="15373" width="9.28515625" style="282" bestFit="1" customWidth="1"/>
    <col min="15374" max="15616" width="9.140625" style="282"/>
    <col min="15617" max="15618" width="0" style="282" hidden="1" customWidth="1"/>
    <col min="15619" max="15619" width="81.5703125" style="282" customWidth="1"/>
    <col min="15620" max="15621" width="10.28515625" style="282" bestFit="1" customWidth="1"/>
    <col min="15622" max="15624" width="11.28515625" style="282" bestFit="1" customWidth="1"/>
    <col min="15625" max="15625" width="11.28515625" style="282" customWidth="1"/>
    <col min="15626" max="15626" width="9.28515625" style="282" bestFit="1" customWidth="1"/>
    <col min="15627" max="15628" width="9.28515625" style="282" customWidth="1"/>
    <col min="15629" max="15629" width="9.28515625" style="282" bestFit="1" customWidth="1"/>
    <col min="15630" max="15872" width="9.140625" style="282"/>
    <col min="15873" max="15874" width="0" style="282" hidden="1" customWidth="1"/>
    <col min="15875" max="15875" width="81.5703125" style="282" customWidth="1"/>
    <col min="15876" max="15877" width="10.28515625" style="282" bestFit="1" customWidth="1"/>
    <col min="15878" max="15880" width="11.28515625" style="282" bestFit="1" customWidth="1"/>
    <col min="15881" max="15881" width="11.28515625" style="282" customWidth="1"/>
    <col min="15882" max="15882" width="9.28515625" style="282" bestFit="1" customWidth="1"/>
    <col min="15883" max="15884" width="9.28515625" style="282" customWidth="1"/>
    <col min="15885" max="15885" width="9.28515625" style="282" bestFit="1" customWidth="1"/>
    <col min="15886" max="16128" width="9.140625" style="282"/>
    <col min="16129" max="16130" width="0" style="282" hidden="1" customWidth="1"/>
    <col min="16131" max="16131" width="81.5703125" style="282" customWidth="1"/>
    <col min="16132" max="16133" width="10.28515625" style="282" bestFit="1" customWidth="1"/>
    <col min="16134" max="16136" width="11.28515625" style="282" bestFit="1" customWidth="1"/>
    <col min="16137" max="16137" width="11.28515625" style="282" customWidth="1"/>
    <col min="16138" max="16138" width="9.28515625" style="282" bestFit="1" customWidth="1"/>
    <col min="16139" max="16140" width="9.28515625" style="282" customWidth="1"/>
    <col min="16141" max="16141" width="9.28515625" style="282" bestFit="1" customWidth="1"/>
    <col min="16142" max="16384" width="9.140625" style="282"/>
  </cols>
  <sheetData>
    <row r="1" spans="1:14" s="277" customFormat="1" ht="15" customHeight="1">
      <c r="A1" s="291"/>
      <c r="B1" s="291"/>
      <c r="C1" s="915"/>
      <c r="D1" s="915"/>
      <c r="E1" s="915"/>
      <c r="F1" s="915"/>
      <c r="G1" s="915"/>
      <c r="H1" s="915"/>
      <c r="I1" s="915"/>
      <c r="J1" s="915"/>
      <c r="K1" s="915"/>
      <c r="L1" s="915"/>
      <c r="M1" s="915"/>
      <c r="N1" s="429" t="s">
        <v>1442</v>
      </c>
    </row>
    <row r="2" spans="1:14" s="277" customFormat="1" ht="18">
      <c r="A2" s="916" t="s">
        <v>395</v>
      </c>
      <c r="B2" s="916"/>
      <c r="C2" s="916"/>
      <c r="D2" s="916"/>
      <c r="E2" s="916"/>
      <c r="F2" s="916"/>
      <c r="G2" s="916"/>
      <c r="H2" s="916"/>
      <c r="I2" s="916"/>
      <c r="J2" s="916"/>
      <c r="K2" s="916"/>
      <c r="L2" s="916"/>
      <c r="M2" s="916"/>
    </row>
    <row r="3" spans="1:14" s="277" customFormat="1" ht="15" customHeight="1">
      <c r="A3" s="291"/>
      <c r="B3" s="291"/>
      <c r="C3" s="916" t="s">
        <v>634</v>
      </c>
      <c r="D3" s="916"/>
      <c r="E3" s="916"/>
      <c r="F3" s="916"/>
      <c r="G3" s="916"/>
      <c r="H3" s="916"/>
      <c r="I3" s="916"/>
      <c r="J3" s="916"/>
      <c r="K3" s="916"/>
      <c r="L3" s="916"/>
      <c r="M3" s="916"/>
    </row>
    <row r="4" spans="1:14" s="277" customFormat="1" ht="15" customHeight="1">
      <c r="A4" s="917"/>
      <c r="B4" s="916"/>
      <c r="C4" s="916"/>
      <c r="D4" s="916"/>
      <c r="E4" s="916"/>
      <c r="F4" s="916"/>
      <c r="G4" s="916"/>
      <c r="H4" s="916"/>
      <c r="I4" s="916"/>
      <c r="J4" s="916"/>
      <c r="K4" s="916"/>
      <c r="L4" s="916"/>
      <c r="M4" s="916"/>
    </row>
    <row r="5" spans="1:14" s="280" customFormat="1" ht="15" customHeight="1" thickBot="1">
      <c r="A5" s="278"/>
      <c r="B5" s="279"/>
      <c r="C5" s="279"/>
      <c r="D5" s="279"/>
      <c r="E5" s="279"/>
      <c r="F5" s="279"/>
      <c r="G5" s="279"/>
      <c r="H5" s="279"/>
      <c r="I5" s="279"/>
      <c r="J5" s="279"/>
      <c r="K5" s="279"/>
      <c r="L5" s="279"/>
      <c r="M5" s="279"/>
    </row>
    <row r="6" spans="1:14" s="2" customFormat="1" ht="30" customHeight="1" thickTop="1" thickBot="1">
      <c r="A6" s="442"/>
      <c r="B6" s="442"/>
      <c r="C6" s="460"/>
      <c r="D6" s="437" t="s">
        <v>563</v>
      </c>
      <c r="E6" s="437" t="s">
        <v>564</v>
      </c>
      <c r="F6" s="437" t="s">
        <v>565</v>
      </c>
      <c r="G6" s="461" t="s">
        <v>566</v>
      </c>
      <c r="H6" s="461" t="s">
        <v>567</v>
      </c>
      <c r="I6" s="461" t="s">
        <v>568</v>
      </c>
      <c r="J6" s="461" t="s">
        <v>569</v>
      </c>
      <c r="K6" s="461" t="s">
        <v>1444</v>
      </c>
      <c r="L6" s="461" t="s">
        <v>570</v>
      </c>
      <c r="M6" s="461" t="s">
        <v>1445</v>
      </c>
    </row>
    <row r="7" spans="1:14" s="462" customFormat="1" ht="15" customHeight="1" thickTop="1" thickBot="1">
      <c r="A7" s="442"/>
      <c r="B7" s="442"/>
      <c r="C7" s="401"/>
      <c r="D7" s="401"/>
      <c r="E7" s="401"/>
      <c r="F7" s="401"/>
      <c r="G7" s="401"/>
      <c r="H7" s="401"/>
      <c r="I7" s="401"/>
      <c r="J7" s="401"/>
      <c r="K7" s="401"/>
      <c r="L7" s="401"/>
      <c r="M7" s="401"/>
    </row>
    <row r="8" spans="1:14" s="467" customFormat="1" ht="15" customHeight="1" thickTop="1" thickBot="1">
      <c r="A8" s="442"/>
      <c r="B8" s="463"/>
      <c r="C8" s="464" t="s">
        <v>445</v>
      </c>
      <c r="D8" s="465"/>
      <c r="E8" s="465"/>
      <c r="F8" s="465"/>
      <c r="G8" s="466"/>
      <c r="H8" s="466"/>
      <c r="I8" s="466"/>
      <c r="J8" s="466"/>
      <c r="K8" s="466"/>
      <c r="L8" s="466"/>
      <c r="M8" s="466"/>
    </row>
    <row r="9" spans="1:14" s="462" customFormat="1" ht="15" customHeight="1" thickTop="1">
      <c r="A9" s="442" t="s">
        <v>635</v>
      </c>
      <c r="B9" s="106" t="s">
        <v>636</v>
      </c>
      <c r="C9" s="107" t="s">
        <v>637</v>
      </c>
      <c r="D9" s="468">
        <v>4.1599999999999998E-2</v>
      </c>
      <c r="E9" s="468">
        <v>4.4499999999999998E-2</v>
      </c>
      <c r="F9" s="468">
        <v>4.2200000000000001E-2</v>
      </c>
      <c r="G9" s="468">
        <v>3.6799999999999999E-2</v>
      </c>
      <c r="H9" s="468">
        <v>5.5E-2</v>
      </c>
      <c r="I9" s="468">
        <v>5.6899999999999999E-2</v>
      </c>
      <c r="J9" s="468">
        <v>5.5E-2</v>
      </c>
      <c r="K9" s="468">
        <v>6.6299999999999998E-2</v>
      </c>
      <c r="L9" s="468">
        <v>6.1400000000000003E-2</v>
      </c>
      <c r="M9" s="468">
        <v>5.5300000000000002E-2</v>
      </c>
    </row>
    <row r="10" spans="1:14" s="462" customFormat="1" ht="15" customHeight="1" thickBot="1">
      <c r="A10" s="442" t="s">
        <v>635</v>
      </c>
      <c r="B10" s="106" t="s">
        <v>638</v>
      </c>
      <c r="C10" s="107" t="s">
        <v>639</v>
      </c>
      <c r="D10" s="468">
        <v>0.90510000000000002</v>
      </c>
      <c r="E10" s="468">
        <v>0.89790000000000003</v>
      </c>
      <c r="F10" s="468">
        <v>0.88790000000000002</v>
      </c>
      <c r="G10" s="468">
        <v>0.89929999999999999</v>
      </c>
      <c r="H10" s="468">
        <v>0.86099999999999999</v>
      </c>
      <c r="I10" s="468">
        <v>0.76639999999999997</v>
      </c>
      <c r="J10" s="468">
        <v>0.78759999999999997</v>
      </c>
      <c r="K10" s="468">
        <v>0.77190000000000003</v>
      </c>
      <c r="L10" s="468">
        <v>0.77949999999999997</v>
      </c>
      <c r="M10" s="468">
        <v>0.7873</v>
      </c>
    </row>
    <row r="11" spans="1:14" s="470" customFormat="1" ht="15" customHeight="1" thickTop="1" thickBot="1">
      <c r="A11" s="442"/>
      <c r="B11" s="463"/>
      <c r="C11" s="464" t="s">
        <v>448</v>
      </c>
      <c r="D11" s="465"/>
      <c r="E11" s="465"/>
      <c r="F11" s="465"/>
      <c r="G11" s="466"/>
      <c r="H11" s="466"/>
      <c r="I11" s="466"/>
      <c r="J11" s="466"/>
      <c r="K11" s="466"/>
      <c r="L11" s="466"/>
      <c r="M11" s="466"/>
    </row>
    <row r="12" spans="1:14" s="2" customFormat="1" ht="15" customHeight="1" thickTop="1">
      <c r="A12" s="442" t="s">
        <v>635</v>
      </c>
      <c r="B12" s="106" t="s">
        <v>640</v>
      </c>
      <c r="C12" s="107" t="s">
        <v>641</v>
      </c>
      <c r="D12" s="468">
        <v>1E-4</v>
      </c>
      <c r="E12" s="468">
        <v>1E-4</v>
      </c>
      <c r="F12" s="468">
        <v>0</v>
      </c>
      <c r="G12" s="468">
        <v>0</v>
      </c>
      <c r="H12" s="468">
        <v>2.9999999999999997E-4</v>
      </c>
      <c r="I12" s="468">
        <v>2.2800000000000001E-2</v>
      </c>
      <c r="J12" s="468">
        <v>0.1037</v>
      </c>
      <c r="K12" s="468">
        <v>0.1255</v>
      </c>
      <c r="L12" s="468">
        <v>9.0300000000000005E-2</v>
      </c>
      <c r="M12" s="468">
        <v>0.15670000000000001</v>
      </c>
    </row>
    <row r="13" spans="1:14" s="472" customFormat="1" ht="15" customHeight="1">
      <c r="A13" s="442" t="s">
        <v>635</v>
      </c>
      <c r="B13" s="106" t="s">
        <v>642</v>
      </c>
      <c r="C13" s="107" t="s">
        <v>643</v>
      </c>
      <c r="D13" s="468">
        <v>1E-4</v>
      </c>
      <c r="E13" s="468">
        <v>1E-4</v>
      </c>
      <c r="F13" s="468">
        <v>0</v>
      </c>
      <c r="G13" s="468">
        <v>0</v>
      </c>
      <c r="H13" s="468">
        <v>2.9999999999999997E-4</v>
      </c>
      <c r="I13" s="468">
        <v>2.2800000000000001E-2</v>
      </c>
      <c r="J13" s="468">
        <v>0.104</v>
      </c>
      <c r="K13" s="468">
        <v>0.1275</v>
      </c>
      <c r="L13" s="468">
        <v>0.1305</v>
      </c>
      <c r="M13" s="468">
        <v>0.15670000000000001</v>
      </c>
    </row>
    <row r="14" spans="1:14" s="472" customFormat="1" ht="15" customHeight="1">
      <c r="A14" s="442"/>
      <c r="B14" s="106"/>
      <c r="C14" s="107" t="s">
        <v>644</v>
      </c>
      <c r="D14" s="468">
        <v>0.73229999999999995</v>
      </c>
      <c r="E14" s="468">
        <v>0.73380000000000001</v>
      </c>
      <c r="F14" s="468">
        <v>0.72670000000000001</v>
      </c>
      <c r="G14" s="468">
        <v>0.70309999999999995</v>
      </c>
      <c r="H14" s="468">
        <v>0.53129999999999999</v>
      </c>
      <c r="I14" s="468">
        <v>0.57830000000000004</v>
      </c>
      <c r="J14" s="468">
        <v>0.54659999999999997</v>
      </c>
      <c r="K14" s="468">
        <v>0.51200000000000001</v>
      </c>
      <c r="L14" s="468">
        <v>0.503</v>
      </c>
      <c r="M14" s="468">
        <v>0.50280000000000002</v>
      </c>
    </row>
    <row r="15" spans="1:14" s="472" customFormat="1" ht="15" customHeight="1" thickBot="1">
      <c r="A15" s="442" t="s">
        <v>635</v>
      </c>
      <c r="B15" s="106" t="s">
        <v>645</v>
      </c>
      <c r="C15" s="107" t="s">
        <v>646</v>
      </c>
      <c r="D15" s="468">
        <v>7.7999999999999996E-3</v>
      </c>
      <c r="E15" s="468">
        <v>1.0500000000000001E-2</v>
      </c>
      <c r="F15" s="468">
        <v>6.3E-3</v>
      </c>
      <c r="G15" s="468">
        <v>4.8999999999999998E-3</v>
      </c>
      <c r="H15" s="468">
        <v>2.8999999999999998E-3</v>
      </c>
      <c r="I15" s="468">
        <v>5.1000000000000004E-3</v>
      </c>
      <c r="J15" s="468">
        <v>6.8999999999999999E-3</v>
      </c>
      <c r="K15" s="468">
        <v>6.7000000000000002E-3</v>
      </c>
      <c r="L15" s="468">
        <v>7.9000000000000008E-3</v>
      </c>
      <c r="M15" s="468">
        <v>8.0000000000000002E-3</v>
      </c>
    </row>
    <row r="16" spans="1:14" s="470" customFormat="1" ht="15" customHeight="1" thickTop="1" thickBot="1">
      <c r="A16" s="442"/>
      <c r="B16" s="463"/>
      <c r="C16" s="464" t="s">
        <v>647</v>
      </c>
      <c r="D16" s="465"/>
      <c r="E16" s="465"/>
      <c r="F16" s="465"/>
      <c r="G16" s="466"/>
      <c r="H16" s="466"/>
      <c r="I16" s="466"/>
      <c r="J16" s="466"/>
      <c r="K16" s="466"/>
      <c r="L16" s="466"/>
      <c r="M16" s="466"/>
    </row>
    <row r="17" spans="1:13" s="2" customFormat="1" ht="15" customHeight="1" thickTop="1">
      <c r="A17" s="442" t="s">
        <v>635</v>
      </c>
      <c r="B17" s="106" t="s">
        <v>648</v>
      </c>
      <c r="C17" s="107" t="s">
        <v>649</v>
      </c>
      <c r="D17" s="468">
        <v>0</v>
      </c>
      <c r="E17" s="468">
        <v>0</v>
      </c>
      <c r="F17" s="468">
        <v>0</v>
      </c>
      <c r="G17" s="468">
        <v>0</v>
      </c>
      <c r="H17" s="468">
        <v>0</v>
      </c>
      <c r="I17" s="468">
        <v>0.60750000000000004</v>
      </c>
      <c r="J17" s="468">
        <v>0.85429999999999995</v>
      </c>
      <c r="K17" s="468">
        <v>0.87150000000000005</v>
      </c>
      <c r="L17" s="468">
        <v>0.81789999999999996</v>
      </c>
      <c r="M17" s="468">
        <v>0.79869999999999997</v>
      </c>
    </row>
    <row r="18" spans="1:13" s="472" customFormat="1" ht="15" customHeight="1">
      <c r="A18" s="442" t="s">
        <v>635</v>
      </c>
      <c r="B18" s="106" t="s">
        <v>650</v>
      </c>
      <c r="C18" s="107" t="s">
        <v>651</v>
      </c>
      <c r="D18" s="468">
        <v>0</v>
      </c>
      <c r="E18" s="468">
        <v>0</v>
      </c>
      <c r="F18" s="468">
        <v>0</v>
      </c>
      <c r="G18" s="468">
        <v>0</v>
      </c>
      <c r="H18" s="468">
        <v>1</v>
      </c>
      <c r="I18" s="468">
        <v>0.39250000000000002</v>
      </c>
      <c r="J18" s="468">
        <v>0.1457</v>
      </c>
      <c r="K18" s="468">
        <v>0.1285</v>
      </c>
      <c r="L18" s="468">
        <v>0.18210000000000001</v>
      </c>
      <c r="M18" s="468">
        <v>0.20130000000000001</v>
      </c>
    </row>
    <row r="19" spans="1:13" s="472" customFormat="1" ht="15" customHeight="1" thickBot="1">
      <c r="A19" s="442" t="s">
        <v>635</v>
      </c>
      <c r="B19" s="106" t="s">
        <v>652</v>
      </c>
      <c r="C19" s="107" t="s">
        <v>653</v>
      </c>
      <c r="D19" s="473">
        <v>0</v>
      </c>
      <c r="E19" s="473">
        <v>0</v>
      </c>
      <c r="F19" s="473">
        <v>0</v>
      </c>
      <c r="G19" s="473">
        <v>0</v>
      </c>
      <c r="H19" s="473">
        <v>424.75020000000001</v>
      </c>
      <c r="I19" s="473">
        <v>499.2833</v>
      </c>
      <c r="J19" s="473">
        <v>631.14430000000004</v>
      </c>
      <c r="K19" s="473">
        <v>622.58759999999995</v>
      </c>
      <c r="L19" s="473">
        <v>453.58100000000002</v>
      </c>
      <c r="M19" s="473">
        <v>590.51990000000001</v>
      </c>
    </row>
    <row r="20" spans="1:13" s="470" customFormat="1" ht="15" customHeight="1" thickTop="1" thickBot="1">
      <c r="A20" s="442"/>
      <c r="B20" s="463"/>
      <c r="C20" s="464" t="s">
        <v>654</v>
      </c>
      <c r="D20" s="465"/>
      <c r="E20" s="465"/>
      <c r="F20" s="465"/>
      <c r="G20" s="466"/>
      <c r="H20" s="466"/>
      <c r="I20" s="466"/>
      <c r="J20" s="466"/>
      <c r="K20" s="466"/>
      <c r="L20" s="466"/>
      <c r="M20" s="466"/>
    </row>
    <row r="21" spans="1:13" s="2" customFormat="1" ht="15" customHeight="1" thickTop="1">
      <c r="A21" s="442" t="s">
        <v>635</v>
      </c>
      <c r="B21" s="106" t="s">
        <v>655</v>
      </c>
      <c r="C21" s="107" t="s">
        <v>656</v>
      </c>
      <c r="D21" s="468">
        <v>0.98170000000000002</v>
      </c>
      <c r="E21" s="468">
        <v>0.98229999999999995</v>
      </c>
      <c r="F21" s="468">
        <v>0.98109999999999997</v>
      </c>
      <c r="G21" s="468">
        <v>0.98280000000000001</v>
      </c>
      <c r="H21" s="468">
        <v>0.99039999999999995</v>
      </c>
      <c r="I21" s="468">
        <v>0.98580000000000001</v>
      </c>
      <c r="J21" s="468">
        <v>0.98050000000000004</v>
      </c>
      <c r="K21" s="468">
        <v>0.97699999999999998</v>
      </c>
      <c r="L21" s="468">
        <v>0.97440000000000004</v>
      </c>
      <c r="M21" s="468">
        <v>0.96919999999999995</v>
      </c>
    </row>
    <row r="22" spans="1:13" s="472" customFormat="1" ht="15" customHeight="1">
      <c r="A22" s="442" t="s">
        <v>635</v>
      </c>
      <c r="B22" s="106" t="s">
        <v>657</v>
      </c>
      <c r="C22" s="107" t="s">
        <v>658</v>
      </c>
      <c r="D22" s="468">
        <v>1.8599999999999998E-2</v>
      </c>
      <c r="E22" s="468">
        <v>1.8599999999999998E-2</v>
      </c>
      <c r="F22" s="468">
        <v>1.7500000000000002E-2</v>
      </c>
      <c r="G22" s="468">
        <v>2.2499999999999999E-2</v>
      </c>
      <c r="H22" s="468">
        <v>2.0799999999999999E-2</v>
      </c>
      <c r="I22" s="468">
        <v>0.1356</v>
      </c>
      <c r="J22" s="468">
        <v>0.10340000000000001</v>
      </c>
      <c r="K22" s="468">
        <v>0.1014</v>
      </c>
      <c r="L22" s="468">
        <v>9.5000000000000001E-2</v>
      </c>
      <c r="M22" s="468">
        <v>9.4700000000000006E-2</v>
      </c>
    </row>
    <row r="23" spans="1:13" s="472" customFormat="1" ht="15" customHeight="1">
      <c r="A23" s="442" t="s">
        <v>635</v>
      </c>
      <c r="B23" s="106" t="s">
        <v>659</v>
      </c>
      <c r="C23" s="107" t="s">
        <v>660</v>
      </c>
      <c r="D23" s="468">
        <v>1.83E-2</v>
      </c>
      <c r="E23" s="468">
        <v>1.77E-2</v>
      </c>
      <c r="F23" s="468">
        <v>1.89E-2</v>
      </c>
      <c r="G23" s="468">
        <v>1.72E-2</v>
      </c>
      <c r="H23" s="468">
        <v>9.5999999999999992E-3</v>
      </c>
      <c r="I23" s="468">
        <v>1.4200000000000001E-2</v>
      </c>
      <c r="J23" s="468">
        <v>1.95E-2</v>
      </c>
      <c r="K23" s="468">
        <v>2.3E-2</v>
      </c>
      <c r="L23" s="468">
        <v>2.5600000000000001E-2</v>
      </c>
      <c r="M23" s="468">
        <v>3.0800000000000001E-2</v>
      </c>
    </row>
    <row r="24" spans="1:13" s="472" customFormat="1" ht="15" customHeight="1">
      <c r="A24" s="442" t="s">
        <v>635</v>
      </c>
      <c r="B24" s="106" t="s">
        <v>661</v>
      </c>
      <c r="C24" s="107" t="s">
        <v>662</v>
      </c>
      <c r="D24" s="468">
        <v>1.66E-2</v>
      </c>
      <c r="E24" s="468">
        <v>1.72E-2</v>
      </c>
      <c r="F24" s="468">
        <v>1.5599999999999999E-2</v>
      </c>
      <c r="G24" s="468">
        <v>2.0799999999999999E-2</v>
      </c>
      <c r="H24" s="468">
        <v>1.9699999999999999E-2</v>
      </c>
      <c r="I24" s="468">
        <v>0.1346</v>
      </c>
      <c r="J24" s="468">
        <v>0.1003</v>
      </c>
      <c r="K24" s="468">
        <v>9.7600000000000006E-2</v>
      </c>
      <c r="L24" s="468">
        <v>9.0200000000000002E-2</v>
      </c>
      <c r="M24" s="468">
        <v>8.8999999999999996E-2</v>
      </c>
    </row>
    <row r="25" spans="1:13" s="472" customFormat="1" ht="15" customHeight="1">
      <c r="A25" s="442" t="s">
        <v>635</v>
      </c>
      <c r="B25" s="106" t="s">
        <v>663</v>
      </c>
      <c r="C25" s="107" t="s">
        <v>968</v>
      </c>
      <c r="D25" s="468">
        <v>0.125</v>
      </c>
      <c r="E25" s="468">
        <v>9.4200000000000006E-2</v>
      </c>
      <c r="F25" s="468">
        <v>0.1241</v>
      </c>
      <c r="G25" s="468">
        <v>8.8999999999999996E-2</v>
      </c>
      <c r="H25" s="468">
        <v>6.3500000000000001E-2</v>
      </c>
      <c r="I25" s="468">
        <v>2.1499999999999998E-2</v>
      </c>
      <c r="J25" s="468">
        <v>4.8500000000000001E-2</v>
      </c>
      <c r="K25" s="468">
        <v>5.9799999999999999E-2</v>
      </c>
      <c r="L25" s="468">
        <v>7.5300000000000006E-2</v>
      </c>
      <c r="M25" s="468">
        <v>8.9200000000000002E-2</v>
      </c>
    </row>
    <row r="26" spans="1:13" s="472" customFormat="1" ht="15" customHeight="1">
      <c r="A26" s="442" t="s">
        <v>635</v>
      </c>
      <c r="B26" s="106" t="s">
        <v>664</v>
      </c>
      <c r="C26" s="107" t="s">
        <v>665</v>
      </c>
      <c r="D26" s="468">
        <v>1.6500000000000001E-2</v>
      </c>
      <c r="E26" s="468">
        <v>1.5599999999999999E-2</v>
      </c>
      <c r="F26" s="468">
        <v>1.49E-2</v>
      </c>
      <c r="G26" s="468">
        <v>1.5100000000000001E-2</v>
      </c>
      <c r="H26" s="468">
        <v>0.1031</v>
      </c>
      <c r="I26" s="468">
        <v>8.7599999999999997E-2</v>
      </c>
      <c r="J26" s="468">
        <v>6.7100000000000007E-2</v>
      </c>
      <c r="K26" s="468">
        <v>6.2199999999999998E-2</v>
      </c>
      <c r="L26" s="468">
        <v>5.8299999999999998E-2</v>
      </c>
      <c r="M26" s="468">
        <v>5.8700000000000002E-2</v>
      </c>
    </row>
    <row r="27" spans="1:13" s="472" customFormat="1" ht="15" customHeight="1">
      <c r="A27" s="442" t="s">
        <v>635</v>
      </c>
      <c r="B27" s="106" t="s">
        <v>666</v>
      </c>
      <c r="C27" s="107" t="s">
        <v>667</v>
      </c>
      <c r="D27" s="468">
        <v>5.0299999999999997E-2</v>
      </c>
      <c r="E27" s="468">
        <v>4.9200000000000001E-2</v>
      </c>
      <c r="F27" s="468">
        <v>5.5E-2</v>
      </c>
      <c r="G27" s="468">
        <v>4.9700000000000001E-2</v>
      </c>
      <c r="H27" s="468">
        <v>4.3799999999999999E-2</v>
      </c>
      <c r="I27" s="468">
        <v>4.5999999999999999E-2</v>
      </c>
      <c r="J27" s="468">
        <v>5.0999999999999997E-2</v>
      </c>
      <c r="K27" s="468">
        <v>5.1400000000000001E-2</v>
      </c>
      <c r="L27" s="468">
        <v>5.4300000000000001E-2</v>
      </c>
      <c r="M27" s="468">
        <v>5.8999999999999997E-2</v>
      </c>
    </row>
    <row r="28" spans="1:13" s="472" customFormat="1" ht="15" customHeight="1">
      <c r="A28" s="442" t="s">
        <v>635</v>
      </c>
      <c r="B28" s="106" t="s">
        <v>668</v>
      </c>
      <c r="C28" s="107" t="s">
        <v>669</v>
      </c>
      <c r="D28" s="468">
        <v>0.97360000000000002</v>
      </c>
      <c r="E28" s="468">
        <v>0.97309999999999997</v>
      </c>
      <c r="F28" s="468">
        <v>0.97260000000000002</v>
      </c>
      <c r="G28" s="468">
        <v>0.97509999999999997</v>
      </c>
      <c r="H28" s="468">
        <v>0.98580000000000001</v>
      </c>
      <c r="I28" s="468">
        <v>0.97760000000000002</v>
      </c>
      <c r="J28" s="468">
        <v>0.96540000000000004</v>
      </c>
      <c r="K28" s="468">
        <v>0.95860000000000001</v>
      </c>
      <c r="L28" s="468">
        <v>0.94810000000000005</v>
      </c>
      <c r="M28" s="468">
        <v>0.93569999999999998</v>
      </c>
    </row>
    <row r="29" spans="1:13" s="472" customFormat="1" ht="15" customHeight="1">
      <c r="A29" s="442" t="s">
        <v>635</v>
      </c>
      <c r="B29" s="106" t="s">
        <v>670</v>
      </c>
      <c r="C29" s="107" t="s">
        <v>671</v>
      </c>
      <c r="D29" s="468">
        <v>7.9000000000000008E-3</v>
      </c>
      <c r="E29" s="468">
        <v>8.5000000000000006E-3</v>
      </c>
      <c r="F29" s="468">
        <v>7.4999999999999997E-3</v>
      </c>
      <c r="G29" s="468">
        <v>6.7000000000000002E-3</v>
      </c>
      <c r="H29" s="468">
        <v>8.0000000000000004E-4</v>
      </c>
      <c r="I29" s="468">
        <v>4.7000000000000002E-3</v>
      </c>
      <c r="J29" s="468">
        <v>1.12E-2</v>
      </c>
      <c r="K29" s="468">
        <v>1.4200000000000001E-2</v>
      </c>
      <c r="L29" s="468">
        <v>2.2100000000000002E-2</v>
      </c>
      <c r="M29" s="468">
        <v>2.9000000000000001E-2</v>
      </c>
    </row>
    <row r="30" spans="1:13" s="472" customFormat="1" ht="15" customHeight="1">
      <c r="A30" s="442" t="s">
        <v>635</v>
      </c>
      <c r="B30" s="106" t="s">
        <v>672</v>
      </c>
      <c r="C30" s="107" t="s">
        <v>673</v>
      </c>
      <c r="D30" s="468">
        <v>2.5999999999999999E-3</v>
      </c>
      <c r="E30" s="468">
        <v>2.8999999999999998E-3</v>
      </c>
      <c r="F30" s="468">
        <v>1.8E-3</v>
      </c>
      <c r="G30" s="468">
        <v>1.8E-3</v>
      </c>
      <c r="H30" s="468">
        <v>3.0000000000000001E-3</v>
      </c>
      <c r="I30" s="468">
        <v>1.6999999999999999E-3</v>
      </c>
      <c r="J30" s="468">
        <v>2.0999999999999999E-3</v>
      </c>
      <c r="K30" s="468">
        <v>3.8E-3</v>
      </c>
      <c r="L30" s="468">
        <v>4.0000000000000001E-3</v>
      </c>
      <c r="M30" s="468">
        <v>7.0000000000000001E-3</v>
      </c>
    </row>
    <row r="31" spans="1:13" s="472" customFormat="1" ht="15" customHeight="1">
      <c r="A31" s="442" t="s">
        <v>635</v>
      </c>
      <c r="B31" s="106" t="s">
        <v>674</v>
      </c>
      <c r="C31" s="107" t="s">
        <v>675</v>
      </c>
      <c r="D31" s="468">
        <v>8.9999999999999998E-4</v>
      </c>
      <c r="E31" s="468">
        <v>8.9999999999999998E-4</v>
      </c>
      <c r="F31" s="468">
        <v>8.9999999999999998E-4</v>
      </c>
      <c r="G31" s="468">
        <v>8.9999999999999998E-4</v>
      </c>
      <c r="H31" s="468">
        <v>1E-4</v>
      </c>
      <c r="I31" s="468">
        <v>8.9999999999999998E-4</v>
      </c>
      <c r="J31" s="468">
        <v>1.1000000000000001E-3</v>
      </c>
      <c r="K31" s="468">
        <v>1.8E-3</v>
      </c>
      <c r="L31" s="468">
        <v>3.2000000000000002E-3</v>
      </c>
      <c r="M31" s="468">
        <v>3.3E-3</v>
      </c>
    </row>
    <row r="32" spans="1:13" s="472" customFormat="1" ht="15" customHeight="1">
      <c r="A32" s="442" t="s">
        <v>635</v>
      </c>
      <c r="B32" s="106" t="s">
        <v>676</v>
      </c>
      <c r="C32" s="107" t="s">
        <v>677</v>
      </c>
      <c r="D32" s="468">
        <v>1.5E-3</v>
      </c>
      <c r="E32" s="468">
        <v>1.4E-3</v>
      </c>
      <c r="F32" s="468">
        <v>1.2999999999999999E-3</v>
      </c>
      <c r="G32" s="468">
        <v>1.5E-3</v>
      </c>
      <c r="H32" s="468">
        <v>2.0000000000000001E-4</v>
      </c>
      <c r="I32" s="468">
        <v>1.1000000000000001E-3</v>
      </c>
      <c r="J32" s="468">
        <v>1.1999999999999999E-3</v>
      </c>
      <c r="K32" s="468">
        <v>1.8E-3</v>
      </c>
      <c r="L32" s="468">
        <v>2.0999999999999999E-3</v>
      </c>
      <c r="M32" s="468">
        <v>2.3999999999999998E-3</v>
      </c>
    </row>
    <row r="33" spans="1:13" s="472" customFormat="1" ht="15" customHeight="1" thickBot="1">
      <c r="A33" s="442" t="s">
        <v>635</v>
      </c>
      <c r="B33" s="107" t="s">
        <v>678</v>
      </c>
      <c r="C33" s="107" t="s">
        <v>679</v>
      </c>
      <c r="D33" s="468">
        <v>1.35E-2</v>
      </c>
      <c r="E33" s="468">
        <v>1.3299999999999999E-2</v>
      </c>
      <c r="F33" s="468">
        <v>1.5699999999999999E-2</v>
      </c>
      <c r="G33" s="468">
        <v>1.37E-2</v>
      </c>
      <c r="H33" s="468">
        <v>9.9000000000000008E-3</v>
      </c>
      <c r="I33" s="468">
        <v>1.1900000000000001E-2</v>
      </c>
      <c r="J33" s="468">
        <v>1.7100000000000001E-2</v>
      </c>
      <c r="K33" s="468">
        <v>1.78E-2</v>
      </c>
      <c r="L33" s="468">
        <v>1.8700000000000001E-2</v>
      </c>
      <c r="M33" s="468">
        <v>2.0799999999999999E-2</v>
      </c>
    </row>
    <row r="34" spans="1:13" s="470" customFormat="1" ht="15" customHeight="1" thickTop="1" thickBot="1">
      <c r="A34" s="442"/>
      <c r="B34" s="463"/>
      <c r="C34" s="464" t="s">
        <v>471</v>
      </c>
      <c r="D34" s="465"/>
      <c r="E34" s="465"/>
      <c r="F34" s="465"/>
      <c r="G34" s="466"/>
      <c r="H34" s="466"/>
      <c r="I34" s="466"/>
      <c r="J34" s="466"/>
      <c r="K34" s="466"/>
      <c r="L34" s="466"/>
      <c r="M34" s="466"/>
    </row>
    <row r="35" spans="1:13" s="2" customFormat="1" ht="15" customHeight="1" thickTop="1">
      <c r="A35" s="442" t="s">
        <v>635</v>
      </c>
      <c r="B35" s="106" t="s">
        <v>680</v>
      </c>
      <c r="C35" s="107" t="s">
        <v>681</v>
      </c>
      <c r="D35" s="468">
        <v>569.77300000000002</v>
      </c>
      <c r="E35" s="468">
        <v>580.86320000000001</v>
      </c>
      <c r="F35" s="468">
        <v>971.29369999999994</v>
      </c>
      <c r="G35" s="468">
        <v>1212.9634000000001</v>
      </c>
      <c r="H35" s="468">
        <v>1281.7026000000001</v>
      </c>
      <c r="I35" s="468">
        <v>9.6891999999999996</v>
      </c>
      <c r="J35" s="468">
        <v>1.7602</v>
      </c>
      <c r="K35" s="468">
        <v>1.4027000000000001</v>
      </c>
      <c r="L35" s="468">
        <v>1.2316</v>
      </c>
      <c r="M35" s="468">
        <v>0.94530000000000003</v>
      </c>
    </row>
    <row r="36" spans="1:13" s="472" customFormat="1" ht="15" customHeight="1">
      <c r="A36" s="442" t="s">
        <v>635</v>
      </c>
      <c r="B36" s="106" t="s">
        <v>682</v>
      </c>
      <c r="C36" s="107" t="s">
        <v>683</v>
      </c>
      <c r="D36" s="468">
        <v>749.53689999999995</v>
      </c>
      <c r="E36" s="468">
        <v>757.78949999999998</v>
      </c>
      <c r="F36" s="468">
        <v>1549.7055</v>
      </c>
      <c r="G36" s="468">
        <v>1634.0078000000001</v>
      </c>
      <c r="H36" s="468">
        <v>1827.2128</v>
      </c>
      <c r="I36" s="468">
        <v>13.7445</v>
      </c>
      <c r="J36" s="468">
        <v>2.2905000000000002</v>
      </c>
      <c r="K36" s="468">
        <v>1.9379999999999999</v>
      </c>
      <c r="L36" s="468">
        <v>1.8889</v>
      </c>
      <c r="M36" s="468">
        <v>1.5037</v>
      </c>
    </row>
    <row r="37" spans="1:13" s="472" customFormat="1" ht="15" customHeight="1">
      <c r="A37" s="442" t="s">
        <v>635</v>
      </c>
      <c r="B37" s="106" t="s">
        <v>684</v>
      </c>
      <c r="C37" s="107" t="s">
        <v>685</v>
      </c>
      <c r="D37" s="468">
        <v>6.9800000000000001E-2</v>
      </c>
      <c r="E37" s="468">
        <v>7.3300000000000004E-2</v>
      </c>
      <c r="F37" s="468">
        <v>8.5599999999999996E-2</v>
      </c>
      <c r="G37" s="468">
        <v>6.4699999999999994E-2</v>
      </c>
      <c r="H37" s="468">
        <v>0.1275</v>
      </c>
      <c r="I37" s="468">
        <v>0.1215</v>
      </c>
      <c r="J37" s="468">
        <v>9.9900000000000003E-2</v>
      </c>
      <c r="K37" s="468">
        <v>0.13059999999999999</v>
      </c>
      <c r="L37" s="468">
        <v>0.1363</v>
      </c>
      <c r="M37" s="468">
        <v>0.12239999999999999</v>
      </c>
    </row>
    <row r="38" spans="1:13" s="472" customFormat="1" ht="15" customHeight="1">
      <c r="A38" s="442" t="s">
        <v>635</v>
      </c>
      <c r="B38" s="106" t="s">
        <v>686</v>
      </c>
      <c r="C38" s="107" t="s">
        <v>687</v>
      </c>
      <c r="D38" s="468">
        <v>5.4699999999999999E-2</v>
      </c>
      <c r="E38" s="468">
        <v>5.8000000000000003E-2</v>
      </c>
      <c r="F38" s="468">
        <v>6.7299999999999999E-2</v>
      </c>
      <c r="G38" s="468">
        <v>4.9500000000000002E-2</v>
      </c>
      <c r="H38" s="468">
        <v>7.8399999999999997E-2</v>
      </c>
      <c r="I38" s="468">
        <v>8.0699999999999994E-2</v>
      </c>
      <c r="J38" s="468">
        <v>7.1599999999999997E-2</v>
      </c>
      <c r="K38" s="468">
        <v>9.1600000000000001E-2</v>
      </c>
      <c r="L38" s="468">
        <v>9.4200000000000006E-2</v>
      </c>
      <c r="M38" s="468">
        <v>8.7900000000000006E-2</v>
      </c>
    </row>
    <row r="39" spans="1:13" s="472" customFormat="1" ht="15" customHeight="1" thickBot="1">
      <c r="A39" s="442" t="s">
        <v>635</v>
      </c>
      <c r="B39" s="106" t="s">
        <v>688</v>
      </c>
      <c r="C39" s="76" t="s">
        <v>689</v>
      </c>
      <c r="D39" s="468">
        <v>0.74419999999999997</v>
      </c>
      <c r="E39" s="468">
        <v>0.82989999999999997</v>
      </c>
      <c r="F39" s="468">
        <v>0.90200000000000002</v>
      </c>
      <c r="G39" s="468">
        <v>0.4637</v>
      </c>
      <c r="H39" s="468">
        <v>0.61670000000000003</v>
      </c>
      <c r="I39" s="468">
        <v>0.69620000000000004</v>
      </c>
      <c r="J39" s="468">
        <v>0.48830000000000001</v>
      </c>
      <c r="K39" s="468">
        <v>0.59699999999999998</v>
      </c>
      <c r="L39" s="468">
        <v>0.54349999999999998</v>
      </c>
      <c r="M39" s="468">
        <v>0.47539999999999999</v>
      </c>
    </row>
    <row r="40" spans="1:13" s="470" customFormat="1" ht="15" customHeight="1" thickTop="1" thickBot="1">
      <c r="A40" s="442"/>
      <c r="B40" s="463"/>
      <c r="C40" s="464" t="s">
        <v>477</v>
      </c>
      <c r="D40" s="465"/>
      <c r="E40" s="465"/>
      <c r="F40" s="465"/>
      <c r="G40" s="466"/>
      <c r="H40" s="466"/>
      <c r="I40" s="466"/>
      <c r="J40" s="466"/>
      <c r="K40" s="466"/>
      <c r="L40" s="466"/>
      <c r="M40" s="466"/>
    </row>
    <row r="41" spans="1:13" s="2" customFormat="1" ht="15" customHeight="1" thickTop="1">
      <c r="A41" s="442" t="s">
        <v>635</v>
      </c>
      <c r="B41" s="106" t="s">
        <v>690</v>
      </c>
      <c r="C41" s="107" t="s">
        <v>691</v>
      </c>
      <c r="D41" s="468">
        <v>0.2167</v>
      </c>
      <c r="E41" s="468">
        <v>0.20830000000000001</v>
      </c>
      <c r="F41" s="468">
        <v>0.21379999999999999</v>
      </c>
      <c r="G41" s="468">
        <v>0.2346</v>
      </c>
      <c r="H41" s="468">
        <v>0.38519999999999999</v>
      </c>
      <c r="I41" s="468">
        <v>0.33560000000000001</v>
      </c>
      <c r="J41" s="468">
        <v>0.2838</v>
      </c>
      <c r="K41" s="468">
        <v>0.29880000000000001</v>
      </c>
      <c r="L41" s="468">
        <v>0.30869999999999997</v>
      </c>
      <c r="M41" s="468">
        <v>0.28139999999999998</v>
      </c>
    </row>
    <row r="42" spans="1:13" s="472" customFormat="1" ht="15" customHeight="1">
      <c r="A42" s="442" t="s">
        <v>635</v>
      </c>
      <c r="B42" s="106" t="s">
        <v>692</v>
      </c>
      <c r="C42" s="107" t="s">
        <v>693</v>
      </c>
      <c r="D42" s="468">
        <v>0.2167</v>
      </c>
      <c r="E42" s="468">
        <v>0.20830000000000001</v>
      </c>
      <c r="F42" s="468">
        <v>0.21379999999999999</v>
      </c>
      <c r="G42" s="468">
        <v>0.2346</v>
      </c>
      <c r="H42" s="468">
        <v>0.38519999999999999</v>
      </c>
      <c r="I42" s="468">
        <v>0.33500000000000002</v>
      </c>
      <c r="J42" s="468">
        <v>0.28339999999999999</v>
      </c>
      <c r="K42" s="468">
        <v>0.29830000000000001</v>
      </c>
      <c r="L42" s="468">
        <v>0.30830000000000002</v>
      </c>
      <c r="M42" s="468">
        <v>0.28100000000000003</v>
      </c>
    </row>
    <row r="43" spans="1:13" s="472" customFormat="1" ht="15" customHeight="1">
      <c r="A43" s="442" t="s">
        <v>635</v>
      </c>
      <c r="B43" s="106" t="s">
        <v>694</v>
      </c>
      <c r="C43" s="107" t="s">
        <v>695</v>
      </c>
      <c r="D43" s="468">
        <v>7.9100000000000004E-2</v>
      </c>
      <c r="E43" s="468">
        <v>7.85E-2</v>
      </c>
      <c r="F43" s="468">
        <v>8.1199999999999994E-2</v>
      </c>
      <c r="G43" s="468">
        <v>6.8000000000000005E-2</v>
      </c>
      <c r="H43" s="468">
        <v>2.0199999999999999E-2</v>
      </c>
      <c r="I43" s="468">
        <v>3.09E-2</v>
      </c>
      <c r="J43" s="468">
        <v>5.2900000000000003E-2</v>
      </c>
      <c r="K43" s="468">
        <v>5.8500000000000003E-2</v>
      </c>
      <c r="L43" s="468">
        <v>6.4000000000000001E-2</v>
      </c>
      <c r="M43" s="468">
        <v>8.5599999999999996E-2</v>
      </c>
    </row>
    <row r="44" spans="1:13" s="472" customFormat="1" ht="15" customHeight="1">
      <c r="A44" s="442" t="s">
        <v>635</v>
      </c>
      <c r="B44" s="106" t="s">
        <v>696</v>
      </c>
      <c r="C44" s="107" t="s">
        <v>697</v>
      </c>
      <c r="D44" s="468">
        <v>0.01</v>
      </c>
      <c r="E44" s="468">
        <v>7.7999999999999996E-3</v>
      </c>
      <c r="F44" s="468">
        <v>9.2999999999999992E-3</v>
      </c>
      <c r="G44" s="468">
        <v>7.9000000000000008E-3</v>
      </c>
      <c r="H44" s="468">
        <v>2.8E-3</v>
      </c>
      <c r="I44" s="468">
        <v>6.4000000000000003E-3</v>
      </c>
      <c r="J44" s="468">
        <v>1.3599999999999999E-2</v>
      </c>
      <c r="K44" s="468">
        <v>1.54E-2</v>
      </c>
      <c r="L44" s="468">
        <v>1.7899999999999999E-2</v>
      </c>
      <c r="M44" s="468">
        <v>2.35E-2</v>
      </c>
    </row>
    <row r="45" spans="1:13" s="472" customFormat="1" ht="15" customHeight="1">
      <c r="A45" s="442" t="s">
        <v>635</v>
      </c>
      <c r="B45" s="106" t="s">
        <v>698</v>
      </c>
      <c r="C45" s="107" t="s">
        <v>699</v>
      </c>
      <c r="D45" s="468">
        <v>2.1000000000000001E-2</v>
      </c>
      <c r="E45" s="468">
        <v>2.1999999999999999E-2</v>
      </c>
      <c r="F45" s="468">
        <v>1.84E-2</v>
      </c>
      <c r="G45" s="468">
        <v>1.5900000000000001E-2</v>
      </c>
      <c r="H45" s="468">
        <v>3.0000000000000001E-3</v>
      </c>
      <c r="I45" s="468">
        <v>1.0500000000000001E-2</v>
      </c>
      <c r="J45" s="468">
        <v>1.6E-2</v>
      </c>
      <c r="K45" s="468">
        <v>2.0299999999999999E-2</v>
      </c>
      <c r="L45" s="468">
        <v>2.2200000000000001E-2</v>
      </c>
      <c r="M45" s="468">
        <v>3.3300000000000003E-2</v>
      </c>
    </row>
    <row r="46" spans="1:13" s="472" customFormat="1" ht="15" customHeight="1" thickBot="1">
      <c r="A46" s="442" t="s">
        <v>635</v>
      </c>
      <c r="B46" s="106" t="s">
        <v>700</v>
      </c>
      <c r="C46" s="107" t="s">
        <v>701</v>
      </c>
      <c r="D46" s="468">
        <v>0.21240000000000001</v>
      </c>
      <c r="E46" s="468">
        <v>0.21659999999999999</v>
      </c>
      <c r="F46" s="468">
        <v>0.21440000000000001</v>
      </c>
      <c r="G46" s="468">
        <v>0.20749999999999999</v>
      </c>
      <c r="H46" s="468">
        <v>0.1885</v>
      </c>
      <c r="I46" s="468">
        <v>0.1807</v>
      </c>
      <c r="J46" s="468">
        <v>0.17449999999999999</v>
      </c>
      <c r="K46" s="468">
        <v>0.18340000000000001</v>
      </c>
      <c r="L46" s="468">
        <v>0.17949999999999999</v>
      </c>
      <c r="M46" s="468">
        <v>0.18920000000000001</v>
      </c>
    </row>
    <row r="47" spans="1:13" s="467" customFormat="1" ht="15" customHeight="1" thickTop="1" thickBot="1">
      <c r="A47" s="442"/>
      <c r="B47" s="463"/>
      <c r="C47" s="464" t="s">
        <v>702</v>
      </c>
      <c r="D47" s="465"/>
      <c r="E47" s="465"/>
      <c r="F47" s="465"/>
      <c r="G47" s="466"/>
      <c r="H47" s="466"/>
      <c r="I47" s="466"/>
      <c r="J47" s="466"/>
      <c r="K47" s="466"/>
      <c r="L47" s="466"/>
      <c r="M47" s="466"/>
    </row>
    <row r="48" spans="1:13" s="2" customFormat="1" ht="15" customHeight="1" thickTop="1">
      <c r="A48" s="442" t="s">
        <v>635</v>
      </c>
      <c r="B48" s="106" t="s">
        <v>703</v>
      </c>
      <c r="C48" s="107" t="s">
        <v>704</v>
      </c>
      <c r="D48" s="468">
        <v>0.92500000000000004</v>
      </c>
      <c r="E48" s="468">
        <v>0.92069999999999996</v>
      </c>
      <c r="F48" s="468">
        <v>0.92749999999999999</v>
      </c>
      <c r="G48" s="468">
        <v>0.9264</v>
      </c>
      <c r="H48" s="468">
        <v>0.8468</v>
      </c>
      <c r="I48" s="468">
        <v>0.8659</v>
      </c>
      <c r="J48" s="468">
        <v>0.87729999999999997</v>
      </c>
      <c r="K48" s="468">
        <v>0.86760000000000004</v>
      </c>
      <c r="L48" s="468">
        <v>0.87509999999999999</v>
      </c>
      <c r="M48" s="468">
        <v>0.87970000000000004</v>
      </c>
    </row>
    <row r="49" spans="1:13" s="472" customFormat="1" ht="15" customHeight="1">
      <c r="A49" s="442" t="s">
        <v>635</v>
      </c>
      <c r="B49" s="106" t="s">
        <v>705</v>
      </c>
      <c r="C49" s="107" t="s">
        <v>706</v>
      </c>
      <c r="D49" s="468">
        <v>0.91120000000000001</v>
      </c>
      <c r="E49" s="468">
        <v>0.91120000000000001</v>
      </c>
      <c r="F49" s="468">
        <v>0.90569999999999995</v>
      </c>
      <c r="G49" s="468">
        <v>0.89800000000000002</v>
      </c>
      <c r="H49" s="468">
        <v>0.91190000000000004</v>
      </c>
      <c r="I49" s="468">
        <v>0.93540000000000001</v>
      </c>
      <c r="J49" s="468">
        <v>0.92910000000000004</v>
      </c>
      <c r="K49" s="468">
        <v>0.93</v>
      </c>
      <c r="L49" s="468">
        <v>0.93259999999999998</v>
      </c>
      <c r="M49" s="468">
        <v>0.93110000000000004</v>
      </c>
    </row>
    <row r="50" spans="1:13" s="472" customFormat="1" ht="15" customHeight="1">
      <c r="A50" s="442" t="s">
        <v>635</v>
      </c>
      <c r="B50" s="106" t="s">
        <v>707</v>
      </c>
      <c r="C50" s="107" t="s">
        <v>708</v>
      </c>
      <c r="D50" s="468">
        <v>0.29499999999999998</v>
      </c>
      <c r="E50" s="468">
        <v>0.27629999999999999</v>
      </c>
      <c r="F50" s="468">
        <v>0.29270000000000002</v>
      </c>
      <c r="G50" s="468">
        <v>0.29830000000000001</v>
      </c>
      <c r="H50" s="468">
        <v>0.11650000000000001</v>
      </c>
      <c r="I50" s="468">
        <v>7.6600000000000001E-2</v>
      </c>
      <c r="J50" s="468">
        <v>9.2399999999999996E-2</v>
      </c>
      <c r="K50" s="468">
        <v>8.2299999999999998E-2</v>
      </c>
      <c r="L50" s="468">
        <v>8.9399999999999993E-2</v>
      </c>
      <c r="M50" s="468">
        <v>0.10680000000000001</v>
      </c>
    </row>
    <row r="51" spans="1:13" s="472" customFormat="1" ht="15" customHeight="1">
      <c r="A51" s="442" t="s">
        <v>635</v>
      </c>
      <c r="B51" s="106" t="s">
        <v>709</v>
      </c>
      <c r="C51" s="107" t="s">
        <v>710</v>
      </c>
      <c r="D51" s="468">
        <v>0.34589999999999999</v>
      </c>
      <c r="E51" s="468">
        <v>0.38069999999999998</v>
      </c>
      <c r="F51" s="468">
        <v>0.33910000000000001</v>
      </c>
      <c r="G51" s="468">
        <v>0.31380000000000002</v>
      </c>
      <c r="H51" s="468">
        <v>0.39760000000000001</v>
      </c>
      <c r="I51" s="468">
        <v>0.40039999999999998</v>
      </c>
      <c r="J51" s="468">
        <v>0.43309999999999998</v>
      </c>
      <c r="K51" s="468">
        <v>0.44390000000000002</v>
      </c>
      <c r="L51" s="468">
        <v>0.40510000000000002</v>
      </c>
      <c r="M51" s="468">
        <v>0.42799999999999999</v>
      </c>
    </row>
    <row r="52" spans="1:13" s="462" customFormat="1" ht="3.75" customHeight="1" thickBot="1">
      <c r="A52" s="442"/>
      <c r="B52" s="442"/>
      <c r="C52" s="457"/>
      <c r="D52" s="457"/>
      <c r="E52" s="457"/>
      <c r="F52" s="457"/>
      <c r="G52" s="457"/>
      <c r="H52" s="457"/>
      <c r="I52" s="457"/>
      <c r="J52" s="457"/>
      <c r="K52" s="457"/>
      <c r="L52" s="457"/>
      <c r="M52" s="457"/>
    </row>
    <row r="53" spans="1:13" s="462" customFormat="1" ht="15" customHeight="1" thickTop="1">
      <c r="A53" s="476" t="s">
        <v>711</v>
      </c>
      <c r="B53" s="107" t="s">
        <v>711</v>
      </c>
      <c r="C53" s="918" t="s">
        <v>489</v>
      </c>
      <c r="D53" s="918"/>
      <c r="E53" s="918"/>
      <c r="F53" s="918"/>
      <c r="G53" s="918"/>
      <c r="H53" s="918"/>
      <c r="I53" s="918"/>
      <c r="J53" s="918"/>
      <c r="K53" s="918"/>
      <c r="L53" s="918"/>
      <c r="M53" s="918"/>
    </row>
    <row r="54" spans="1:13" s="462" customFormat="1" ht="51.75" customHeight="1">
      <c r="A54" s="442"/>
      <c r="B54" s="442"/>
      <c r="C54" s="913" t="s">
        <v>712</v>
      </c>
      <c r="D54" s="913"/>
      <c r="E54" s="913"/>
      <c r="F54" s="913"/>
      <c r="G54" s="913"/>
      <c r="H54" s="913"/>
      <c r="I54" s="913"/>
      <c r="J54" s="913"/>
      <c r="K54" s="913"/>
      <c r="L54" s="913"/>
      <c r="M54" s="913"/>
    </row>
    <row r="55" spans="1:13" s="462" customFormat="1" ht="48" customHeight="1">
      <c r="A55" s="442"/>
      <c r="B55" s="442"/>
      <c r="C55" s="913" t="s">
        <v>713</v>
      </c>
      <c r="D55" s="913"/>
      <c r="E55" s="913"/>
      <c r="F55" s="913"/>
      <c r="G55" s="913"/>
      <c r="H55" s="913"/>
      <c r="I55" s="913"/>
      <c r="J55" s="913"/>
      <c r="K55" s="913"/>
      <c r="L55" s="913"/>
      <c r="M55" s="913"/>
    </row>
    <row r="56" spans="1:13" s="462" customFormat="1" ht="15" customHeight="1">
      <c r="A56" s="442"/>
      <c r="B56" s="442"/>
      <c r="C56" s="914" t="s">
        <v>714</v>
      </c>
      <c r="D56" s="914"/>
      <c r="E56" s="914"/>
      <c r="F56" s="914"/>
      <c r="G56" s="914"/>
      <c r="H56" s="914"/>
      <c r="I56" s="914"/>
      <c r="J56" s="914"/>
      <c r="K56" s="914"/>
      <c r="L56" s="914"/>
      <c r="M56" s="914"/>
    </row>
    <row r="57" spans="1:13" s="462" customFormat="1" ht="15" customHeight="1">
      <c r="A57" s="442"/>
      <c r="B57" s="442"/>
      <c r="C57" s="914" t="s">
        <v>493</v>
      </c>
      <c r="D57" s="914"/>
      <c r="E57" s="914"/>
      <c r="F57" s="914"/>
      <c r="G57" s="914"/>
      <c r="H57" s="914"/>
      <c r="I57" s="914"/>
      <c r="J57" s="914"/>
      <c r="K57" s="914"/>
      <c r="L57" s="914"/>
      <c r="M57" s="914"/>
    </row>
    <row r="58" spans="1:13" s="462" customFormat="1" ht="26.25" customHeight="1">
      <c r="A58" s="442"/>
      <c r="B58" s="442"/>
      <c r="C58" s="944" t="s">
        <v>969</v>
      </c>
      <c r="D58" s="944"/>
      <c r="E58" s="944"/>
      <c r="F58" s="944"/>
      <c r="G58" s="944"/>
      <c r="H58" s="944"/>
      <c r="I58" s="944"/>
      <c r="J58" s="944"/>
      <c r="K58" s="944"/>
      <c r="L58" s="944"/>
      <c r="M58" s="944"/>
    </row>
    <row r="59" spans="1:13" s="462" customFormat="1" ht="15"/>
  </sheetData>
  <mergeCells count="10">
    <mergeCell ref="C55:M55"/>
    <mergeCell ref="C56:M56"/>
    <mergeCell ref="C57:M57"/>
    <mergeCell ref="C58:M58"/>
    <mergeCell ref="C1:M1"/>
    <mergeCell ref="A2:M2"/>
    <mergeCell ref="C3:M3"/>
    <mergeCell ref="A4:M4"/>
    <mergeCell ref="C53:M53"/>
    <mergeCell ref="C54:M54"/>
  </mergeCells>
  <hyperlinks>
    <hyperlink ref="N1" location="ÍNDICE!A1" display="ÍNDICE!A1"/>
  </hyperlinks>
  <pageMargins left="0.93" right="0.62" top="0.77" bottom="0.56999999999999995" header="0.5" footer="0.5"/>
  <pageSetup scale="4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6"/>
  <sheetViews>
    <sheetView topLeftCell="C1" zoomScaleNormal="100" workbookViewId="0">
      <selection activeCell="F38" sqref="F38"/>
    </sheetView>
  </sheetViews>
  <sheetFormatPr baseColWidth="10" defaultColWidth="9.140625" defaultRowHeight="12.75"/>
  <cols>
    <col min="1" max="2" width="9.140625" style="290" hidden="1" customWidth="1"/>
    <col min="3" max="3" width="90.28515625" style="284" customWidth="1"/>
    <col min="4" max="7" width="7.85546875" style="284" bestFit="1" customWidth="1"/>
    <col min="8" max="8" width="10.28515625" style="284" bestFit="1" customWidth="1"/>
    <col min="9" max="9" width="9.28515625" style="284" customWidth="1"/>
    <col min="10" max="10" width="8.28515625" style="284" bestFit="1" customWidth="1"/>
    <col min="11" max="11" width="8.28515625" style="284" customWidth="1"/>
    <col min="12" max="12" width="8.28515625" style="284" bestFit="1" customWidth="1"/>
    <col min="13" max="13" width="8.28515625" style="284" customWidth="1"/>
    <col min="14" max="256" width="9.140625" style="284"/>
    <col min="257" max="258" width="0" style="284" hidden="1" customWidth="1"/>
    <col min="259" max="259" width="90.28515625" style="284" customWidth="1"/>
    <col min="260" max="263" width="7.85546875" style="284" bestFit="1" customWidth="1"/>
    <col min="264" max="264" width="10.28515625" style="284" bestFit="1" customWidth="1"/>
    <col min="265" max="265" width="9.28515625" style="284" customWidth="1"/>
    <col min="266" max="266" width="8.28515625" style="284" bestFit="1" customWidth="1"/>
    <col min="267" max="267" width="8.28515625" style="284" customWidth="1"/>
    <col min="268" max="268" width="8.28515625" style="284" bestFit="1" customWidth="1"/>
    <col min="269" max="269" width="8.28515625" style="284" customWidth="1"/>
    <col min="270" max="512" width="9.140625" style="284"/>
    <col min="513" max="514" width="0" style="284" hidden="1" customWidth="1"/>
    <col min="515" max="515" width="90.28515625" style="284" customWidth="1"/>
    <col min="516" max="519" width="7.85546875" style="284" bestFit="1" customWidth="1"/>
    <col min="520" max="520" width="10.28515625" style="284" bestFit="1" customWidth="1"/>
    <col min="521" max="521" width="9.28515625" style="284" customWidth="1"/>
    <col min="522" max="522" width="8.28515625" style="284" bestFit="1" customWidth="1"/>
    <col min="523" max="523" width="8.28515625" style="284" customWidth="1"/>
    <col min="524" max="524" width="8.28515625" style="284" bestFit="1" customWidth="1"/>
    <col min="525" max="525" width="8.28515625" style="284" customWidth="1"/>
    <col min="526" max="768" width="9.140625" style="284"/>
    <col min="769" max="770" width="0" style="284" hidden="1" customWidth="1"/>
    <col min="771" max="771" width="90.28515625" style="284" customWidth="1"/>
    <col min="772" max="775" width="7.85546875" style="284" bestFit="1" customWidth="1"/>
    <col min="776" max="776" width="10.28515625" style="284" bestFit="1" customWidth="1"/>
    <col min="777" max="777" width="9.28515625" style="284" customWidth="1"/>
    <col min="778" max="778" width="8.28515625" style="284" bestFit="1" customWidth="1"/>
    <col min="779" max="779" width="8.28515625" style="284" customWidth="1"/>
    <col min="780" max="780" width="8.28515625" style="284" bestFit="1" customWidth="1"/>
    <col min="781" max="781" width="8.28515625" style="284" customWidth="1"/>
    <col min="782" max="1024" width="9.140625" style="284"/>
    <col min="1025" max="1026" width="0" style="284" hidden="1" customWidth="1"/>
    <col min="1027" max="1027" width="90.28515625" style="284" customWidth="1"/>
    <col min="1028" max="1031" width="7.85546875" style="284" bestFit="1" customWidth="1"/>
    <col min="1032" max="1032" width="10.28515625" style="284" bestFit="1" customWidth="1"/>
    <col min="1033" max="1033" width="9.28515625" style="284" customWidth="1"/>
    <col min="1034" max="1034" width="8.28515625" style="284" bestFit="1" customWidth="1"/>
    <col min="1035" max="1035" width="8.28515625" style="284" customWidth="1"/>
    <col min="1036" max="1036" width="8.28515625" style="284" bestFit="1" customWidth="1"/>
    <col min="1037" max="1037" width="8.28515625" style="284" customWidth="1"/>
    <col min="1038" max="1280" width="9.140625" style="284"/>
    <col min="1281" max="1282" width="0" style="284" hidden="1" customWidth="1"/>
    <col min="1283" max="1283" width="90.28515625" style="284" customWidth="1"/>
    <col min="1284" max="1287" width="7.85546875" style="284" bestFit="1" customWidth="1"/>
    <col min="1288" max="1288" width="10.28515625" style="284" bestFit="1" customWidth="1"/>
    <col min="1289" max="1289" width="9.28515625" style="284" customWidth="1"/>
    <col min="1290" max="1290" width="8.28515625" style="284" bestFit="1" customWidth="1"/>
    <col min="1291" max="1291" width="8.28515625" style="284" customWidth="1"/>
    <col min="1292" max="1292" width="8.28515625" style="284" bestFit="1" customWidth="1"/>
    <col min="1293" max="1293" width="8.28515625" style="284" customWidth="1"/>
    <col min="1294" max="1536" width="9.140625" style="284"/>
    <col min="1537" max="1538" width="0" style="284" hidden="1" customWidth="1"/>
    <col min="1539" max="1539" width="90.28515625" style="284" customWidth="1"/>
    <col min="1540" max="1543" width="7.85546875" style="284" bestFit="1" customWidth="1"/>
    <col min="1544" max="1544" width="10.28515625" style="284" bestFit="1" customWidth="1"/>
    <col min="1545" max="1545" width="9.28515625" style="284" customWidth="1"/>
    <col min="1546" max="1546" width="8.28515625" style="284" bestFit="1" customWidth="1"/>
    <col min="1547" max="1547" width="8.28515625" style="284" customWidth="1"/>
    <col min="1548" max="1548" width="8.28515625" style="284" bestFit="1" customWidth="1"/>
    <col min="1549" max="1549" width="8.28515625" style="284" customWidth="1"/>
    <col min="1550" max="1792" width="9.140625" style="284"/>
    <col min="1793" max="1794" width="0" style="284" hidden="1" customWidth="1"/>
    <col min="1795" max="1795" width="90.28515625" style="284" customWidth="1"/>
    <col min="1796" max="1799" width="7.85546875" style="284" bestFit="1" customWidth="1"/>
    <col min="1800" max="1800" width="10.28515625" style="284" bestFit="1" customWidth="1"/>
    <col min="1801" max="1801" width="9.28515625" style="284" customWidth="1"/>
    <col min="1802" max="1802" width="8.28515625" style="284" bestFit="1" customWidth="1"/>
    <col min="1803" max="1803" width="8.28515625" style="284" customWidth="1"/>
    <col min="1804" max="1804" width="8.28515625" style="284" bestFit="1" customWidth="1"/>
    <col min="1805" max="1805" width="8.28515625" style="284" customWidth="1"/>
    <col min="1806" max="2048" width="9.140625" style="284"/>
    <col min="2049" max="2050" width="0" style="284" hidden="1" customWidth="1"/>
    <col min="2051" max="2051" width="90.28515625" style="284" customWidth="1"/>
    <col min="2052" max="2055" width="7.85546875" style="284" bestFit="1" customWidth="1"/>
    <col min="2056" max="2056" width="10.28515625" style="284" bestFit="1" customWidth="1"/>
    <col min="2057" max="2057" width="9.28515625" style="284" customWidth="1"/>
    <col min="2058" max="2058" width="8.28515625" style="284" bestFit="1" customWidth="1"/>
    <col min="2059" max="2059" width="8.28515625" style="284" customWidth="1"/>
    <col min="2060" max="2060" width="8.28515625" style="284" bestFit="1" customWidth="1"/>
    <col min="2061" max="2061" width="8.28515625" style="284" customWidth="1"/>
    <col min="2062" max="2304" width="9.140625" style="284"/>
    <col min="2305" max="2306" width="0" style="284" hidden="1" customWidth="1"/>
    <col min="2307" max="2307" width="90.28515625" style="284" customWidth="1"/>
    <col min="2308" max="2311" width="7.85546875" style="284" bestFit="1" customWidth="1"/>
    <col min="2312" max="2312" width="10.28515625" style="284" bestFit="1" customWidth="1"/>
    <col min="2313" max="2313" width="9.28515625" style="284" customWidth="1"/>
    <col min="2314" max="2314" width="8.28515625" style="284" bestFit="1" customWidth="1"/>
    <col min="2315" max="2315" width="8.28515625" style="284" customWidth="1"/>
    <col min="2316" max="2316" width="8.28515625" style="284" bestFit="1" customWidth="1"/>
    <col min="2317" max="2317" width="8.28515625" style="284" customWidth="1"/>
    <col min="2318" max="2560" width="9.140625" style="284"/>
    <col min="2561" max="2562" width="0" style="284" hidden="1" customWidth="1"/>
    <col min="2563" max="2563" width="90.28515625" style="284" customWidth="1"/>
    <col min="2564" max="2567" width="7.85546875" style="284" bestFit="1" customWidth="1"/>
    <col min="2568" max="2568" width="10.28515625" style="284" bestFit="1" customWidth="1"/>
    <col min="2569" max="2569" width="9.28515625" style="284" customWidth="1"/>
    <col min="2570" max="2570" width="8.28515625" style="284" bestFit="1" customWidth="1"/>
    <col min="2571" max="2571" width="8.28515625" style="284" customWidth="1"/>
    <col min="2572" max="2572" width="8.28515625" style="284" bestFit="1" customWidth="1"/>
    <col min="2573" max="2573" width="8.28515625" style="284" customWidth="1"/>
    <col min="2574" max="2816" width="9.140625" style="284"/>
    <col min="2817" max="2818" width="0" style="284" hidden="1" customWidth="1"/>
    <col min="2819" max="2819" width="90.28515625" style="284" customWidth="1"/>
    <col min="2820" max="2823" width="7.85546875" style="284" bestFit="1" customWidth="1"/>
    <col min="2824" max="2824" width="10.28515625" style="284" bestFit="1" customWidth="1"/>
    <col min="2825" max="2825" width="9.28515625" style="284" customWidth="1"/>
    <col min="2826" max="2826" width="8.28515625" style="284" bestFit="1" customWidth="1"/>
    <col min="2827" max="2827" width="8.28515625" style="284" customWidth="1"/>
    <col min="2828" max="2828" width="8.28515625" style="284" bestFit="1" customWidth="1"/>
    <col min="2829" max="2829" width="8.28515625" style="284" customWidth="1"/>
    <col min="2830" max="3072" width="9.140625" style="284"/>
    <col min="3073" max="3074" width="0" style="284" hidden="1" customWidth="1"/>
    <col min="3075" max="3075" width="90.28515625" style="284" customWidth="1"/>
    <col min="3076" max="3079" width="7.85546875" style="284" bestFit="1" customWidth="1"/>
    <col min="3080" max="3080" width="10.28515625" style="284" bestFit="1" customWidth="1"/>
    <col min="3081" max="3081" width="9.28515625" style="284" customWidth="1"/>
    <col min="3082" max="3082" width="8.28515625" style="284" bestFit="1" customWidth="1"/>
    <col min="3083" max="3083" width="8.28515625" style="284" customWidth="1"/>
    <col min="3084" max="3084" width="8.28515625" style="284" bestFit="1" customWidth="1"/>
    <col min="3085" max="3085" width="8.28515625" style="284" customWidth="1"/>
    <col min="3086" max="3328" width="9.140625" style="284"/>
    <col min="3329" max="3330" width="0" style="284" hidden="1" customWidth="1"/>
    <col min="3331" max="3331" width="90.28515625" style="284" customWidth="1"/>
    <col min="3332" max="3335" width="7.85546875" style="284" bestFit="1" customWidth="1"/>
    <col min="3336" max="3336" width="10.28515625" style="284" bestFit="1" customWidth="1"/>
    <col min="3337" max="3337" width="9.28515625" style="284" customWidth="1"/>
    <col min="3338" max="3338" width="8.28515625" style="284" bestFit="1" customWidth="1"/>
    <col min="3339" max="3339" width="8.28515625" style="284" customWidth="1"/>
    <col min="3340" max="3340" width="8.28515625" style="284" bestFit="1" customWidth="1"/>
    <col min="3341" max="3341" width="8.28515625" style="284" customWidth="1"/>
    <col min="3342" max="3584" width="9.140625" style="284"/>
    <col min="3585" max="3586" width="0" style="284" hidden="1" customWidth="1"/>
    <col min="3587" max="3587" width="90.28515625" style="284" customWidth="1"/>
    <col min="3588" max="3591" width="7.85546875" style="284" bestFit="1" customWidth="1"/>
    <col min="3592" max="3592" width="10.28515625" style="284" bestFit="1" customWidth="1"/>
    <col min="3593" max="3593" width="9.28515625" style="284" customWidth="1"/>
    <col min="3594" max="3594" width="8.28515625" style="284" bestFit="1" customWidth="1"/>
    <col min="3595" max="3595" width="8.28515625" style="284" customWidth="1"/>
    <col min="3596" max="3596" width="8.28515625" style="284" bestFit="1" customWidth="1"/>
    <col min="3597" max="3597" width="8.28515625" style="284" customWidth="1"/>
    <col min="3598" max="3840" width="9.140625" style="284"/>
    <col min="3841" max="3842" width="0" style="284" hidden="1" customWidth="1"/>
    <col min="3843" max="3843" width="90.28515625" style="284" customWidth="1"/>
    <col min="3844" max="3847" width="7.85546875" style="284" bestFit="1" customWidth="1"/>
    <col min="3848" max="3848" width="10.28515625" style="284" bestFit="1" customWidth="1"/>
    <col min="3849" max="3849" width="9.28515625" style="284" customWidth="1"/>
    <col min="3850" max="3850" width="8.28515625" style="284" bestFit="1" customWidth="1"/>
    <col min="3851" max="3851" width="8.28515625" style="284" customWidth="1"/>
    <col min="3852" max="3852" width="8.28515625" style="284" bestFit="1" customWidth="1"/>
    <col min="3853" max="3853" width="8.28515625" style="284" customWidth="1"/>
    <col min="3854" max="4096" width="9.140625" style="284"/>
    <col min="4097" max="4098" width="0" style="284" hidden="1" customWidth="1"/>
    <col min="4099" max="4099" width="90.28515625" style="284" customWidth="1"/>
    <col min="4100" max="4103" width="7.85546875" style="284" bestFit="1" customWidth="1"/>
    <col min="4104" max="4104" width="10.28515625" style="284" bestFit="1" customWidth="1"/>
    <col min="4105" max="4105" width="9.28515625" style="284" customWidth="1"/>
    <col min="4106" max="4106" width="8.28515625" style="284" bestFit="1" customWidth="1"/>
    <col min="4107" max="4107" width="8.28515625" style="284" customWidth="1"/>
    <col min="4108" max="4108" width="8.28515625" style="284" bestFit="1" customWidth="1"/>
    <col min="4109" max="4109" width="8.28515625" style="284" customWidth="1"/>
    <col min="4110" max="4352" width="9.140625" style="284"/>
    <col min="4353" max="4354" width="0" style="284" hidden="1" customWidth="1"/>
    <col min="4355" max="4355" width="90.28515625" style="284" customWidth="1"/>
    <col min="4356" max="4359" width="7.85546875" style="284" bestFit="1" customWidth="1"/>
    <col min="4360" max="4360" width="10.28515625" style="284" bestFit="1" customWidth="1"/>
    <col min="4361" max="4361" width="9.28515625" style="284" customWidth="1"/>
    <col min="4362" max="4362" width="8.28515625" style="284" bestFit="1" customWidth="1"/>
    <col min="4363" max="4363" width="8.28515625" style="284" customWidth="1"/>
    <col min="4364" max="4364" width="8.28515625" style="284" bestFit="1" customWidth="1"/>
    <col min="4365" max="4365" width="8.28515625" style="284" customWidth="1"/>
    <col min="4366" max="4608" width="9.140625" style="284"/>
    <col min="4609" max="4610" width="0" style="284" hidden="1" customWidth="1"/>
    <col min="4611" max="4611" width="90.28515625" style="284" customWidth="1"/>
    <col min="4612" max="4615" width="7.85546875" style="284" bestFit="1" customWidth="1"/>
    <col min="4616" max="4616" width="10.28515625" style="284" bestFit="1" customWidth="1"/>
    <col min="4617" max="4617" width="9.28515625" style="284" customWidth="1"/>
    <col min="4618" max="4618" width="8.28515625" style="284" bestFit="1" customWidth="1"/>
    <col min="4619" max="4619" width="8.28515625" style="284" customWidth="1"/>
    <col min="4620" max="4620" width="8.28515625" style="284" bestFit="1" customWidth="1"/>
    <col min="4621" max="4621" width="8.28515625" style="284" customWidth="1"/>
    <col min="4622" max="4864" width="9.140625" style="284"/>
    <col min="4865" max="4866" width="0" style="284" hidden="1" customWidth="1"/>
    <col min="4867" max="4867" width="90.28515625" style="284" customWidth="1"/>
    <col min="4868" max="4871" width="7.85546875" style="284" bestFit="1" customWidth="1"/>
    <col min="4872" max="4872" width="10.28515625" style="284" bestFit="1" customWidth="1"/>
    <col min="4873" max="4873" width="9.28515625" style="284" customWidth="1"/>
    <col min="4874" max="4874" width="8.28515625" style="284" bestFit="1" customWidth="1"/>
    <col min="4875" max="4875" width="8.28515625" style="284" customWidth="1"/>
    <col min="4876" max="4876" width="8.28515625" style="284" bestFit="1" customWidth="1"/>
    <col min="4877" max="4877" width="8.28515625" style="284" customWidth="1"/>
    <col min="4878" max="5120" width="9.140625" style="284"/>
    <col min="5121" max="5122" width="0" style="284" hidden="1" customWidth="1"/>
    <col min="5123" max="5123" width="90.28515625" style="284" customWidth="1"/>
    <col min="5124" max="5127" width="7.85546875" style="284" bestFit="1" customWidth="1"/>
    <col min="5128" max="5128" width="10.28515625" style="284" bestFit="1" customWidth="1"/>
    <col min="5129" max="5129" width="9.28515625" style="284" customWidth="1"/>
    <col min="5130" max="5130" width="8.28515625" style="284" bestFit="1" customWidth="1"/>
    <col min="5131" max="5131" width="8.28515625" style="284" customWidth="1"/>
    <col min="5132" max="5132" width="8.28515625" style="284" bestFit="1" customWidth="1"/>
    <col min="5133" max="5133" width="8.28515625" style="284" customWidth="1"/>
    <col min="5134" max="5376" width="9.140625" style="284"/>
    <col min="5377" max="5378" width="0" style="284" hidden="1" customWidth="1"/>
    <col min="5379" max="5379" width="90.28515625" style="284" customWidth="1"/>
    <col min="5380" max="5383" width="7.85546875" style="284" bestFit="1" customWidth="1"/>
    <col min="5384" max="5384" width="10.28515625" style="284" bestFit="1" customWidth="1"/>
    <col min="5385" max="5385" width="9.28515625" style="284" customWidth="1"/>
    <col min="5386" max="5386" width="8.28515625" style="284" bestFit="1" customWidth="1"/>
    <col min="5387" max="5387" width="8.28515625" style="284" customWidth="1"/>
    <col min="5388" max="5388" width="8.28515625" style="284" bestFit="1" customWidth="1"/>
    <col min="5389" max="5389" width="8.28515625" style="284" customWidth="1"/>
    <col min="5390" max="5632" width="9.140625" style="284"/>
    <col min="5633" max="5634" width="0" style="284" hidden="1" customWidth="1"/>
    <col min="5635" max="5635" width="90.28515625" style="284" customWidth="1"/>
    <col min="5636" max="5639" width="7.85546875" style="284" bestFit="1" customWidth="1"/>
    <col min="5640" max="5640" width="10.28515625" style="284" bestFit="1" customWidth="1"/>
    <col min="5641" max="5641" width="9.28515625" style="284" customWidth="1"/>
    <col min="5642" max="5642" width="8.28515625" style="284" bestFit="1" customWidth="1"/>
    <col min="5643" max="5643" width="8.28515625" style="284" customWidth="1"/>
    <col min="5644" max="5644" width="8.28515625" style="284" bestFit="1" customWidth="1"/>
    <col min="5645" max="5645" width="8.28515625" style="284" customWidth="1"/>
    <col min="5646" max="5888" width="9.140625" style="284"/>
    <col min="5889" max="5890" width="0" style="284" hidden="1" customWidth="1"/>
    <col min="5891" max="5891" width="90.28515625" style="284" customWidth="1"/>
    <col min="5892" max="5895" width="7.85546875" style="284" bestFit="1" customWidth="1"/>
    <col min="5896" max="5896" width="10.28515625" style="284" bestFit="1" customWidth="1"/>
    <col min="5897" max="5897" width="9.28515625" style="284" customWidth="1"/>
    <col min="5898" max="5898" width="8.28515625" style="284" bestFit="1" customWidth="1"/>
    <col min="5899" max="5899" width="8.28515625" style="284" customWidth="1"/>
    <col min="5900" max="5900" width="8.28515625" style="284" bestFit="1" customWidth="1"/>
    <col min="5901" max="5901" width="8.28515625" style="284" customWidth="1"/>
    <col min="5902" max="6144" width="9.140625" style="284"/>
    <col min="6145" max="6146" width="0" style="284" hidden="1" customWidth="1"/>
    <col min="6147" max="6147" width="90.28515625" style="284" customWidth="1"/>
    <col min="6148" max="6151" width="7.85546875" style="284" bestFit="1" customWidth="1"/>
    <col min="6152" max="6152" width="10.28515625" style="284" bestFit="1" customWidth="1"/>
    <col min="6153" max="6153" width="9.28515625" style="284" customWidth="1"/>
    <col min="6154" max="6154" width="8.28515625" style="284" bestFit="1" customWidth="1"/>
    <col min="6155" max="6155" width="8.28515625" style="284" customWidth="1"/>
    <col min="6156" max="6156" width="8.28515625" style="284" bestFit="1" customWidth="1"/>
    <col min="6157" max="6157" width="8.28515625" style="284" customWidth="1"/>
    <col min="6158" max="6400" width="9.140625" style="284"/>
    <col min="6401" max="6402" width="0" style="284" hidden="1" customWidth="1"/>
    <col min="6403" max="6403" width="90.28515625" style="284" customWidth="1"/>
    <col min="6404" max="6407" width="7.85546875" style="284" bestFit="1" customWidth="1"/>
    <col min="6408" max="6408" width="10.28515625" style="284" bestFit="1" customWidth="1"/>
    <col min="6409" max="6409" width="9.28515625" style="284" customWidth="1"/>
    <col min="6410" max="6410" width="8.28515625" style="284" bestFit="1" customWidth="1"/>
    <col min="6411" max="6411" width="8.28515625" style="284" customWidth="1"/>
    <col min="6412" max="6412" width="8.28515625" style="284" bestFit="1" customWidth="1"/>
    <col min="6413" max="6413" width="8.28515625" style="284" customWidth="1"/>
    <col min="6414" max="6656" width="9.140625" style="284"/>
    <col min="6657" max="6658" width="0" style="284" hidden="1" customWidth="1"/>
    <col min="6659" max="6659" width="90.28515625" style="284" customWidth="1"/>
    <col min="6660" max="6663" width="7.85546875" style="284" bestFit="1" customWidth="1"/>
    <col min="6664" max="6664" width="10.28515625" style="284" bestFit="1" customWidth="1"/>
    <col min="6665" max="6665" width="9.28515625" style="284" customWidth="1"/>
    <col min="6666" max="6666" width="8.28515625" style="284" bestFit="1" customWidth="1"/>
    <col min="6667" max="6667" width="8.28515625" style="284" customWidth="1"/>
    <col min="6668" max="6668" width="8.28515625" style="284" bestFit="1" customWidth="1"/>
    <col min="6669" max="6669" width="8.28515625" style="284" customWidth="1"/>
    <col min="6670" max="6912" width="9.140625" style="284"/>
    <col min="6913" max="6914" width="0" style="284" hidden="1" customWidth="1"/>
    <col min="6915" max="6915" width="90.28515625" style="284" customWidth="1"/>
    <col min="6916" max="6919" width="7.85546875" style="284" bestFit="1" customWidth="1"/>
    <col min="6920" max="6920" width="10.28515625" style="284" bestFit="1" customWidth="1"/>
    <col min="6921" max="6921" width="9.28515625" style="284" customWidth="1"/>
    <col min="6922" max="6922" width="8.28515625" style="284" bestFit="1" customWidth="1"/>
    <col min="6923" max="6923" width="8.28515625" style="284" customWidth="1"/>
    <col min="6924" max="6924" width="8.28515625" style="284" bestFit="1" customWidth="1"/>
    <col min="6925" max="6925" width="8.28515625" style="284" customWidth="1"/>
    <col min="6926" max="7168" width="9.140625" style="284"/>
    <col min="7169" max="7170" width="0" style="284" hidden="1" customWidth="1"/>
    <col min="7171" max="7171" width="90.28515625" style="284" customWidth="1"/>
    <col min="7172" max="7175" width="7.85546875" style="284" bestFit="1" customWidth="1"/>
    <col min="7176" max="7176" width="10.28515625" style="284" bestFit="1" customWidth="1"/>
    <col min="7177" max="7177" width="9.28515625" style="284" customWidth="1"/>
    <col min="7178" max="7178" width="8.28515625" style="284" bestFit="1" customWidth="1"/>
    <col min="7179" max="7179" width="8.28515625" style="284" customWidth="1"/>
    <col min="7180" max="7180" width="8.28515625" style="284" bestFit="1" customWidth="1"/>
    <col min="7181" max="7181" width="8.28515625" style="284" customWidth="1"/>
    <col min="7182" max="7424" width="9.140625" style="284"/>
    <col min="7425" max="7426" width="0" style="284" hidden="1" customWidth="1"/>
    <col min="7427" max="7427" width="90.28515625" style="284" customWidth="1"/>
    <col min="7428" max="7431" width="7.85546875" style="284" bestFit="1" customWidth="1"/>
    <col min="7432" max="7432" width="10.28515625" style="284" bestFit="1" customWidth="1"/>
    <col min="7433" max="7433" width="9.28515625" style="284" customWidth="1"/>
    <col min="7434" max="7434" width="8.28515625" style="284" bestFit="1" customWidth="1"/>
    <col min="7435" max="7435" width="8.28515625" style="284" customWidth="1"/>
    <col min="7436" max="7436" width="8.28515625" style="284" bestFit="1" customWidth="1"/>
    <col min="7437" max="7437" width="8.28515625" style="284" customWidth="1"/>
    <col min="7438" max="7680" width="9.140625" style="284"/>
    <col min="7681" max="7682" width="0" style="284" hidden="1" customWidth="1"/>
    <col min="7683" max="7683" width="90.28515625" style="284" customWidth="1"/>
    <col min="7684" max="7687" width="7.85546875" style="284" bestFit="1" customWidth="1"/>
    <col min="7688" max="7688" width="10.28515625" style="284" bestFit="1" customWidth="1"/>
    <col min="7689" max="7689" width="9.28515625" style="284" customWidth="1"/>
    <col min="7690" max="7690" width="8.28515625" style="284" bestFit="1" customWidth="1"/>
    <col min="7691" max="7691" width="8.28515625" style="284" customWidth="1"/>
    <col min="7692" max="7692" width="8.28515625" style="284" bestFit="1" customWidth="1"/>
    <col min="7693" max="7693" width="8.28515625" style="284" customWidth="1"/>
    <col min="7694" max="7936" width="9.140625" style="284"/>
    <col min="7937" max="7938" width="0" style="284" hidden="1" customWidth="1"/>
    <col min="7939" max="7939" width="90.28515625" style="284" customWidth="1"/>
    <col min="7940" max="7943" width="7.85546875" style="284" bestFit="1" customWidth="1"/>
    <col min="7944" max="7944" width="10.28515625" style="284" bestFit="1" customWidth="1"/>
    <col min="7945" max="7945" width="9.28515625" style="284" customWidth="1"/>
    <col min="7946" max="7946" width="8.28515625" style="284" bestFit="1" customWidth="1"/>
    <col min="7947" max="7947" width="8.28515625" style="284" customWidth="1"/>
    <col min="7948" max="7948" width="8.28515625" style="284" bestFit="1" customWidth="1"/>
    <col min="7949" max="7949" width="8.28515625" style="284" customWidth="1"/>
    <col min="7950" max="8192" width="9.140625" style="284"/>
    <col min="8193" max="8194" width="0" style="284" hidden="1" customWidth="1"/>
    <col min="8195" max="8195" width="90.28515625" style="284" customWidth="1"/>
    <col min="8196" max="8199" width="7.85546875" style="284" bestFit="1" customWidth="1"/>
    <col min="8200" max="8200" width="10.28515625" style="284" bestFit="1" customWidth="1"/>
    <col min="8201" max="8201" width="9.28515625" style="284" customWidth="1"/>
    <col min="8202" max="8202" width="8.28515625" style="284" bestFit="1" customWidth="1"/>
    <col min="8203" max="8203" width="8.28515625" style="284" customWidth="1"/>
    <col min="8204" max="8204" width="8.28515625" style="284" bestFit="1" customWidth="1"/>
    <col min="8205" max="8205" width="8.28515625" style="284" customWidth="1"/>
    <col min="8206" max="8448" width="9.140625" style="284"/>
    <col min="8449" max="8450" width="0" style="284" hidden="1" customWidth="1"/>
    <col min="8451" max="8451" width="90.28515625" style="284" customWidth="1"/>
    <col min="8452" max="8455" width="7.85546875" style="284" bestFit="1" customWidth="1"/>
    <col min="8456" max="8456" width="10.28515625" style="284" bestFit="1" customWidth="1"/>
    <col min="8457" max="8457" width="9.28515625" style="284" customWidth="1"/>
    <col min="8458" max="8458" width="8.28515625" style="284" bestFit="1" customWidth="1"/>
    <col min="8459" max="8459" width="8.28515625" style="284" customWidth="1"/>
    <col min="8460" max="8460" width="8.28515625" style="284" bestFit="1" customWidth="1"/>
    <col min="8461" max="8461" width="8.28515625" style="284" customWidth="1"/>
    <col min="8462" max="8704" width="9.140625" style="284"/>
    <col min="8705" max="8706" width="0" style="284" hidden="1" customWidth="1"/>
    <col min="8707" max="8707" width="90.28515625" style="284" customWidth="1"/>
    <col min="8708" max="8711" width="7.85546875" style="284" bestFit="1" customWidth="1"/>
    <col min="8712" max="8712" width="10.28515625" style="284" bestFit="1" customWidth="1"/>
    <col min="8713" max="8713" width="9.28515625" style="284" customWidth="1"/>
    <col min="8714" max="8714" width="8.28515625" style="284" bestFit="1" customWidth="1"/>
    <col min="8715" max="8715" width="8.28515625" style="284" customWidth="1"/>
    <col min="8716" max="8716" width="8.28515625" style="284" bestFit="1" customWidth="1"/>
    <col min="8717" max="8717" width="8.28515625" style="284" customWidth="1"/>
    <col min="8718" max="8960" width="9.140625" style="284"/>
    <col min="8961" max="8962" width="0" style="284" hidden="1" customWidth="1"/>
    <col min="8963" max="8963" width="90.28515625" style="284" customWidth="1"/>
    <col min="8964" max="8967" width="7.85546875" style="284" bestFit="1" customWidth="1"/>
    <col min="8968" max="8968" width="10.28515625" style="284" bestFit="1" customWidth="1"/>
    <col min="8969" max="8969" width="9.28515625" style="284" customWidth="1"/>
    <col min="8970" max="8970" width="8.28515625" style="284" bestFit="1" customWidth="1"/>
    <col min="8971" max="8971" width="8.28515625" style="284" customWidth="1"/>
    <col min="8972" max="8972" width="8.28515625" style="284" bestFit="1" customWidth="1"/>
    <col min="8973" max="8973" width="8.28515625" style="284" customWidth="1"/>
    <col min="8974" max="9216" width="9.140625" style="284"/>
    <col min="9217" max="9218" width="0" style="284" hidden="1" customWidth="1"/>
    <col min="9219" max="9219" width="90.28515625" style="284" customWidth="1"/>
    <col min="9220" max="9223" width="7.85546875" style="284" bestFit="1" customWidth="1"/>
    <col min="9224" max="9224" width="10.28515625" style="284" bestFit="1" customWidth="1"/>
    <col min="9225" max="9225" width="9.28515625" style="284" customWidth="1"/>
    <col min="9226" max="9226" width="8.28515625" style="284" bestFit="1" customWidth="1"/>
    <col min="9227" max="9227" width="8.28515625" style="284" customWidth="1"/>
    <col min="9228" max="9228" width="8.28515625" style="284" bestFit="1" customWidth="1"/>
    <col min="9229" max="9229" width="8.28515625" style="284" customWidth="1"/>
    <col min="9230" max="9472" width="9.140625" style="284"/>
    <col min="9473" max="9474" width="0" style="284" hidden="1" customWidth="1"/>
    <col min="9475" max="9475" width="90.28515625" style="284" customWidth="1"/>
    <col min="9476" max="9479" width="7.85546875" style="284" bestFit="1" customWidth="1"/>
    <col min="9480" max="9480" width="10.28515625" style="284" bestFit="1" customWidth="1"/>
    <col min="9481" max="9481" width="9.28515625" style="284" customWidth="1"/>
    <col min="9482" max="9482" width="8.28515625" style="284" bestFit="1" customWidth="1"/>
    <col min="9483" max="9483" width="8.28515625" style="284" customWidth="1"/>
    <col min="9484" max="9484" width="8.28515625" style="284" bestFit="1" customWidth="1"/>
    <col min="9485" max="9485" width="8.28515625" style="284" customWidth="1"/>
    <col min="9486" max="9728" width="9.140625" style="284"/>
    <col min="9729" max="9730" width="0" style="284" hidden="1" customWidth="1"/>
    <col min="9731" max="9731" width="90.28515625" style="284" customWidth="1"/>
    <col min="9732" max="9735" width="7.85546875" style="284" bestFit="1" customWidth="1"/>
    <col min="9736" max="9736" width="10.28515625" style="284" bestFit="1" customWidth="1"/>
    <col min="9737" max="9737" width="9.28515625" style="284" customWidth="1"/>
    <col min="9738" max="9738" width="8.28515625" style="284" bestFit="1" customWidth="1"/>
    <col min="9739" max="9739" width="8.28515625" style="284" customWidth="1"/>
    <col min="9740" max="9740" width="8.28515625" style="284" bestFit="1" customWidth="1"/>
    <col min="9741" max="9741" width="8.28515625" style="284" customWidth="1"/>
    <col min="9742" max="9984" width="9.140625" style="284"/>
    <col min="9985" max="9986" width="0" style="284" hidden="1" customWidth="1"/>
    <col min="9987" max="9987" width="90.28515625" style="284" customWidth="1"/>
    <col min="9988" max="9991" width="7.85546875" style="284" bestFit="1" customWidth="1"/>
    <col min="9992" max="9992" width="10.28515625" style="284" bestFit="1" customWidth="1"/>
    <col min="9993" max="9993" width="9.28515625" style="284" customWidth="1"/>
    <col min="9994" max="9994" width="8.28515625" style="284" bestFit="1" customWidth="1"/>
    <col min="9995" max="9995" width="8.28515625" style="284" customWidth="1"/>
    <col min="9996" max="9996" width="8.28515625" style="284" bestFit="1" customWidth="1"/>
    <col min="9997" max="9997" width="8.28515625" style="284" customWidth="1"/>
    <col min="9998" max="10240" width="9.140625" style="284"/>
    <col min="10241" max="10242" width="0" style="284" hidden="1" customWidth="1"/>
    <col min="10243" max="10243" width="90.28515625" style="284" customWidth="1"/>
    <col min="10244" max="10247" width="7.85546875" style="284" bestFit="1" customWidth="1"/>
    <col min="10248" max="10248" width="10.28515625" style="284" bestFit="1" customWidth="1"/>
    <col min="10249" max="10249" width="9.28515625" style="284" customWidth="1"/>
    <col min="10250" max="10250" width="8.28515625" style="284" bestFit="1" customWidth="1"/>
    <col min="10251" max="10251" width="8.28515625" style="284" customWidth="1"/>
    <col min="10252" max="10252" width="8.28515625" style="284" bestFit="1" customWidth="1"/>
    <col min="10253" max="10253" width="8.28515625" style="284" customWidth="1"/>
    <col min="10254" max="10496" width="9.140625" style="284"/>
    <col min="10497" max="10498" width="0" style="284" hidden="1" customWidth="1"/>
    <col min="10499" max="10499" width="90.28515625" style="284" customWidth="1"/>
    <col min="10500" max="10503" width="7.85546875" style="284" bestFit="1" customWidth="1"/>
    <col min="10504" max="10504" width="10.28515625" style="284" bestFit="1" customWidth="1"/>
    <col min="10505" max="10505" width="9.28515625" style="284" customWidth="1"/>
    <col min="10506" max="10506" width="8.28515625" style="284" bestFit="1" customWidth="1"/>
    <col min="10507" max="10507" width="8.28515625" style="284" customWidth="1"/>
    <col min="10508" max="10508" width="8.28515625" style="284" bestFit="1" customWidth="1"/>
    <col min="10509" max="10509" width="8.28515625" style="284" customWidth="1"/>
    <col min="10510" max="10752" width="9.140625" style="284"/>
    <col min="10753" max="10754" width="0" style="284" hidden="1" customWidth="1"/>
    <col min="10755" max="10755" width="90.28515625" style="284" customWidth="1"/>
    <col min="10756" max="10759" width="7.85546875" style="284" bestFit="1" customWidth="1"/>
    <col min="10760" max="10760" width="10.28515625" style="284" bestFit="1" customWidth="1"/>
    <col min="10761" max="10761" width="9.28515625" style="284" customWidth="1"/>
    <col min="10762" max="10762" width="8.28515625" style="284" bestFit="1" customWidth="1"/>
    <col min="10763" max="10763" width="8.28515625" style="284" customWidth="1"/>
    <col min="10764" max="10764" width="8.28515625" style="284" bestFit="1" customWidth="1"/>
    <col min="10765" max="10765" width="8.28515625" style="284" customWidth="1"/>
    <col min="10766" max="11008" width="9.140625" style="284"/>
    <col min="11009" max="11010" width="0" style="284" hidden="1" customWidth="1"/>
    <col min="11011" max="11011" width="90.28515625" style="284" customWidth="1"/>
    <col min="11012" max="11015" width="7.85546875" style="284" bestFit="1" customWidth="1"/>
    <col min="11016" max="11016" width="10.28515625" style="284" bestFit="1" customWidth="1"/>
    <col min="11017" max="11017" width="9.28515625" style="284" customWidth="1"/>
    <col min="11018" max="11018" width="8.28515625" style="284" bestFit="1" customWidth="1"/>
    <col min="11019" max="11019" width="8.28515625" style="284" customWidth="1"/>
    <col min="11020" max="11020" width="8.28515625" style="284" bestFit="1" customWidth="1"/>
    <col min="11021" max="11021" width="8.28515625" style="284" customWidth="1"/>
    <col min="11022" max="11264" width="9.140625" style="284"/>
    <col min="11265" max="11266" width="0" style="284" hidden="1" customWidth="1"/>
    <col min="11267" max="11267" width="90.28515625" style="284" customWidth="1"/>
    <col min="11268" max="11271" width="7.85546875" style="284" bestFit="1" customWidth="1"/>
    <col min="11272" max="11272" width="10.28515625" style="284" bestFit="1" customWidth="1"/>
    <col min="11273" max="11273" width="9.28515625" style="284" customWidth="1"/>
    <col min="11274" max="11274" width="8.28515625" style="284" bestFit="1" customWidth="1"/>
    <col min="11275" max="11275" width="8.28515625" style="284" customWidth="1"/>
    <col min="11276" max="11276" width="8.28515625" style="284" bestFit="1" customWidth="1"/>
    <col min="11277" max="11277" width="8.28515625" style="284" customWidth="1"/>
    <col min="11278" max="11520" width="9.140625" style="284"/>
    <col min="11521" max="11522" width="0" style="284" hidden="1" customWidth="1"/>
    <col min="11523" max="11523" width="90.28515625" style="284" customWidth="1"/>
    <col min="11524" max="11527" width="7.85546875" style="284" bestFit="1" customWidth="1"/>
    <col min="11528" max="11528" width="10.28515625" style="284" bestFit="1" customWidth="1"/>
    <col min="11529" max="11529" width="9.28515625" style="284" customWidth="1"/>
    <col min="11530" max="11530" width="8.28515625" style="284" bestFit="1" customWidth="1"/>
    <col min="11531" max="11531" width="8.28515625" style="284" customWidth="1"/>
    <col min="11532" max="11532" width="8.28515625" style="284" bestFit="1" customWidth="1"/>
    <col min="11533" max="11533" width="8.28515625" style="284" customWidth="1"/>
    <col min="11534" max="11776" width="9.140625" style="284"/>
    <col min="11777" max="11778" width="0" style="284" hidden="1" customWidth="1"/>
    <col min="11779" max="11779" width="90.28515625" style="284" customWidth="1"/>
    <col min="11780" max="11783" width="7.85546875" style="284" bestFit="1" customWidth="1"/>
    <col min="11784" max="11784" width="10.28515625" style="284" bestFit="1" customWidth="1"/>
    <col min="11785" max="11785" width="9.28515625" style="284" customWidth="1"/>
    <col min="11786" max="11786" width="8.28515625" style="284" bestFit="1" customWidth="1"/>
    <col min="11787" max="11787" width="8.28515625" style="284" customWidth="1"/>
    <col min="11788" max="11788" width="8.28515625" style="284" bestFit="1" customWidth="1"/>
    <col min="11789" max="11789" width="8.28515625" style="284" customWidth="1"/>
    <col min="11790" max="12032" width="9.140625" style="284"/>
    <col min="12033" max="12034" width="0" style="284" hidden="1" customWidth="1"/>
    <col min="12035" max="12035" width="90.28515625" style="284" customWidth="1"/>
    <col min="12036" max="12039" width="7.85546875" style="284" bestFit="1" customWidth="1"/>
    <col min="12040" max="12040" width="10.28515625" style="284" bestFit="1" customWidth="1"/>
    <col min="12041" max="12041" width="9.28515625" style="284" customWidth="1"/>
    <col min="12042" max="12042" width="8.28515625" style="284" bestFit="1" customWidth="1"/>
    <col min="12043" max="12043" width="8.28515625" style="284" customWidth="1"/>
    <col min="12044" max="12044" width="8.28515625" style="284" bestFit="1" customWidth="1"/>
    <col min="12045" max="12045" width="8.28515625" style="284" customWidth="1"/>
    <col min="12046" max="12288" width="9.140625" style="284"/>
    <col min="12289" max="12290" width="0" style="284" hidden="1" customWidth="1"/>
    <col min="12291" max="12291" width="90.28515625" style="284" customWidth="1"/>
    <col min="12292" max="12295" width="7.85546875" style="284" bestFit="1" customWidth="1"/>
    <col min="12296" max="12296" width="10.28515625" style="284" bestFit="1" customWidth="1"/>
    <col min="12297" max="12297" width="9.28515625" style="284" customWidth="1"/>
    <col min="12298" max="12298" width="8.28515625" style="284" bestFit="1" customWidth="1"/>
    <col min="12299" max="12299" width="8.28515625" style="284" customWidth="1"/>
    <col min="12300" max="12300" width="8.28515625" style="284" bestFit="1" customWidth="1"/>
    <col min="12301" max="12301" width="8.28515625" style="284" customWidth="1"/>
    <col min="12302" max="12544" width="9.140625" style="284"/>
    <col min="12545" max="12546" width="0" style="284" hidden="1" customWidth="1"/>
    <col min="12547" max="12547" width="90.28515625" style="284" customWidth="1"/>
    <col min="12548" max="12551" width="7.85546875" style="284" bestFit="1" customWidth="1"/>
    <col min="12552" max="12552" width="10.28515625" style="284" bestFit="1" customWidth="1"/>
    <col min="12553" max="12553" width="9.28515625" style="284" customWidth="1"/>
    <col min="12554" max="12554" width="8.28515625" style="284" bestFit="1" customWidth="1"/>
    <col min="12555" max="12555" width="8.28515625" style="284" customWidth="1"/>
    <col min="12556" max="12556" width="8.28515625" style="284" bestFit="1" customWidth="1"/>
    <col min="12557" max="12557" width="8.28515625" style="284" customWidth="1"/>
    <col min="12558" max="12800" width="9.140625" style="284"/>
    <col min="12801" max="12802" width="0" style="284" hidden="1" customWidth="1"/>
    <col min="12803" max="12803" width="90.28515625" style="284" customWidth="1"/>
    <col min="12804" max="12807" width="7.85546875" style="284" bestFit="1" customWidth="1"/>
    <col min="12808" max="12808" width="10.28515625" style="284" bestFit="1" customWidth="1"/>
    <col min="12809" max="12809" width="9.28515625" style="284" customWidth="1"/>
    <col min="12810" max="12810" width="8.28515625" style="284" bestFit="1" customWidth="1"/>
    <col min="12811" max="12811" width="8.28515625" style="284" customWidth="1"/>
    <col min="12812" max="12812" width="8.28515625" style="284" bestFit="1" customWidth="1"/>
    <col min="12813" max="12813" width="8.28515625" style="284" customWidth="1"/>
    <col min="12814" max="13056" width="9.140625" style="284"/>
    <col min="13057" max="13058" width="0" style="284" hidden="1" customWidth="1"/>
    <col min="13059" max="13059" width="90.28515625" style="284" customWidth="1"/>
    <col min="13060" max="13063" width="7.85546875" style="284" bestFit="1" customWidth="1"/>
    <col min="13064" max="13064" width="10.28515625" style="284" bestFit="1" customWidth="1"/>
    <col min="13065" max="13065" width="9.28515625" style="284" customWidth="1"/>
    <col min="13066" max="13066" width="8.28515625" style="284" bestFit="1" customWidth="1"/>
    <col min="13067" max="13067" width="8.28515625" style="284" customWidth="1"/>
    <col min="13068" max="13068" width="8.28515625" style="284" bestFit="1" customWidth="1"/>
    <col min="13069" max="13069" width="8.28515625" style="284" customWidth="1"/>
    <col min="13070" max="13312" width="9.140625" style="284"/>
    <col min="13313" max="13314" width="0" style="284" hidden="1" customWidth="1"/>
    <col min="13315" max="13315" width="90.28515625" style="284" customWidth="1"/>
    <col min="13316" max="13319" width="7.85546875" style="284" bestFit="1" customWidth="1"/>
    <col min="13320" max="13320" width="10.28515625" style="284" bestFit="1" customWidth="1"/>
    <col min="13321" max="13321" width="9.28515625" style="284" customWidth="1"/>
    <col min="13322" max="13322" width="8.28515625" style="284" bestFit="1" customWidth="1"/>
    <col min="13323" max="13323" width="8.28515625" style="284" customWidth="1"/>
    <col min="13324" max="13324" width="8.28515625" style="284" bestFit="1" customWidth="1"/>
    <col min="13325" max="13325" width="8.28515625" style="284" customWidth="1"/>
    <col min="13326" max="13568" width="9.140625" style="284"/>
    <col min="13569" max="13570" width="0" style="284" hidden="1" customWidth="1"/>
    <col min="13571" max="13571" width="90.28515625" style="284" customWidth="1"/>
    <col min="13572" max="13575" width="7.85546875" style="284" bestFit="1" customWidth="1"/>
    <col min="13576" max="13576" width="10.28515625" style="284" bestFit="1" customWidth="1"/>
    <col min="13577" max="13577" width="9.28515625" style="284" customWidth="1"/>
    <col min="13578" max="13578" width="8.28515625" style="284" bestFit="1" customWidth="1"/>
    <col min="13579" max="13579" width="8.28515625" style="284" customWidth="1"/>
    <col min="13580" max="13580" width="8.28515625" style="284" bestFit="1" customWidth="1"/>
    <col min="13581" max="13581" width="8.28515625" style="284" customWidth="1"/>
    <col min="13582" max="13824" width="9.140625" style="284"/>
    <col min="13825" max="13826" width="0" style="284" hidden="1" customWidth="1"/>
    <col min="13827" max="13827" width="90.28515625" style="284" customWidth="1"/>
    <col min="13828" max="13831" width="7.85546875" style="284" bestFit="1" customWidth="1"/>
    <col min="13832" max="13832" width="10.28515625" style="284" bestFit="1" customWidth="1"/>
    <col min="13833" max="13833" width="9.28515625" style="284" customWidth="1"/>
    <col min="13834" max="13834" width="8.28515625" style="284" bestFit="1" customWidth="1"/>
    <col min="13835" max="13835" width="8.28515625" style="284" customWidth="1"/>
    <col min="13836" max="13836" width="8.28515625" style="284" bestFit="1" customWidth="1"/>
    <col min="13837" max="13837" width="8.28515625" style="284" customWidth="1"/>
    <col min="13838" max="14080" width="9.140625" style="284"/>
    <col min="14081" max="14082" width="0" style="284" hidden="1" customWidth="1"/>
    <col min="14083" max="14083" width="90.28515625" style="284" customWidth="1"/>
    <col min="14084" max="14087" width="7.85546875" style="284" bestFit="1" customWidth="1"/>
    <col min="14088" max="14088" width="10.28515625" style="284" bestFit="1" customWidth="1"/>
    <col min="14089" max="14089" width="9.28515625" style="284" customWidth="1"/>
    <col min="14090" max="14090" width="8.28515625" style="284" bestFit="1" customWidth="1"/>
    <col min="14091" max="14091" width="8.28515625" style="284" customWidth="1"/>
    <col min="14092" max="14092" width="8.28515625" style="284" bestFit="1" customWidth="1"/>
    <col min="14093" max="14093" width="8.28515625" style="284" customWidth="1"/>
    <col min="14094" max="14336" width="9.140625" style="284"/>
    <col min="14337" max="14338" width="0" style="284" hidden="1" customWidth="1"/>
    <col min="14339" max="14339" width="90.28515625" style="284" customWidth="1"/>
    <col min="14340" max="14343" width="7.85546875" style="284" bestFit="1" customWidth="1"/>
    <col min="14344" max="14344" width="10.28515625" style="284" bestFit="1" customWidth="1"/>
    <col min="14345" max="14345" width="9.28515625" style="284" customWidth="1"/>
    <col min="14346" max="14346" width="8.28515625" style="284" bestFit="1" customWidth="1"/>
    <col min="14347" max="14347" width="8.28515625" style="284" customWidth="1"/>
    <col min="14348" max="14348" width="8.28515625" style="284" bestFit="1" customWidth="1"/>
    <col min="14349" max="14349" width="8.28515625" style="284" customWidth="1"/>
    <col min="14350" max="14592" width="9.140625" style="284"/>
    <col min="14593" max="14594" width="0" style="284" hidden="1" customWidth="1"/>
    <col min="14595" max="14595" width="90.28515625" style="284" customWidth="1"/>
    <col min="14596" max="14599" width="7.85546875" style="284" bestFit="1" customWidth="1"/>
    <col min="14600" max="14600" width="10.28515625" style="284" bestFit="1" customWidth="1"/>
    <col min="14601" max="14601" width="9.28515625" style="284" customWidth="1"/>
    <col min="14602" max="14602" width="8.28515625" style="284" bestFit="1" customWidth="1"/>
    <col min="14603" max="14603" width="8.28515625" style="284" customWidth="1"/>
    <col min="14604" max="14604" width="8.28515625" style="284" bestFit="1" customWidth="1"/>
    <col min="14605" max="14605" width="8.28515625" style="284" customWidth="1"/>
    <col min="14606" max="14848" width="9.140625" style="284"/>
    <col min="14849" max="14850" width="0" style="284" hidden="1" customWidth="1"/>
    <col min="14851" max="14851" width="90.28515625" style="284" customWidth="1"/>
    <col min="14852" max="14855" width="7.85546875" style="284" bestFit="1" customWidth="1"/>
    <col min="14856" max="14856" width="10.28515625" style="284" bestFit="1" customWidth="1"/>
    <col min="14857" max="14857" width="9.28515625" style="284" customWidth="1"/>
    <col min="14858" max="14858" width="8.28515625" style="284" bestFit="1" customWidth="1"/>
    <col min="14859" max="14859" width="8.28515625" style="284" customWidth="1"/>
    <col min="14860" max="14860" width="8.28515625" style="284" bestFit="1" customWidth="1"/>
    <col min="14861" max="14861" width="8.28515625" style="284" customWidth="1"/>
    <col min="14862" max="15104" width="9.140625" style="284"/>
    <col min="15105" max="15106" width="0" style="284" hidden="1" customWidth="1"/>
    <col min="15107" max="15107" width="90.28515625" style="284" customWidth="1"/>
    <col min="15108" max="15111" width="7.85546875" style="284" bestFit="1" customWidth="1"/>
    <col min="15112" max="15112" width="10.28515625" style="284" bestFit="1" customWidth="1"/>
    <col min="15113" max="15113" width="9.28515625" style="284" customWidth="1"/>
    <col min="15114" max="15114" width="8.28515625" style="284" bestFit="1" customWidth="1"/>
    <col min="15115" max="15115" width="8.28515625" style="284" customWidth="1"/>
    <col min="15116" max="15116" width="8.28515625" style="284" bestFit="1" customWidth="1"/>
    <col min="15117" max="15117" width="8.28515625" style="284" customWidth="1"/>
    <col min="15118" max="15360" width="9.140625" style="284"/>
    <col min="15361" max="15362" width="0" style="284" hidden="1" customWidth="1"/>
    <col min="15363" max="15363" width="90.28515625" style="284" customWidth="1"/>
    <col min="15364" max="15367" width="7.85546875" style="284" bestFit="1" customWidth="1"/>
    <col min="15368" max="15368" width="10.28515625" style="284" bestFit="1" customWidth="1"/>
    <col min="15369" max="15369" width="9.28515625" style="284" customWidth="1"/>
    <col min="15370" max="15370" width="8.28515625" style="284" bestFit="1" customWidth="1"/>
    <col min="15371" max="15371" width="8.28515625" style="284" customWidth="1"/>
    <col min="15372" max="15372" width="8.28515625" style="284" bestFit="1" customWidth="1"/>
    <col min="15373" max="15373" width="8.28515625" style="284" customWidth="1"/>
    <col min="15374" max="15616" width="9.140625" style="284"/>
    <col min="15617" max="15618" width="0" style="284" hidden="1" customWidth="1"/>
    <col min="15619" max="15619" width="90.28515625" style="284" customWidth="1"/>
    <col min="15620" max="15623" width="7.85546875" style="284" bestFit="1" customWidth="1"/>
    <col min="15624" max="15624" width="10.28515625" style="284" bestFit="1" customWidth="1"/>
    <col min="15625" max="15625" width="9.28515625" style="284" customWidth="1"/>
    <col min="15626" max="15626" width="8.28515625" style="284" bestFit="1" customWidth="1"/>
    <col min="15627" max="15627" width="8.28515625" style="284" customWidth="1"/>
    <col min="15628" max="15628" width="8.28515625" style="284" bestFit="1" customWidth="1"/>
    <col min="15629" max="15629" width="8.28515625" style="284" customWidth="1"/>
    <col min="15630" max="15872" width="9.140625" style="284"/>
    <col min="15873" max="15874" width="0" style="284" hidden="1" customWidth="1"/>
    <col min="15875" max="15875" width="90.28515625" style="284" customWidth="1"/>
    <col min="15876" max="15879" width="7.85546875" style="284" bestFit="1" customWidth="1"/>
    <col min="15880" max="15880" width="10.28515625" style="284" bestFit="1" customWidth="1"/>
    <col min="15881" max="15881" width="9.28515625" style="284" customWidth="1"/>
    <col min="15882" max="15882" width="8.28515625" style="284" bestFit="1" customWidth="1"/>
    <col min="15883" max="15883" width="8.28515625" style="284" customWidth="1"/>
    <col min="15884" max="15884" width="8.28515625" style="284" bestFit="1" customWidth="1"/>
    <col min="15885" max="15885" width="8.28515625" style="284" customWidth="1"/>
    <col min="15886" max="16128" width="9.140625" style="284"/>
    <col min="16129" max="16130" width="0" style="284" hidden="1" customWidth="1"/>
    <col min="16131" max="16131" width="90.28515625" style="284" customWidth="1"/>
    <col min="16132" max="16135" width="7.85546875" style="284" bestFit="1" customWidth="1"/>
    <col min="16136" max="16136" width="10.28515625" style="284" bestFit="1" customWidth="1"/>
    <col min="16137" max="16137" width="9.28515625" style="284" customWidth="1"/>
    <col min="16138" max="16138" width="8.28515625" style="284" bestFit="1" customWidth="1"/>
    <col min="16139" max="16139" width="8.28515625" style="284" customWidth="1"/>
    <col min="16140" max="16140" width="8.28515625" style="284" bestFit="1" customWidth="1"/>
    <col min="16141" max="16141" width="8.28515625" style="284" customWidth="1"/>
    <col min="16142" max="16384" width="9.140625" style="284"/>
  </cols>
  <sheetData>
    <row r="1" spans="1:14" ht="15" customHeight="1">
      <c r="A1" s="363"/>
      <c r="B1" s="363"/>
      <c r="C1" s="920"/>
      <c r="D1" s="920"/>
      <c r="E1" s="920"/>
      <c r="F1" s="920"/>
      <c r="G1" s="920"/>
      <c r="H1" s="920"/>
      <c r="I1" s="920"/>
      <c r="J1" s="920"/>
      <c r="K1" s="920"/>
      <c r="L1" s="920"/>
      <c r="M1" s="365"/>
      <c r="N1" s="429" t="s">
        <v>1442</v>
      </c>
    </row>
    <row r="2" spans="1:14" ht="18">
      <c r="A2" s="916" t="s">
        <v>395</v>
      </c>
      <c r="B2" s="916"/>
      <c r="C2" s="916"/>
      <c r="D2" s="916"/>
      <c r="E2" s="916"/>
      <c r="F2" s="916"/>
      <c r="G2" s="916"/>
      <c r="H2" s="916"/>
      <c r="I2" s="916"/>
      <c r="J2" s="916"/>
      <c r="K2" s="916"/>
      <c r="L2" s="916"/>
      <c r="M2" s="364"/>
    </row>
    <row r="3" spans="1:14" ht="15" customHeight="1">
      <c r="A3" s="363"/>
      <c r="B3" s="363"/>
      <c r="C3" s="916" t="s">
        <v>634</v>
      </c>
      <c r="D3" s="916"/>
      <c r="E3" s="916"/>
      <c r="F3" s="916"/>
      <c r="G3" s="916"/>
      <c r="H3" s="916"/>
      <c r="I3" s="916"/>
      <c r="J3" s="916"/>
      <c r="K3" s="916"/>
      <c r="L3" s="916"/>
      <c r="M3" s="364"/>
    </row>
    <row r="4" spans="1:14" s="285" customFormat="1" ht="15" customHeight="1">
      <c r="A4" s="917"/>
      <c r="B4" s="916"/>
      <c r="C4" s="916"/>
      <c r="D4" s="916"/>
      <c r="E4" s="916"/>
      <c r="F4" s="916"/>
      <c r="G4" s="916"/>
      <c r="H4" s="916"/>
      <c r="I4" s="916"/>
      <c r="J4" s="916"/>
      <c r="K4" s="916"/>
      <c r="L4" s="916"/>
      <c r="M4" s="364"/>
    </row>
    <row r="5" spans="1:14" s="288" customFormat="1" ht="15" customHeight="1" thickBot="1">
      <c r="A5" s="286"/>
      <c r="B5" s="286"/>
      <c r="C5" s="287"/>
      <c r="D5" s="287"/>
      <c r="E5" s="287"/>
      <c r="F5" s="287"/>
      <c r="G5" s="287"/>
      <c r="H5" s="287"/>
      <c r="I5" s="287"/>
      <c r="J5" s="287"/>
      <c r="K5" s="287"/>
      <c r="L5" s="287"/>
      <c r="M5" s="287"/>
    </row>
    <row r="6" spans="1:14" s="479" customFormat="1" ht="30" customHeight="1" thickTop="1" thickBot="1">
      <c r="A6" s="442"/>
      <c r="B6" s="477"/>
      <c r="C6" s="478"/>
      <c r="D6" s="437" t="s">
        <v>563</v>
      </c>
      <c r="E6" s="437" t="s">
        <v>564</v>
      </c>
      <c r="F6" s="437" t="s">
        <v>565</v>
      </c>
      <c r="G6" s="461" t="s">
        <v>566</v>
      </c>
      <c r="H6" s="461" t="s">
        <v>567</v>
      </c>
      <c r="I6" s="461" t="s">
        <v>568</v>
      </c>
      <c r="J6" s="461" t="s">
        <v>569</v>
      </c>
      <c r="K6" s="461" t="s">
        <v>1444</v>
      </c>
      <c r="L6" s="461" t="s">
        <v>570</v>
      </c>
      <c r="M6" s="461" t="s">
        <v>1445</v>
      </c>
    </row>
    <row r="7" spans="1:14" s="479" customFormat="1" ht="15" customHeight="1" thickTop="1" thickBot="1">
      <c r="A7" s="442"/>
      <c r="B7" s="442"/>
      <c r="C7" s="401"/>
      <c r="D7" s="404"/>
      <c r="E7" s="404"/>
      <c r="F7" s="404"/>
      <c r="G7" s="404"/>
      <c r="H7" s="404"/>
      <c r="I7" s="404"/>
      <c r="J7" s="404"/>
      <c r="K7" s="404"/>
      <c r="L7" s="404"/>
      <c r="M7" s="404"/>
    </row>
    <row r="8" spans="1:14" s="442" customFormat="1" ht="15" customHeight="1" thickTop="1" thickBot="1">
      <c r="B8" s="463"/>
      <c r="C8" s="480" t="s">
        <v>495</v>
      </c>
      <c r="D8" s="465"/>
      <c r="E8" s="465"/>
      <c r="F8" s="465"/>
      <c r="G8" s="466"/>
      <c r="H8" s="466"/>
      <c r="I8" s="466"/>
      <c r="J8" s="466"/>
      <c r="K8" s="466"/>
      <c r="L8" s="466"/>
      <c r="M8" s="466"/>
    </row>
    <row r="9" spans="1:14" s="442" customFormat="1" ht="15" customHeight="1" thickTop="1">
      <c r="A9" s="442" t="s">
        <v>635</v>
      </c>
      <c r="B9" s="106" t="s">
        <v>715</v>
      </c>
      <c r="C9" s="107" t="s">
        <v>496</v>
      </c>
      <c r="D9" s="468">
        <v>0.19470000000000001</v>
      </c>
      <c r="E9" s="468">
        <v>0.1583</v>
      </c>
      <c r="F9" s="468">
        <v>0.17680000000000001</v>
      </c>
      <c r="G9" s="468">
        <v>0.1714</v>
      </c>
      <c r="H9" s="468">
        <v>0.1206</v>
      </c>
      <c r="I9" s="468">
        <v>9.64E-2</v>
      </c>
      <c r="J9" s="468">
        <v>0.1118</v>
      </c>
      <c r="K9" s="468">
        <v>0.11840000000000001</v>
      </c>
      <c r="L9" s="468">
        <v>0.1192</v>
      </c>
      <c r="M9" s="468">
        <v>0.1206</v>
      </c>
      <c r="N9" s="604"/>
    </row>
    <row r="10" spans="1:14" s="481" customFormat="1" ht="15" customHeight="1">
      <c r="A10" s="442" t="s">
        <v>635</v>
      </c>
      <c r="B10" s="106" t="s">
        <v>716</v>
      </c>
      <c r="C10" s="107" t="s">
        <v>497</v>
      </c>
      <c r="D10" s="468">
        <v>0.19700000000000001</v>
      </c>
      <c r="E10" s="468">
        <v>0.1613</v>
      </c>
      <c r="F10" s="468">
        <v>0.1789</v>
      </c>
      <c r="G10" s="468">
        <v>0.17269999999999999</v>
      </c>
      <c r="H10" s="468">
        <v>0.1208</v>
      </c>
      <c r="I10" s="468">
        <v>9.7299999999999998E-2</v>
      </c>
      <c r="J10" s="468">
        <v>0.1119</v>
      </c>
      <c r="K10" s="468">
        <v>0.11509999999999999</v>
      </c>
      <c r="L10" s="468">
        <v>0.11650000000000001</v>
      </c>
      <c r="M10" s="468">
        <v>0.1182</v>
      </c>
      <c r="N10" s="604"/>
    </row>
    <row r="11" spans="1:14" s="481" customFormat="1" ht="15" customHeight="1">
      <c r="A11" s="442" t="s">
        <v>635</v>
      </c>
      <c r="B11" s="106" t="s">
        <v>717</v>
      </c>
      <c r="C11" s="107" t="s">
        <v>498</v>
      </c>
      <c r="D11" s="468">
        <v>0.1772</v>
      </c>
      <c r="E11" s="468">
        <v>0.14480000000000001</v>
      </c>
      <c r="F11" s="468">
        <v>0.16109999999999999</v>
      </c>
      <c r="G11" s="468">
        <v>0.1595</v>
      </c>
      <c r="H11" s="468">
        <v>0.1115</v>
      </c>
      <c r="I11" s="468">
        <v>8.77E-2</v>
      </c>
      <c r="J11" s="468">
        <v>9.2499999999999999E-2</v>
      </c>
      <c r="K11" s="468">
        <v>9.6299999999999997E-2</v>
      </c>
      <c r="L11" s="468">
        <v>9.2700000000000005E-2</v>
      </c>
      <c r="M11" s="468">
        <v>9.4299999999999995E-2</v>
      </c>
      <c r="N11" s="604"/>
    </row>
    <row r="12" spans="1:14" s="481" customFormat="1" ht="15" customHeight="1">
      <c r="A12" s="442" t="s">
        <v>635</v>
      </c>
      <c r="B12" s="106" t="s">
        <v>718</v>
      </c>
      <c r="C12" s="107" t="s">
        <v>499</v>
      </c>
      <c r="D12" s="468">
        <v>3.4299999999999997E-2</v>
      </c>
      <c r="E12" s="468">
        <v>2.5499999999999998E-2</v>
      </c>
      <c r="F12" s="468">
        <v>2.9600000000000001E-2</v>
      </c>
      <c r="G12" s="468">
        <v>3.44E-2</v>
      </c>
      <c r="H12" s="468">
        <v>1.21E-2</v>
      </c>
      <c r="I12" s="468">
        <v>4.8999999999999998E-3</v>
      </c>
      <c r="J12" s="468">
        <v>1.17E-2</v>
      </c>
      <c r="K12" s="468">
        <v>1.06E-2</v>
      </c>
      <c r="L12" s="468">
        <v>7.9000000000000008E-3</v>
      </c>
      <c r="M12" s="468">
        <v>5.7000000000000002E-3</v>
      </c>
      <c r="N12" s="604"/>
    </row>
    <row r="13" spans="1:14" s="481" customFormat="1" ht="15" customHeight="1">
      <c r="A13" s="442" t="s">
        <v>635</v>
      </c>
      <c r="B13" s="106" t="s">
        <v>719</v>
      </c>
      <c r="C13" s="107" t="s">
        <v>500</v>
      </c>
      <c r="D13" s="468">
        <v>3.5400000000000001E-2</v>
      </c>
      <c r="E13" s="468">
        <v>2.6200000000000001E-2</v>
      </c>
      <c r="F13" s="468">
        <v>2.93E-2</v>
      </c>
      <c r="G13" s="468">
        <v>3.3799999999999997E-2</v>
      </c>
      <c r="H13" s="468">
        <v>1.29E-2</v>
      </c>
      <c r="I13" s="468">
        <v>3.2000000000000002E-3</v>
      </c>
      <c r="J13" s="468">
        <v>1.2699999999999999E-2</v>
      </c>
      <c r="K13" s="468">
        <v>7.1999999999999998E-3</v>
      </c>
      <c r="L13" s="468">
        <v>7.1000000000000004E-3</v>
      </c>
      <c r="M13" s="468">
        <v>6.1000000000000004E-3</v>
      </c>
      <c r="N13" s="604"/>
    </row>
    <row r="14" spans="1:14" s="481" customFormat="1" ht="15" customHeight="1">
      <c r="A14" s="442" t="s">
        <v>635</v>
      </c>
      <c r="B14" s="106" t="s">
        <v>720</v>
      </c>
      <c r="C14" s="107" t="s">
        <v>501</v>
      </c>
      <c r="D14" s="468">
        <v>2.1399999999999999E-2</v>
      </c>
      <c r="E14" s="468">
        <v>1.43E-2</v>
      </c>
      <c r="F14" s="468">
        <v>1.5100000000000001E-2</v>
      </c>
      <c r="G14" s="468">
        <v>1.6799999999999999E-2</v>
      </c>
      <c r="H14" s="468">
        <v>6.7999999999999996E-3</v>
      </c>
      <c r="I14" s="468">
        <v>1.1999999999999999E-3</v>
      </c>
      <c r="J14" s="468">
        <v>6.3E-3</v>
      </c>
      <c r="K14" s="468">
        <v>3.7000000000000002E-3</v>
      </c>
      <c r="L14" s="468">
        <v>3.5000000000000001E-3</v>
      </c>
      <c r="M14" s="468">
        <v>3.8E-3</v>
      </c>
      <c r="N14" s="604"/>
    </row>
    <row r="15" spans="1:14" s="481" customFormat="1" ht="15" customHeight="1" thickBot="1">
      <c r="A15" s="442" t="s">
        <v>635</v>
      </c>
      <c r="B15" s="106" t="s">
        <v>721</v>
      </c>
      <c r="C15" s="107" t="s">
        <v>502</v>
      </c>
      <c r="D15" s="468">
        <v>9.2200000000000004E-2</v>
      </c>
      <c r="E15" s="468">
        <v>6.7299999999999999E-2</v>
      </c>
      <c r="F15" s="468">
        <v>7.2599999999999998E-2</v>
      </c>
      <c r="G15" s="468">
        <v>8.14E-2</v>
      </c>
      <c r="H15" s="468">
        <v>3.6900000000000002E-2</v>
      </c>
      <c r="I15" s="468">
        <v>7.6E-3</v>
      </c>
      <c r="J15" s="468">
        <v>4.5600000000000002E-2</v>
      </c>
      <c r="K15" s="468">
        <v>2.7199999999999998E-2</v>
      </c>
      <c r="L15" s="468">
        <v>2.5499999999999998E-2</v>
      </c>
      <c r="M15" s="468">
        <v>2.6599999999999999E-2</v>
      </c>
      <c r="N15" s="604"/>
    </row>
    <row r="16" spans="1:14" s="482" customFormat="1" ht="15" customHeight="1" thickTop="1" thickBot="1">
      <c r="A16" s="442"/>
      <c r="B16" s="463"/>
      <c r="C16" s="480" t="s">
        <v>503</v>
      </c>
      <c r="D16" s="465"/>
      <c r="E16" s="465"/>
      <c r="F16" s="465"/>
      <c r="G16" s="466"/>
      <c r="H16" s="466"/>
      <c r="I16" s="466"/>
      <c r="J16" s="466"/>
      <c r="K16" s="466"/>
      <c r="L16" s="466"/>
      <c r="M16" s="466"/>
      <c r="N16" s="604"/>
    </row>
    <row r="17" spans="1:14" s="442" customFormat="1" ht="15" customHeight="1" thickTop="1">
      <c r="A17" s="442" t="s">
        <v>635</v>
      </c>
      <c r="B17" s="106" t="s">
        <v>722</v>
      </c>
      <c r="C17" s="107" t="s">
        <v>504</v>
      </c>
      <c r="D17" s="468">
        <v>0.251</v>
      </c>
      <c r="E17" s="468">
        <v>0.20080000000000001</v>
      </c>
      <c r="F17" s="468">
        <v>0.2223</v>
      </c>
      <c r="G17" s="468">
        <v>0.2165</v>
      </c>
      <c r="H17" s="468">
        <v>0.16400000000000001</v>
      </c>
      <c r="I17" s="468">
        <v>0.1399</v>
      </c>
      <c r="J17" s="468">
        <v>0.15329999999999999</v>
      </c>
      <c r="K17" s="468">
        <v>0.15809999999999999</v>
      </c>
      <c r="L17" s="468">
        <v>0.15959999999999999</v>
      </c>
      <c r="M17" s="468">
        <v>0.1623</v>
      </c>
      <c r="N17" s="604"/>
    </row>
    <row r="18" spans="1:14" s="481" customFormat="1" ht="15" customHeight="1">
      <c r="A18" s="442" t="s">
        <v>635</v>
      </c>
      <c r="B18" s="106" t="s">
        <v>723</v>
      </c>
      <c r="C18" s="107" t="s">
        <v>505</v>
      </c>
      <c r="D18" s="468">
        <v>-5.6300000000000003E-2</v>
      </c>
      <c r="E18" s="468">
        <v>-4.2500000000000003E-2</v>
      </c>
      <c r="F18" s="468">
        <v>-4.5499999999999999E-2</v>
      </c>
      <c r="G18" s="468">
        <v>-4.4999999999999998E-2</v>
      </c>
      <c r="H18" s="468">
        <v>-4.3400000000000001E-2</v>
      </c>
      <c r="I18" s="468">
        <v>-4.3499999999999997E-2</v>
      </c>
      <c r="J18" s="468">
        <v>-4.1500000000000002E-2</v>
      </c>
      <c r="K18" s="468">
        <v>-3.9800000000000002E-2</v>
      </c>
      <c r="L18" s="468">
        <v>-4.0399999999999998E-2</v>
      </c>
      <c r="M18" s="468">
        <v>-4.1700000000000001E-2</v>
      </c>
      <c r="N18" s="604"/>
    </row>
    <row r="19" spans="1:14" s="481" customFormat="1" ht="15" customHeight="1">
      <c r="A19" s="442" t="s">
        <v>635</v>
      </c>
      <c r="B19" s="106" t="s">
        <v>724</v>
      </c>
      <c r="C19" s="107" t="s">
        <v>506</v>
      </c>
      <c r="D19" s="468">
        <v>8.1000000000000003E-2</v>
      </c>
      <c r="E19" s="468">
        <v>5.9299999999999999E-2</v>
      </c>
      <c r="F19" s="468">
        <v>6.3200000000000006E-2</v>
      </c>
      <c r="G19" s="468">
        <v>6.3E-2</v>
      </c>
      <c r="H19" s="468">
        <v>5.8700000000000002E-2</v>
      </c>
      <c r="I19" s="468">
        <v>5.5599999999999997E-2</v>
      </c>
      <c r="J19" s="468">
        <v>5.1700000000000003E-2</v>
      </c>
      <c r="K19" s="468">
        <v>4.9599999999999998E-2</v>
      </c>
      <c r="L19" s="468">
        <v>5.04E-2</v>
      </c>
      <c r="M19" s="468">
        <v>5.2200000000000003E-2</v>
      </c>
      <c r="N19" s="604"/>
    </row>
    <row r="20" spans="1:14" s="481" customFormat="1" ht="15" customHeight="1">
      <c r="A20" s="442" t="s">
        <v>635</v>
      </c>
      <c r="B20" s="106" t="s">
        <v>725</v>
      </c>
      <c r="C20" s="107" t="s">
        <v>507</v>
      </c>
      <c r="D20" s="468">
        <v>1E-4</v>
      </c>
      <c r="E20" s="468">
        <v>-1E-4</v>
      </c>
      <c r="F20" s="468">
        <v>-2.0000000000000001E-4</v>
      </c>
      <c r="G20" s="468">
        <v>0</v>
      </c>
      <c r="H20" s="468">
        <v>0</v>
      </c>
      <c r="I20" s="468">
        <v>0</v>
      </c>
      <c r="J20" s="468">
        <v>1E-4</v>
      </c>
      <c r="K20" s="468">
        <v>0</v>
      </c>
      <c r="L20" s="468">
        <v>0</v>
      </c>
      <c r="M20" s="468">
        <v>0</v>
      </c>
      <c r="N20" s="604"/>
    </row>
    <row r="21" spans="1:14" s="481" customFormat="1" ht="15" customHeight="1">
      <c r="A21" s="442" t="s">
        <v>635</v>
      </c>
      <c r="B21" s="106" t="s">
        <v>726</v>
      </c>
      <c r="C21" s="107" t="s">
        <v>508</v>
      </c>
      <c r="D21" s="468">
        <v>-1.9699999999999999E-2</v>
      </c>
      <c r="E21" s="468">
        <v>-1.6500000000000001E-2</v>
      </c>
      <c r="F21" s="468">
        <v>-1.78E-2</v>
      </c>
      <c r="G21" s="468">
        <v>-1.32E-2</v>
      </c>
      <c r="H21" s="468">
        <v>-9.2999999999999992E-3</v>
      </c>
      <c r="I21" s="468">
        <v>-9.4999999999999998E-3</v>
      </c>
      <c r="J21" s="468">
        <v>-1.9400000000000001E-2</v>
      </c>
      <c r="K21" s="468">
        <v>-1.8800000000000001E-2</v>
      </c>
      <c r="L21" s="468">
        <v>-2.3800000000000002E-2</v>
      </c>
      <c r="M21" s="468">
        <v>-2.3900000000000001E-2</v>
      </c>
      <c r="N21" s="604"/>
    </row>
    <row r="22" spans="1:14" s="481" customFormat="1" ht="15" customHeight="1">
      <c r="A22" s="442" t="s">
        <v>635</v>
      </c>
      <c r="B22" s="106" t="s">
        <v>727</v>
      </c>
      <c r="C22" s="107" t="s">
        <v>509</v>
      </c>
      <c r="D22" s="468">
        <v>2.2000000000000001E-3</v>
      </c>
      <c r="E22" s="468">
        <v>3.0000000000000001E-3</v>
      </c>
      <c r="F22" s="468">
        <v>2.0999999999999999E-3</v>
      </c>
      <c r="G22" s="468">
        <v>1.2999999999999999E-3</v>
      </c>
      <c r="H22" s="468">
        <v>2.0000000000000001E-4</v>
      </c>
      <c r="I22" s="468">
        <v>8.9999999999999998E-4</v>
      </c>
      <c r="J22" s="468">
        <v>1E-4</v>
      </c>
      <c r="K22" s="468">
        <v>-3.3E-3</v>
      </c>
      <c r="L22" s="468">
        <v>-2.7000000000000001E-3</v>
      </c>
      <c r="M22" s="468">
        <v>-2.5000000000000001E-3</v>
      </c>
      <c r="N22" s="604"/>
    </row>
    <row r="23" spans="1:14" s="481" customFormat="1" ht="15" customHeight="1">
      <c r="A23" s="442" t="s">
        <v>635</v>
      </c>
      <c r="B23" s="106" t="s">
        <v>728</v>
      </c>
      <c r="C23" s="107" t="s">
        <v>510</v>
      </c>
      <c r="D23" s="468">
        <v>-0.1429</v>
      </c>
      <c r="E23" s="468">
        <v>-0.1193</v>
      </c>
      <c r="F23" s="468">
        <v>-0.13150000000000001</v>
      </c>
      <c r="G23" s="468">
        <v>-0.12509999999999999</v>
      </c>
      <c r="H23" s="468">
        <v>-9.9400000000000002E-2</v>
      </c>
      <c r="I23" s="468">
        <v>-8.2799999999999999E-2</v>
      </c>
      <c r="J23" s="468">
        <v>-8.0799999999999997E-2</v>
      </c>
      <c r="K23" s="468">
        <v>-8.5800000000000001E-2</v>
      </c>
      <c r="L23" s="468">
        <v>-8.48E-2</v>
      </c>
      <c r="M23" s="468">
        <v>-8.8599999999999998E-2</v>
      </c>
      <c r="N23" s="604"/>
    </row>
    <row r="24" spans="1:14" s="481" customFormat="1" ht="15" customHeight="1">
      <c r="A24" s="442" t="s">
        <v>635</v>
      </c>
      <c r="B24" s="106" t="s">
        <v>729</v>
      </c>
      <c r="C24" s="107" t="s">
        <v>511</v>
      </c>
      <c r="D24" s="468">
        <v>1E-3</v>
      </c>
      <c r="E24" s="468">
        <v>8.0000000000000004E-4</v>
      </c>
      <c r="F24" s="468">
        <v>0</v>
      </c>
      <c r="G24" s="468">
        <v>-6.9999999999999999E-4</v>
      </c>
      <c r="H24" s="468">
        <v>8.0000000000000004E-4</v>
      </c>
      <c r="I24" s="468">
        <v>-1.6999999999999999E-3</v>
      </c>
      <c r="J24" s="468">
        <v>8.9999999999999998E-4</v>
      </c>
      <c r="K24" s="468">
        <v>-3.3999999999999998E-3</v>
      </c>
      <c r="L24" s="468">
        <v>-6.9999999999999999E-4</v>
      </c>
      <c r="M24" s="468">
        <v>4.0000000000000002E-4</v>
      </c>
      <c r="N24" s="604"/>
    </row>
    <row r="25" spans="1:14" s="481" customFormat="1" ht="15" customHeight="1" thickBot="1">
      <c r="A25" s="442" t="s">
        <v>635</v>
      </c>
      <c r="B25" s="106" t="s">
        <v>730</v>
      </c>
      <c r="C25" s="107" t="s">
        <v>512</v>
      </c>
      <c r="D25" s="468">
        <v>0.23830000000000001</v>
      </c>
      <c r="E25" s="468">
        <v>0.1908</v>
      </c>
      <c r="F25" s="468">
        <v>0.19739999999999999</v>
      </c>
      <c r="G25" s="468">
        <v>0.20019999999999999</v>
      </c>
      <c r="H25" s="468">
        <v>0.19919999999999999</v>
      </c>
      <c r="I25" s="468">
        <v>0.2059</v>
      </c>
      <c r="J25" s="468">
        <v>0.2094</v>
      </c>
      <c r="K25" s="468">
        <v>0.2145</v>
      </c>
      <c r="L25" s="468">
        <v>0.214</v>
      </c>
      <c r="M25" s="468">
        <v>0.21049999999999999</v>
      </c>
      <c r="N25" s="604"/>
    </row>
    <row r="26" spans="1:14" s="482" customFormat="1" ht="15" customHeight="1" thickTop="1" thickBot="1">
      <c r="A26" s="442"/>
      <c r="B26" s="483"/>
      <c r="C26" s="480" t="s">
        <v>513</v>
      </c>
      <c r="D26" s="465"/>
      <c r="E26" s="465"/>
      <c r="F26" s="465"/>
      <c r="G26" s="466"/>
      <c r="H26" s="466"/>
      <c r="I26" s="466"/>
      <c r="J26" s="466"/>
      <c r="K26" s="466"/>
      <c r="L26" s="466"/>
      <c r="M26" s="466"/>
      <c r="N26" s="604"/>
    </row>
    <row r="27" spans="1:14" s="442" customFormat="1" ht="15" customHeight="1" thickTop="1">
      <c r="A27" s="442" t="s">
        <v>635</v>
      </c>
      <c r="B27" s="106" t="s">
        <v>731</v>
      </c>
      <c r="C27" s="107" t="s">
        <v>514</v>
      </c>
      <c r="D27" s="468">
        <v>0.27050000000000002</v>
      </c>
      <c r="E27" s="468">
        <v>0.21709999999999999</v>
      </c>
      <c r="F27" s="468">
        <v>0.24260000000000001</v>
      </c>
      <c r="G27" s="468">
        <v>0.23530000000000001</v>
      </c>
      <c r="H27" s="468">
        <v>0.1905</v>
      </c>
      <c r="I27" s="468">
        <v>0.17519999999999999</v>
      </c>
      <c r="J27" s="468">
        <v>0.21190000000000001</v>
      </c>
      <c r="K27" s="468">
        <v>0.21440000000000001</v>
      </c>
      <c r="L27" s="468">
        <v>0.21340000000000001</v>
      </c>
      <c r="M27" s="468">
        <v>0.2137</v>
      </c>
      <c r="N27" s="604"/>
    </row>
    <row r="28" spans="1:14" s="481" customFormat="1" ht="15" customHeight="1">
      <c r="A28" s="442" t="s">
        <v>635</v>
      </c>
      <c r="B28" s="106" t="s">
        <v>732</v>
      </c>
      <c r="C28" s="107" t="s">
        <v>515</v>
      </c>
      <c r="D28" s="468">
        <v>0.14449999999999999</v>
      </c>
      <c r="E28" s="468">
        <v>0.16</v>
      </c>
      <c r="F28" s="468">
        <v>0.15429999999999999</v>
      </c>
      <c r="G28" s="468">
        <v>0.1719</v>
      </c>
      <c r="H28" s="468">
        <v>0.16200000000000001</v>
      </c>
      <c r="I28" s="468">
        <v>0.23519999999999999</v>
      </c>
      <c r="J28" s="468">
        <v>0.13300000000000001</v>
      </c>
      <c r="K28" s="468">
        <v>0.1336</v>
      </c>
      <c r="L28" s="468">
        <v>0.13539999999999999</v>
      </c>
      <c r="M28" s="468">
        <v>0.1396</v>
      </c>
      <c r="N28" s="604"/>
    </row>
    <row r="29" spans="1:14" s="481" customFormat="1" ht="15" customHeight="1">
      <c r="A29" s="442" t="s">
        <v>635</v>
      </c>
      <c r="B29" s="106" t="s">
        <v>733</v>
      </c>
      <c r="C29" s="107" t="s">
        <v>516</v>
      </c>
      <c r="D29" s="468">
        <v>0.2782</v>
      </c>
      <c r="E29" s="468">
        <v>0.17299999999999999</v>
      </c>
      <c r="F29" s="468">
        <v>0.16420000000000001</v>
      </c>
      <c r="G29" s="468">
        <v>0.16950000000000001</v>
      </c>
      <c r="H29" s="468">
        <v>0.1031</v>
      </c>
      <c r="I29" s="468">
        <v>0.1749</v>
      </c>
      <c r="J29" s="468">
        <v>0.1439</v>
      </c>
      <c r="K29" s="468">
        <v>0.13350000000000001</v>
      </c>
      <c r="L29" s="468">
        <v>0.1507</v>
      </c>
      <c r="M29" s="468">
        <v>0.16889999999999999</v>
      </c>
      <c r="N29" s="604"/>
    </row>
    <row r="30" spans="1:14" s="481" customFormat="1" ht="15" customHeight="1">
      <c r="A30" s="442" t="s">
        <v>635</v>
      </c>
      <c r="B30" s="106" t="s">
        <v>734</v>
      </c>
      <c r="C30" s="107" t="s">
        <v>517</v>
      </c>
      <c r="D30" s="468">
        <v>0.16009999999999999</v>
      </c>
      <c r="E30" s="468">
        <v>0.1507</v>
      </c>
      <c r="F30" s="468">
        <v>0.12239999999999999</v>
      </c>
      <c r="G30" s="468">
        <v>0.13400000000000001</v>
      </c>
      <c r="H30" s="468">
        <v>3.7900000000000003E-2</v>
      </c>
      <c r="I30" s="468">
        <v>0.15190000000000001</v>
      </c>
      <c r="J30" s="468">
        <v>9.7799999999999998E-2</v>
      </c>
      <c r="K30" s="468">
        <v>9.2299999999999993E-2</v>
      </c>
      <c r="L30" s="468">
        <v>0.1135</v>
      </c>
      <c r="M30" s="468">
        <v>0.2049</v>
      </c>
      <c r="N30" s="604"/>
    </row>
    <row r="31" spans="1:14" s="481" customFormat="1" ht="15" customHeight="1">
      <c r="A31" s="442" t="s">
        <v>635</v>
      </c>
      <c r="B31" s="106" t="s">
        <v>735</v>
      </c>
      <c r="C31" s="107" t="s">
        <v>518</v>
      </c>
      <c r="D31" s="468">
        <v>1.24E-2</v>
      </c>
      <c r="E31" s="468">
        <v>1.6299999999999999E-2</v>
      </c>
      <c r="F31" s="468">
        <v>1.5299999999999999E-2</v>
      </c>
      <c r="G31" s="468">
        <v>1.5599999999999999E-2</v>
      </c>
      <c r="H31" s="468">
        <v>1.52E-2</v>
      </c>
      <c r="I31" s="468">
        <v>1.3599999999999999E-2</v>
      </c>
      <c r="J31" s="468">
        <v>1.35E-2</v>
      </c>
      <c r="K31" s="468">
        <v>1.23E-2</v>
      </c>
      <c r="L31" s="468">
        <v>1.04E-2</v>
      </c>
      <c r="M31" s="468">
        <v>6.8999999999999999E-3</v>
      </c>
      <c r="N31" s="604"/>
    </row>
    <row r="32" spans="1:14" s="481" customFormat="1" ht="15" customHeight="1">
      <c r="A32" s="442" t="s">
        <v>635</v>
      </c>
      <c r="B32" s="106" t="s">
        <v>736</v>
      </c>
      <c r="C32" s="107" t="s">
        <v>519</v>
      </c>
      <c r="D32" s="468">
        <v>2.4400000000000002E-2</v>
      </c>
      <c r="E32" s="468">
        <v>4.0399999999999998E-2</v>
      </c>
      <c r="F32" s="468">
        <v>3.8300000000000001E-2</v>
      </c>
      <c r="G32" s="468">
        <v>2.9100000000000001E-2</v>
      </c>
      <c r="H32" s="468">
        <v>3.4299999999999997E-2</v>
      </c>
      <c r="I32" s="468">
        <v>6.6299999999999998E-2</v>
      </c>
      <c r="J32" s="468">
        <v>6.59E-2</v>
      </c>
      <c r="K32" s="468">
        <v>5.6399999999999999E-2</v>
      </c>
      <c r="L32" s="468">
        <v>5.1299999999999998E-2</v>
      </c>
      <c r="M32" s="468">
        <v>4.6699999999999998E-2</v>
      </c>
      <c r="N32" s="604"/>
    </row>
    <row r="33" spans="1:14" s="481" customFormat="1" ht="15" customHeight="1">
      <c r="A33" s="442" t="s">
        <v>635</v>
      </c>
      <c r="B33" s="106" t="s">
        <v>737</v>
      </c>
      <c r="C33" s="107" t="s">
        <v>520</v>
      </c>
      <c r="D33" s="468">
        <v>1.5699999999999999E-2</v>
      </c>
      <c r="E33" s="468">
        <v>2.2800000000000001E-2</v>
      </c>
      <c r="F33" s="468">
        <v>2.1499999999999998E-2</v>
      </c>
      <c r="G33" s="468">
        <v>0.02</v>
      </c>
      <c r="H33" s="468">
        <v>2.3099999999999999E-2</v>
      </c>
      <c r="I33" s="468">
        <v>2.7300000000000001E-2</v>
      </c>
      <c r="J33" s="468">
        <v>2.6200000000000001E-2</v>
      </c>
      <c r="K33" s="468">
        <v>2.41E-2</v>
      </c>
      <c r="L33" s="468">
        <v>2.1100000000000001E-2</v>
      </c>
      <c r="M33" s="468">
        <v>1.47E-2</v>
      </c>
      <c r="N33" s="604"/>
    </row>
    <row r="34" spans="1:14" s="481" customFormat="1" ht="15" customHeight="1">
      <c r="A34" s="442" t="s">
        <v>635</v>
      </c>
      <c r="B34" s="106" t="s">
        <v>738</v>
      </c>
      <c r="C34" s="107" t="s">
        <v>521</v>
      </c>
      <c r="D34" s="468">
        <v>0</v>
      </c>
      <c r="E34" s="468">
        <v>0</v>
      </c>
      <c r="F34" s="468">
        <v>0</v>
      </c>
      <c r="G34" s="468">
        <v>0</v>
      </c>
      <c r="H34" s="468">
        <v>0</v>
      </c>
      <c r="I34" s="468">
        <v>0</v>
      </c>
      <c r="J34" s="468">
        <v>0</v>
      </c>
      <c r="K34" s="468">
        <v>0</v>
      </c>
      <c r="L34" s="468">
        <v>0</v>
      </c>
      <c r="M34" s="468">
        <v>0</v>
      </c>
      <c r="N34" s="604"/>
    </row>
    <row r="35" spans="1:14" s="481" customFormat="1" ht="15" customHeight="1">
      <c r="A35" s="442" t="s">
        <v>635</v>
      </c>
      <c r="B35" s="106" t="s">
        <v>739</v>
      </c>
      <c r="C35" s="107" t="s">
        <v>522</v>
      </c>
      <c r="D35" s="468">
        <v>0</v>
      </c>
      <c r="E35" s="468">
        <v>0</v>
      </c>
      <c r="F35" s="468">
        <v>0</v>
      </c>
      <c r="G35" s="468">
        <v>0</v>
      </c>
      <c r="H35" s="468">
        <v>4.3E-3</v>
      </c>
      <c r="I35" s="468">
        <v>1.1599999999999999E-2</v>
      </c>
      <c r="J35" s="468">
        <v>2.69E-2</v>
      </c>
      <c r="K35" s="468">
        <v>2.7199999999999998E-2</v>
      </c>
      <c r="L35" s="468">
        <v>2.9499999999999998E-2</v>
      </c>
      <c r="M35" s="468">
        <v>2.86E-2</v>
      </c>
      <c r="N35" s="604"/>
    </row>
    <row r="36" spans="1:14" s="481" customFormat="1" ht="15" customHeight="1">
      <c r="A36" s="442" t="s">
        <v>635</v>
      </c>
      <c r="B36" s="106" t="s">
        <v>740</v>
      </c>
      <c r="C36" s="107" t="s">
        <v>523</v>
      </c>
      <c r="D36" s="468">
        <v>0</v>
      </c>
      <c r="E36" s="468">
        <v>0</v>
      </c>
      <c r="F36" s="468">
        <v>0</v>
      </c>
      <c r="G36" s="468">
        <v>0</v>
      </c>
      <c r="H36" s="468">
        <v>3.0999999999999999E-3</v>
      </c>
      <c r="I36" s="468">
        <v>2.29E-2</v>
      </c>
      <c r="J36" s="468">
        <v>5.2999999999999999E-2</v>
      </c>
      <c r="K36" s="468">
        <v>5.1400000000000001E-2</v>
      </c>
      <c r="L36" s="468">
        <v>5.8799999999999998E-2</v>
      </c>
      <c r="M36" s="468">
        <v>5.7599999999999998E-2</v>
      </c>
      <c r="N36" s="604"/>
    </row>
    <row r="37" spans="1:14" s="481" customFormat="1" ht="15" customHeight="1">
      <c r="A37" s="442"/>
      <c r="B37" s="106"/>
      <c r="C37" s="107" t="s">
        <v>524</v>
      </c>
      <c r="D37" s="468">
        <v>0</v>
      </c>
      <c r="E37" s="468">
        <v>0</v>
      </c>
      <c r="F37" s="468">
        <v>0</v>
      </c>
      <c r="G37" s="468">
        <v>0</v>
      </c>
      <c r="H37" s="468">
        <v>0</v>
      </c>
      <c r="I37" s="468">
        <v>0</v>
      </c>
      <c r="J37" s="468">
        <v>0.01</v>
      </c>
      <c r="K37" s="468">
        <v>1.8E-3</v>
      </c>
      <c r="L37" s="468">
        <v>3.9800000000000002E-2</v>
      </c>
      <c r="M37" s="468">
        <v>1.3640000000000001</v>
      </c>
      <c r="N37" s="604"/>
    </row>
    <row r="38" spans="1:14" s="481" customFormat="1" ht="15" customHeight="1" thickBot="1">
      <c r="A38" s="442" t="s">
        <v>635</v>
      </c>
      <c r="B38" s="106" t="s">
        <v>741</v>
      </c>
      <c r="C38" s="107" t="s">
        <v>525</v>
      </c>
      <c r="D38" s="468">
        <v>0</v>
      </c>
      <c r="E38" s="468">
        <v>0</v>
      </c>
      <c r="F38" s="468">
        <v>0</v>
      </c>
      <c r="G38" s="468">
        <v>0</v>
      </c>
      <c r="H38" s="468">
        <v>0</v>
      </c>
      <c r="I38" s="468">
        <v>0</v>
      </c>
      <c r="J38" s="468">
        <v>0</v>
      </c>
      <c r="K38" s="468">
        <v>0</v>
      </c>
      <c r="L38" s="468">
        <v>0</v>
      </c>
      <c r="M38" s="468">
        <v>0</v>
      </c>
      <c r="N38" s="604"/>
    </row>
    <row r="39" spans="1:14" s="482" customFormat="1" ht="15" customHeight="1" thickTop="1" thickBot="1">
      <c r="A39" s="442"/>
      <c r="B39" s="484"/>
      <c r="C39" s="480" t="s">
        <v>526</v>
      </c>
      <c r="D39" s="465"/>
      <c r="E39" s="465"/>
      <c r="F39" s="465"/>
      <c r="G39" s="466"/>
      <c r="H39" s="466"/>
      <c r="I39" s="466"/>
      <c r="J39" s="466"/>
      <c r="K39" s="466"/>
      <c r="L39" s="466"/>
      <c r="M39" s="466"/>
      <c r="N39" s="604"/>
    </row>
    <row r="40" spans="1:14" s="482" customFormat="1" ht="15" customHeight="1" thickTop="1" thickBot="1">
      <c r="A40" s="442"/>
      <c r="B40" s="483"/>
      <c r="C40" s="480" t="s">
        <v>527</v>
      </c>
      <c r="D40" s="465"/>
      <c r="E40" s="465"/>
      <c r="F40" s="465"/>
      <c r="G40" s="466"/>
      <c r="H40" s="466"/>
      <c r="I40" s="466"/>
      <c r="J40" s="466"/>
      <c r="K40" s="466"/>
      <c r="L40" s="466"/>
      <c r="M40" s="466"/>
      <c r="N40" s="604"/>
    </row>
    <row r="41" spans="1:14" s="442" customFormat="1" ht="15" customHeight="1" thickTop="1">
      <c r="A41" s="442" t="s">
        <v>635</v>
      </c>
      <c r="B41" s="106" t="s">
        <v>742</v>
      </c>
      <c r="C41" s="107" t="s">
        <v>528</v>
      </c>
      <c r="D41" s="468">
        <v>0.1429</v>
      </c>
      <c r="E41" s="468">
        <v>0.1193</v>
      </c>
      <c r="F41" s="468">
        <v>0.13150000000000001</v>
      </c>
      <c r="G41" s="468">
        <v>0.12509999999999999</v>
      </c>
      <c r="H41" s="468">
        <v>9.9400000000000002E-2</v>
      </c>
      <c r="I41" s="468">
        <v>8.2799999999999999E-2</v>
      </c>
      <c r="J41" s="468">
        <v>8.0799999999999997E-2</v>
      </c>
      <c r="K41" s="468">
        <v>8.5800000000000001E-2</v>
      </c>
      <c r="L41" s="468">
        <v>8.48E-2</v>
      </c>
      <c r="M41" s="468">
        <v>8.8599999999999998E-2</v>
      </c>
      <c r="N41" s="604"/>
    </row>
    <row r="42" spans="1:14" s="481" customFormat="1" ht="15" customHeight="1">
      <c r="A42" s="442" t="s">
        <v>635</v>
      </c>
      <c r="B42" s="106" t="s">
        <v>743</v>
      </c>
      <c r="C42" s="107" t="s">
        <v>529</v>
      </c>
      <c r="D42" s="468">
        <v>0.153</v>
      </c>
      <c r="E42" s="468">
        <v>0.1293</v>
      </c>
      <c r="F42" s="468">
        <v>0.14230000000000001</v>
      </c>
      <c r="G42" s="468">
        <v>0.13489999999999999</v>
      </c>
      <c r="H42" s="468">
        <v>0.11269999999999999</v>
      </c>
      <c r="I42" s="468">
        <v>9.6600000000000005E-2</v>
      </c>
      <c r="J42" s="468">
        <v>9.2700000000000005E-2</v>
      </c>
      <c r="K42" s="468">
        <v>9.8299999999999998E-2</v>
      </c>
      <c r="L42" s="468">
        <v>9.6699999999999994E-2</v>
      </c>
      <c r="M42" s="468">
        <v>0.10100000000000001</v>
      </c>
      <c r="N42" s="604"/>
    </row>
    <row r="43" spans="1:14" s="481" customFormat="1" ht="15" customHeight="1">
      <c r="A43" s="442" t="s">
        <v>635</v>
      </c>
      <c r="B43" s="106" t="s">
        <v>744</v>
      </c>
      <c r="C43" s="107" t="s">
        <v>530</v>
      </c>
      <c r="D43" s="468">
        <v>0.1535</v>
      </c>
      <c r="E43" s="468">
        <v>0.1283</v>
      </c>
      <c r="F43" s="468">
        <v>0.1424</v>
      </c>
      <c r="G43" s="468">
        <v>0.13519999999999999</v>
      </c>
      <c r="H43" s="468">
        <v>0.1153</v>
      </c>
      <c r="I43" s="468">
        <v>0.1079</v>
      </c>
      <c r="J43" s="468">
        <v>0.1075</v>
      </c>
      <c r="K43" s="468">
        <v>0.11219999999999999</v>
      </c>
      <c r="L43" s="468">
        <v>0.11</v>
      </c>
      <c r="M43" s="468">
        <v>0.114</v>
      </c>
      <c r="N43" s="604"/>
    </row>
    <row r="44" spans="1:14" s="481" customFormat="1" ht="15" customHeight="1" thickBot="1">
      <c r="A44" s="442" t="s">
        <v>635</v>
      </c>
      <c r="B44" s="106" t="s">
        <v>745</v>
      </c>
      <c r="C44" s="107" t="s">
        <v>531</v>
      </c>
      <c r="D44" s="468">
        <v>0</v>
      </c>
      <c r="E44" s="468">
        <v>0</v>
      </c>
      <c r="F44" s="468">
        <v>0</v>
      </c>
      <c r="G44" s="468">
        <v>0</v>
      </c>
      <c r="H44" s="468">
        <v>544.63599999999997</v>
      </c>
      <c r="I44" s="468">
        <v>6.5872999999999999</v>
      </c>
      <c r="J44" s="468">
        <v>1.2672000000000001</v>
      </c>
      <c r="K44" s="468">
        <v>0.76629999999999998</v>
      </c>
      <c r="L44" s="468">
        <v>0.88949999999999996</v>
      </c>
      <c r="M44" s="468">
        <v>0.73929999999999996</v>
      </c>
      <c r="N44" s="604"/>
    </row>
    <row r="45" spans="1:14" s="482" customFormat="1" ht="15" customHeight="1" thickTop="1" thickBot="1">
      <c r="A45" s="442"/>
      <c r="B45" s="483"/>
      <c r="C45" s="480" t="s">
        <v>532</v>
      </c>
      <c r="D45" s="465"/>
      <c r="E45" s="465"/>
      <c r="F45" s="465"/>
      <c r="G45" s="466"/>
      <c r="H45" s="466"/>
      <c r="I45" s="466"/>
      <c r="J45" s="466"/>
      <c r="K45" s="466"/>
      <c r="L45" s="466"/>
      <c r="M45" s="466"/>
      <c r="N45" s="604"/>
    </row>
    <row r="46" spans="1:14" s="485" customFormat="1" ht="15" customHeight="1" thickTop="1">
      <c r="A46" s="485" t="s">
        <v>635</v>
      </c>
      <c r="B46" s="106" t="s">
        <v>746</v>
      </c>
      <c r="C46" s="107" t="s">
        <v>533</v>
      </c>
      <c r="D46" s="468">
        <v>0.68830000000000002</v>
      </c>
      <c r="E46" s="468">
        <v>0.70140000000000002</v>
      </c>
      <c r="F46" s="468">
        <v>0.70399999999999996</v>
      </c>
      <c r="G46" s="468">
        <v>0.68520000000000003</v>
      </c>
      <c r="H46" s="468">
        <v>0.67100000000000004</v>
      </c>
      <c r="I46" s="468">
        <v>0.65639999999999998</v>
      </c>
      <c r="J46" s="468">
        <v>0.67049999999999998</v>
      </c>
      <c r="K46" s="468">
        <v>0.65839999999999999</v>
      </c>
      <c r="L46" s="468">
        <v>0.65329999999999999</v>
      </c>
      <c r="M46" s="468">
        <v>0.66479999999999995</v>
      </c>
      <c r="N46" s="604"/>
    </row>
    <row r="47" spans="1:14" s="479" customFormat="1" ht="15" customHeight="1">
      <c r="A47" s="442" t="s">
        <v>635</v>
      </c>
      <c r="B47" s="106" t="s">
        <v>747</v>
      </c>
      <c r="C47" s="107" t="s">
        <v>534</v>
      </c>
      <c r="D47" s="468">
        <v>5.5199999999999999E-2</v>
      </c>
      <c r="E47" s="468">
        <v>5.1999999999999998E-2</v>
      </c>
      <c r="F47" s="468">
        <v>4.5900000000000003E-2</v>
      </c>
      <c r="G47" s="468">
        <v>5.0599999999999999E-2</v>
      </c>
      <c r="H47" s="468">
        <v>5.8599999999999999E-2</v>
      </c>
      <c r="I47" s="468">
        <v>5.7000000000000002E-2</v>
      </c>
      <c r="J47" s="468">
        <v>5.4699999999999999E-2</v>
      </c>
      <c r="K47" s="468">
        <v>5.1900000000000002E-2</v>
      </c>
      <c r="L47" s="468">
        <v>5.3400000000000003E-2</v>
      </c>
      <c r="M47" s="468">
        <v>4.8500000000000001E-2</v>
      </c>
      <c r="N47" s="604"/>
    </row>
    <row r="48" spans="1:14" s="479" customFormat="1" ht="15" customHeight="1">
      <c r="A48" s="442" t="s">
        <v>635</v>
      </c>
      <c r="B48" s="106" t="s">
        <v>748</v>
      </c>
      <c r="C48" s="107" t="s">
        <v>535</v>
      </c>
      <c r="D48" s="468">
        <v>0.25650000000000001</v>
      </c>
      <c r="E48" s="468">
        <v>0.2467</v>
      </c>
      <c r="F48" s="468">
        <v>0.25009999999999999</v>
      </c>
      <c r="G48" s="468">
        <v>0.26419999999999999</v>
      </c>
      <c r="H48" s="468">
        <v>0.27039999999999997</v>
      </c>
      <c r="I48" s="468">
        <v>0.28660000000000002</v>
      </c>
      <c r="J48" s="468">
        <v>0.27479999999999999</v>
      </c>
      <c r="K48" s="468">
        <v>0.28960000000000002</v>
      </c>
      <c r="L48" s="468">
        <v>0.29330000000000001</v>
      </c>
      <c r="M48" s="468">
        <v>0.2868</v>
      </c>
      <c r="N48" s="604"/>
    </row>
    <row r="49" spans="1:14" s="479" customFormat="1" ht="15" customHeight="1" thickBot="1">
      <c r="A49" s="442" t="s">
        <v>635</v>
      </c>
      <c r="B49" s="106" t="s">
        <v>749</v>
      </c>
      <c r="C49" s="107" t="s">
        <v>536</v>
      </c>
      <c r="D49" s="468">
        <v>0.43519999999999998</v>
      </c>
      <c r="E49" s="468">
        <v>0.4556</v>
      </c>
      <c r="F49" s="468">
        <v>0.46200000000000002</v>
      </c>
      <c r="G49" s="468">
        <v>0.49070000000000003</v>
      </c>
      <c r="H49" s="468">
        <v>0.49640000000000001</v>
      </c>
      <c r="I49" s="468">
        <v>0.51670000000000005</v>
      </c>
      <c r="J49" s="468">
        <v>0.47039999999999998</v>
      </c>
      <c r="K49" s="468">
        <v>0.4748</v>
      </c>
      <c r="L49" s="468">
        <v>0.45500000000000002</v>
      </c>
      <c r="M49" s="468">
        <v>0.43830000000000002</v>
      </c>
      <c r="N49" s="604"/>
    </row>
    <row r="50" spans="1:14" s="442" customFormat="1" ht="15" customHeight="1" thickTop="1" thickBot="1">
      <c r="B50" s="484"/>
      <c r="C50" s="480" t="s">
        <v>537</v>
      </c>
      <c r="D50" s="465"/>
      <c r="E50" s="465"/>
      <c r="F50" s="465"/>
      <c r="G50" s="466"/>
      <c r="H50" s="466"/>
      <c r="I50" s="466"/>
      <c r="J50" s="466"/>
      <c r="K50" s="466"/>
      <c r="L50" s="466"/>
      <c r="M50" s="466"/>
      <c r="N50" s="604"/>
    </row>
    <row r="51" spans="1:14" s="442" customFormat="1" ht="15" customHeight="1" thickTop="1">
      <c r="A51" s="442" t="s">
        <v>635</v>
      </c>
      <c r="B51" s="106" t="s">
        <v>750</v>
      </c>
      <c r="C51" s="107" t="s">
        <v>538</v>
      </c>
      <c r="D51" s="468">
        <v>0.19420000000000001</v>
      </c>
      <c r="E51" s="468">
        <v>0.15840000000000001</v>
      </c>
      <c r="F51" s="468">
        <v>0.17610000000000001</v>
      </c>
      <c r="G51" s="468">
        <v>0.1699</v>
      </c>
      <c r="H51" s="468">
        <v>0.1172</v>
      </c>
      <c r="I51" s="468">
        <v>9.3899999999999997E-2</v>
      </c>
      <c r="J51" s="468">
        <v>0.1084</v>
      </c>
      <c r="K51" s="468">
        <v>0.1111</v>
      </c>
      <c r="L51" s="468">
        <v>0.11169999999999999</v>
      </c>
      <c r="M51" s="468">
        <v>0.112</v>
      </c>
      <c r="N51" s="604"/>
    </row>
    <row r="52" spans="1:14" s="442" customFormat="1" ht="15" customHeight="1">
      <c r="A52" s="442" t="s">
        <v>635</v>
      </c>
      <c r="B52" s="106" t="s">
        <v>751</v>
      </c>
      <c r="C52" s="107" t="s">
        <v>539</v>
      </c>
      <c r="D52" s="468">
        <v>0.192</v>
      </c>
      <c r="E52" s="468">
        <v>0.15540000000000001</v>
      </c>
      <c r="F52" s="468">
        <v>0.1741</v>
      </c>
      <c r="G52" s="468">
        <v>0.16869999999999999</v>
      </c>
      <c r="H52" s="468">
        <v>0.1171</v>
      </c>
      <c r="I52" s="468">
        <v>9.2999999999999999E-2</v>
      </c>
      <c r="J52" s="468">
        <v>0.10829999999999999</v>
      </c>
      <c r="K52" s="468">
        <v>0.1144</v>
      </c>
      <c r="L52" s="468">
        <v>0.1145</v>
      </c>
      <c r="M52" s="468">
        <v>0.11459999999999999</v>
      </c>
      <c r="N52" s="604"/>
    </row>
    <row r="53" spans="1:14" s="442" customFormat="1" ht="15" customHeight="1">
      <c r="A53" s="442" t="s">
        <v>635</v>
      </c>
      <c r="B53" s="106" t="s">
        <v>752</v>
      </c>
      <c r="C53" s="107" t="s">
        <v>540</v>
      </c>
      <c r="D53" s="468">
        <v>0.2054</v>
      </c>
      <c r="E53" s="468">
        <v>0.16889999999999999</v>
      </c>
      <c r="F53" s="468">
        <v>0.18890000000000001</v>
      </c>
      <c r="G53" s="468">
        <v>0.18240000000000001</v>
      </c>
      <c r="H53" s="468">
        <v>0.13689999999999999</v>
      </c>
      <c r="I53" s="468">
        <v>0.1129</v>
      </c>
      <c r="J53" s="468">
        <v>0.12720000000000001</v>
      </c>
      <c r="K53" s="468">
        <v>0.13370000000000001</v>
      </c>
      <c r="L53" s="468">
        <v>0.13250000000000001</v>
      </c>
      <c r="M53" s="468">
        <v>0.13100000000000001</v>
      </c>
      <c r="N53" s="604"/>
    </row>
    <row r="54" spans="1:14" s="442" customFormat="1" ht="15" customHeight="1">
      <c r="A54" s="442" t="s">
        <v>635</v>
      </c>
      <c r="B54" s="106" t="s">
        <v>753</v>
      </c>
      <c r="C54" s="107" t="s">
        <v>541</v>
      </c>
      <c r="D54" s="468">
        <v>0.2616</v>
      </c>
      <c r="E54" s="468">
        <v>0.2114</v>
      </c>
      <c r="F54" s="468">
        <v>0.23430000000000001</v>
      </c>
      <c r="G54" s="468">
        <v>0.22739999999999999</v>
      </c>
      <c r="H54" s="468">
        <v>0.18010000000000001</v>
      </c>
      <c r="I54" s="468">
        <v>0.15640000000000001</v>
      </c>
      <c r="J54" s="468">
        <v>0.16869999999999999</v>
      </c>
      <c r="K54" s="468">
        <v>0.17349999999999999</v>
      </c>
      <c r="L54" s="468">
        <v>0.1729</v>
      </c>
      <c r="M54" s="468">
        <v>0.1726</v>
      </c>
      <c r="N54" s="604"/>
    </row>
    <row r="55" spans="1:14" s="442" customFormat="1" ht="15" customHeight="1">
      <c r="A55" s="442" t="s">
        <v>635</v>
      </c>
      <c r="B55" s="106" t="s">
        <v>754</v>
      </c>
      <c r="C55" s="107" t="s">
        <v>542</v>
      </c>
      <c r="D55" s="468">
        <v>-5.62E-2</v>
      </c>
      <c r="E55" s="468">
        <v>-4.2500000000000003E-2</v>
      </c>
      <c r="F55" s="468">
        <v>-4.5400000000000003E-2</v>
      </c>
      <c r="G55" s="468">
        <v>-4.4999999999999998E-2</v>
      </c>
      <c r="H55" s="468">
        <v>-4.3299999999999998E-2</v>
      </c>
      <c r="I55" s="468">
        <v>-4.3499999999999997E-2</v>
      </c>
      <c r="J55" s="468">
        <v>-4.1500000000000002E-2</v>
      </c>
      <c r="K55" s="468">
        <v>-3.9800000000000002E-2</v>
      </c>
      <c r="L55" s="468">
        <v>-4.0500000000000001E-2</v>
      </c>
      <c r="M55" s="468">
        <v>-4.1599999999999998E-2</v>
      </c>
      <c r="N55" s="604"/>
    </row>
    <row r="56" spans="1:14" s="442" customFormat="1" ht="15" customHeight="1">
      <c r="A56" s="442" t="s">
        <v>635</v>
      </c>
      <c r="B56" s="106" t="s">
        <v>755</v>
      </c>
      <c r="C56" s="107" t="s">
        <v>543</v>
      </c>
      <c r="D56" s="468">
        <v>-1.34E-2</v>
      </c>
      <c r="E56" s="468">
        <v>-1.35E-2</v>
      </c>
      <c r="F56" s="468">
        <v>-1.4800000000000001E-2</v>
      </c>
      <c r="G56" s="468">
        <v>-1.37E-2</v>
      </c>
      <c r="H56" s="468">
        <v>-1.9699999999999999E-2</v>
      </c>
      <c r="I56" s="468">
        <v>-1.9900000000000001E-2</v>
      </c>
      <c r="J56" s="468">
        <v>-1.89E-2</v>
      </c>
      <c r="K56" s="468">
        <v>-1.9300000000000001E-2</v>
      </c>
      <c r="L56" s="468">
        <v>-1.7999999999999999E-2</v>
      </c>
      <c r="M56" s="468">
        <v>-1.6400000000000001E-2</v>
      </c>
      <c r="N56" s="604"/>
    </row>
    <row r="57" spans="1:14" s="442" customFormat="1" ht="15" customHeight="1" thickBot="1">
      <c r="A57" s="442" t="s">
        <v>635</v>
      </c>
      <c r="B57" s="106" t="s">
        <v>756</v>
      </c>
      <c r="C57" s="107" t="s">
        <v>544</v>
      </c>
      <c r="D57" s="468">
        <v>2.2000000000000001E-3</v>
      </c>
      <c r="E57" s="468">
        <v>3.0000000000000001E-3</v>
      </c>
      <c r="F57" s="468">
        <v>2.0999999999999999E-3</v>
      </c>
      <c r="G57" s="468">
        <v>1.1999999999999999E-3</v>
      </c>
      <c r="H57" s="468">
        <v>1E-4</v>
      </c>
      <c r="I57" s="468">
        <v>8.9999999999999998E-4</v>
      </c>
      <c r="J57" s="468">
        <v>1E-4</v>
      </c>
      <c r="K57" s="468">
        <v>-3.3E-3</v>
      </c>
      <c r="L57" s="468">
        <v>-2.7000000000000001E-3</v>
      </c>
      <c r="M57" s="468">
        <v>-2.7000000000000001E-3</v>
      </c>
      <c r="N57" s="604"/>
    </row>
    <row r="58" spans="1:14" s="482" customFormat="1" ht="15" customHeight="1" thickTop="1" thickBot="1">
      <c r="A58" s="442"/>
      <c r="B58" s="442"/>
      <c r="C58" s="480" t="s">
        <v>545</v>
      </c>
      <c r="D58" s="486"/>
      <c r="E58" s="486"/>
      <c r="F58" s="486"/>
      <c r="G58" s="486"/>
      <c r="H58" s="486"/>
      <c r="I58" s="486"/>
      <c r="J58" s="486"/>
      <c r="K58" s="486"/>
      <c r="L58" s="486"/>
      <c r="M58" s="486"/>
      <c r="N58" s="604"/>
    </row>
    <row r="59" spans="1:14" s="442" customFormat="1" ht="15" customHeight="1" thickTop="1">
      <c r="A59" s="442" t="s">
        <v>635</v>
      </c>
      <c r="B59" s="106" t="s">
        <v>750</v>
      </c>
      <c r="C59" s="107" t="s">
        <v>538</v>
      </c>
      <c r="D59" s="468">
        <v>0.19420000000000001</v>
      </c>
      <c r="E59" s="468">
        <v>0.15840000000000001</v>
      </c>
      <c r="F59" s="468">
        <v>0.17610000000000001</v>
      </c>
      <c r="G59" s="468">
        <v>0.1699</v>
      </c>
      <c r="H59" s="468">
        <v>0.1172</v>
      </c>
      <c r="I59" s="468">
        <v>9.3899999999999997E-2</v>
      </c>
      <c r="J59" s="468">
        <v>0.1084</v>
      </c>
      <c r="K59" s="468">
        <v>0.1111</v>
      </c>
      <c r="L59" s="468">
        <v>0.11169999999999999</v>
      </c>
      <c r="M59" s="468">
        <v>0.112</v>
      </c>
      <c r="N59" s="604"/>
    </row>
    <row r="60" spans="1:14" s="442" customFormat="1" ht="15" customHeight="1">
      <c r="A60" s="442" t="s">
        <v>635</v>
      </c>
      <c r="B60" s="106" t="s">
        <v>757</v>
      </c>
      <c r="C60" s="107" t="s">
        <v>546</v>
      </c>
      <c r="D60" s="468">
        <v>-1.6899999999999998E-2</v>
      </c>
      <c r="E60" s="468">
        <v>-1.3599999999999999E-2</v>
      </c>
      <c r="F60" s="468">
        <v>-1.4999999999999999E-2</v>
      </c>
      <c r="G60" s="468">
        <v>-1.04E-2</v>
      </c>
      <c r="H60" s="468">
        <v>-5.7000000000000002E-3</v>
      </c>
      <c r="I60" s="468">
        <v>-6.1000000000000004E-3</v>
      </c>
      <c r="J60" s="468">
        <v>-1.5699999999999999E-2</v>
      </c>
      <c r="K60" s="468">
        <v>-1.46E-2</v>
      </c>
      <c r="L60" s="468">
        <v>-1.89E-2</v>
      </c>
      <c r="M60" s="468">
        <v>-1.7600000000000001E-2</v>
      </c>
      <c r="N60" s="604"/>
    </row>
    <row r="61" spans="1:14" s="481" customFormat="1" ht="15" customHeight="1">
      <c r="A61" s="442" t="s">
        <v>635</v>
      </c>
      <c r="B61" s="106" t="s">
        <v>758</v>
      </c>
      <c r="C61" s="107" t="s">
        <v>547</v>
      </c>
      <c r="D61" s="468">
        <v>-0.1429</v>
      </c>
      <c r="E61" s="468">
        <v>-0.1193</v>
      </c>
      <c r="F61" s="468">
        <v>-0.13150000000000001</v>
      </c>
      <c r="G61" s="468">
        <v>-0.12509999999999999</v>
      </c>
      <c r="H61" s="468">
        <v>-9.9400000000000002E-2</v>
      </c>
      <c r="I61" s="468">
        <v>-8.2900000000000001E-2</v>
      </c>
      <c r="J61" s="468">
        <v>-8.09E-2</v>
      </c>
      <c r="K61" s="468">
        <v>-8.5900000000000004E-2</v>
      </c>
      <c r="L61" s="468">
        <v>-8.4900000000000003E-2</v>
      </c>
      <c r="M61" s="468">
        <v>-8.8700000000000001E-2</v>
      </c>
      <c r="N61" s="604"/>
    </row>
    <row r="62" spans="1:14" s="481" customFormat="1" ht="15" customHeight="1">
      <c r="A62" s="442" t="s">
        <v>635</v>
      </c>
      <c r="B62" s="106" t="s">
        <v>759</v>
      </c>
      <c r="C62" s="107" t="s">
        <v>548</v>
      </c>
      <c r="D62" s="468">
        <v>1E-3</v>
      </c>
      <c r="E62" s="468">
        <v>5.0000000000000001E-4</v>
      </c>
      <c r="F62" s="468">
        <v>-2.9999999999999997E-4</v>
      </c>
      <c r="G62" s="468">
        <v>-8.9999999999999998E-4</v>
      </c>
      <c r="H62" s="468">
        <v>8.0000000000000004E-4</v>
      </c>
      <c r="I62" s="468">
        <v>-1E-4</v>
      </c>
      <c r="J62" s="468">
        <v>8.9999999999999998E-4</v>
      </c>
      <c r="K62" s="468">
        <v>-3.5999999999999999E-3</v>
      </c>
      <c r="L62" s="468">
        <v>-6.9999999999999999E-4</v>
      </c>
      <c r="M62" s="468">
        <v>0</v>
      </c>
      <c r="N62" s="604"/>
    </row>
    <row r="63" spans="1:14" s="481" customFormat="1" ht="15" customHeight="1">
      <c r="A63" s="442" t="s">
        <v>635</v>
      </c>
      <c r="B63" s="106" t="s">
        <v>760</v>
      </c>
      <c r="C63" s="107" t="s">
        <v>549</v>
      </c>
      <c r="D63" s="468">
        <v>0</v>
      </c>
      <c r="E63" s="468">
        <v>2.9999999999999997E-4</v>
      </c>
      <c r="F63" s="468">
        <v>2.9999999999999997E-4</v>
      </c>
      <c r="G63" s="468">
        <v>2.9999999999999997E-4</v>
      </c>
      <c r="H63" s="468">
        <v>-1E-4</v>
      </c>
      <c r="I63" s="468">
        <v>-1.6000000000000001E-3</v>
      </c>
      <c r="J63" s="468">
        <v>0</v>
      </c>
      <c r="K63" s="468">
        <v>2.0000000000000001E-4</v>
      </c>
      <c r="L63" s="468">
        <v>-1E-4</v>
      </c>
      <c r="M63" s="468">
        <v>4.0000000000000002E-4</v>
      </c>
      <c r="N63" s="604"/>
    </row>
    <row r="64" spans="1:14" s="481" customFormat="1" ht="15" customHeight="1" thickBot="1">
      <c r="A64" s="442"/>
      <c r="B64" s="106"/>
      <c r="C64" s="107" t="s">
        <v>550</v>
      </c>
      <c r="D64" s="468">
        <v>1E-4</v>
      </c>
      <c r="E64" s="468">
        <v>-1E-4</v>
      </c>
      <c r="F64" s="468">
        <v>-2.0000000000000001E-4</v>
      </c>
      <c r="G64" s="468">
        <v>0</v>
      </c>
      <c r="H64" s="468">
        <v>0</v>
      </c>
      <c r="I64" s="468">
        <v>0</v>
      </c>
      <c r="J64" s="468">
        <v>1E-4</v>
      </c>
      <c r="K64" s="468">
        <v>0</v>
      </c>
      <c r="L64" s="468">
        <v>0</v>
      </c>
      <c r="M64" s="468">
        <v>0</v>
      </c>
      <c r="N64" s="604"/>
    </row>
    <row r="65" spans="1:14" s="442" customFormat="1" ht="15" customHeight="1" thickTop="1" thickBot="1">
      <c r="A65" s="442" t="s">
        <v>635</v>
      </c>
      <c r="B65" s="106" t="s">
        <v>761</v>
      </c>
      <c r="C65" s="480" t="s">
        <v>762</v>
      </c>
      <c r="D65" s="465">
        <v>3.5400000000000001E-2</v>
      </c>
      <c r="E65" s="465">
        <v>2.6200000000000001E-2</v>
      </c>
      <c r="F65" s="465">
        <v>2.9399999999999999E-2</v>
      </c>
      <c r="G65" s="487">
        <v>3.3799999999999997E-2</v>
      </c>
      <c r="H65" s="487">
        <v>1.29E-2</v>
      </c>
      <c r="I65" s="487">
        <v>3.3E-3</v>
      </c>
      <c r="J65" s="487">
        <v>1.2699999999999999E-2</v>
      </c>
      <c r="K65" s="487">
        <v>7.1999999999999998E-3</v>
      </c>
      <c r="L65" s="487">
        <v>7.1999999999999998E-3</v>
      </c>
      <c r="M65" s="487">
        <v>6.1000000000000004E-3</v>
      </c>
      <c r="N65" s="604"/>
    </row>
    <row r="66" spans="1:14" s="479" customFormat="1" ht="3.75" customHeight="1" thickTop="1" thickBot="1">
      <c r="A66" s="488"/>
      <c r="B66" s="488"/>
      <c r="C66" s="457"/>
      <c r="D66" s="457"/>
      <c r="E66" s="457"/>
      <c r="F66" s="457"/>
      <c r="G66" s="457"/>
      <c r="H66" s="457"/>
      <c r="I66" s="457"/>
      <c r="J66" s="457"/>
      <c r="K66" s="457"/>
      <c r="L66" s="457"/>
      <c r="M66" s="457"/>
    </row>
    <row r="67" spans="1:14" s="479" customFormat="1" ht="15" customHeight="1">
      <c r="A67" s="442"/>
      <c r="B67" s="442"/>
      <c r="C67" s="489" t="s">
        <v>552</v>
      </c>
      <c r="D67" s="442"/>
      <c r="E67" s="442"/>
      <c r="F67" s="442"/>
      <c r="G67" s="442"/>
      <c r="H67" s="442"/>
      <c r="I67" s="442"/>
      <c r="J67" s="442"/>
      <c r="K67" s="442"/>
      <c r="L67" s="442"/>
      <c r="M67" s="442"/>
    </row>
    <row r="68" spans="1:14" s="479" customFormat="1" ht="15" customHeight="1">
      <c r="A68" s="442"/>
      <c r="B68" s="442"/>
      <c r="C68" s="489" t="s">
        <v>763</v>
      </c>
      <c r="D68" s="442"/>
      <c r="E68" s="442"/>
      <c r="F68" s="442"/>
      <c r="G68" s="442"/>
      <c r="H68" s="442"/>
      <c r="I68" s="442"/>
      <c r="J68" s="442"/>
      <c r="K68" s="442"/>
      <c r="L68" s="442"/>
      <c r="M68" s="442"/>
    </row>
    <row r="69" spans="1:14" s="479" customFormat="1" ht="15" customHeight="1">
      <c r="A69" s="442"/>
      <c r="B69" s="442"/>
      <c r="C69" s="489" t="s">
        <v>764</v>
      </c>
      <c r="D69" s="442"/>
      <c r="E69" s="442"/>
      <c r="F69" s="442"/>
      <c r="G69" s="442"/>
      <c r="H69" s="442"/>
      <c r="I69" s="442"/>
      <c r="J69" s="442"/>
      <c r="K69" s="442"/>
      <c r="L69" s="442"/>
      <c r="M69" s="442"/>
    </row>
    <row r="70" spans="1:14" s="479" customFormat="1" ht="15" customHeight="1">
      <c r="A70" s="442"/>
      <c r="B70" s="442"/>
      <c r="C70" s="489" t="s">
        <v>555</v>
      </c>
      <c r="D70" s="442"/>
      <c r="E70" s="442"/>
      <c r="F70" s="442"/>
      <c r="G70" s="442"/>
      <c r="H70" s="442"/>
      <c r="I70" s="442"/>
      <c r="J70" s="442"/>
      <c r="K70" s="442"/>
      <c r="L70" s="442"/>
      <c r="M70" s="442"/>
    </row>
    <row r="71" spans="1:14" s="479" customFormat="1" ht="15" customHeight="1">
      <c r="A71" s="442"/>
      <c r="B71" s="442"/>
      <c r="C71" s="489" t="s">
        <v>556</v>
      </c>
      <c r="D71" s="442"/>
      <c r="E71" s="442"/>
      <c r="F71" s="442"/>
      <c r="G71" s="442"/>
      <c r="H71" s="442"/>
      <c r="I71" s="442"/>
      <c r="J71" s="442"/>
      <c r="K71" s="442"/>
      <c r="L71" s="442"/>
      <c r="M71" s="442"/>
    </row>
    <row r="72" spans="1:14" s="479" customFormat="1" ht="30" customHeight="1">
      <c r="A72" s="442"/>
      <c r="B72" s="442"/>
      <c r="C72" s="919" t="s">
        <v>557</v>
      </c>
      <c r="D72" s="919"/>
      <c r="E72" s="919"/>
      <c r="F72" s="919"/>
      <c r="G72" s="919"/>
      <c r="H72" s="919"/>
      <c r="I72" s="919"/>
      <c r="J72" s="919"/>
      <c r="K72" s="919"/>
      <c r="L72" s="919"/>
      <c r="M72" s="490"/>
    </row>
    <row r="73" spans="1:14" s="479" customFormat="1" ht="15" customHeight="1">
      <c r="A73" s="442"/>
      <c r="B73" s="442"/>
      <c r="C73" s="489" t="s">
        <v>558</v>
      </c>
      <c r="D73" s="442"/>
      <c r="E73" s="442"/>
      <c r="F73" s="442"/>
      <c r="G73" s="442"/>
      <c r="H73" s="442"/>
      <c r="I73" s="442"/>
      <c r="J73" s="442"/>
      <c r="K73" s="442"/>
      <c r="L73" s="442"/>
      <c r="M73" s="442"/>
    </row>
    <row r="74" spans="1:14" s="479" customFormat="1" ht="30" customHeight="1">
      <c r="A74" s="442"/>
      <c r="B74" s="442"/>
      <c r="C74" s="919" t="s">
        <v>559</v>
      </c>
      <c r="D74" s="919"/>
      <c r="E74" s="919"/>
      <c r="F74" s="919"/>
      <c r="G74" s="919"/>
      <c r="H74" s="919"/>
      <c r="I74" s="919"/>
      <c r="J74" s="919"/>
      <c r="K74" s="919"/>
      <c r="L74" s="919"/>
      <c r="M74" s="490"/>
    </row>
    <row r="75" spans="1:14" s="479" customFormat="1" ht="15" customHeight="1">
      <c r="A75" s="442"/>
      <c r="B75" s="442"/>
      <c r="C75" s="489"/>
      <c r="D75" s="442"/>
      <c r="E75" s="442"/>
      <c r="F75" s="442"/>
      <c r="G75" s="442"/>
      <c r="H75" s="442"/>
      <c r="I75" s="442"/>
      <c r="J75" s="442"/>
      <c r="K75" s="442"/>
      <c r="L75" s="442"/>
      <c r="M75" s="442"/>
    </row>
    <row r="76" spans="1:14" ht="15" customHeight="1">
      <c r="A76" s="270"/>
      <c r="B76" s="270"/>
      <c r="C76" s="270"/>
      <c r="D76" s="270"/>
      <c r="E76" s="270"/>
      <c r="F76" s="270"/>
      <c r="G76" s="270"/>
      <c r="H76" s="270"/>
      <c r="I76" s="270"/>
      <c r="J76" s="270"/>
      <c r="K76" s="270"/>
      <c r="L76" s="270"/>
      <c r="M76" s="270"/>
    </row>
  </sheetData>
  <mergeCells count="6">
    <mergeCell ref="C74:L74"/>
    <mergeCell ref="C1:L1"/>
    <mergeCell ref="A2:L2"/>
    <mergeCell ref="C3:L3"/>
    <mergeCell ref="A4:L4"/>
    <mergeCell ref="C72:L72"/>
  </mergeCells>
  <hyperlinks>
    <hyperlink ref="N1" location="ÍNDICE!A1" display="ÍNDICE!A1"/>
  </hyperlinks>
  <pageMargins left="0.93" right="0.42" top="0.69" bottom="0.59" header="0.5" footer="0.5"/>
  <pageSetup scale="35"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K38"/>
  <sheetViews>
    <sheetView zoomScaleNormal="100" workbookViewId="0">
      <selection activeCell="F38" sqref="F38"/>
    </sheetView>
  </sheetViews>
  <sheetFormatPr baseColWidth="10" defaultColWidth="9.140625" defaultRowHeight="12.75"/>
  <cols>
    <col min="1" max="1" width="85.5703125" style="304" customWidth="1"/>
    <col min="2" max="4" width="13.42578125" style="297" bestFit="1" customWidth="1"/>
    <col min="5" max="5" width="10.7109375" style="297" bestFit="1" customWidth="1"/>
    <col min="6" max="6" width="11.7109375" style="297" bestFit="1" customWidth="1"/>
    <col min="7" max="7" width="13.42578125" style="297" bestFit="1" customWidth="1"/>
    <col min="8" max="8" width="10.7109375" style="297" bestFit="1" customWidth="1"/>
    <col min="9" max="9" width="13.42578125" style="297" bestFit="1" customWidth="1"/>
    <col min="10" max="10" width="14.5703125" style="297" customWidth="1"/>
    <col min="11" max="256" width="9.140625" style="297"/>
    <col min="257" max="257" width="85.5703125" style="297" customWidth="1"/>
    <col min="258" max="260" width="13.42578125" style="297" bestFit="1" customWidth="1"/>
    <col min="261" max="261" width="10.7109375" style="297" bestFit="1" customWidth="1"/>
    <col min="262" max="262" width="11.7109375" style="297" bestFit="1" customWidth="1"/>
    <col min="263" max="263" width="13.42578125" style="297" bestFit="1" customWidth="1"/>
    <col min="264" max="264" width="10.7109375" style="297" bestFit="1" customWidth="1"/>
    <col min="265" max="265" width="13.42578125" style="297" bestFit="1" customWidth="1"/>
    <col min="266" max="266" width="14.5703125" style="297" customWidth="1"/>
    <col min="267" max="512" width="9.140625" style="297"/>
    <col min="513" max="513" width="85.5703125" style="297" customWidth="1"/>
    <col min="514" max="516" width="13.42578125" style="297" bestFit="1" customWidth="1"/>
    <col min="517" max="517" width="10.7109375" style="297" bestFit="1" customWidth="1"/>
    <col min="518" max="518" width="11.7109375" style="297" bestFit="1" customWidth="1"/>
    <col min="519" max="519" width="13.42578125" style="297" bestFit="1" customWidth="1"/>
    <col min="520" max="520" width="10.7109375" style="297" bestFit="1" customWidth="1"/>
    <col min="521" max="521" width="13.42578125" style="297" bestFit="1" customWidth="1"/>
    <col min="522" max="522" width="14.5703125" style="297" customWidth="1"/>
    <col min="523" max="768" width="9.140625" style="297"/>
    <col min="769" max="769" width="85.5703125" style="297" customWidth="1"/>
    <col min="770" max="772" width="13.42578125" style="297" bestFit="1" customWidth="1"/>
    <col min="773" max="773" width="10.7109375" style="297" bestFit="1" customWidth="1"/>
    <col min="774" max="774" width="11.7109375" style="297" bestFit="1" customWidth="1"/>
    <col min="775" max="775" width="13.42578125" style="297" bestFit="1" customWidth="1"/>
    <col min="776" max="776" width="10.7109375" style="297" bestFit="1" customWidth="1"/>
    <col min="777" max="777" width="13.42578125" style="297" bestFit="1" customWidth="1"/>
    <col min="778" max="778" width="14.5703125" style="297" customWidth="1"/>
    <col min="779" max="1024" width="9.140625" style="297"/>
    <col min="1025" max="1025" width="85.5703125" style="297" customWidth="1"/>
    <col min="1026" max="1028" width="13.42578125" style="297" bestFit="1" customWidth="1"/>
    <col min="1029" max="1029" width="10.7109375" style="297" bestFit="1" customWidth="1"/>
    <col min="1030" max="1030" width="11.7109375" style="297" bestFit="1" customWidth="1"/>
    <col min="1031" max="1031" width="13.42578125" style="297" bestFit="1" customWidth="1"/>
    <col min="1032" max="1032" width="10.7109375" style="297" bestFit="1" customWidth="1"/>
    <col min="1033" max="1033" width="13.42578125" style="297" bestFit="1" customWidth="1"/>
    <col min="1034" max="1034" width="14.5703125" style="297" customWidth="1"/>
    <col min="1035" max="1280" width="9.140625" style="297"/>
    <col min="1281" max="1281" width="85.5703125" style="297" customWidth="1"/>
    <col min="1282" max="1284" width="13.42578125" style="297" bestFit="1" customWidth="1"/>
    <col min="1285" max="1285" width="10.7109375" style="297" bestFit="1" customWidth="1"/>
    <col min="1286" max="1286" width="11.7109375" style="297" bestFit="1" customWidth="1"/>
    <col min="1287" max="1287" width="13.42578125" style="297" bestFit="1" customWidth="1"/>
    <col min="1288" max="1288" width="10.7109375" style="297" bestFit="1" customWidth="1"/>
    <col min="1289" max="1289" width="13.42578125" style="297" bestFit="1" customWidth="1"/>
    <col min="1290" max="1290" width="14.5703125" style="297" customWidth="1"/>
    <col min="1291" max="1536" width="9.140625" style="297"/>
    <col min="1537" max="1537" width="85.5703125" style="297" customWidth="1"/>
    <col min="1538" max="1540" width="13.42578125" style="297" bestFit="1" customWidth="1"/>
    <col min="1541" max="1541" width="10.7109375" style="297" bestFit="1" customWidth="1"/>
    <col min="1542" max="1542" width="11.7109375" style="297" bestFit="1" customWidth="1"/>
    <col min="1543" max="1543" width="13.42578125" style="297" bestFit="1" customWidth="1"/>
    <col min="1544" max="1544" width="10.7109375" style="297" bestFit="1" customWidth="1"/>
    <col min="1545" max="1545" width="13.42578125" style="297" bestFit="1" customWidth="1"/>
    <col min="1546" max="1546" width="14.5703125" style="297" customWidth="1"/>
    <col min="1547" max="1792" width="9.140625" style="297"/>
    <col min="1793" max="1793" width="85.5703125" style="297" customWidth="1"/>
    <col min="1794" max="1796" width="13.42578125" style="297" bestFit="1" customWidth="1"/>
    <col min="1797" max="1797" width="10.7109375" style="297" bestFit="1" customWidth="1"/>
    <col min="1798" max="1798" width="11.7109375" style="297" bestFit="1" customWidth="1"/>
    <col min="1799" max="1799" width="13.42578125" style="297" bestFit="1" customWidth="1"/>
    <col min="1800" max="1800" width="10.7109375" style="297" bestFit="1" customWidth="1"/>
    <col min="1801" max="1801" width="13.42578125" style="297" bestFit="1" customWidth="1"/>
    <col min="1802" max="1802" width="14.5703125" style="297" customWidth="1"/>
    <col min="1803" max="2048" width="9.140625" style="297"/>
    <col min="2049" max="2049" width="85.5703125" style="297" customWidth="1"/>
    <col min="2050" max="2052" width="13.42578125" style="297" bestFit="1" customWidth="1"/>
    <col min="2053" max="2053" width="10.7109375" style="297" bestFit="1" customWidth="1"/>
    <col min="2054" max="2054" width="11.7109375" style="297" bestFit="1" customWidth="1"/>
    <col min="2055" max="2055" width="13.42578125" style="297" bestFit="1" customWidth="1"/>
    <col min="2056" max="2056" width="10.7109375" style="297" bestFit="1" customWidth="1"/>
    <col min="2057" max="2057" width="13.42578125" style="297" bestFit="1" customWidth="1"/>
    <col min="2058" max="2058" width="14.5703125" style="297" customWidth="1"/>
    <col min="2059" max="2304" width="9.140625" style="297"/>
    <col min="2305" max="2305" width="85.5703125" style="297" customWidth="1"/>
    <col min="2306" max="2308" width="13.42578125" style="297" bestFit="1" customWidth="1"/>
    <col min="2309" max="2309" width="10.7109375" style="297" bestFit="1" customWidth="1"/>
    <col min="2310" max="2310" width="11.7109375" style="297" bestFit="1" customWidth="1"/>
    <col min="2311" max="2311" width="13.42578125" style="297" bestFit="1" customWidth="1"/>
    <col min="2312" max="2312" width="10.7109375" style="297" bestFit="1" customWidth="1"/>
    <col min="2313" max="2313" width="13.42578125" style="297" bestFit="1" customWidth="1"/>
    <col min="2314" max="2314" width="14.5703125" style="297" customWidth="1"/>
    <col min="2315" max="2560" width="9.140625" style="297"/>
    <col min="2561" max="2561" width="85.5703125" style="297" customWidth="1"/>
    <col min="2562" max="2564" width="13.42578125" style="297" bestFit="1" customWidth="1"/>
    <col min="2565" max="2565" width="10.7109375" style="297" bestFit="1" customWidth="1"/>
    <col min="2566" max="2566" width="11.7109375" style="297" bestFit="1" customWidth="1"/>
    <col min="2567" max="2567" width="13.42578125" style="297" bestFit="1" customWidth="1"/>
    <col min="2568" max="2568" width="10.7109375" style="297" bestFit="1" customWidth="1"/>
    <col min="2569" max="2569" width="13.42578125" style="297" bestFit="1" customWidth="1"/>
    <col min="2570" max="2570" width="14.5703125" style="297" customWidth="1"/>
    <col min="2571" max="2816" width="9.140625" style="297"/>
    <col min="2817" max="2817" width="85.5703125" style="297" customWidth="1"/>
    <col min="2818" max="2820" width="13.42578125" style="297" bestFit="1" customWidth="1"/>
    <col min="2821" max="2821" width="10.7109375" style="297" bestFit="1" customWidth="1"/>
    <col min="2822" max="2822" width="11.7109375" style="297" bestFit="1" customWidth="1"/>
    <col min="2823" max="2823" width="13.42578125" style="297" bestFit="1" customWidth="1"/>
    <col min="2824" max="2824" width="10.7109375" style="297" bestFit="1" customWidth="1"/>
    <col min="2825" max="2825" width="13.42578125" style="297" bestFit="1" customWidth="1"/>
    <col min="2826" max="2826" width="14.5703125" style="297" customWidth="1"/>
    <col min="2827" max="3072" width="9.140625" style="297"/>
    <col min="3073" max="3073" width="85.5703125" style="297" customWidth="1"/>
    <col min="3074" max="3076" width="13.42578125" style="297" bestFit="1" customWidth="1"/>
    <col min="3077" max="3077" width="10.7109375" style="297" bestFit="1" customWidth="1"/>
    <col min="3078" max="3078" width="11.7109375" style="297" bestFit="1" customWidth="1"/>
    <col min="3079" max="3079" width="13.42578125" style="297" bestFit="1" customWidth="1"/>
    <col min="3080" max="3080" width="10.7109375" style="297" bestFit="1" customWidth="1"/>
    <col min="3081" max="3081" width="13.42578125" style="297" bestFit="1" customWidth="1"/>
    <col min="3082" max="3082" width="14.5703125" style="297" customWidth="1"/>
    <col min="3083" max="3328" width="9.140625" style="297"/>
    <col min="3329" max="3329" width="85.5703125" style="297" customWidth="1"/>
    <col min="3330" max="3332" width="13.42578125" style="297" bestFit="1" customWidth="1"/>
    <col min="3333" max="3333" width="10.7109375" style="297" bestFit="1" customWidth="1"/>
    <col min="3334" max="3334" width="11.7109375" style="297" bestFit="1" customWidth="1"/>
    <col min="3335" max="3335" width="13.42578125" style="297" bestFit="1" customWidth="1"/>
    <col min="3336" max="3336" width="10.7109375" style="297" bestFit="1" customWidth="1"/>
    <col min="3337" max="3337" width="13.42578125" style="297" bestFit="1" customWidth="1"/>
    <col min="3338" max="3338" width="14.5703125" style="297" customWidth="1"/>
    <col min="3339" max="3584" width="9.140625" style="297"/>
    <col min="3585" max="3585" width="85.5703125" style="297" customWidth="1"/>
    <col min="3586" max="3588" width="13.42578125" style="297" bestFit="1" customWidth="1"/>
    <col min="3589" max="3589" width="10.7109375" style="297" bestFit="1" customWidth="1"/>
    <col min="3590" max="3590" width="11.7109375" style="297" bestFit="1" customWidth="1"/>
    <col min="3591" max="3591" width="13.42578125" style="297" bestFit="1" customWidth="1"/>
    <col min="3592" max="3592" width="10.7109375" style="297" bestFit="1" customWidth="1"/>
    <col min="3593" max="3593" width="13.42578125" style="297" bestFit="1" customWidth="1"/>
    <col min="3594" max="3594" width="14.5703125" style="297" customWidth="1"/>
    <col min="3595" max="3840" width="9.140625" style="297"/>
    <col min="3841" max="3841" width="85.5703125" style="297" customWidth="1"/>
    <col min="3842" max="3844" width="13.42578125" style="297" bestFit="1" customWidth="1"/>
    <col min="3845" max="3845" width="10.7109375" style="297" bestFit="1" customWidth="1"/>
    <col min="3846" max="3846" width="11.7109375" style="297" bestFit="1" customWidth="1"/>
    <col min="3847" max="3847" width="13.42578125" style="297" bestFit="1" customWidth="1"/>
    <col min="3848" max="3848" width="10.7109375" style="297" bestFit="1" customWidth="1"/>
    <col min="3849" max="3849" width="13.42578125" style="297" bestFit="1" customWidth="1"/>
    <col min="3850" max="3850" width="14.5703125" style="297" customWidth="1"/>
    <col min="3851" max="4096" width="9.140625" style="297"/>
    <col min="4097" max="4097" width="85.5703125" style="297" customWidth="1"/>
    <col min="4098" max="4100" width="13.42578125" style="297" bestFit="1" customWidth="1"/>
    <col min="4101" max="4101" width="10.7109375" style="297" bestFit="1" customWidth="1"/>
    <col min="4102" max="4102" width="11.7109375" style="297" bestFit="1" customWidth="1"/>
    <col min="4103" max="4103" width="13.42578125" style="297" bestFit="1" customWidth="1"/>
    <col min="4104" max="4104" width="10.7109375" style="297" bestFit="1" customWidth="1"/>
    <col min="4105" max="4105" width="13.42578125" style="297" bestFit="1" customWidth="1"/>
    <col min="4106" max="4106" width="14.5703125" style="297" customWidth="1"/>
    <col min="4107" max="4352" width="9.140625" style="297"/>
    <col min="4353" max="4353" width="85.5703125" style="297" customWidth="1"/>
    <col min="4354" max="4356" width="13.42578125" style="297" bestFit="1" customWidth="1"/>
    <col min="4357" max="4357" width="10.7109375" style="297" bestFit="1" customWidth="1"/>
    <col min="4358" max="4358" width="11.7109375" style="297" bestFit="1" customWidth="1"/>
    <col min="4359" max="4359" width="13.42578125" style="297" bestFit="1" customWidth="1"/>
    <col min="4360" max="4360" width="10.7109375" style="297" bestFit="1" customWidth="1"/>
    <col min="4361" max="4361" width="13.42578125" style="297" bestFit="1" customWidth="1"/>
    <col min="4362" max="4362" width="14.5703125" style="297" customWidth="1"/>
    <col min="4363" max="4608" width="9.140625" style="297"/>
    <col min="4609" max="4609" width="85.5703125" style="297" customWidth="1"/>
    <col min="4610" max="4612" width="13.42578125" style="297" bestFit="1" customWidth="1"/>
    <col min="4613" max="4613" width="10.7109375" style="297" bestFit="1" customWidth="1"/>
    <col min="4614" max="4614" width="11.7109375" style="297" bestFit="1" customWidth="1"/>
    <col min="4615" max="4615" width="13.42578125" style="297" bestFit="1" customWidth="1"/>
    <col min="4616" max="4616" width="10.7109375" style="297" bestFit="1" customWidth="1"/>
    <col min="4617" max="4617" width="13.42578125" style="297" bestFit="1" customWidth="1"/>
    <col min="4618" max="4618" width="14.5703125" style="297" customWidth="1"/>
    <col min="4619" max="4864" width="9.140625" style="297"/>
    <col min="4865" max="4865" width="85.5703125" style="297" customWidth="1"/>
    <col min="4866" max="4868" width="13.42578125" style="297" bestFit="1" customWidth="1"/>
    <col min="4869" max="4869" width="10.7109375" style="297" bestFit="1" customWidth="1"/>
    <col min="4870" max="4870" width="11.7109375" style="297" bestFit="1" customWidth="1"/>
    <col min="4871" max="4871" width="13.42578125" style="297" bestFit="1" customWidth="1"/>
    <col min="4872" max="4872" width="10.7109375" style="297" bestFit="1" customWidth="1"/>
    <col min="4873" max="4873" width="13.42578125" style="297" bestFit="1" customWidth="1"/>
    <col min="4874" max="4874" width="14.5703125" style="297" customWidth="1"/>
    <col min="4875" max="5120" width="9.140625" style="297"/>
    <col min="5121" max="5121" width="85.5703125" style="297" customWidth="1"/>
    <col min="5122" max="5124" width="13.42578125" style="297" bestFit="1" customWidth="1"/>
    <col min="5125" max="5125" width="10.7109375" style="297" bestFit="1" customWidth="1"/>
    <col min="5126" max="5126" width="11.7109375" style="297" bestFit="1" customWidth="1"/>
    <col min="5127" max="5127" width="13.42578125" style="297" bestFit="1" customWidth="1"/>
    <col min="5128" max="5128" width="10.7109375" style="297" bestFit="1" customWidth="1"/>
    <col min="5129" max="5129" width="13.42578125" style="297" bestFit="1" customWidth="1"/>
    <col min="5130" max="5130" width="14.5703125" style="297" customWidth="1"/>
    <col min="5131" max="5376" width="9.140625" style="297"/>
    <col min="5377" max="5377" width="85.5703125" style="297" customWidth="1"/>
    <col min="5378" max="5380" width="13.42578125" style="297" bestFit="1" customWidth="1"/>
    <col min="5381" max="5381" width="10.7109375" style="297" bestFit="1" customWidth="1"/>
    <col min="5382" max="5382" width="11.7109375" style="297" bestFit="1" customWidth="1"/>
    <col min="5383" max="5383" width="13.42578125" style="297" bestFit="1" customWidth="1"/>
    <col min="5384" max="5384" width="10.7109375" style="297" bestFit="1" customWidth="1"/>
    <col min="5385" max="5385" width="13.42578125" style="297" bestFit="1" customWidth="1"/>
    <col min="5386" max="5386" width="14.5703125" style="297" customWidth="1"/>
    <col min="5387" max="5632" width="9.140625" style="297"/>
    <col min="5633" max="5633" width="85.5703125" style="297" customWidth="1"/>
    <col min="5634" max="5636" width="13.42578125" style="297" bestFit="1" customWidth="1"/>
    <col min="5637" max="5637" width="10.7109375" style="297" bestFit="1" customWidth="1"/>
    <col min="5638" max="5638" width="11.7109375" style="297" bestFit="1" customWidth="1"/>
    <col min="5639" max="5639" width="13.42578125" style="297" bestFit="1" customWidth="1"/>
    <col min="5640" max="5640" width="10.7109375" style="297" bestFit="1" customWidth="1"/>
    <col min="5641" max="5641" width="13.42578125" style="297" bestFit="1" customWidth="1"/>
    <col min="5642" max="5642" width="14.5703125" style="297" customWidth="1"/>
    <col min="5643" max="5888" width="9.140625" style="297"/>
    <col min="5889" max="5889" width="85.5703125" style="297" customWidth="1"/>
    <col min="5890" max="5892" width="13.42578125" style="297" bestFit="1" customWidth="1"/>
    <col min="5893" max="5893" width="10.7109375" style="297" bestFit="1" customWidth="1"/>
    <col min="5894" max="5894" width="11.7109375" style="297" bestFit="1" customWidth="1"/>
    <col min="5895" max="5895" width="13.42578125" style="297" bestFit="1" customWidth="1"/>
    <col min="5896" max="5896" width="10.7109375" style="297" bestFit="1" customWidth="1"/>
    <col min="5897" max="5897" width="13.42578125" style="297" bestFit="1" customWidth="1"/>
    <col min="5898" max="5898" width="14.5703125" style="297" customWidth="1"/>
    <col min="5899" max="6144" width="9.140625" style="297"/>
    <col min="6145" max="6145" width="85.5703125" style="297" customWidth="1"/>
    <col min="6146" max="6148" width="13.42578125" style="297" bestFit="1" customWidth="1"/>
    <col min="6149" max="6149" width="10.7109375" style="297" bestFit="1" customWidth="1"/>
    <col min="6150" max="6150" width="11.7109375" style="297" bestFit="1" customWidth="1"/>
    <col min="6151" max="6151" width="13.42578125" style="297" bestFit="1" customWidth="1"/>
    <col min="6152" max="6152" width="10.7109375" style="297" bestFit="1" customWidth="1"/>
    <col min="6153" max="6153" width="13.42578125" style="297" bestFit="1" customWidth="1"/>
    <col min="6154" max="6154" width="14.5703125" style="297" customWidth="1"/>
    <col min="6155" max="6400" width="9.140625" style="297"/>
    <col min="6401" max="6401" width="85.5703125" style="297" customWidth="1"/>
    <col min="6402" max="6404" width="13.42578125" style="297" bestFit="1" customWidth="1"/>
    <col min="6405" max="6405" width="10.7109375" style="297" bestFit="1" customWidth="1"/>
    <col min="6406" max="6406" width="11.7109375" style="297" bestFit="1" customWidth="1"/>
    <col min="6407" max="6407" width="13.42578125" style="297" bestFit="1" customWidth="1"/>
    <col min="6408" max="6408" width="10.7109375" style="297" bestFit="1" customWidth="1"/>
    <col min="6409" max="6409" width="13.42578125" style="297" bestFit="1" customWidth="1"/>
    <col min="6410" max="6410" width="14.5703125" style="297" customWidth="1"/>
    <col min="6411" max="6656" width="9.140625" style="297"/>
    <col min="6657" max="6657" width="85.5703125" style="297" customWidth="1"/>
    <col min="6658" max="6660" width="13.42578125" style="297" bestFit="1" customWidth="1"/>
    <col min="6661" max="6661" width="10.7109375" style="297" bestFit="1" customWidth="1"/>
    <col min="6662" max="6662" width="11.7109375" style="297" bestFit="1" customWidth="1"/>
    <col min="6663" max="6663" width="13.42578125" style="297" bestFit="1" customWidth="1"/>
    <col min="6664" max="6664" width="10.7109375" style="297" bestFit="1" customWidth="1"/>
    <col min="6665" max="6665" width="13.42578125" style="297" bestFit="1" customWidth="1"/>
    <col min="6666" max="6666" width="14.5703125" style="297" customWidth="1"/>
    <col min="6667" max="6912" width="9.140625" style="297"/>
    <col min="6913" max="6913" width="85.5703125" style="297" customWidth="1"/>
    <col min="6914" max="6916" width="13.42578125" style="297" bestFit="1" customWidth="1"/>
    <col min="6917" max="6917" width="10.7109375" style="297" bestFit="1" customWidth="1"/>
    <col min="6918" max="6918" width="11.7109375" style="297" bestFit="1" customWidth="1"/>
    <col min="6919" max="6919" width="13.42578125" style="297" bestFit="1" customWidth="1"/>
    <col min="6920" max="6920" width="10.7109375" style="297" bestFit="1" customWidth="1"/>
    <col min="6921" max="6921" width="13.42578125" style="297" bestFit="1" customWidth="1"/>
    <col min="6922" max="6922" width="14.5703125" style="297" customWidth="1"/>
    <col min="6923" max="7168" width="9.140625" style="297"/>
    <col min="7169" max="7169" width="85.5703125" style="297" customWidth="1"/>
    <col min="7170" max="7172" width="13.42578125" style="297" bestFit="1" customWidth="1"/>
    <col min="7173" max="7173" width="10.7109375" style="297" bestFit="1" customWidth="1"/>
    <col min="7174" max="7174" width="11.7109375" style="297" bestFit="1" customWidth="1"/>
    <col min="7175" max="7175" width="13.42578125" style="297" bestFit="1" customWidth="1"/>
    <col min="7176" max="7176" width="10.7109375" style="297" bestFit="1" customWidth="1"/>
    <col min="7177" max="7177" width="13.42578125" style="297" bestFit="1" customWidth="1"/>
    <col min="7178" max="7178" width="14.5703125" style="297" customWidth="1"/>
    <col min="7179" max="7424" width="9.140625" style="297"/>
    <col min="7425" max="7425" width="85.5703125" style="297" customWidth="1"/>
    <col min="7426" max="7428" width="13.42578125" style="297" bestFit="1" customWidth="1"/>
    <col min="7429" max="7429" width="10.7109375" style="297" bestFit="1" customWidth="1"/>
    <col min="7430" max="7430" width="11.7109375" style="297" bestFit="1" customWidth="1"/>
    <col min="7431" max="7431" width="13.42578125" style="297" bestFit="1" customWidth="1"/>
    <col min="7432" max="7432" width="10.7109375" style="297" bestFit="1" customWidth="1"/>
    <col min="7433" max="7433" width="13.42578125" style="297" bestFit="1" customWidth="1"/>
    <col min="7434" max="7434" width="14.5703125" style="297" customWidth="1"/>
    <col min="7435" max="7680" width="9.140625" style="297"/>
    <col min="7681" max="7681" width="85.5703125" style="297" customWidth="1"/>
    <col min="7682" max="7684" width="13.42578125" style="297" bestFit="1" customWidth="1"/>
    <col min="7685" max="7685" width="10.7109375" style="297" bestFit="1" customWidth="1"/>
    <col min="7686" max="7686" width="11.7109375" style="297" bestFit="1" customWidth="1"/>
    <col min="7687" max="7687" width="13.42578125" style="297" bestFit="1" customWidth="1"/>
    <col min="7688" max="7688" width="10.7109375" style="297" bestFit="1" customWidth="1"/>
    <col min="7689" max="7689" width="13.42578125" style="297" bestFit="1" customWidth="1"/>
    <col min="7690" max="7690" width="14.5703125" style="297" customWidth="1"/>
    <col min="7691" max="7936" width="9.140625" style="297"/>
    <col min="7937" max="7937" width="85.5703125" style="297" customWidth="1"/>
    <col min="7938" max="7940" width="13.42578125" style="297" bestFit="1" customWidth="1"/>
    <col min="7941" max="7941" width="10.7109375" style="297" bestFit="1" customWidth="1"/>
    <col min="7942" max="7942" width="11.7109375" style="297" bestFit="1" customWidth="1"/>
    <col min="7943" max="7943" width="13.42578125" style="297" bestFit="1" customWidth="1"/>
    <col min="7944" max="7944" width="10.7109375" style="297" bestFit="1" customWidth="1"/>
    <col min="7945" max="7945" width="13.42578125" style="297" bestFit="1" customWidth="1"/>
    <col min="7946" max="7946" width="14.5703125" style="297" customWidth="1"/>
    <col min="7947" max="8192" width="9.140625" style="297"/>
    <col min="8193" max="8193" width="85.5703125" style="297" customWidth="1"/>
    <col min="8194" max="8196" width="13.42578125" style="297" bestFit="1" customWidth="1"/>
    <col min="8197" max="8197" width="10.7109375" style="297" bestFit="1" customWidth="1"/>
    <col min="8198" max="8198" width="11.7109375" style="297" bestFit="1" customWidth="1"/>
    <col min="8199" max="8199" width="13.42578125" style="297" bestFit="1" customWidth="1"/>
    <col min="8200" max="8200" width="10.7109375" style="297" bestFit="1" customWidth="1"/>
    <col min="8201" max="8201" width="13.42578125" style="297" bestFit="1" customWidth="1"/>
    <col min="8202" max="8202" width="14.5703125" style="297" customWidth="1"/>
    <col min="8203" max="8448" width="9.140625" style="297"/>
    <col min="8449" max="8449" width="85.5703125" style="297" customWidth="1"/>
    <col min="8450" max="8452" width="13.42578125" style="297" bestFit="1" customWidth="1"/>
    <col min="8453" max="8453" width="10.7109375" style="297" bestFit="1" customWidth="1"/>
    <col min="8454" max="8454" width="11.7109375" style="297" bestFit="1" customWidth="1"/>
    <col min="8455" max="8455" width="13.42578125" style="297" bestFit="1" customWidth="1"/>
    <col min="8456" max="8456" width="10.7109375" style="297" bestFit="1" customWidth="1"/>
    <col min="8457" max="8457" width="13.42578125" style="297" bestFit="1" customWidth="1"/>
    <col min="8458" max="8458" width="14.5703125" style="297" customWidth="1"/>
    <col min="8459" max="8704" width="9.140625" style="297"/>
    <col min="8705" max="8705" width="85.5703125" style="297" customWidth="1"/>
    <col min="8706" max="8708" width="13.42578125" style="297" bestFit="1" customWidth="1"/>
    <col min="8709" max="8709" width="10.7109375" style="297" bestFit="1" customWidth="1"/>
    <col min="8710" max="8710" width="11.7109375" style="297" bestFit="1" customWidth="1"/>
    <col min="8711" max="8711" width="13.42578125" style="297" bestFit="1" customWidth="1"/>
    <col min="8712" max="8712" width="10.7109375" style="297" bestFit="1" customWidth="1"/>
    <col min="8713" max="8713" width="13.42578125" style="297" bestFit="1" customWidth="1"/>
    <col min="8714" max="8714" width="14.5703125" style="297" customWidth="1"/>
    <col min="8715" max="8960" width="9.140625" style="297"/>
    <col min="8961" max="8961" width="85.5703125" style="297" customWidth="1"/>
    <col min="8962" max="8964" width="13.42578125" style="297" bestFit="1" customWidth="1"/>
    <col min="8965" max="8965" width="10.7109375" style="297" bestFit="1" customWidth="1"/>
    <col min="8966" max="8966" width="11.7109375" style="297" bestFit="1" customWidth="1"/>
    <col min="8967" max="8967" width="13.42578125" style="297" bestFit="1" customWidth="1"/>
    <col min="8968" max="8968" width="10.7109375" style="297" bestFit="1" customWidth="1"/>
    <col min="8969" max="8969" width="13.42578125" style="297" bestFit="1" customWidth="1"/>
    <col min="8970" max="8970" width="14.5703125" style="297" customWidth="1"/>
    <col min="8971" max="9216" width="9.140625" style="297"/>
    <col min="9217" max="9217" width="85.5703125" style="297" customWidth="1"/>
    <col min="9218" max="9220" width="13.42578125" style="297" bestFit="1" customWidth="1"/>
    <col min="9221" max="9221" width="10.7109375" style="297" bestFit="1" customWidth="1"/>
    <col min="9222" max="9222" width="11.7109375" style="297" bestFit="1" customWidth="1"/>
    <col min="9223" max="9223" width="13.42578125" style="297" bestFit="1" customWidth="1"/>
    <col min="9224" max="9224" width="10.7109375" style="297" bestFit="1" customWidth="1"/>
    <col min="9225" max="9225" width="13.42578125" style="297" bestFit="1" customWidth="1"/>
    <col min="9226" max="9226" width="14.5703125" style="297" customWidth="1"/>
    <col min="9227" max="9472" width="9.140625" style="297"/>
    <col min="9473" max="9473" width="85.5703125" style="297" customWidth="1"/>
    <col min="9474" max="9476" width="13.42578125" style="297" bestFit="1" customWidth="1"/>
    <col min="9477" max="9477" width="10.7109375" style="297" bestFit="1" customWidth="1"/>
    <col min="9478" max="9478" width="11.7109375" style="297" bestFit="1" customWidth="1"/>
    <col min="9479" max="9479" width="13.42578125" style="297" bestFit="1" customWidth="1"/>
    <col min="9480" max="9480" width="10.7109375" style="297" bestFit="1" customWidth="1"/>
    <col min="9481" max="9481" width="13.42578125" style="297" bestFit="1" customWidth="1"/>
    <col min="9482" max="9482" width="14.5703125" style="297" customWidth="1"/>
    <col min="9483" max="9728" width="9.140625" style="297"/>
    <col min="9729" max="9729" width="85.5703125" style="297" customWidth="1"/>
    <col min="9730" max="9732" width="13.42578125" style="297" bestFit="1" customWidth="1"/>
    <col min="9733" max="9733" width="10.7109375" style="297" bestFit="1" customWidth="1"/>
    <col min="9734" max="9734" width="11.7109375" style="297" bestFit="1" customWidth="1"/>
    <col min="9735" max="9735" width="13.42578125" style="297" bestFit="1" customWidth="1"/>
    <col min="9736" max="9736" width="10.7109375" style="297" bestFit="1" customWidth="1"/>
    <col min="9737" max="9737" width="13.42578125" style="297" bestFit="1" customWidth="1"/>
    <col min="9738" max="9738" width="14.5703125" style="297" customWidth="1"/>
    <col min="9739" max="9984" width="9.140625" style="297"/>
    <col min="9985" max="9985" width="85.5703125" style="297" customWidth="1"/>
    <col min="9986" max="9988" width="13.42578125" style="297" bestFit="1" customWidth="1"/>
    <col min="9989" max="9989" width="10.7109375" style="297" bestFit="1" customWidth="1"/>
    <col min="9990" max="9990" width="11.7109375" style="297" bestFit="1" customWidth="1"/>
    <col min="9991" max="9991" width="13.42578125" style="297" bestFit="1" customWidth="1"/>
    <col min="9992" max="9992" width="10.7109375" style="297" bestFit="1" customWidth="1"/>
    <col min="9993" max="9993" width="13.42578125" style="297" bestFit="1" customWidth="1"/>
    <col min="9994" max="9994" width="14.5703125" style="297" customWidth="1"/>
    <col min="9995" max="10240" width="9.140625" style="297"/>
    <col min="10241" max="10241" width="85.5703125" style="297" customWidth="1"/>
    <col min="10242" max="10244" width="13.42578125" style="297" bestFit="1" customWidth="1"/>
    <col min="10245" max="10245" width="10.7109375" style="297" bestFit="1" customWidth="1"/>
    <col min="10246" max="10246" width="11.7109375" style="297" bestFit="1" customWidth="1"/>
    <col min="10247" max="10247" width="13.42578125" style="297" bestFit="1" customWidth="1"/>
    <col min="10248" max="10248" width="10.7109375" style="297" bestFit="1" customWidth="1"/>
    <col min="10249" max="10249" width="13.42578125" style="297" bestFit="1" customWidth="1"/>
    <col min="10250" max="10250" width="14.5703125" style="297" customWidth="1"/>
    <col min="10251" max="10496" width="9.140625" style="297"/>
    <col min="10497" max="10497" width="85.5703125" style="297" customWidth="1"/>
    <col min="10498" max="10500" width="13.42578125" style="297" bestFit="1" customWidth="1"/>
    <col min="10501" max="10501" width="10.7109375" style="297" bestFit="1" customWidth="1"/>
    <col min="10502" max="10502" width="11.7109375" style="297" bestFit="1" customWidth="1"/>
    <col min="10503" max="10503" width="13.42578125" style="297" bestFit="1" customWidth="1"/>
    <col min="10504" max="10504" width="10.7109375" style="297" bestFit="1" customWidth="1"/>
    <col min="10505" max="10505" width="13.42578125" style="297" bestFit="1" customWidth="1"/>
    <col min="10506" max="10506" width="14.5703125" style="297" customWidth="1"/>
    <col min="10507" max="10752" width="9.140625" style="297"/>
    <col min="10753" max="10753" width="85.5703125" style="297" customWidth="1"/>
    <col min="10754" max="10756" width="13.42578125" style="297" bestFit="1" customWidth="1"/>
    <col min="10757" max="10757" width="10.7109375" style="297" bestFit="1" customWidth="1"/>
    <col min="10758" max="10758" width="11.7109375" style="297" bestFit="1" customWidth="1"/>
    <col min="10759" max="10759" width="13.42578125" style="297" bestFit="1" customWidth="1"/>
    <col min="10760" max="10760" width="10.7109375" style="297" bestFit="1" customWidth="1"/>
    <col min="10761" max="10761" width="13.42578125" style="297" bestFit="1" customWidth="1"/>
    <col min="10762" max="10762" width="14.5703125" style="297" customWidth="1"/>
    <col min="10763" max="11008" width="9.140625" style="297"/>
    <col min="11009" max="11009" width="85.5703125" style="297" customWidth="1"/>
    <col min="11010" max="11012" width="13.42578125" style="297" bestFit="1" customWidth="1"/>
    <col min="11013" max="11013" width="10.7109375" style="297" bestFit="1" customWidth="1"/>
    <col min="11014" max="11014" width="11.7109375" style="297" bestFit="1" customWidth="1"/>
    <col min="11015" max="11015" width="13.42578125" style="297" bestFit="1" customWidth="1"/>
    <col min="11016" max="11016" width="10.7109375" style="297" bestFit="1" customWidth="1"/>
    <col min="11017" max="11017" width="13.42578125" style="297" bestFit="1" customWidth="1"/>
    <col min="11018" max="11018" width="14.5703125" style="297" customWidth="1"/>
    <col min="11019" max="11264" width="9.140625" style="297"/>
    <col min="11265" max="11265" width="85.5703125" style="297" customWidth="1"/>
    <col min="11266" max="11268" width="13.42578125" style="297" bestFit="1" customWidth="1"/>
    <col min="11269" max="11269" width="10.7109375" style="297" bestFit="1" customWidth="1"/>
    <col min="11270" max="11270" width="11.7109375" style="297" bestFit="1" customWidth="1"/>
    <col min="11271" max="11271" width="13.42578125" style="297" bestFit="1" customWidth="1"/>
    <col min="11272" max="11272" width="10.7109375" style="297" bestFit="1" customWidth="1"/>
    <col min="11273" max="11273" width="13.42578125" style="297" bestFit="1" customWidth="1"/>
    <col min="11274" max="11274" width="14.5703125" style="297" customWidth="1"/>
    <col min="11275" max="11520" width="9.140625" style="297"/>
    <col min="11521" max="11521" width="85.5703125" style="297" customWidth="1"/>
    <col min="11522" max="11524" width="13.42578125" style="297" bestFit="1" customWidth="1"/>
    <col min="11525" max="11525" width="10.7109375" style="297" bestFit="1" customWidth="1"/>
    <col min="11526" max="11526" width="11.7109375" style="297" bestFit="1" customWidth="1"/>
    <col min="11527" max="11527" width="13.42578125" style="297" bestFit="1" customWidth="1"/>
    <col min="11528" max="11528" width="10.7109375" style="297" bestFit="1" customWidth="1"/>
    <col min="11529" max="11529" width="13.42578125" style="297" bestFit="1" customWidth="1"/>
    <col min="11530" max="11530" width="14.5703125" style="297" customWidth="1"/>
    <col min="11531" max="11776" width="9.140625" style="297"/>
    <col min="11777" max="11777" width="85.5703125" style="297" customWidth="1"/>
    <col min="11778" max="11780" width="13.42578125" style="297" bestFit="1" customWidth="1"/>
    <col min="11781" max="11781" width="10.7109375" style="297" bestFit="1" customWidth="1"/>
    <col min="11782" max="11782" width="11.7109375" style="297" bestFit="1" customWidth="1"/>
    <col min="11783" max="11783" width="13.42578125" style="297" bestFit="1" customWidth="1"/>
    <col min="11784" max="11784" width="10.7109375" style="297" bestFit="1" customWidth="1"/>
    <col min="11785" max="11785" width="13.42578125" style="297" bestFit="1" customWidth="1"/>
    <col min="11786" max="11786" width="14.5703125" style="297" customWidth="1"/>
    <col min="11787" max="12032" width="9.140625" style="297"/>
    <col min="12033" max="12033" width="85.5703125" style="297" customWidth="1"/>
    <col min="12034" max="12036" width="13.42578125" style="297" bestFit="1" customWidth="1"/>
    <col min="12037" max="12037" width="10.7109375" style="297" bestFit="1" customWidth="1"/>
    <col min="12038" max="12038" width="11.7109375" style="297" bestFit="1" customWidth="1"/>
    <col min="12039" max="12039" width="13.42578125" style="297" bestFit="1" customWidth="1"/>
    <col min="12040" max="12040" width="10.7109375" style="297" bestFit="1" customWidth="1"/>
    <col min="12041" max="12041" width="13.42578125" style="297" bestFit="1" customWidth="1"/>
    <col min="12042" max="12042" width="14.5703125" style="297" customWidth="1"/>
    <col min="12043" max="12288" width="9.140625" style="297"/>
    <col min="12289" max="12289" width="85.5703125" style="297" customWidth="1"/>
    <col min="12290" max="12292" width="13.42578125" style="297" bestFit="1" customWidth="1"/>
    <col min="12293" max="12293" width="10.7109375" style="297" bestFit="1" customWidth="1"/>
    <col min="12294" max="12294" width="11.7109375" style="297" bestFit="1" customWidth="1"/>
    <col min="12295" max="12295" width="13.42578125" style="297" bestFit="1" customWidth="1"/>
    <col min="12296" max="12296" width="10.7109375" style="297" bestFit="1" customWidth="1"/>
    <col min="12297" max="12297" width="13.42578125" style="297" bestFit="1" customWidth="1"/>
    <col min="12298" max="12298" width="14.5703125" style="297" customWidth="1"/>
    <col min="12299" max="12544" width="9.140625" style="297"/>
    <col min="12545" max="12545" width="85.5703125" style="297" customWidth="1"/>
    <col min="12546" max="12548" width="13.42578125" style="297" bestFit="1" customWidth="1"/>
    <col min="12549" max="12549" width="10.7109375" style="297" bestFit="1" customWidth="1"/>
    <col min="12550" max="12550" width="11.7109375" style="297" bestFit="1" customWidth="1"/>
    <col min="12551" max="12551" width="13.42578125" style="297" bestFit="1" customWidth="1"/>
    <col min="12552" max="12552" width="10.7109375" style="297" bestFit="1" customWidth="1"/>
    <col min="12553" max="12553" width="13.42578125" style="297" bestFit="1" customWidth="1"/>
    <col min="12554" max="12554" width="14.5703125" style="297" customWidth="1"/>
    <col min="12555" max="12800" width="9.140625" style="297"/>
    <col min="12801" max="12801" width="85.5703125" style="297" customWidth="1"/>
    <col min="12802" max="12804" width="13.42578125" style="297" bestFit="1" customWidth="1"/>
    <col min="12805" max="12805" width="10.7109375" style="297" bestFit="1" customWidth="1"/>
    <col min="12806" max="12806" width="11.7109375" style="297" bestFit="1" customWidth="1"/>
    <col min="12807" max="12807" width="13.42578125" style="297" bestFit="1" customWidth="1"/>
    <col min="12808" max="12808" width="10.7109375" style="297" bestFit="1" customWidth="1"/>
    <col min="12809" max="12809" width="13.42578125" style="297" bestFit="1" customWidth="1"/>
    <col min="12810" max="12810" width="14.5703125" style="297" customWidth="1"/>
    <col min="12811" max="13056" width="9.140625" style="297"/>
    <col min="13057" max="13057" width="85.5703125" style="297" customWidth="1"/>
    <col min="13058" max="13060" width="13.42578125" style="297" bestFit="1" customWidth="1"/>
    <col min="13061" max="13061" width="10.7109375" style="297" bestFit="1" customWidth="1"/>
    <col min="13062" max="13062" width="11.7109375" style="297" bestFit="1" customWidth="1"/>
    <col min="13063" max="13063" width="13.42578125" style="297" bestFit="1" customWidth="1"/>
    <col min="13064" max="13064" width="10.7109375" style="297" bestFit="1" customWidth="1"/>
    <col min="13065" max="13065" width="13.42578125" style="297" bestFit="1" customWidth="1"/>
    <col min="13066" max="13066" width="14.5703125" style="297" customWidth="1"/>
    <col min="13067" max="13312" width="9.140625" style="297"/>
    <col min="13313" max="13313" width="85.5703125" style="297" customWidth="1"/>
    <col min="13314" max="13316" width="13.42578125" style="297" bestFit="1" customWidth="1"/>
    <col min="13317" max="13317" width="10.7109375" style="297" bestFit="1" customWidth="1"/>
    <col min="13318" max="13318" width="11.7109375" style="297" bestFit="1" customWidth="1"/>
    <col min="13319" max="13319" width="13.42578125" style="297" bestFit="1" customWidth="1"/>
    <col min="13320" max="13320" width="10.7109375" style="297" bestFit="1" customWidth="1"/>
    <col min="13321" max="13321" width="13.42578125" style="297" bestFit="1" customWidth="1"/>
    <col min="13322" max="13322" width="14.5703125" style="297" customWidth="1"/>
    <col min="13323" max="13568" width="9.140625" style="297"/>
    <col min="13569" max="13569" width="85.5703125" style="297" customWidth="1"/>
    <col min="13570" max="13572" width="13.42578125" style="297" bestFit="1" customWidth="1"/>
    <col min="13573" max="13573" width="10.7109375" style="297" bestFit="1" customWidth="1"/>
    <col min="13574" max="13574" width="11.7109375" style="297" bestFit="1" customWidth="1"/>
    <col min="13575" max="13575" width="13.42578125" style="297" bestFit="1" customWidth="1"/>
    <col min="13576" max="13576" width="10.7109375" style="297" bestFit="1" customWidth="1"/>
    <col min="13577" max="13577" width="13.42578125" style="297" bestFit="1" customWidth="1"/>
    <col min="13578" max="13578" width="14.5703125" style="297" customWidth="1"/>
    <col min="13579" max="13824" width="9.140625" style="297"/>
    <col min="13825" max="13825" width="85.5703125" style="297" customWidth="1"/>
    <col min="13826" max="13828" width="13.42578125" style="297" bestFit="1" customWidth="1"/>
    <col min="13829" max="13829" width="10.7109375" style="297" bestFit="1" customWidth="1"/>
    <col min="13830" max="13830" width="11.7109375" style="297" bestFit="1" customWidth="1"/>
    <col min="13831" max="13831" width="13.42578125" style="297" bestFit="1" customWidth="1"/>
    <col min="13832" max="13832" width="10.7109375" style="297" bestFit="1" customWidth="1"/>
    <col min="13833" max="13833" width="13.42578125" style="297" bestFit="1" customWidth="1"/>
    <col min="13834" max="13834" width="14.5703125" style="297" customWidth="1"/>
    <col min="13835" max="14080" width="9.140625" style="297"/>
    <col min="14081" max="14081" width="85.5703125" style="297" customWidth="1"/>
    <col min="14082" max="14084" width="13.42578125" style="297" bestFit="1" customWidth="1"/>
    <col min="14085" max="14085" width="10.7109375" style="297" bestFit="1" customWidth="1"/>
    <col min="14086" max="14086" width="11.7109375" style="297" bestFit="1" customWidth="1"/>
    <col min="14087" max="14087" width="13.42578125" style="297" bestFit="1" customWidth="1"/>
    <col min="14088" max="14088" width="10.7109375" style="297" bestFit="1" customWidth="1"/>
    <col min="14089" max="14089" width="13.42578125" style="297" bestFit="1" customWidth="1"/>
    <col min="14090" max="14090" width="14.5703125" style="297" customWidth="1"/>
    <col min="14091" max="14336" width="9.140625" style="297"/>
    <col min="14337" max="14337" width="85.5703125" style="297" customWidth="1"/>
    <col min="14338" max="14340" width="13.42578125" style="297" bestFit="1" customWidth="1"/>
    <col min="14341" max="14341" width="10.7109375" style="297" bestFit="1" customWidth="1"/>
    <col min="14342" max="14342" width="11.7109375" style="297" bestFit="1" customWidth="1"/>
    <col min="14343" max="14343" width="13.42578125" style="297" bestFit="1" customWidth="1"/>
    <col min="14344" max="14344" width="10.7109375" style="297" bestFit="1" customWidth="1"/>
    <col min="14345" max="14345" width="13.42578125" style="297" bestFit="1" customWidth="1"/>
    <col min="14346" max="14346" width="14.5703125" style="297" customWidth="1"/>
    <col min="14347" max="14592" width="9.140625" style="297"/>
    <col min="14593" max="14593" width="85.5703125" style="297" customWidth="1"/>
    <col min="14594" max="14596" width="13.42578125" style="297" bestFit="1" customWidth="1"/>
    <col min="14597" max="14597" width="10.7109375" style="297" bestFit="1" customWidth="1"/>
    <col min="14598" max="14598" width="11.7109375" style="297" bestFit="1" customWidth="1"/>
    <col min="14599" max="14599" width="13.42578125" style="297" bestFit="1" customWidth="1"/>
    <col min="14600" max="14600" width="10.7109375" style="297" bestFit="1" customWidth="1"/>
    <col min="14601" max="14601" width="13.42578125" style="297" bestFit="1" customWidth="1"/>
    <col min="14602" max="14602" width="14.5703125" style="297" customWidth="1"/>
    <col min="14603" max="14848" width="9.140625" style="297"/>
    <col min="14849" max="14849" width="85.5703125" style="297" customWidth="1"/>
    <col min="14850" max="14852" width="13.42578125" style="297" bestFit="1" customWidth="1"/>
    <col min="14853" max="14853" width="10.7109375" style="297" bestFit="1" customWidth="1"/>
    <col min="14854" max="14854" width="11.7109375" style="297" bestFit="1" customWidth="1"/>
    <col min="14855" max="14855" width="13.42578125" style="297" bestFit="1" customWidth="1"/>
    <col min="14856" max="14856" width="10.7109375" style="297" bestFit="1" customWidth="1"/>
    <col min="14857" max="14857" width="13.42578125" style="297" bestFit="1" customWidth="1"/>
    <col min="14858" max="14858" width="14.5703125" style="297" customWidth="1"/>
    <col min="14859" max="15104" width="9.140625" style="297"/>
    <col min="15105" max="15105" width="85.5703125" style="297" customWidth="1"/>
    <col min="15106" max="15108" width="13.42578125" style="297" bestFit="1" customWidth="1"/>
    <col min="15109" max="15109" width="10.7109375" style="297" bestFit="1" customWidth="1"/>
    <col min="15110" max="15110" width="11.7109375" style="297" bestFit="1" customWidth="1"/>
    <col min="15111" max="15111" width="13.42578125" style="297" bestFit="1" customWidth="1"/>
    <col min="15112" max="15112" width="10.7109375" style="297" bestFit="1" customWidth="1"/>
    <col min="15113" max="15113" width="13.42578125" style="297" bestFit="1" customWidth="1"/>
    <col min="15114" max="15114" width="14.5703125" style="297" customWidth="1"/>
    <col min="15115" max="15360" width="9.140625" style="297"/>
    <col min="15361" max="15361" width="85.5703125" style="297" customWidth="1"/>
    <col min="15362" max="15364" width="13.42578125" style="297" bestFit="1" customWidth="1"/>
    <col min="15365" max="15365" width="10.7109375" style="297" bestFit="1" customWidth="1"/>
    <col min="15366" max="15366" width="11.7109375" style="297" bestFit="1" customWidth="1"/>
    <col min="15367" max="15367" width="13.42578125" style="297" bestFit="1" customWidth="1"/>
    <col min="15368" max="15368" width="10.7109375" style="297" bestFit="1" customWidth="1"/>
    <col min="15369" max="15369" width="13.42578125" style="297" bestFit="1" customWidth="1"/>
    <col min="15370" max="15370" width="14.5703125" style="297" customWidth="1"/>
    <col min="15371" max="15616" width="9.140625" style="297"/>
    <col min="15617" max="15617" width="85.5703125" style="297" customWidth="1"/>
    <col min="15618" max="15620" width="13.42578125" style="297" bestFit="1" customWidth="1"/>
    <col min="15621" max="15621" width="10.7109375" style="297" bestFit="1" customWidth="1"/>
    <col min="15622" max="15622" width="11.7109375" style="297" bestFit="1" customWidth="1"/>
    <col min="15623" max="15623" width="13.42578125" style="297" bestFit="1" customWidth="1"/>
    <col min="15624" max="15624" width="10.7109375" style="297" bestFit="1" customWidth="1"/>
    <col min="15625" max="15625" width="13.42578125" style="297" bestFit="1" customWidth="1"/>
    <col min="15626" max="15626" width="14.5703125" style="297" customWidth="1"/>
    <col min="15627" max="15872" width="9.140625" style="297"/>
    <col min="15873" max="15873" width="85.5703125" style="297" customWidth="1"/>
    <col min="15874" max="15876" width="13.42578125" style="297" bestFit="1" customWidth="1"/>
    <col min="15877" max="15877" width="10.7109375" style="297" bestFit="1" customWidth="1"/>
    <col min="15878" max="15878" width="11.7109375" style="297" bestFit="1" customWidth="1"/>
    <col min="15879" max="15879" width="13.42578125" style="297" bestFit="1" customWidth="1"/>
    <col min="15880" max="15880" width="10.7109375" style="297" bestFit="1" customWidth="1"/>
    <col min="15881" max="15881" width="13.42578125" style="297" bestFit="1" customWidth="1"/>
    <col min="15882" max="15882" width="14.5703125" style="297" customWidth="1"/>
    <col min="15883" max="16128" width="9.140625" style="297"/>
    <col min="16129" max="16129" width="85.5703125" style="297" customWidth="1"/>
    <col min="16130" max="16132" width="13.42578125" style="297" bestFit="1" customWidth="1"/>
    <col min="16133" max="16133" width="10.7109375" style="297" bestFit="1" customWidth="1"/>
    <col min="16134" max="16134" width="11.7109375" style="297" bestFit="1" customWidth="1"/>
    <col min="16135" max="16135" width="13.42578125" style="297" bestFit="1" customWidth="1"/>
    <col min="16136" max="16136" width="10.7109375" style="297" bestFit="1" customWidth="1"/>
    <col min="16137" max="16137" width="13.42578125" style="297" bestFit="1" customWidth="1"/>
    <col min="16138" max="16138" width="14.5703125" style="297" customWidth="1"/>
    <col min="16139" max="16384" width="9.140625" style="297"/>
  </cols>
  <sheetData>
    <row r="1" spans="1:11" ht="30" customHeight="1">
      <c r="A1" s="910" t="s">
        <v>395</v>
      </c>
      <c r="B1" s="921"/>
      <c r="C1" s="921"/>
      <c r="D1" s="921"/>
      <c r="E1" s="921"/>
      <c r="F1" s="921"/>
      <c r="G1" s="921"/>
      <c r="H1" s="921"/>
      <c r="I1" s="921"/>
      <c r="J1" s="921"/>
      <c r="K1" s="429" t="s">
        <v>1442</v>
      </c>
    </row>
    <row r="2" spans="1:11" ht="15" customHeight="1">
      <c r="A2" s="911" t="s">
        <v>778</v>
      </c>
      <c r="B2" s="922"/>
      <c r="C2" s="922"/>
      <c r="D2" s="922"/>
      <c r="E2" s="922"/>
      <c r="F2" s="922"/>
      <c r="G2" s="922"/>
      <c r="H2" s="922"/>
      <c r="I2" s="922"/>
      <c r="J2" s="922"/>
    </row>
    <row r="3" spans="1:11" ht="15" customHeight="1">
      <c r="A3" s="911" t="s">
        <v>1443</v>
      </c>
      <c r="B3" s="922"/>
      <c r="C3" s="922"/>
      <c r="D3" s="922"/>
      <c r="E3" s="922"/>
      <c r="F3" s="922"/>
      <c r="G3" s="922"/>
      <c r="H3" s="922"/>
      <c r="I3" s="922"/>
      <c r="J3" s="922"/>
    </row>
    <row r="4" spans="1:11" s="281" customFormat="1" ht="30" customHeight="1">
      <c r="A4" s="912" t="s">
        <v>779</v>
      </c>
      <c r="B4" s="923"/>
      <c r="C4" s="923"/>
      <c r="D4" s="923"/>
      <c r="E4" s="923"/>
      <c r="F4" s="923"/>
      <c r="G4" s="923"/>
      <c r="H4" s="923"/>
      <c r="I4" s="923"/>
      <c r="J4" s="923"/>
    </row>
    <row r="5" spans="1:11" ht="3.75" customHeight="1">
      <c r="A5" s="270"/>
      <c r="B5" s="270"/>
      <c r="C5" s="270"/>
      <c r="D5" s="270"/>
      <c r="E5" s="270"/>
      <c r="F5" s="270"/>
      <c r="G5" s="270"/>
      <c r="H5" s="270"/>
      <c r="I5" s="270"/>
      <c r="J5" s="270"/>
    </row>
    <row r="6" spans="1:11" s="756" customFormat="1" ht="30" customHeight="1" thickBot="1">
      <c r="A6" s="423"/>
      <c r="B6" s="422" t="s">
        <v>396</v>
      </c>
      <c r="C6" s="422" t="s">
        <v>428</v>
      </c>
      <c r="D6" s="422" t="s">
        <v>429</v>
      </c>
      <c r="E6" s="422" t="s">
        <v>430</v>
      </c>
      <c r="F6" s="422" t="s">
        <v>431</v>
      </c>
      <c r="G6" s="422" t="s">
        <v>432</v>
      </c>
      <c r="H6" s="422" t="s">
        <v>433</v>
      </c>
      <c r="I6" s="637" t="s">
        <v>434</v>
      </c>
      <c r="J6" s="637" t="s">
        <v>443</v>
      </c>
    </row>
    <row r="7" spans="1:11" s="498" customFormat="1" ht="15" customHeight="1">
      <c r="A7" s="716" t="s">
        <v>780</v>
      </c>
      <c r="B7" s="757">
        <v>0.13930000000000001</v>
      </c>
      <c r="C7" s="757">
        <v>0.17249999999999999</v>
      </c>
      <c r="D7" s="757">
        <v>0.27779999999999999</v>
      </c>
      <c r="E7" s="757">
        <v>0.20330000000000001</v>
      </c>
      <c r="F7" s="757">
        <v>0.15720000000000001</v>
      </c>
      <c r="G7" s="757">
        <v>0.1234</v>
      </c>
      <c r="H7" s="757">
        <v>0.1389</v>
      </c>
      <c r="I7" s="757">
        <v>0.1993</v>
      </c>
      <c r="J7" s="757">
        <v>0.18920000000000001</v>
      </c>
    </row>
    <row r="8" spans="1:11" s="2" customFormat="1" ht="15" customHeight="1">
      <c r="A8" s="499" t="s">
        <v>781</v>
      </c>
      <c r="B8" s="673">
        <v>462232404.08999997</v>
      </c>
      <c r="C8" s="673">
        <v>361715240.95999998</v>
      </c>
      <c r="D8" s="673">
        <v>245174234.66</v>
      </c>
      <c r="E8" s="673">
        <v>2699868.59</v>
      </c>
      <c r="F8" s="673">
        <v>12541073.789999999</v>
      </c>
      <c r="G8" s="673">
        <v>608472969.13</v>
      </c>
      <c r="H8" s="673">
        <v>4821698.04</v>
      </c>
      <c r="I8" s="673">
        <v>109456572.37</v>
      </c>
      <c r="J8" s="673">
        <v>1807114061.6300001</v>
      </c>
    </row>
    <row r="9" spans="1:11" s="2" customFormat="1" ht="15" customHeight="1">
      <c r="A9" s="499" t="s">
        <v>782</v>
      </c>
      <c r="B9" s="673">
        <v>0</v>
      </c>
      <c r="C9" s="673">
        <v>0</v>
      </c>
      <c r="D9" s="673">
        <v>0</v>
      </c>
      <c r="E9" s="673">
        <v>0</v>
      </c>
      <c r="F9" s="673">
        <v>0</v>
      </c>
      <c r="G9" s="673">
        <v>0</v>
      </c>
      <c r="H9" s="673">
        <v>0</v>
      </c>
      <c r="I9" s="673">
        <v>0</v>
      </c>
      <c r="J9" s="673">
        <v>0</v>
      </c>
    </row>
    <row r="10" spans="1:11" s="500" customFormat="1" ht="15" customHeight="1">
      <c r="A10" s="499" t="s">
        <v>783</v>
      </c>
      <c r="B10" s="673">
        <v>34723681.740000002</v>
      </c>
      <c r="C10" s="673">
        <v>141302864.86000001</v>
      </c>
      <c r="D10" s="673">
        <v>138000500.31</v>
      </c>
      <c r="E10" s="673">
        <v>2461025.2999999998</v>
      </c>
      <c r="F10" s="673">
        <v>11337030.67</v>
      </c>
      <c r="G10" s="673">
        <v>77390597.510000005</v>
      </c>
      <c r="H10" s="673">
        <v>17566399.66</v>
      </c>
      <c r="I10" s="673">
        <v>148072958.41999999</v>
      </c>
      <c r="J10" s="673">
        <v>570855058.47000003</v>
      </c>
    </row>
    <row r="11" spans="1:11" s="500" customFormat="1" ht="15" customHeight="1">
      <c r="A11" s="499" t="s">
        <v>784</v>
      </c>
      <c r="B11" s="673">
        <v>32487048.84</v>
      </c>
      <c r="C11" s="673">
        <v>53586531.630000003</v>
      </c>
      <c r="D11" s="673">
        <v>339970180.24000001</v>
      </c>
      <c r="E11" s="673">
        <v>1781654.37</v>
      </c>
      <c r="F11" s="673">
        <v>158924.4</v>
      </c>
      <c r="G11" s="673">
        <v>17028471.609999999</v>
      </c>
      <c r="H11" s="673">
        <v>281619.78000000003</v>
      </c>
      <c r="I11" s="673">
        <v>86192842.219999999</v>
      </c>
      <c r="J11" s="673">
        <v>531487273.08999997</v>
      </c>
    </row>
    <row r="12" spans="1:11" s="500" customFormat="1" ht="15" customHeight="1">
      <c r="A12" s="499" t="s">
        <v>785</v>
      </c>
      <c r="B12" s="673">
        <v>106896632.55</v>
      </c>
      <c r="C12" s="673">
        <v>29998881.399999999</v>
      </c>
      <c r="D12" s="673">
        <v>12427956.449999999</v>
      </c>
      <c r="E12" s="673">
        <v>21432056.170000002</v>
      </c>
      <c r="F12" s="673">
        <v>70370.850000000006</v>
      </c>
      <c r="G12" s="673">
        <v>1316297.2</v>
      </c>
      <c r="H12" s="673">
        <v>0</v>
      </c>
      <c r="I12" s="673">
        <v>0</v>
      </c>
      <c r="J12" s="673">
        <v>172142194.62</v>
      </c>
    </row>
    <row r="13" spans="1:11" s="500" customFormat="1" ht="15" customHeight="1">
      <c r="A13" s="499" t="s">
        <v>786</v>
      </c>
      <c r="B13" s="673">
        <v>842650069.52999997</v>
      </c>
      <c r="C13" s="673">
        <v>2763754471.8899999</v>
      </c>
      <c r="D13" s="673">
        <v>1569465296.95</v>
      </c>
      <c r="E13" s="673">
        <v>51352970.340000004</v>
      </c>
      <c r="F13" s="673">
        <v>478517496.79000002</v>
      </c>
      <c r="G13" s="673">
        <v>865227730.53999996</v>
      </c>
      <c r="H13" s="673">
        <v>20092823.25</v>
      </c>
      <c r="I13" s="673">
        <v>1077906716.78</v>
      </c>
      <c r="J13" s="673">
        <v>7668967576.0699997</v>
      </c>
    </row>
    <row r="14" spans="1:11" s="500" customFormat="1" ht="15" customHeight="1">
      <c r="A14" s="719" t="s">
        <v>787</v>
      </c>
      <c r="B14" s="758">
        <v>1478989836.75</v>
      </c>
      <c r="C14" s="758">
        <v>3350357990.7399998</v>
      </c>
      <c r="D14" s="758">
        <v>2305038168.6100001</v>
      </c>
      <c r="E14" s="758">
        <v>79727574.769999996</v>
      </c>
      <c r="F14" s="758">
        <v>502624896.5</v>
      </c>
      <c r="G14" s="758">
        <v>1569436065.99</v>
      </c>
      <c r="H14" s="758">
        <v>42762540.729999997</v>
      </c>
      <c r="I14" s="758">
        <v>1421629089.79</v>
      </c>
      <c r="J14" s="758">
        <v>10750566163.879999</v>
      </c>
    </row>
    <row r="15" spans="1:11" s="405" customFormat="1" ht="15" customHeight="1">
      <c r="A15" s="499" t="s">
        <v>788</v>
      </c>
      <c r="B15" s="673">
        <v>946010804.7105</v>
      </c>
      <c r="C15" s="673">
        <v>2841307471.7270002</v>
      </c>
      <c r="D15" s="673">
        <v>1776371454.4695001</v>
      </c>
      <c r="E15" s="673">
        <v>68810044.712500006</v>
      </c>
      <c r="F15" s="673">
        <v>480917143.2615</v>
      </c>
      <c r="G15" s="673">
        <v>890207308.74699998</v>
      </c>
      <c r="H15" s="673">
        <v>23746913.072000001</v>
      </c>
      <c r="I15" s="673">
        <v>1150617729.5739999</v>
      </c>
      <c r="J15" s="673">
        <v>8177988870.2740002</v>
      </c>
    </row>
    <row r="16" spans="1:11" s="503" customFormat="1" ht="15" customHeight="1">
      <c r="A16" s="502" t="s">
        <v>789</v>
      </c>
      <c r="B16" s="676">
        <v>0.63959999999999995</v>
      </c>
      <c r="C16" s="676">
        <v>0.84809999999999997</v>
      </c>
      <c r="D16" s="676">
        <v>0.77059999999999995</v>
      </c>
      <c r="E16" s="676">
        <v>0.86309999999999998</v>
      </c>
      <c r="F16" s="676">
        <v>0.95679999999999998</v>
      </c>
      <c r="G16" s="676">
        <v>0.56720000000000004</v>
      </c>
      <c r="H16" s="676">
        <v>0.55530000000000002</v>
      </c>
      <c r="I16" s="676">
        <v>0.80940000000000001</v>
      </c>
      <c r="J16" s="676">
        <v>0.76070000000000004</v>
      </c>
    </row>
    <row r="17" spans="1:10" s="500" customFormat="1" ht="15" customHeight="1">
      <c r="A17" s="719" t="s">
        <v>790</v>
      </c>
      <c r="B17" s="758">
        <v>94601080.471100003</v>
      </c>
      <c r="C17" s="758">
        <v>284130747.17269999</v>
      </c>
      <c r="D17" s="758">
        <v>177637145.447</v>
      </c>
      <c r="E17" s="758">
        <v>6881004.4713000003</v>
      </c>
      <c r="F17" s="758">
        <v>48091714.326200001</v>
      </c>
      <c r="G17" s="758">
        <v>89020730.874699995</v>
      </c>
      <c r="H17" s="758">
        <v>2374691.3072000002</v>
      </c>
      <c r="I17" s="758">
        <v>115061772.95739999</v>
      </c>
      <c r="J17" s="758">
        <v>817798887.02740002</v>
      </c>
    </row>
    <row r="18" spans="1:10" s="500" customFormat="1" ht="15" customHeight="1">
      <c r="A18" s="499" t="s">
        <v>791</v>
      </c>
      <c r="B18" s="673">
        <v>97815372</v>
      </c>
      <c r="C18" s="673">
        <v>474789111</v>
      </c>
      <c r="D18" s="673">
        <v>494031811</v>
      </c>
      <c r="E18" s="673">
        <v>13988517</v>
      </c>
      <c r="F18" s="673">
        <v>72070391</v>
      </c>
      <c r="G18" s="673">
        <v>115533948</v>
      </c>
      <c r="H18" s="673">
        <v>6851634</v>
      </c>
      <c r="I18" s="673">
        <v>193674242</v>
      </c>
      <c r="J18" s="673">
        <v>1468755026</v>
      </c>
    </row>
    <row r="19" spans="1:10" s="500" customFormat="1" ht="15" customHeight="1">
      <c r="A19" s="499" t="s">
        <v>792</v>
      </c>
      <c r="B19" s="673">
        <v>0</v>
      </c>
      <c r="C19" s="673">
        <v>0</v>
      </c>
      <c r="D19" s="673">
        <v>0</v>
      </c>
      <c r="E19" s="673">
        <v>0</v>
      </c>
      <c r="F19" s="673">
        <v>0</v>
      </c>
      <c r="G19" s="673">
        <v>0</v>
      </c>
      <c r="H19" s="673">
        <v>0</v>
      </c>
      <c r="I19" s="673">
        <v>0</v>
      </c>
      <c r="J19" s="673">
        <v>0</v>
      </c>
    </row>
    <row r="20" spans="1:10" s="500" customFormat="1" ht="15" customHeight="1">
      <c r="A20" s="502" t="s">
        <v>793</v>
      </c>
      <c r="B20" s="673">
        <v>0</v>
      </c>
      <c r="C20" s="673">
        <v>0</v>
      </c>
      <c r="D20" s="673">
        <v>0</v>
      </c>
      <c r="E20" s="673">
        <v>0</v>
      </c>
      <c r="F20" s="673">
        <v>0</v>
      </c>
      <c r="G20" s="673">
        <v>0</v>
      </c>
      <c r="H20" s="673">
        <v>0</v>
      </c>
      <c r="I20" s="673">
        <v>0</v>
      </c>
      <c r="J20" s="673">
        <v>0</v>
      </c>
    </row>
    <row r="21" spans="1:10" s="500" customFormat="1" ht="15" customHeight="1">
      <c r="A21" s="499" t="s">
        <v>794</v>
      </c>
      <c r="B21" s="673">
        <v>0</v>
      </c>
      <c r="C21" s="673">
        <v>0</v>
      </c>
      <c r="D21" s="673">
        <v>0</v>
      </c>
      <c r="E21" s="673">
        <v>0</v>
      </c>
      <c r="F21" s="673">
        <v>0</v>
      </c>
      <c r="G21" s="673">
        <v>12660128</v>
      </c>
      <c r="H21" s="673">
        <v>3554270</v>
      </c>
      <c r="I21" s="673">
        <v>3640952</v>
      </c>
      <c r="J21" s="673">
        <v>19855350</v>
      </c>
    </row>
    <row r="22" spans="1:10" s="500" customFormat="1" ht="15" customHeight="1">
      <c r="A22" s="719" t="s">
        <v>795</v>
      </c>
      <c r="B22" s="758">
        <v>97815372</v>
      </c>
      <c r="C22" s="758">
        <v>474789111</v>
      </c>
      <c r="D22" s="758">
        <v>494031811</v>
      </c>
      <c r="E22" s="758">
        <v>13988517</v>
      </c>
      <c r="F22" s="758">
        <v>72070391</v>
      </c>
      <c r="G22" s="758">
        <v>102873820</v>
      </c>
      <c r="H22" s="758">
        <v>3297364</v>
      </c>
      <c r="I22" s="758">
        <v>190033290</v>
      </c>
      <c r="J22" s="758">
        <v>1448899676</v>
      </c>
    </row>
    <row r="23" spans="1:10" s="500" customFormat="1" ht="15" customHeight="1">
      <c r="A23" s="499" t="s">
        <v>796</v>
      </c>
      <c r="B23" s="673">
        <v>16013531</v>
      </c>
      <c r="C23" s="673">
        <v>0</v>
      </c>
      <c r="D23" s="673">
        <v>0</v>
      </c>
      <c r="E23" s="673">
        <v>0</v>
      </c>
      <c r="F23" s="673">
        <v>0</v>
      </c>
      <c r="G23" s="673">
        <v>0</v>
      </c>
      <c r="H23" s="673">
        <v>0</v>
      </c>
      <c r="I23" s="673">
        <v>34300000</v>
      </c>
      <c r="J23" s="673">
        <v>50313531</v>
      </c>
    </row>
    <row r="24" spans="1:10" s="500" customFormat="1" ht="15" customHeight="1">
      <c r="A24" s="499" t="s">
        <v>797</v>
      </c>
      <c r="B24" s="673">
        <v>0</v>
      </c>
      <c r="C24" s="673">
        <v>0</v>
      </c>
      <c r="D24" s="673">
        <v>0</v>
      </c>
      <c r="E24" s="673">
        <v>0</v>
      </c>
      <c r="F24" s="673">
        <v>0</v>
      </c>
      <c r="G24" s="673">
        <v>0</v>
      </c>
      <c r="H24" s="673">
        <v>0</v>
      </c>
      <c r="I24" s="673">
        <v>0</v>
      </c>
      <c r="J24" s="673">
        <v>0</v>
      </c>
    </row>
    <row r="25" spans="1:10" s="504" customFormat="1" ht="15" customHeight="1">
      <c r="A25" s="499" t="s">
        <v>798</v>
      </c>
      <c r="B25" s="673">
        <v>0</v>
      </c>
      <c r="C25" s="673">
        <v>0</v>
      </c>
      <c r="D25" s="673">
        <v>0</v>
      </c>
      <c r="E25" s="673">
        <v>0</v>
      </c>
      <c r="F25" s="673">
        <v>0</v>
      </c>
      <c r="G25" s="673">
        <v>0</v>
      </c>
      <c r="H25" s="673">
        <v>0</v>
      </c>
      <c r="I25" s="673">
        <v>0</v>
      </c>
      <c r="J25" s="673">
        <v>0</v>
      </c>
    </row>
    <row r="26" spans="1:10" s="500" customFormat="1" ht="15" customHeight="1">
      <c r="A26" s="499" t="s">
        <v>799</v>
      </c>
      <c r="B26" s="673">
        <v>16013531</v>
      </c>
      <c r="C26" s="673">
        <v>0</v>
      </c>
      <c r="D26" s="673">
        <v>0</v>
      </c>
      <c r="E26" s="673">
        <v>0</v>
      </c>
      <c r="F26" s="673">
        <v>0</v>
      </c>
      <c r="G26" s="673">
        <v>0</v>
      </c>
      <c r="H26" s="673">
        <v>0</v>
      </c>
      <c r="I26" s="673">
        <v>34300000</v>
      </c>
      <c r="J26" s="673">
        <v>0</v>
      </c>
    </row>
    <row r="27" spans="1:10" s="401" customFormat="1" ht="15" customHeight="1">
      <c r="A27" s="502" t="s">
        <v>800</v>
      </c>
      <c r="B27" s="673">
        <v>17985679</v>
      </c>
      <c r="C27" s="673">
        <v>15639005</v>
      </c>
      <c r="D27" s="673">
        <v>0</v>
      </c>
      <c r="E27" s="673">
        <v>0</v>
      </c>
      <c r="F27" s="673">
        <v>3542040</v>
      </c>
      <c r="G27" s="673">
        <v>7241244</v>
      </c>
      <c r="H27" s="673">
        <v>0</v>
      </c>
      <c r="I27" s="673">
        <v>5705399</v>
      </c>
      <c r="J27" s="673">
        <v>50113367</v>
      </c>
    </row>
    <row r="28" spans="1:10" s="505" customFormat="1" ht="15" customHeight="1">
      <c r="A28" s="502" t="s">
        <v>801</v>
      </c>
      <c r="B28" s="673">
        <v>0</v>
      </c>
      <c r="C28" s="673">
        <v>0</v>
      </c>
      <c r="D28" s="673">
        <v>0</v>
      </c>
      <c r="E28" s="673">
        <v>0</v>
      </c>
      <c r="F28" s="673">
        <v>0</v>
      </c>
      <c r="G28" s="673">
        <v>0</v>
      </c>
      <c r="H28" s="673">
        <v>0</v>
      </c>
      <c r="I28" s="673">
        <v>0</v>
      </c>
      <c r="J28" s="673">
        <v>0</v>
      </c>
    </row>
    <row r="29" spans="1:10" s="500" customFormat="1" ht="15" customHeight="1">
      <c r="A29" s="721" t="s">
        <v>802</v>
      </c>
      <c r="B29" s="758">
        <v>33999210</v>
      </c>
      <c r="C29" s="758">
        <v>15639005</v>
      </c>
      <c r="D29" s="758">
        <v>0</v>
      </c>
      <c r="E29" s="758">
        <v>0</v>
      </c>
      <c r="F29" s="758">
        <v>3542040</v>
      </c>
      <c r="G29" s="758">
        <v>7241244</v>
      </c>
      <c r="H29" s="758">
        <v>0</v>
      </c>
      <c r="I29" s="758">
        <v>40005399</v>
      </c>
      <c r="J29" s="758">
        <v>100426898</v>
      </c>
    </row>
    <row r="30" spans="1:10" s="500" customFormat="1" ht="15" customHeight="1">
      <c r="A30" s="502" t="s">
        <v>803</v>
      </c>
      <c r="B30" s="673">
        <v>0</v>
      </c>
      <c r="C30" s="673">
        <v>0</v>
      </c>
      <c r="D30" s="673">
        <v>0</v>
      </c>
      <c r="E30" s="673">
        <v>0</v>
      </c>
      <c r="F30" s="673">
        <v>0</v>
      </c>
      <c r="G30" s="673">
        <v>0</v>
      </c>
      <c r="H30" s="673">
        <v>0</v>
      </c>
      <c r="I30" s="673">
        <v>0</v>
      </c>
      <c r="J30" s="673">
        <v>0</v>
      </c>
    </row>
    <row r="31" spans="1:10" s="500" customFormat="1" ht="15" customHeight="1">
      <c r="A31" s="502" t="s">
        <v>804</v>
      </c>
      <c r="B31" s="673">
        <v>0</v>
      </c>
      <c r="C31" s="673">
        <v>362500</v>
      </c>
      <c r="D31" s="673">
        <v>569700</v>
      </c>
      <c r="E31" s="673">
        <v>0</v>
      </c>
      <c r="F31" s="673">
        <v>0</v>
      </c>
      <c r="G31" s="673">
        <v>295728</v>
      </c>
      <c r="H31" s="673">
        <v>0</v>
      </c>
      <c r="I31" s="673">
        <v>692300</v>
      </c>
      <c r="J31" s="673">
        <v>1920228</v>
      </c>
    </row>
    <row r="32" spans="1:10" s="500" customFormat="1" ht="15" customHeight="1">
      <c r="A32" s="719" t="s">
        <v>805</v>
      </c>
      <c r="B32" s="758">
        <v>131814582</v>
      </c>
      <c r="C32" s="758">
        <v>490065616</v>
      </c>
      <c r="D32" s="758">
        <v>493462111</v>
      </c>
      <c r="E32" s="758">
        <v>13988517</v>
      </c>
      <c r="F32" s="758">
        <v>75612431</v>
      </c>
      <c r="G32" s="758">
        <v>109819336</v>
      </c>
      <c r="H32" s="758">
        <v>3297364</v>
      </c>
      <c r="I32" s="758">
        <v>229346389</v>
      </c>
      <c r="J32" s="758">
        <v>1547406346</v>
      </c>
    </row>
    <row r="33" spans="1:10" s="2" customFormat="1" ht="15" customHeight="1">
      <c r="A33" s="499" t="s">
        <v>806</v>
      </c>
      <c r="B33" s="673">
        <v>37213501.528999999</v>
      </c>
      <c r="C33" s="673">
        <v>205934868.82730001</v>
      </c>
      <c r="D33" s="673">
        <v>315824965.55309999</v>
      </c>
      <c r="E33" s="673">
        <v>7107512.5288000004</v>
      </c>
      <c r="F33" s="673">
        <v>27520716.673900001</v>
      </c>
      <c r="G33" s="673">
        <v>20798605.125300001</v>
      </c>
      <c r="H33" s="673">
        <v>922672.69279999996</v>
      </c>
      <c r="I33" s="673">
        <v>114284616.04260001</v>
      </c>
      <c r="J33" s="673">
        <v>729607458.97259998</v>
      </c>
    </row>
    <row r="34" spans="1:10" s="508" customFormat="1" ht="15" customHeight="1">
      <c r="A34" s="499" t="s">
        <v>807</v>
      </c>
      <c r="B34" s="759">
        <v>7.5800000000000006E-2</v>
      </c>
      <c r="C34" s="759">
        <v>0.12379999999999999</v>
      </c>
      <c r="D34" s="759">
        <v>0.153</v>
      </c>
      <c r="E34" s="759">
        <v>0.28610000000000002</v>
      </c>
      <c r="F34" s="759">
        <v>8.5800000000000001E-2</v>
      </c>
      <c r="G34" s="759">
        <v>0.14879999999999999</v>
      </c>
      <c r="H34" s="759">
        <v>0.48230000000000001</v>
      </c>
      <c r="I34" s="759">
        <v>7.1499999999999994E-2</v>
      </c>
      <c r="J34" s="759">
        <v>0.1234</v>
      </c>
    </row>
    <row r="35" spans="1:10" s="430" customFormat="1" ht="3.75" customHeight="1" thickBot="1">
      <c r="A35" s="457"/>
      <c r="B35" s="457"/>
      <c r="C35" s="457"/>
      <c r="D35" s="457"/>
      <c r="E35" s="457"/>
      <c r="F35" s="457"/>
      <c r="G35" s="457"/>
      <c r="H35" s="457"/>
      <c r="I35" s="457"/>
      <c r="J35" s="457"/>
    </row>
    <row r="36" spans="1:10" s="430" customFormat="1" ht="15" customHeight="1" thickTop="1">
      <c r="A36" s="605" t="s">
        <v>808</v>
      </c>
      <c r="B36" s="442"/>
      <c r="C36" s="442"/>
      <c r="D36" s="442"/>
      <c r="E36" s="442"/>
      <c r="F36" s="442"/>
      <c r="G36" s="442"/>
      <c r="H36" s="442"/>
      <c r="I36" s="442"/>
      <c r="J36" s="442"/>
    </row>
    <row r="37" spans="1:10" s="430" customFormat="1" ht="15" customHeight="1">
      <c r="A37" s="499"/>
      <c r="B37" s="442"/>
      <c r="C37" s="442"/>
      <c r="D37" s="442"/>
      <c r="E37" s="442"/>
      <c r="F37" s="442"/>
      <c r="G37" s="442"/>
      <c r="H37" s="442"/>
      <c r="I37" s="442"/>
      <c r="J37" s="442"/>
    </row>
    <row r="38" spans="1:10" s="430" customFormat="1" ht="15">
      <c r="A38" s="728"/>
    </row>
  </sheetData>
  <mergeCells count="4">
    <mergeCell ref="A1:J1"/>
    <mergeCell ref="A2:J2"/>
    <mergeCell ref="A3:J3"/>
    <mergeCell ref="A4:J4"/>
  </mergeCells>
  <hyperlinks>
    <hyperlink ref="K1" location="ÍNDICE!A1" display="ÍNDICE!A1"/>
  </hyperlink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L26"/>
  <sheetViews>
    <sheetView zoomScaleNormal="100" workbookViewId="0">
      <selection activeCell="F38" sqref="F38"/>
    </sheetView>
  </sheetViews>
  <sheetFormatPr baseColWidth="10" defaultColWidth="9.140625" defaultRowHeight="12.75"/>
  <cols>
    <col min="1" max="1" width="38.28515625" style="304" customWidth="1"/>
    <col min="2" max="9" width="13.85546875" style="297" customWidth="1"/>
    <col min="10" max="10" width="14.140625" style="297" customWidth="1"/>
    <col min="11" max="11" width="12.140625" style="297" customWidth="1"/>
    <col min="12" max="256" width="9.140625" style="297"/>
    <col min="257" max="257" width="38.28515625" style="297" customWidth="1"/>
    <col min="258" max="265" width="13.85546875" style="297" customWidth="1"/>
    <col min="266" max="266" width="14.140625" style="297" customWidth="1"/>
    <col min="267" max="267" width="12.140625" style="297" customWidth="1"/>
    <col min="268" max="512" width="9.140625" style="297"/>
    <col min="513" max="513" width="38.28515625" style="297" customWidth="1"/>
    <col min="514" max="521" width="13.85546875" style="297" customWidth="1"/>
    <col min="522" max="522" width="14.140625" style="297" customWidth="1"/>
    <col min="523" max="523" width="12.140625" style="297" customWidth="1"/>
    <col min="524" max="768" width="9.140625" style="297"/>
    <col min="769" max="769" width="38.28515625" style="297" customWidth="1"/>
    <col min="770" max="777" width="13.85546875" style="297" customWidth="1"/>
    <col min="778" max="778" width="14.140625" style="297" customWidth="1"/>
    <col min="779" max="779" width="12.140625" style="297" customWidth="1"/>
    <col min="780" max="1024" width="9.140625" style="297"/>
    <col min="1025" max="1025" width="38.28515625" style="297" customWidth="1"/>
    <col min="1026" max="1033" width="13.85546875" style="297" customWidth="1"/>
    <col min="1034" max="1034" width="14.140625" style="297" customWidth="1"/>
    <col min="1035" max="1035" width="12.140625" style="297" customWidth="1"/>
    <col min="1036" max="1280" width="9.140625" style="297"/>
    <col min="1281" max="1281" width="38.28515625" style="297" customWidth="1"/>
    <col min="1282" max="1289" width="13.85546875" style="297" customWidth="1"/>
    <col min="1290" max="1290" width="14.140625" style="297" customWidth="1"/>
    <col min="1291" max="1291" width="12.140625" style="297" customWidth="1"/>
    <col min="1292" max="1536" width="9.140625" style="297"/>
    <col min="1537" max="1537" width="38.28515625" style="297" customWidth="1"/>
    <col min="1538" max="1545" width="13.85546875" style="297" customWidth="1"/>
    <col min="1546" max="1546" width="14.140625" style="297" customWidth="1"/>
    <col min="1547" max="1547" width="12.140625" style="297" customWidth="1"/>
    <col min="1548" max="1792" width="9.140625" style="297"/>
    <col min="1793" max="1793" width="38.28515625" style="297" customWidth="1"/>
    <col min="1794" max="1801" width="13.85546875" style="297" customWidth="1"/>
    <col min="1802" max="1802" width="14.140625" style="297" customWidth="1"/>
    <col min="1803" max="1803" width="12.140625" style="297" customWidth="1"/>
    <col min="1804" max="2048" width="9.140625" style="297"/>
    <col min="2049" max="2049" width="38.28515625" style="297" customWidth="1"/>
    <col min="2050" max="2057" width="13.85546875" style="297" customWidth="1"/>
    <col min="2058" max="2058" width="14.140625" style="297" customWidth="1"/>
    <col min="2059" max="2059" width="12.140625" style="297" customWidth="1"/>
    <col min="2060" max="2304" width="9.140625" style="297"/>
    <col min="2305" max="2305" width="38.28515625" style="297" customWidth="1"/>
    <col min="2306" max="2313" width="13.85546875" style="297" customWidth="1"/>
    <col min="2314" max="2314" width="14.140625" style="297" customWidth="1"/>
    <col min="2315" max="2315" width="12.140625" style="297" customWidth="1"/>
    <col min="2316" max="2560" width="9.140625" style="297"/>
    <col min="2561" max="2561" width="38.28515625" style="297" customWidth="1"/>
    <col min="2562" max="2569" width="13.85546875" style="297" customWidth="1"/>
    <col min="2570" max="2570" width="14.140625" style="297" customWidth="1"/>
    <col min="2571" max="2571" width="12.140625" style="297" customWidth="1"/>
    <col min="2572" max="2816" width="9.140625" style="297"/>
    <col min="2817" max="2817" width="38.28515625" style="297" customWidth="1"/>
    <col min="2818" max="2825" width="13.85546875" style="297" customWidth="1"/>
    <col min="2826" max="2826" width="14.140625" style="297" customWidth="1"/>
    <col min="2827" max="2827" width="12.140625" style="297" customWidth="1"/>
    <col min="2828" max="3072" width="9.140625" style="297"/>
    <col min="3073" max="3073" width="38.28515625" style="297" customWidth="1"/>
    <col min="3074" max="3081" width="13.85546875" style="297" customWidth="1"/>
    <col min="3082" max="3082" width="14.140625" style="297" customWidth="1"/>
    <col min="3083" max="3083" width="12.140625" style="297" customWidth="1"/>
    <col min="3084" max="3328" width="9.140625" style="297"/>
    <col min="3329" max="3329" width="38.28515625" style="297" customWidth="1"/>
    <col min="3330" max="3337" width="13.85546875" style="297" customWidth="1"/>
    <col min="3338" max="3338" width="14.140625" style="297" customWidth="1"/>
    <col min="3339" max="3339" width="12.140625" style="297" customWidth="1"/>
    <col min="3340" max="3584" width="9.140625" style="297"/>
    <col min="3585" max="3585" width="38.28515625" style="297" customWidth="1"/>
    <col min="3586" max="3593" width="13.85546875" style="297" customWidth="1"/>
    <col min="3594" max="3594" width="14.140625" style="297" customWidth="1"/>
    <col min="3595" max="3595" width="12.140625" style="297" customWidth="1"/>
    <col min="3596" max="3840" width="9.140625" style="297"/>
    <col min="3841" max="3841" width="38.28515625" style="297" customWidth="1"/>
    <col min="3842" max="3849" width="13.85546875" style="297" customWidth="1"/>
    <col min="3850" max="3850" width="14.140625" style="297" customWidth="1"/>
    <col min="3851" max="3851" width="12.140625" style="297" customWidth="1"/>
    <col min="3852" max="4096" width="9.140625" style="297"/>
    <col min="4097" max="4097" width="38.28515625" style="297" customWidth="1"/>
    <col min="4098" max="4105" width="13.85546875" style="297" customWidth="1"/>
    <col min="4106" max="4106" width="14.140625" style="297" customWidth="1"/>
    <col min="4107" max="4107" width="12.140625" style="297" customWidth="1"/>
    <col min="4108" max="4352" width="9.140625" style="297"/>
    <col min="4353" max="4353" width="38.28515625" style="297" customWidth="1"/>
    <col min="4354" max="4361" width="13.85546875" style="297" customWidth="1"/>
    <col min="4362" max="4362" width="14.140625" style="297" customWidth="1"/>
    <col min="4363" max="4363" width="12.140625" style="297" customWidth="1"/>
    <col min="4364" max="4608" width="9.140625" style="297"/>
    <col min="4609" max="4609" width="38.28515625" style="297" customWidth="1"/>
    <col min="4610" max="4617" width="13.85546875" style="297" customWidth="1"/>
    <col min="4618" max="4618" width="14.140625" style="297" customWidth="1"/>
    <col min="4619" max="4619" width="12.140625" style="297" customWidth="1"/>
    <col min="4620" max="4864" width="9.140625" style="297"/>
    <col min="4865" max="4865" width="38.28515625" style="297" customWidth="1"/>
    <col min="4866" max="4873" width="13.85546875" style="297" customWidth="1"/>
    <col min="4874" max="4874" width="14.140625" style="297" customWidth="1"/>
    <col min="4875" max="4875" width="12.140625" style="297" customWidth="1"/>
    <col min="4876" max="5120" width="9.140625" style="297"/>
    <col min="5121" max="5121" width="38.28515625" style="297" customWidth="1"/>
    <col min="5122" max="5129" width="13.85546875" style="297" customWidth="1"/>
    <col min="5130" max="5130" width="14.140625" style="297" customWidth="1"/>
    <col min="5131" max="5131" width="12.140625" style="297" customWidth="1"/>
    <col min="5132" max="5376" width="9.140625" style="297"/>
    <col min="5377" max="5377" width="38.28515625" style="297" customWidth="1"/>
    <col min="5378" max="5385" width="13.85546875" style="297" customWidth="1"/>
    <col min="5386" max="5386" width="14.140625" style="297" customWidth="1"/>
    <col min="5387" max="5387" width="12.140625" style="297" customWidth="1"/>
    <col min="5388" max="5632" width="9.140625" style="297"/>
    <col min="5633" max="5633" width="38.28515625" style="297" customWidth="1"/>
    <col min="5634" max="5641" width="13.85546875" style="297" customWidth="1"/>
    <col min="5642" max="5642" width="14.140625" style="297" customWidth="1"/>
    <col min="5643" max="5643" width="12.140625" style="297" customWidth="1"/>
    <col min="5644" max="5888" width="9.140625" style="297"/>
    <col min="5889" max="5889" width="38.28515625" style="297" customWidth="1"/>
    <col min="5890" max="5897" width="13.85546875" style="297" customWidth="1"/>
    <col min="5898" max="5898" width="14.140625" style="297" customWidth="1"/>
    <col min="5899" max="5899" width="12.140625" style="297" customWidth="1"/>
    <col min="5900" max="6144" width="9.140625" style="297"/>
    <col min="6145" max="6145" width="38.28515625" style="297" customWidth="1"/>
    <col min="6146" max="6153" width="13.85546875" style="297" customWidth="1"/>
    <col min="6154" max="6154" width="14.140625" style="297" customWidth="1"/>
    <col min="6155" max="6155" width="12.140625" style="297" customWidth="1"/>
    <col min="6156" max="6400" width="9.140625" style="297"/>
    <col min="6401" max="6401" width="38.28515625" style="297" customWidth="1"/>
    <col min="6402" max="6409" width="13.85546875" style="297" customWidth="1"/>
    <col min="6410" max="6410" width="14.140625" style="297" customWidth="1"/>
    <col min="6411" max="6411" width="12.140625" style="297" customWidth="1"/>
    <col min="6412" max="6656" width="9.140625" style="297"/>
    <col min="6657" max="6657" width="38.28515625" style="297" customWidth="1"/>
    <col min="6658" max="6665" width="13.85546875" style="297" customWidth="1"/>
    <col min="6666" max="6666" width="14.140625" style="297" customWidth="1"/>
    <col min="6667" max="6667" width="12.140625" style="297" customWidth="1"/>
    <col min="6668" max="6912" width="9.140625" style="297"/>
    <col min="6913" max="6913" width="38.28515625" style="297" customWidth="1"/>
    <col min="6914" max="6921" width="13.85546875" style="297" customWidth="1"/>
    <col min="6922" max="6922" width="14.140625" style="297" customWidth="1"/>
    <col min="6923" max="6923" width="12.140625" style="297" customWidth="1"/>
    <col min="6924" max="7168" width="9.140625" style="297"/>
    <col min="7169" max="7169" width="38.28515625" style="297" customWidth="1"/>
    <col min="7170" max="7177" width="13.85546875" style="297" customWidth="1"/>
    <col min="7178" max="7178" width="14.140625" style="297" customWidth="1"/>
    <col min="7179" max="7179" width="12.140625" style="297" customWidth="1"/>
    <col min="7180" max="7424" width="9.140625" style="297"/>
    <col min="7425" max="7425" width="38.28515625" style="297" customWidth="1"/>
    <col min="7426" max="7433" width="13.85546875" style="297" customWidth="1"/>
    <col min="7434" max="7434" width="14.140625" style="297" customWidth="1"/>
    <col min="7435" max="7435" width="12.140625" style="297" customWidth="1"/>
    <col min="7436" max="7680" width="9.140625" style="297"/>
    <col min="7681" max="7681" width="38.28515625" style="297" customWidth="1"/>
    <col min="7682" max="7689" width="13.85546875" style="297" customWidth="1"/>
    <col min="7690" max="7690" width="14.140625" style="297" customWidth="1"/>
    <col min="7691" max="7691" width="12.140625" style="297" customWidth="1"/>
    <col min="7692" max="7936" width="9.140625" style="297"/>
    <col min="7937" max="7937" width="38.28515625" style="297" customWidth="1"/>
    <col min="7938" max="7945" width="13.85546875" style="297" customWidth="1"/>
    <col min="7946" max="7946" width="14.140625" style="297" customWidth="1"/>
    <col min="7947" max="7947" width="12.140625" style="297" customWidth="1"/>
    <col min="7948" max="8192" width="9.140625" style="297"/>
    <col min="8193" max="8193" width="38.28515625" style="297" customWidth="1"/>
    <col min="8194" max="8201" width="13.85546875" style="297" customWidth="1"/>
    <col min="8202" max="8202" width="14.140625" style="297" customWidth="1"/>
    <col min="8203" max="8203" width="12.140625" style="297" customWidth="1"/>
    <col min="8204" max="8448" width="9.140625" style="297"/>
    <col min="8449" max="8449" width="38.28515625" style="297" customWidth="1"/>
    <col min="8450" max="8457" width="13.85546875" style="297" customWidth="1"/>
    <col min="8458" max="8458" width="14.140625" style="297" customWidth="1"/>
    <col min="8459" max="8459" width="12.140625" style="297" customWidth="1"/>
    <col min="8460" max="8704" width="9.140625" style="297"/>
    <col min="8705" max="8705" width="38.28515625" style="297" customWidth="1"/>
    <col min="8706" max="8713" width="13.85546875" style="297" customWidth="1"/>
    <col min="8714" max="8714" width="14.140625" style="297" customWidth="1"/>
    <col min="8715" max="8715" width="12.140625" style="297" customWidth="1"/>
    <col min="8716" max="8960" width="9.140625" style="297"/>
    <col min="8961" max="8961" width="38.28515625" style="297" customWidth="1"/>
    <col min="8962" max="8969" width="13.85546875" style="297" customWidth="1"/>
    <col min="8970" max="8970" width="14.140625" style="297" customWidth="1"/>
    <col min="8971" max="8971" width="12.140625" style="297" customWidth="1"/>
    <col min="8972" max="9216" width="9.140625" style="297"/>
    <col min="9217" max="9217" width="38.28515625" style="297" customWidth="1"/>
    <col min="9218" max="9225" width="13.85546875" style="297" customWidth="1"/>
    <col min="9226" max="9226" width="14.140625" style="297" customWidth="1"/>
    <col min="9227" max="9227" width="12.140625" style="297" customWidth="1"/>
    <col min="9228" max="9472" width="9.140625" style="297"/>
    <col min="9473" max="9473" width="38.28515625" style="297" customWidth="1"/>
    <col min="9474" max="9481" width="13.85546875" style="297" customWidth="1"/>
    <col min="9482" max="9482" width="14.140625" style="297" customWidth="1"/>
    <col min="9483" max="9483" width="12.140625" style="297" customWidth="1"/>
    <col min="9484" max="9728" width="9.140625" style="297"/>
    <col min="9729" max="9729" width="38.28515625" style="297" customWidth="1"/>
    <col min="9730" max="9737" width="13.85546875" style="297" customWidth="1"/>
    <col min="9738" max="9738" width="14.140625" style="297" customWidth="1"/>
    <col min="9739" max="9739" width="12.140625" style="297" customWidth="1"/>
    <col min="9740" max="9984" width="9.140625" style="297"/>
    <col min="9985" max="9985" width="38.28515625" style="297" customWidth="1"/>
    <col min="9986" max="9993" width="13.85546875" style="297" customWidth="1"/>
    <col min="9994" max="9994" width="14.140625" style="297" customWidth="1"/>
    <col min="9995" max="9995" width="12.140625" style="297" customWidth="1"/>
    <col min="9996" max="10240" width="9.140625" style="297"/>
    <col min="10241" max="10241" width="38.28515625" style="297" customWidth="1"/>
    <col min="10242" max="10249" width="13.85546875" style="297" customWidth="1"/>
    <col min="10250" max="10250" width="14.140625" style="297" customWidth="1"/>
    <col min="10251" max="10251" width="12.140625" style="297" customWidth="1"/>
    <col min="10252" max="10496" width="9.140625" style="297"/>
    <col min="10497" max="10497" width="38.28515625" style="297" customWidth="1"/>
    <col min="10498" max="10505" width="13.85546875" style="297" customWidth="1"/>
    <col min="10506" max="10506" width="14.140625" style="297" customWidth="1"/>
    <col min="10507" max="10507" width="12.140625" style="297" customWidth="1"/>
    <col min="10508" max="10752" width="9.140625" style="297"/>
    <col min="10753" max="10753" width="38.28515625" style="297" customWidth="1"/>
    <col min="10754" max="10761" width="13.85546875" style="297" customWidth="1"/>
    <col min="10762" max="10762" width="14.140625" style="297" customWidth="1"/>
    <col min="10763" max="10763" width="12.140625" style="297" customWidth="1"/>
    <col min="10764" max="11008" width="9.140625" style="297"/>
    <col min="11009" max="11009" width="38.28515625" style="297" customWidth="1"/>
    <col min="11010" max="11017" width="13.85546875" style="297" customWidth="1"/>
    <col min="11018" max="11018" width="14.140625" style="297" customWidth="1"/>
    <col min="11019" max="11019" width="12.140625" style="297" customWidth="1"/>
    <col min="11020" max="11264" width="9.140625" style="297"/>
    <col min="11265" max="11265" width="38.28515625" style="297" customWidth="1"/>
    <col min="11266" max="11273" width="13.85546875" style="297" customWidth="1"/>
    <col min="11274" max="11274" width="14.140625" style="297" customWidth="1"/>
    <col min="11275" max="11275" width="12.140625" style="297" customWidth="1"/>
    <col min="11276" max="11520" width="9.140625" style="297"/>
    <col min="11521" max="11521" width="38.28515625" style="297" customWidth="1"/>
    <col min="11522" max="11529" width="13.85546875" style="297" customWidth="1"/>
    <col min="11530" max="11530" width="14.140625" style="297" customWidth="1"/>
    <col min="11531" max="11531" width="12.140625" style="297" customWidth="1"/>
    <col min="11532" max="11776" width="9.140625" style="297"/>
    <col min="11777" max="11777" width="38.28515625" style="297" customWidth="1"/>
    <col min="11778" max="11785" width="13.85546875" style="297" customWidth="1"/>
    <col min="11786" max="11786" width="14.140625" style="297" customWidth="1"/>
    <col min="11787" max="11787" width="12.140625" style="297" customWidth="1"/>
    <col min="11788" max="12032" width="9.140625" style="297"/>
    <col min="12033" max="12033" width="38.28515625" style="297" customWidth="1"/>
    <col min="12034" max="12041" width="13.85546875" style="297" customWidth="1"/>
    <col min="12042" max="12042" width="14.140625" style="297" customWidth="1"/>
    <col min="12043" max="12043" width="12.140625" style="297" customWidth="1"/>
    <col min="12044" max="12288" width="9.140625" style="297"/>
    <col min="12289" max="12289" width="38.28515625" style="297" customWidth="1"/>
    <col min="12290" max="12297" width="13.85546875" style="297" customWidth="1"/>
    <col min="12298" max="12298" width="14.140625" style="297" customWidth="1"/>
    <col min="12299" max="12299" width="12.140625" style="297" customWidth="1"/>
    <col min="12300" max="12544" width="9.140625" style="297"/>
    <col min="12545" max="12545" width="38.28515625" style="297" customWidth="1"/>
    <col min="12546" max="12553" width="13.85546875" style="297" customWidth="1"/>
    <col min="12554" max="12554" width="14.140625" style="297" customWidth="1"/>
    <col min="12555" max="12555" width="12.140625" style="297" customWidth="1"/>
    <col min="12556" max="12800" width="9.140625" style="297"/>
    <col min="12801" max="12801" width="38.28515625" style="297" customWidth="1"/>
    <col min="12802" max="12809" width="13.85546875" style="297" customWidth="1"/>
    <col min="12810" max="12810" width="14.140625" style="297" customWidth="1"/>
    <col min="12811" max="12811" width="12.140625" style="297" customWidth="1"/>
    <col min="12812" max="13056" width="9.140625" style="297"/>
    <col min="13057" max="13057" width="38.28515625" style="297" customWidth="1"/>
    <col min="13058" max="13065" width="13.85546875" style="297" customWidth="1"/>
    <col min="13066" max="13066" width="14.140625" style="297" customWidth="1"/>
    <col min="13067" max="13067" width="12.140625" style="297" customWidth="1"/>
    <col min="13068" max="13312" width="9.140625" style="297"/>
    <col min="13313" max="13313" width="38.28515625" style="297" customWidth="1"/>
    <col min="13314" max="13321" width="13.85546875" style="297" customWidth="1"/>
    <col min="13322" max="13322" width="14.140625" style="297" customWidth="1"/>
    <col min="13323" max="13323" width="12.140625" style="297" customWidth="1"/>
    <col min="13324" max="13568" width="9.140625" style="297"/>
    <col min="13569" max="13569" width="38.28515625" style="297" customWidth="1"/>
    <col min="13570" max="13577" width="13.85546875" style="297" customWidth="1"/>
    <col min="13578" max="13578" width="14.140625" style="297" customWidth="1"/>
    <col min="13579" max="13579" width="12.140625" style="297" customWidth="1"/>
    <col min="13580" max="13824" width="9.140625" style="297"/>
    <col min="13825" max="13825" width="38.28515625" style="297" customWidth="1"/>
    <col min="13826" max="13833" width="13.85546875" style="297" customWidth="1"/>
    <col min="13834" max="13834" width="14.140625" style="297" customWidth="1"/>
    <col min="13835" max="13835" width="12.140625" style="297" customWidth="1"/>
    <col min="13836" max="14080" width="9.140625" style="297"/>
    <col min="14081" max="14081" width="38.28515625" style="297" customWidth="1"/>
    <col min="14082" max="14089" width="13.85546875" style="297" customWidth="1"/>
    <col min="14090" max="14090" width="14.140625" style="297" customWidth="1"/>
    <col min="14091" max="14091" width="12.140625" style="297" customWidth="1"/>
    <col min="14092" max="14336" width="9.140625" style="297"/>
    <col min="14337" max="14337" width="38.28515625" style="297" customWidth="1"/>
    <col min="14338" max="14345" width="13.85546875" style="297" customWidth="1"/>
    <col min="14346" max="14346" width="14.140625" style="297" customWidth="1"/>
    <col min="14347" max="14347" width="12.140625" style="297" customWidth="1"/>
    <col min="14348" max="14592" width="9.140625" style="297"/>
    <col min="14593" max="14593" width="38.28515625" style="297" customWidth="1"/>
    <col min="14594" max="14601" width="13.85546875" style="297" customWidth="1"/>
    <col min="14602" max="14602" width="14.140625" style="297" customWidth="1"/>
    <col min="14603" max="14603" width="12.140625" style="297" customWidth="1"/>
    <col min="14604" max="14848" width="9.140625" style="297"/>
    <col min="14849" max="14849" width="38.28515625" style="297" customWidth="1"/>
    <col min="14850" max="14857" width="13.85546875" style="297" customWidth="1"/>
    <col min="14858" max="14858" width="14.140625" style="297" customWidth="1"/>
    <col min="14859" max="14859" width="12.140625" style="297" customWidth="1"/>
    <col min="14860" max="15104" width="9.140625" style="297"/>
    <col min="15105" max="15105" width="38.28515625" style="297" customWidth="1"/>
    <col min="15106" max="15113" width="13.85546875" style="297" customWidth="1"/>
    <col min="15114" max="15114" width="14.140625" style="297" customWidth="1"/>
    <col min="15115" max="15115" width="12.140625" style="297" customWidth="1"/>
    <col min="15116" max="15360" width="9.140625" style="297"/>
    <col min="15361" max="15361" width="38.28515625" style="297" customWidth="1"/>
    <col min="15362" max="15369" width="13.85546875" style="297" customWidth="1"/>
    <col min="15370" max="15370" width="14.140625" style="297" customWidth="1"/>
    <col min="15371" max="15371" width="12.140625" style="297" customWidth="1"/>
    <col min="15372" max="15616" width="9.140625" style="297"/>
    <col min="15617" max="15617" width="38.28515625" style="297" customWidth="1"/>
    <col min="15618" max="15625" width="13.85546875" style="297" customWidth="1"/>
    <col min="15626" max="15626" width="14.140625" style="297" customWidth="1"/>
    <col min="15627" max="15627" width="12.140625" style="297" customWidth="1"/>
    <col min="15628" max="15872" width="9.140625" style="297"/>
    <col min="15873" max="15873" width="38.28515625" style="297" customWidth="1"/>
    <col min="15874" max="15881" width="13.85546875" style="297" customWidth="1"/>
    <col min="15882" max="15882" width="14.140625" style="297" customWidth="1"/>
    <col min="15883" max="15883" width="12.140625" style="297" customWidth="1"/>
    <col min="15884" max="16128" width="9.140625" style="297"/>
    <col min="16129" max="16129" width="38.28515625" style="297" customWidth="1"/>
    <col min="16130" max="16137" width="13.85546875" style="297" customWidth="1"/>
    <col min="16138" max="16138" width="14.140625" style="297" customWidth="1"/>
    <col min="16139" max="16139" width="12.140625" style="297" customWidth="1"/>
    <col min="16140" max="16384" width="9.140625" style="297"/>
  </cols>
  <sheetData>
    <row r="1" spans="1:12" s="305" customFormat="1" ht="30" customHeight="1">
      <c r="A1" s="910" t="s">
        <v>395</v>
      </c>
      <c r="B1" s="910"/>
      <c r="C1" s="910"/>
      <c r="D1" s="910"/>
      <c r="E1" s="910"/>
      <c r="F1" s="910"/>
      <c r="G1" s="910"/>
      <c r="H1" s="910"/>
      <c r="I1" s="910"/>
      <c r="J1" s="910"/>
      <c r="K1" s="910"/>
      <c r="L1" s="429" t="s">
        <v>1442</v>
      </c>
    </row>
    <row r="2" spans="1:12" s="305" customFormat="1" ht="15" customHeight="1">
      <c r="A2" s="911" t="s">
        <v>809</v>
      </c>
      <c r="B2" s="911"/>
      <c r="C2" s="911"/>
      <c r="D2" s="911"/>
      <c r="E2" s="911"/>
      <c r="F2" s="911"/>
      <c r="G2" s="911"/>
      <c r="H2" s="911"/>
      <c r="I2" s="911"/>
      <c r="J2" s="911"/>
      <c r="K2" s="911"/>
    </row>
    <row r="3" spans="1:12" s="305" customFormat="1" ht="15" customHeight="1">
      <c r="A3" s="911" t="s">
        <v>1443</v>
      </c>
      <c r="B3" s="911"/>
      <c r="C3" s="911"/>
      <c r="D3" s="911"/>
      <c r="E3" s="911"/>
      <c r="F3" s="911"/>
      <c r="G3" s="911"/>
      <c r="H3" s="911"/>
      <c r="I3" s="911"/>
      <c r="J3" s="911"/>
      <c r="K3" s="911"/>
    </row>
    <row r="4" spans="1:12" s="306" customFormat="1" ht="30" customHeight="1">
      <c r="A4" s="912" t="s">
        <v>2</v>
      </c>
      <c r="B4" s="912"/>
      <c r="C4" s="912"/>
      <c r="D4" s="912"/>
      <c r="E4" s="912"/>
      <c r="F4" s="912"/>
      <c r="G4" s="912"/>
      <c r="H4" s="912"/>
      <c r="I4" s="912"/>
      <c r="J4" s="912"/>
      <c r="K4" s="912"/>
    </row>
    <row r="5" spans="1:12" ht="15" customHeight="1">
      <c r="A5" s="307"/>
      <c r="B5" s="308"/>
      <c r="C5" s="308"/>
      <c r="D5" s="308"/>
      <c r="E5" s="308"/>
      <c r="F5" s="270"/>
      <c r="G5" s="309"/>
      <c r="H5" s="270"/>
      <c r="I5" s="270"/>
      <c r="J5" s="270"/>
      <c r="K5" s="270"/>
    </row>
    <row r="6" spans="1:12" s="64" customFormat="1" ht="30" customHeight="1">
      <c r="A6" s="510"/>
      <c r="B6" s="510" t="s">
        <v>396</v>
      </c>
      <c r="C6" s="510" t="s">
        <v>428</v>
      </c>
      <c r="D6" s="510" t="s">
        <v>429</v>
      </c>
      <c r="E6" s="510" t="s">
        <v>430</v>
      </c>
      <c r="F6" s="510" t="s">
        <v>431</v>
      </c>
      <c r="G6" s="510" t="s">
        <v>432</v>
      </c>
      <c r="H6" s="510" t="s">
        <v>433</v>
      </c>
      <c r="I6" s="510" t="s">
        <v>434</v>
      </c>
      <c r="J6" s="511" t="s">
        <v>443</v>
      </c>
      <c r="K6" s="512" t="s">
        <v>810</v>
      </c>
    </row>
    <row r="7" spans="1:12" s="430" customFormat="1" ht="15" customHeight="1">
      <c r="A7" s="513" t="s">
        <v>811</v>
      </c>
      <c r="B7" s="311">
        <v>792187.72720000008</v>
      </c>
      <c r="C7" s="311">
        <v>2666169.4313499997</v>
      </c>
      <c r="D7" s="311">
        <v>1722658.7939000002</v>
      </c>
      <c r="E7" s="311">
        <v>59010.155200000001</v>
      </c>
      <c r="F7" s="312">
        <v>449843.66823000001</v>
      </c>
      <c r="G7" s="311">
        <v>741488.11884999997</v>
      </c>
      <c r="H7" s="312">
        <v>17355.55027</v>
      </c>
      <c r="I7" s="312">
        <v>942000.99705999997</v>
      </c>
      <c r="J7" s="312">
        <v>7390714.4420599993</v>
      </c>
      <c r="K7" s="313">
        <v>0.93730899615432284</v>
      </c>
    </row>
    <row r="8" spans="1:12" s="430" customFormat="1" ht="15" customHeight="1">
      <c r="A8" s="513" t="s">
        <v>812</v>
      </c>
      <c r="B8" s="311">
        <v>4509.6345799999999</v>
      </c>
      <c r="C8" s="311">
        <v>17029.27362</v>
      </c>
      <c r="D8" s="311">
        <v>19772.396909999999</v>
      </c>
      <c r="E8" s="311">
        <v>253.66092999999998</v>
      </c>
      <c r="F8" s="312">
        <v>2165.0580599999998</v>
      </c>
      <c r="G8" s="311">
        <v>1759.1</v>
      </c>
      <c r="H8" s="312">
        <v>173.31922</v>
      </c>
      <c r="I8" s="312">
        <v>3710.8446400000003</v>
      </c>
      <c r="J8" s="312">
        <v>49373.287960000001</v>
      </c>
      <c r="K8" s="313">
        <v>6.2616445727169687E-3</v>
      </c>
    </row>
    <row r="9" spans="1:12" s="430" customFormat="1" ht="15" customHeight="1">
      <c r="A9" s="513" t="s">
        <v>813</v>
      </c>
      <c r="B9" s="311">
        <v>32715.958839999999</v>
      </c>
      <c r="C9" s="311">
        <v>22210.876550000001</v>
      </c>
      <c r="D9" s="311">
        <v>10650.87637</v>
      </c>
      <c r="E9" s="311">
        <v>217.43367000000001</v>
      </c>
      <c r="F9" s="312">
        <v>2787.8692000000001</v>
      </c>
      <c r="G9" s="311">
        <v>30526.11709</v>
      </c>
      <c r="H9" s="312">
        <v>1296.98585</v>
      </c>
      <c r="I9" s="312">
        <v>129001.83289000001</v>
      </c>
      <c r="J9" s="312">
        <v>229407.95046000002</v>
      </c>
      <c r="K9" s="313">
        <v>2.9094093330380308E-2</v>
      </c>
    </row>
    <row r="10" spans="1:12" s="430" customFormat="1" ht="15" customHeight="1">
      <c r="A10" s="513" t="s">
        <v>814</v>
      </c>
      <c r="B10" s="311">
        <v>1066.2987800000001</v>
      </c>
      <c r="C10" s="311">
        <v>960.39521999999999</v>
      </c>
      <c r="D10" s="311">
        <v>545.83206999999993</v>
      </c>
      <c r="E10" s="311">
        <v>9.5273799999999991</v>
      </c>
      <c r="F10" s="312">
        <v>117.48916</v>
      </c>
      <c r="G10" s="311">
        <v>1369.5804599999999</v>
      </c>
      <c r="H10" s="312">
        <v>58.639989999999997</v>
      </c>
      <c r="I10" s="312">
        <v>6081.0461599999999</v>
      </c>
      <c r="J10" s="312">
        <v>10208.809219999999</v>
      </c>
      <c r="K10" s="313">
        <v>1.2947068645317731E-3</v>
      </c>
    </row>
    <row r="11" spans="1:12" s="430" customFormat="1" ht="15" customHeight="1">
      <c r="A11" s="513" t="s">
        <v>815</v>
      </c>
      <c r="B11" s="311">
        <v>6642.1132900000002</v>
      </c>
      <c r="C11" s="311">
        <v>14310.93759</v>
      </c>
      <c r="D11" s="311">
        <v>7165.0434400000004</v>
      </c>
      <c r="E11" s="311">
        <v>21.165610000000001</v>
      </c>
      <c r="F11" s="312">
        <v>1880.0472400000001</v>
      </c>
      <c r="G11" s="311">
        <v>8845.5376799999995</v>
      </c>
      <c r="H11" s="312">
        <v>45.405410000000003</v>
      </c>
      <c r="I11" s="312">
        <v>16155.934300000001</v>
      </c>
      <c r="J11" s="312">
        <v>55066.184560000002</v>
      </c>
      <c r="K11" s="313">
        <v>6.9836320394481366E-3</v>
      </c>
    </row>
    <row r="12" spans="1:12" s="430" customFormat="1" ht="15" customHeight="1">
      <c r="A12" s="513" t="s">
        <v>816</v>
      </c>
      <c r="B12" s="311">
        <v>773.09560999999997</v>
      </c>
      <c r="C12" s="311">
        <v>2679.93111</v>
      </c>
      <c r="D12" s="311">
        <v>1282.1528500000002</v>
      </c>
      <c r="E12" s="311">
        <v>2.1165599999999998</v>
      </c>
      <c r="F12" s="312">
        <v>373.11613</v>
      </c>
      <c r="G12" s="311">
        <v>1754.99281</v>
      </c>
      <c r="H12" s="312">
        <v>9.0810499999999994</v>
      </c>
      <c r="I12" s="312">
        <v>3100.5992299999998</v>
      </c>
      <c r="J12" s="312">
        <v>9975.0853500000012</v>
      </c>
      <c r="K12" s="313">
        <v>1.2650654154290608E-3</v>
      </c>
    </row>
    <row r="13" spans="1:12" s="430" customFormat="1" ht="15" customHeight="1">
      <c r="A13" s="513" t="s">
        <v>817</v>
      </c>
      <c r="B13" s="311">
        <v>13194.643890000001</v>
      </c>
      <c r="C13" s="311">
        <v>5407.85239</v>
      </c>
      <c r="D13" s="311">
        <v>2370.0898999999999</v>
      </c>
      <c r="E13" s="311">
        <v>0</v>
      </c>
      <c r="F13" s="312">
        <v>602.99468000000002</v>
      </c>
      <c r="G13" s="311">
        <v>1707.91202</v>
      </c>
      <c r="H13" s="312">
        <v>152.28611999999998</v>
      </c>
      <c r="I13" s="312">
        <v>2849.7671700000001</v>
      </c>
      <c r="J13" s="312">
        <v>26285.546169999998</v>
      </c>
      <c r="K13" s="313">
        <v>3.3335990839748358E-3</v>
      </c>
    </row>
    <row r="14" spans="1:12" s="430" customFormat="1" ht="15" customHeight="1">
      <c r="A14" s="513" t="s">
        <v>818</v>
      </c>
      <c r="B14" s="311">
        <v>3418.8023399999997</v>
      </c>
      <c r="C14" s="311">
        <v>2410.1857599999998</v>
      </c>
      <c r="D14" s="311">
        <v>1075.19227</v>
      </c>
      <c r="E14" s="311">
        <v>0</v>
      </c>
      <c r="F14" s="312">
        <v>301.49734999999998</v>
      </c>
      <c r="G14" s="311">
        <v>844.42270999999994</v>
      </c>
      <c r="H14" s="312">
        <v>75.442970000000003</v>
      </c>
      <c r="I14" s="312">
        <v>1424.88366</v>
      </c>
      <c r="J14" s="312">
        <v>9550.42706</v>
      </c>
      <c r="K14" s="313">
        <v>1.2112091829052714E-3</v>
      </c>
    </row>
    <row r="15" spans="1:12" s="430" customFormat="1" ht="15" customHeight="1">
      <c r="A15" s="513" t="s">
        <v>819</v>
      </c>
      <c r="B15" s="311">
        <v>709.7906999999999</v>
      </c>
      <c r="C15" s="311">
        <v>8004.9807699999992</v>
      </c>
      <c r="D15" s="311">
        <v>5026.0317699999996</v>
      </c>
      <c r="E15" s="311">
        <v>0</v>
      </c>
      <c r="F15" s="312">
        <v>1253.70721</v>
      </c>
      <c r="G15" s="311">
        <v>1516.6955700000001</v>
      </c>
      <c r="H15" s="312">
        <v>12.45345</v>
      </c>
      <c r="I15" s="312">
        <v>2592.53024</v>
      </c>
      <c r="J15" s="312">
        <v>19116.189710000002</v>
      </c>
      <c r="K15" s="313">
        <v>2.4243632639095051E-3</v>
      </c>
    </row>
    <row r="16" spans="1:12" s="430" customFormat="1" ht="15" customHeight="1">
      <c r="A16" s="513" t="s">
        <v>820</v>
      </c>
      <c r="B16" s="311">
        <v>369.46015</v>
      </c>
      <c r="C16" s="311">
        <v>6017.2711200000003</v>
      </c>
      <c r="D16" s="311">
        <v>3327.0535299999997</v>
      </c>
      <c r="E16" s="311">
        <v>0</v>
      </c>
      <c r="F16" s="312">
        <v>1002.96578</v>
      </c>
      <c r="G16" s="311">
        <v>1188.3024599999999</v>
      </c>
      <c r="H16" s="312">
        <v>9.9627599999999994</v>
      </c>
      <c r="I16" s="312">
        <v>2074.0241900000001</v>
      </c>
      <c r="J16" s="312">
        <v>13989.039989999999</v>
      </c>
      <c r="K16" s="313">
        <v>1.7741252395803403E-3</v>
      </c>
    </row>
    <row r="17" spans="1:11" s="430" customFormat="1" ht="15" customHeight="1">
      <c r="A17" s="513" t="s">
        <v>821</v>
      </c>
      <c r="B17" s="311">
        <v>2425.6586699999998</v>
      </c>
      <c r="C17" s="311">
        <v>50142.731249999997</v>
      </c>
      <c r="D17" s="311">
        <v>46791.178369999994</v>
      </c>
      <c r="E17" s="311">
        <v>975.81921</v>
      </c>
      <c r="F17" s="312">
        <v>14118.950070000001</v>
      </c>
      <c r="G17" s="311">
        <v>12331.59267</v>
      </c>
      <c r="H17" s="312">
        <v>399.74784000000005</v>
      </c>
      <c r="I17" s="312">
        <v>37259.224009999998</v>
      </c>
      <c r="J17" s="312">
        <v>164444.90208999999</v>
      </c>
      <c r="K17" s="313">
        <v>2.0855316127964464E-2</v>
      </c>
    </row>
    <row r="18" spans="1:11" s="430" customFormat="1" ht="15" customHeight="1">
      <c r="A18" s="513" t="s">
        <v>822</v>
      </c>
      <c r="B18" s="311">
        <v>1229.17579</v>
      </c>
      <c r="C18" s="311">
        <v>44273.159770000006</v>
      </c>
      <c r="D18" s="311">
        <v>43498.617659999996</v>
      </c>
      <c r="E18" s="311">
        <v>491.82736</v>
      </c>
      <c r="F18" s="312">
        <v>14118.950070000001</v>
      </c>
      <c r="G18" s="311">
        <v>10402.970160000001</v>
      </c>
      <c r="H18" s="312">
        <v>398.27284999999995</v>
      </c>
      <c r="I18" s="312">
        <v>35986.979909999995</v>
      </c>
      <c r="J18" s="312">
        <v>150399.95356999998</v>
      </c>
      <c r="K18" s="313">
        <v>1.9074100427977136E-2</v>
      </c>
    </row>
    <row r="19" spans="1:11" s="430" customFormat="1" ht="15" customHeight="1">
      <c r="A19" s="515" t="s">
        <v>823</v>
      </c>
      <c r="B19" s="760">
        <v>847875.89259000006</v>
      </c>
      <c r="C19" s="760">
        <v>2766246.8099000002</v>
      </c>
      <c r="D19" s="760">
        <v>1794662.0137500002</v>
      </c>
      <c r="E19" s="760">
        <v>60224.573689999997</v>
      </c>
      <c r="F19" s="760">
        <v>470487.23663000006</v>
      </c>
      <c r="G19" s="760">
        <v>796415.97387999995</v>
      </c>
      <c r="H19" s="760">
        <v>19262.428940000002</v>
      </c>
      <c r="I19" s="760">
        <v>1129860.2856699999</v>
      </c>
      <c r="J19" s="760">
        <v>7885035.2150499988</v>
      </c>
      <c r="K19" s="761">
        <v>1</v>
      </c>
    </row>
    <row r="20" spans="1:11" s="430" customFormat="1" ht="15" customHeight="1">
      <c r="A20" s="513" t="s">
        <v>824</v>
      </c>
      <c r="B20" s="762">
        <v>11366.46725</v>
      </c>
      <c r="C20" s="762">
        <v>73370.216600000014</v>
      </c>
      <c r="D20" s="762">
        <v>69501.245289999992</v>
      </c>
      <c r="E20" s="762">
        <v>757.13222999999994</v>
      </c>
      <c r="F20" s="762">
        <v>18079.076550000002</v>
      </c>
      <c r="G20" s="762">
        <v>17319.368600000002</v>
      </c>
      <c r="H20" s="762">
        <v>724.71884</v>
      </c>
      <c r="I20" s="762">
        <v>52378.377789999999</v>
      </c>
      <c r="J20" s="762">
        <v>243496.60314999998</v>
      </c>
      <c r="K20" s="314"/>
    </row>
    <row r="21" spans="1:11" s="133" customFormat="1" ht="15" customHeight="1" thickBot="1">
      <c r="A21" s="763" t="s">
        <v>825</v>
      </c>
      <c r="B21" s="315">
        <v>0.10752975344633559</v>
      </c>
      <c r="C21" s="315">
        <v>0.35082237865217442</v>
      </c>
      <c r="D21" s="315">
        <v>0.22760355087883019</v>
      </c>
      <c r="E21" s="315">
        <v>7.6378319243331511E-3</v>
      </c>
      <c r="F21" s="315">
        <v>5.9668374813595139E-2</v>
      </c>
      <c r="G21" s="315">
        <v>0.10100347711319002</v>
      </c>
      <c r="H21" s="315">
        <v>2.4429096909084455E-3</v>
      </c>
      <c r="I21" s="315">
        <v>0.14329172348063324</v>
      </c>
      <c r="J21" s="315">
        <v>1</v>
      </c>
      <c r="K21" s="316"/>
    </row>
    <row r="22" spans="1:11" s="430" customFormat="1" ht="15" customHeight="1" thickTop="1">
      <c r="A22" s="764" t="s">
        <v>826</v>
      </c>
      <c r="B22" s="765"/>
      <c r="C22" s="765"/>
      <c r="D22" s="765"/>
      <c r="E22" s="765"/>
      <c r="F22" s="766"/>
      <c r="G22" s="766"/>
      <c r="H22" s="766"/>
      <c r="I22" s="766"/>
      <c r="J22" s="766"/>
      <c r="K22" s="766"/>
    </row>
    <row r="23" spans="1:11" s="430" customFormat="1" ht="60.75" customHeight="1">
      <c r="A23" s="964" t="s">
        <v>490</v>
      </c>
      <c r="B23" s="964"/>
      <c r="C23" s="964"/>
      <c r="D23" s="964"/>
      <c r="E23" s="964"/>
      <c r="F23" s="964"/>
      <c r="G23" s="964"/>
      <c r="H23" s="964"/>
      <c r="I23" s="964"/>
      <c r="J23" s="964"/>
      <c r="K23" s="964"/>
    </row>
    <row r="24" spans="1:11" s="430" customFormat="1" ht="51.75" customHeight="1">
      <c r="A24" s="964" t="s">
        <v>491</v>
      </c>
      <c r="B24" s="964"/>
      <c r="C24" s="964"/>
      <c r="D24" s="964"/>
      <c r="E24" s="964"/>
      <c r="F24" s="964"/>
      <c r="G24" s="964"/>
      <c r="H24" s="964"/>
      <c r="I24" s="964"/>
      <c r="J24" s="964"/>
      <c r="K24" s="964"/>
    </row>
    <row r="25" spans="1:11" s="430" customFormat="1" ht="15" customHeight="1">
      <c r="A25" s="767" t="s">
        <v>827</v>
      </c>
      <c r="B25" s="768"/>
      <c r="C25" s="768"/>
      <c r="D25" s="768"/>
      <c r="E25" s="768"/>
      <c r="F25" s="767"/>
      <c r="G25" s="767"/>
      <c r="H25" s="767"/>
      <c r="I25" s="767"/>
      <c r="J25" s="767"/>
      <c r="K25" s="767"/>
    </row>
    <row r="26" spans="1:11" s="430" customFormat="1" ht="15" customHeight="1">
      <c r="A26" s="769"/>
      <c r="B26" s="557"/>
      <c r="C26" s="557"/>
      <c r="D26" s="557"/>
      <c r="E26" s="557"/>
      <c r="F26" s="442"/>
      <c r="G26" s="442"/>
      <c r="H26" s="442"/>
      <c r="I26" s="442"/>
      <c r="J26" s="442"/>
      <c r="K26" s="442"/>
    </row>
  </sheetData>
  <mergeCells count="6">
    <mergeCell ref="A24:K24"/>
    <mergeCell ref="A1:K1"/>
    <mergeCell ref="A2:K2"/>
    <mergeCell ref="A3:K3"/>
    <mergeCell ref="A4:K4"/>
    <mergeCell ref="A23:K23"/>
  </mergeCells>
  <hyperlinks>
    <hyperlink ref="L1" location="ÍNDICE!A1" display="ÍNDICE!A1"/>
  </hyperlink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10"/>
  <sheetViews>
    <sheetView workbookViewId="0">
      <selection activeCell="J21" sqref="J21"/>
    </sheetView>
  </sheetViews>
  <sheetFormatPr baseColWidth="10" defaultColWidth="9.140625" defaultRowHeight="15"/>
  <cols>
    <col min="1" max="1" width="40" customWidth="1"/>
    <col min="2" max="9" width="9.140625" customWidth="1"/>
    <col min="10" max="10" width="11.7109375" customWidth="1"/>
    <col min="257" max="257" width="40" customWidth="1"/>
    <col min="258" max="265" width="9.140625" customWidth="1"/>
    <col min="266" max="266" width="11.7109375" customWidth="1"/>
    <col min="513" max="513" width="40" customWidth="1"/>
    <col min="514" max="521" width="9.140625" customWidth="1"/>
    <col min="522" max="522" width="11.7109375" customWidth="1"/>
    <col min="769" max="769" width="40" customWidth="1"/>
    <col min="770" max="777" width="9.140625" customWidth="1"/>
    <col min="778" max="778" width="11.7109375" customWidth="1"/>
    <col min="1025" max="1025" width="40" customWidth="1"/>
    <col min="1026" max="1033" width="9.140625" customWidth="1"/>
    <col min="1034" max="1034" width="11.7109375" customWidth="1"/>
    <col min="1281" max="1281" width="40" customWidth="1"/>
    <col min="1282" max="1289" width="9.140625" customWidth="1"/>
    <col min="1290" max="1290" width="11.7109375" customWidth="1"/>
    <col min="1537" max="1537" width="40" customWidth="1"/>
    <col min="1538" max="1545" width="9.140625" customWidth="1"/>
    <col min="1546" max="1546" width="11.7109375" customWidth="1"/>
    <col min="1793" max="1793" width="40" customWidth="1"/>
    <col min="1794" max="1801" width="9.140625" customWidth="1"/>
    <col min="1802" max="1802" width="11.7109375" customWidth="1"/>
    <col min="2049" max="2049" width="40" customWidth="1"/>
    <col min="2050" max="2057" width="9.140625" customWidth="1"/>
    <col min="2058" max="2058" width="11.7109375" customWidth="1"/>
    <col min="2305" max="2305" width="40" customWidth="1"/>
    <col min="2306" max="2313" width="9.140625" customWidth="1"/>
    <col min="2314" max="2314" width="11.7109375" customWidth="1"/>
    <col min="2561" max="2561" width="40" customWidth="1"/>
    <col min="2562" max="2569" width="9.140625" customWidth="1"/>
    <col min="2570" max="2570" width="11.7109375" customWidth="1"/>
    <col min="2817" max="2817" width="40" customWidth="1"/>
    <col min="2818" max="2825" width="9.140625" customWidth="1"/>
    <col min="2826" max="2826" width="11.7109375" customWidth="1"/>
    <col min="3073" max="3073" width="40" customWidth="1"/>
    <col min="3074" max="3081" width="9.140625" customWidth="1"/>
    <col min="3082" max="3082" width="11.7109375" customWidth="1"/>
    <col min="3329" max="3329" width="40" customWidth="1"/>
    <col min="3330" max="3337" width="9.140625" customWidth="1"/>
    <col min="3338" max="3338" width="11.7109375" customWidth="1"/>
    <col min="3585" max="3585" width="40" customWidth="1"/>
    <col min="3586" max="3593" width="9.140625" customWidth="1"/>
    <col min="3594" max="3594" width="11.7109375" customWidth="1"/>
    <col min="3841" max="3841" width="40" customWidth="1"/>
    <col min="3842" max="3849" width="9.140625" customWidth="1"/>
    <col min="3850" max="3850" width="11.7109375" customWidth="1"/>
    <col min="4097" max="4097" width="40" customWidth="1"/>
    <col min="4098" max="4105" width="9.140625" customWidth="1"/>
    <col min="4106" max="4106" width="11.7109375" customWidth="1"/>
    <col min="4353" max="4353" width="40" customWidth="1"/>
    <col min="4354" max="4361" width="9.140625" customWidth="1"/>
    <col min="4362" max="4362" width="11.7109375" customWidth="1"/>
    <col min="4609" max="4609" width="40" customWidth="1"/>
    <col min="4610" max="4617" width="9.140625" customWidth="1"/>
    <col min="4618" max="4618" width="11.7109375" customWidth="1"/>
    <col min="4865" max="4865" width="40" customWidth="1"/>
    <col min="4866" max="4873" width="9.140625" customWidth="1"/>
    <col min="4874" max="4874" width="11.7109375" customWidth="1"/>
    <col min="5121" max="5121" width="40" customWidth="1"/>
    <col min="5122" max="5129" width="9.140625" customWidth="1"/>
    <col min="5130" max="5130" width="11.7109375" customWidth="1"/>
    <col min="5377" max="5377" width="40" customWidth="1"/>
    <col min="5378" max="5385" width="9.140625" customWidth="1"/>
    <col min="5386" max="5386" width="11.7109375" customWidth="1"/>
    <col min="5633" max="5633" width="40" customWidth="1"/>
    <col min="5634" max="5641" width="9.140625" customWidth="1"/>
    <col min="5642" max="5642" width="11.7109375" customWidth="1"/>
    <col min="5889" max="5889" width="40" customWidth="1"/>
    <col min="5890" max="5897" width="9.140625" customWidth="1"/>
    <col min="5898" max="5898" width="11.7109375" customWidth="1"/>
    <col min="6145" max="6145" width="40" customWidth="1"/>
    <col min="6146" max="6153" width="9.140625" customWidth="1"/>
    <col min="6154" max="6154" width="11.7109375" customWidth="1"/>
    <col min="6401" max="6401" width="40" customWidth="1"/>
    <col min="6402" max="6409" width="9.140625" customWidth="1"/>
    <col min="6410" max="6410" width="11.7109375" customWidth="1"/>
    <col min="6657" max="6657" width="40" customWidth="1"/>
    <col min="6658" max="6665" width="9.140625" customWidth="1"/>
    <col min="6666" max="6666" width="11.7109375" customWidth="1"/>
    <col min="6913" max="6913" width="40" customWidth="1"/>
    <col min="6914" max="6921" width="9.140625" customWidth="1"/>
    <col min="6922" max="6922" width="11.7109375" customWidth="1"/>
    <col min="7169" max="7169" width="40" customWidth="1"/>
    <col min="7170" max="7177" width="9.140625" customWidth="1"/>
    <col min="7178" max="7178" width="11.7109375" customWidth="1"/>
    <col min="7425" max="7425" width="40" customWidth="1"/>
    <col min="7426" max="7433" width="9.140625" customWidth="1"/>
    <col min="7434" max="7434" width="11.7109375" customWidth="1"/>
    <col min="7681" max="7681" width="40" customWidth="1"/>
    <col min="7682" max="7689" width="9.140625" customWidth="1"/>
    <col min="7690" max="7690" width="11.7109375" customWidth="1"/>
    <col min="7937" max="7937" width="40" customWidth="1"/>
    <col min="7938" max="7945" width="9.140625" customWidth="1"/>
    <col min="7946" max="7946" width="11.7109375" customWidth="1"/>
    <col min="8193" max="8193" width="40" customWidth="1"/>
    <col min="8194" max="8201" width="9.140625" customWidth="1"/>
    <col min="8202" max="8202" width="11.7109375" customWidth="1"/>
    <col min="8449" max="8449" width="40" customWidth="1"/>
    <col min="8450" max="8457" width="9.140625" customWidth="1"/>
    <col min="8458" max="8458" width="11.7109375" customWidth="1"/>
    <col min="8705" max="8705" width="40" customWidth="1"/>
    <col min="8706" max="8713" width="9.140625" customWidth="1"/>
    <col min="8714" max="8714" width="11.7109375" customWidth="1"/>
    <col min="8961" max="8961" width="40" customWidth="1"/>
    <col min="8962" max="8969" width="9.140625" customWidth="1"/>
    <col min="8970" max="8970" width="11.7109375" customWidth="1"/>
    <col min="9217" max="9217" width="40" customWidth="1"/>
    <col min="9218" max="9225" width="9.140625" customWidth="1"/>
    <col min="9226" max="9226" width="11.7109375" customWidth="1"/>
    <col min="9473" max="9473" width="40" customWidth="1"/>
    <col min="9474" max="9481" width="9.140625" customWidth="1"/>
    <col min="9482" max="9482" width="11.7109375" customWidth="1"/>
    <col min="9729" max="9729" width="40" customWidth="1"/>
    <col min="9730" max="9737" width="9.140625" customWidth="1"/>
    <col min="9738" max="9738" width="11.7109375" customWidth="1"/>
    <col min="9985" max="9985" width="40" customWidth="1"/>
    <col min="9986" max="9993" width="9.140625" customWidth="1"/>
    <col min="9994" max="9994" width="11.7109375" customWidth="1"/>
    <col min="10241" max="10241" width="40" customWidth="1"/>
    <col min="10242" max="10249" width="9.140625" customWidth="1"/>
    <col min="10250" max="10250" width="11.7109375" customWidth="1"/>
    <col min="10497" max="10497" width="40" customWidth="1"/>
    <col min="10498" max="10505" width="9.140625" customWidth="1"/>
    <col min="10506" max="10506" width="11.7109375" customWidth="1"/>
    <col min="10753" max="10753" width="40" customWidth="1"/>
    <col min="10754" max="10761" width="9.140625" customWidth="1"/>
    <col min="10762" max="10762" width="11.7109375" customWidth="1"/>
    <col min="11009" max="11009" width="40" customWidth="1"/>
    <col min="11010" max="11017" width="9.140625" customWidth="1"/>
    <col min="11018" max="11018" width="11.7109375" customWidth="1"/>
    <col min="11265" max="11265" width="40" customWidth="1"/>
    <col min="11266" max="11273" width="9.140625" customWidth="1"/>
    <col min="11274" max="11274" width="11.7109375" customWidth="1"/>
    <col min="11521" max="11521" width="40" customWidth="1"/>
    <col min="11522" max="11529" width="9.140625" customWidth="1"/>
    <col min="11530" max="11530" width="11.7109375" customWidth="1"/>
    <col min="11777" max="11777" width="40" customWidth="1"/>
    <col min="11778" max="11785" width="9.140625" customWidth="1"/>
    <col min="11786" max="11786" width="11.7109375" customWidth="1"/>
    <col min="12033" max="12033" width="40" customWidth="1"/>
    <col min="12034" max="12041" width="9.140625" customWidth="1"/>
    <col min="12042" max="12042" width="11.7109375" customWidth="1"/>
    <col min="12289" max="12289" width="40" customWidth="1"/>
    <col min="12290" max="12297" width="9.140625" customWidth="1"/>
    <col min="12298" max="12298" width="11.7109375" customWidth="1"/>
    <col min="12545" max="12545" width="40" customWidth="1"/>
    <col min="12546" max="12553" width="9.140625" customWidth="1"/>
    <col min="12554" max="12554" width="11.7109375" customWidth="1"/>
    <col min="12801" max="12801" width="40" customWidth="1"/>
    <col min="12802" max="12809" width="9.140625" customWidth="1"/>
    <col min="12810" max="12810" width="11.7109375" customWidth="1"/>
    <col min="13057" max="13057" width="40" customWidth="1"/>
    <col min="13058" max="13065" width="9.140625" customWidth="1"/>
    <col min="13066" max="13066" width="11.7109375" customWidth="1"/>
    <col min="13313" max="13313" width="40" customWidth="1"/>
    <col min="13314" max="13321" width="9.140625" customWidth="1"/>
    <col min="13322" max="13322" width="11.7109375" customWidth="1"/>
    <col min="13569" max="13569" width="40" customWidth="1"/>
    <col min="13570" max="13577" width="9.140625" customWidth="1"/>
    <col min="13578" max="13578" width="11.7109375" customWidth="1"/>
    <col min="13825" max="13825" width="40" customWidth="1"/>
    <col min="13826" max="13833" width="9.140625" customWidth="1"/>
    <col min="13834" max="13834" width="11.7109375" customWidth="1"/>
    <col min="14081" max="14081" width="40" customWidth="1"/>
    <col min="14082" max="14089" width="9.140625" customWidth="1"/>
    <col min="14090" max="14090" width="11.7109375" customWidth="1"/>
    <col min="14337" max="14337" width="40" customWidth="1"/>
    <col min="14338" max="14345" width="9.140625" customWidth="1"/>
    <col min="14346" max="14346" width="11.7109375" customWidth="1"/>
    <col min="14593" max="14593" width="40" customWidth="1"/>
    <col min="14594" max="14601" width="9.140625" customWidth="1"/>
    <col min="14602" max="14602" width="11.7109375" customWidth="1"/>
    <col min="14849" max="14849" width="40" customWidth="1"/>
    <col min="14850" max="14857" width="9.140625" customWidth="1"/>
    <col min="14858" max="14858" width="11.7109375" customWidth="1"/>
    <col min="15105" max="15105" width="40" customWidth="1"/>
    <col min="15106" max="15113" width="9.140625" customWidth="1"/>
    <col min="15114" max="15114" width="11.7109375" customWidth="1"/>
    <col min="15361" max="15361" width="40" customWidth="1"/>
    <col min="15362" max="15369" width="9.140625" customWidth="1"/>
    <col min="15370" max="15370" width="11.7109375" customWidth="1"/>
    <col min="15617" max="15617" width="40" customWidth="1"/>
    <col min="15618" max="15625" width="9.140625" customWidth="1"/>
    <col min="15626" max="15626" width="11.7109375" customWidth="1"/>
    <col min="15873" max="15873" width="40" customWidth="1"/>
    <col min="15874" max="15881" width="9.140625" customWidth="1"/>
    <col min="15882" max="15882" width="11.7109375" customWidth="1"/>
    <col min="16129" max="16129" width="40" customWidth="1"/>
    <col min="16130" max="16137" width="9.140625" customWidth="1"/>
    <col min="16138" max="16138" width="11.7109375" customWidth="1"/>
  </cols>
  <sheetData>
    <row r="1" spans="1:12" ht="30" customHeight="1">
      <c r="A1" s="894" t="s">
        <v>395</v>
      </c>
      <c r="B1" s="894"/>
      <c r="C1" s="894"/>
      <c r="D1" s="894"/>
      <c r="E1" s="894"/>
      <c r="F1" s="894"/>
      <c r="G1" s="894"/>
      <c r="H1" s="894"/>
      <c r="I1" s="894"/>
      <c r="J1" s="894"/>
      <c r="K1" s="894"/>
      <c r="L1" s="429" t="s">
        <v>1442</v>
      </c>
    </row>
    <row r="2" spans="1:12" ht="18">
      <c r="A2" s="895" t="s">
        <v>941</v>
      </c>
      <c r="B2" s="895"/>
      <c r="C2" s="895"/>
      <c r="D2" s="895"/>
      <c r="E2" s="895"/>
      <c r="F2" s="895"/>
      <c r="G2" s="895"/>
      <c r="H2" s="895"/>
      <c r="I2" s="895"/>
      <c r="J2" s="895"/>
      <c r="K2" s="895"/>
    </row>
    <row r="3" spans="1:12" ht="18">
      <c r="A3" s="895" t="s">
        <v>1443</v>
      </c>
      <c r="B3" s="895"/>
      <c r="C3" s="895"/>
      <c r="D3" s="895"/>
      <c r="E3" s="895"/>
      <c r="F3" s="895"/>
      <c r="G3" s="895"/>
      <c r="H3" s="895"/>
      <c r="I3" s="895"/>
      <c r="J3" s="895"/>
      <c r="K3" s="895"/>
    </row>
    <row r="4" spans="1:12" ht="30" customHeight="1">
      <c r="A4" s="899" t="s">
        <v>2</v>
      </c>
      <c r="B4" s="899"/>
      <c r="C4" s="899"/>
      <c r="D4" s="899"/>
      <c r="E4" s="899"/>
      <c r="F4" s="899"/>
      <c r="G4" s="899"/>
      <c r="H4" s="899"/>
      <c r="I4" s="899"/>
      <c r="J4" s="899"/>
      <c r="K4" s="899"/>
    </row>
    <row r="5" spans="1:12">
      <c r="A5" s="19"/>
      <c r="B5" s="114"/>
      <c r="C5" s="69"/>
      <c r="D5" s="114"/>
      <c r="E5" s="69"/>
      <c r="F5" s="137"/>
      <c r="G5" s="114"/>
      <c r="H5" s="114"/>
      <c r="I5" s="114"/>
      <c r="J5" s="114"/>
      <c r="K5" s="115"/>
    </row>
    <row r="6" spans="1:12" s="430" customFormat="1" ht="30" customHeight="1">
      <c r="A6" s="25" t="s">
        <v>942</v>
      </c>
      <c r="B6" s="138" t="s">
        <v>396</v>
      </c>
      <c r="C6" s="138" t="s">
        <v>428</v>
      </c>
      <c r="D6" s="138" t="s">
        <v>429</v>
      </c>
      <c r="E6" s="138" t="s">
        <v>430</v>
      </c>
      <c r="F6" s="138" t="s">
        <v>431</v>
      </c>
      <c r="G6" s="138" t="s">
        <v>432</v>
      </c>
      <c r="H6" s="138" t="s">
        <v>433</v>
      </c>
      <c r="I6" s="138" t="s">
        <v>434</v>
      </c>
      <c r="J6" s="139" t="s">
        <v>443</v>
      </c>
      <c r="K6" s="138" t="s">
        <v>943</v>
      </c>
    </row>
    <row r="7" spans="1:12" s="430" customFormat="1">
      <c r="A7" s="70" t="s">
        <v>944</v>
      </c>
      <c r="B7" s="140">
        <v>0</v>
      </c>
      <c r="C7" s="140">
        <v>50000</v>
      </c>
      <c r="D7" s="140">
        <v>15000</v>
      </c>
      <c r="E7" s="140">
        <v>0</v>
      </c>
      <c r="F7" s="140">
        <v>0</v>
      </c>
      <c r="G7" s="140">
        <v>0</v>
      </c>
      <c r="H7" s="140">
        <v>0</v>
      </c>
      <c r="I7" s="140">
        <v>25001.229170000002</v>
      </c>
      <c r="J7" s="140">
        <v>90001.229170000006</v>
      </c>
      <c r="K7" s="99">
        <v>4.9769152671357918E-2</v>
      </c>
    </row>
    <row r="8" spans="1:12" s="430" customFormat="1">
      <c r="A8" s="70" t="s">
        <v>945</v>
      </c>
      <c r="B8" s="140">
        <v>7271.6</v>
      </c>
      <c r="C8" s="140">
        <v>113857.39675</v>
      </c>
      <c r="D8" s="140">
        <v>67051.893200000006</v>
      </c>
      <c r="E8" s="140">
        <v>0</v>
      </c>
      <c r="F8" s="140">
        <v>0</v>
      </c>
      <c r="G8" s="140">
        <v>7136.73236</v>
      </c>
      <c r="H8" s="140">
        <v>0</v>
      </c>
      <c r="I8" s="140">
        <v>80550</v>
      </c>
      <c r="J8" s="140">
        <v>275867.62231000001</v>
      </c>
      <c r="K8" s="99">
        <v>0.15255011446451885</v>
      </c>
    </row>
    <row r="9" spans="1:12" s="430" customFormat="1">
      <c r="A9" s="70" t="s">
        <v>946</v>
      </c>
      <c r="B9" s="140">
        <v>6860</v>
      </c>
      <c r="C9" s="140">
        <v>328739.46865</v>
      </c>
      <c r="D9" s="140">
        <v>108236.0625</v>
      </c>
      <c r="E9" s="140">
        <v>0</v>
      </c>
      <c r="F9" s="140">
        <v>0</v>
      </c>
      <c r="G9" s="140">
        <v>10000</v>
      </c>
      <c r="H9" s="140">
        <v>0</v>
      </c>
      <c r="I9" s="140">
        <v>75000</v>
      </c>
      <c r="J9" s="140">
        <v>528835.53114999994</v>
      </c>
      <c r="K9" s="99">
        <v>0.29243707592180435</v>
      </c>
    </row>
    <row r="10" spans="1:12" s="430" customFormat="1">
      <c r="A10" s="70" t="s">
        <v>947</v>
      </c>
      <c r="B10" s="140">
        <v>15547.537050000001</v>
      </c>
      <c r="C10" s="140">
        <v>49425.906770000001</v>
      </c>
      <c r="D10" s="140">
        <v>18337.636629999997</v>
      </c>
      <c r="E10" s="140">
        <v>0</v>
      </c>
      <c r="F10" s="140">
        <v>2563.8430400000002</v>
      </c>
      <c r="G10" s="140">
        <v>5488</v>
      </c>
      <c r="H10" s="140">
        <v>0</v>
      </c>
      <c r="I10" s="140">
        <v>18087</v>
      </c>
      <c r="J10" s="140">
        <v>109449.92349</v>
      </c>
      <c r="K10" s="99">
        <v>6.0523950642420464E-2</v>
      </c>
    </row>
    <row r="11" spans="1:12" s="430" customFormat="1">
      <c r="A11" s="70" t="s">
        <v>948</v>
      </c>
      <c r="B11" s="140">
        <v>1695.43433</v>
      </c>
      <c r="C11" s="140">
        <v>49767.18808</v>
      </c>
      <c r="D11" s="140">
        <v>10885.346880000001</v>
      </c>
      <c r="E11" s="140">
        <v>0</v>
      </c>
      <c r="F11" s="140">
        <v>7000</v>
      </c>
      <c r="G11" s="140">
        <v>1650</v>
      </c>
      <c r="H11" s="140">
        <v>0</v>
      </c>
      <c r="I11" s="140">
        <v>32956.714289999996</v>
      </c>
      <c r="J11" s="140">
        <v>103954.68357999998</v>
      </c>
      <c r="K11" s="99">
        <v>5.7485176210463111E-2</v>
      </c>
    </row>
    <row r="12" spans="1:12" s="430" customFormat="1">
      <c r="A12" s="70" t="s">
        <v>949</v>
      </c>
      <c r="B12" s="140">
        <v>6282.6652599999998</v>
      </c>
      <c r="C12" s="140">
        <v>49691.677240000005</v>
      </c>
      <c r="D12" s="140">
        <v>31848.946510000002</v>
      </c>
      <c r="E12" s="140">
        <v>0</v>
      </c>
      <c r="F12" s="140">
        <v>805.63695999999993</v>
      </c>
      <c r="G12" s="140">
        <v>1500</v>
      </c>
      <c r="H12" s="140">
        <v>0</v>
      </c>
      <c r="I12" s="140">
        <v>10463.969849999999</v>
      </c>
      <c r="J12" s="140">
        <v>100592.89582000001</v>
      </c>
      <c r="K12" s="99">
        <v>5.5626164618964628E-2</v>
      </c>
    </row>
    <row r="13" spans="1:12" s="430" customFormat="1">
      <c r="A13" s="70" t="s">
        <v>950</v>
      </c>
      <c r="B13" s="140">
        <v>5215.3424199999999</v>
      </c>
      <c r="C13" s="140">
        <v>15020.457480000001</v>
      </c>
      <c r="D13" s="140">
        <v>6773.07006</v>
      </c>
      <c r="E13" s="140">
        <v>0</v>
      </c>
      <c r="F13" s="140">
        <v>850</v>
      </c>
      <c r="G13" s="140">
        <v>977.69716000000005</v>
      </c>
      <c r="H13" s="140">
        <v>0</v>
      </c>
      <c r="I13" s="140">
        <v>0</v>
      </c>
      <c r="J13" s="140">
        <v>28836.567120000003</v>
      </c>
      <c r="K13" s="99">
        <v>1.5946132344507178E-2</v>
      </c>
    </row>
    <row r="14" spans="1:12" s="430" customFormat="1">
      <c r="A14" s="70" t="s">
        <v>951</v>
      </c>
      <c r="B14" s="140">
        <v>4771.1285900000003</v>
      </c>
      <c r="C14" s="140">
        <v>9991.5943499999994</v>
      </c>
      <c r="D14" s="140">
        <v>8104.0878899999998</v>
      </c>
      <c r="E14" s="140">
        <v>0</v>
      </c>
      <c r="F14" s="140">
        <v>1142.08726</v>
      </c>
      <c r="G14" s="140">
        <v>867.48757000000001</v>
      </c>
      <c r="H14" s="140">
        <v>0</v>
      </c>
      <c r="I14" s="140">
        <v>2163.5320000000002</v>
      </c>
      <c r="J14" s="140">
        <v>27039.917659999999</v>
      </c>
      <c r="K14" s="99">
        <v>1.4952615677054169E-2</v>
      </c>
    </row>
    <row r="15" spans="1:12" s="430" customFormat="1">
      <c r="A15" s="70" t="s">
        <v>952</v>
      </c>
      <c r="B15" s="140">
        <v>2337.2705099999998</v>
      </c>
      <c r="C15" s="140">
        <v>6593.3214000000007</v>
      </c>
      <c r="D15" s="140">
        <v>3959.3077899999998</v>
      </c>
      <c r="E15" s="140">
        <v>0</v>
      </c>
      <c r="F15" s="140">
        <v>120</v>
      </c>
      <c r="G15" s="140">
        <v>223.67287999999999</v>
      </c>
      <c r="H15" s="140">
        <v>0</v>
      </c>
      <c r="I15" s="140">
        <v>614.79312000000004</v>
      </c>
      <c r="J15" s="140">
        <v>13848.365700000002</v>
      </c>
      <c r="K15" s="99">
        <v>7.6579112655256239E-3</v>
      </c>
    </row>
    <row r="16" spans="1:12" s="430" customFormat="1">
      <c r="A16" s="70" t="s">
        <v>953</v>
      </c>
      <c r="B16" s="140">
        <v>6429.1203700000005</v>
      </c>
      <c r="C16" s="140">
        <v>12876.006589999999</v>
      </c>
      <c r="D16" s="140">
        <v>10954.17103</v>
      </c>
      <c r="E16" s="140">
        <v>0</v>
      </c>
      <c r="F16" s="140">
        <v>1578.1209799999999</v>
      </c>
      <c r="G16" s="140">
        <v>1248.35681</v>
      </c>
      <c r="H16" s="140">
        <v>0</v>
      </c>
      <c r="I16" s="140">
        <v>932.07434000000001</v>
      </c>
      <c r="J16" s="140">
        <v>34017.850119999996</v>
      </c>
      <c r="K16" s="99">
        <v>1.8811293932172093E-2</v>
      </c>
    </row>
    <row r="17" spans="1:13" s="430" customFormat="1">
      <c r="A17" s="70" t="s">
        <v>954</v>
      </c>
      <c r="B17" s="140">
        <v>6820.3390499999996</v>
      </c>
      <c r="C17" s="140">
        <v>30702.450800000002</v>
      </c>
      <c r="D17" s="140">
        <v>15153.349759999999</v>
      </c>
      <c r="E17" s="140">
        <v>0</v>
      </c>
      <c r="F17" s="140">
        <v>3731.7671600000003</v>
      </c>
      <c r="G17" s="140">
        <v>6532.4539699999996</v>
      </c>
      <c r="H17" s="140">
        <v>0</v>
      </c>
      <c r="I17" s="140">
        <v>4347.6088899999995</v>
      </c>
      <c r="J17" s="140">
        <v>67287.969630000007</v>
      </c>
      <c r="K17" s="99">
        <v>3.7209105523832539E-2</v>
      </c>
    </row>
    <row r="18" spans="1:13" s="430" customFormat="1">
      <c r="A18" s="70" t="s">
        <v>955</v>
      </c>
      <c r="B18" s="140">
        <v>8820.6303699999989</v>
      </c>
      <c r="C18" s="140">
        <v>198745.28778000001</v>
      </c>
      <c r="D18" s="140">
        <v>34569.046579999995</v>
      </c>
      <c r="E18" s="140">
        <v>0</v>
      </c>
      <c r="F18" s="140">
        <v>37737.247470000002</v>
      </c>
      <c r="G18" s="140">
        <v>5236.4649800000007</v>
      </c>
      <c r="H18" s="140">
        <v>0</v>
      </c>
      <c r="I18" s="140">
        <v>63041.172149999999</v>
      </c>
      <c r="J18" s="140">
        <v>348149.84933</v>
      </c>
      <c r="K18" s="99">
        <v>0.1925209595869681</v>
      </c>
    </row>
    <row r="19" spans="1:13" s="430" customFormat="1">
      <c r="A19" s="70" t="s">
        <v>956</v>
      </c>
      <c r="B19" s="140">
        <v>1373.8002200000001</v>
      </c>
      <c r="C19" s="140">
        <v>27417.12931</v>
      </c>
      <c r="D19" s="140">
        <v>6927.1407300000001</v>
      </c>
      <c r="E19" s="140">
        <v>0</v>
      </c>
      <c r="F19" s="140">
        <v>6113.1104500000001</v>
      </c>
      <c r="G19" s="140">
        <v>1996.3994700000001</v>
      </c>
      <c r="H19" s="140">
        <v>0</v>
      </c>
      <c r="I19" s="140">
        <v>9966.3977100000011</v>
      </c>
      <c r="J19" s="140">
        <v>53793.977889999995</v>
      </c>
      <c r="K19" s="99">
        <v>2.9747157045489289E-2</v>
      </c>
    </row>
    <row r="20" spans="1:13" s="430" customFormat="1">
      <c r="A20" s="70" t="s">
        <v>957</v>
      </c>
      <c r="B20" s="140">
        <v>2467.7136700000001</v>
      </c>
      <c r="C20" s="140">
        <v>11207.189710000001</v>
      </c>
      <c r="D20" s="140">
        <v>5088.2776100000001</v>
      </c>
      <c r="E20" s="140">
        <v>0</v>
      </c>
      <c r="F20" s="140">
        <v>1902.1386</v>
      </c>
      <c r="G20" s="140">
        <v>1828.1331</v>
      </c>
      <c r="H20" s="140">
        <v>0</v>
      </c>
      <c r="I20" s="140">
        <v>4203.9127199999994</v>
      </c>
      <c r="J20" s="140">
        <v>26697.365409999999</v>
      </c>
      <c r="K20" s="99">
        <v>1.4763190094921675E-2</v>
      </c>
      <c r="M20" s="120"/>
    </row>
    <row r="21" spans="1:13" s="430" customFormat="1">
      <c r="A21" s="25" t="s">
        <v>7</v>
      </c>
      <c r="B21" s="141">
        <v>75892.581839999999</v>
      </c>
      <c r="C21" s="141">
        <v>954035.07490999997</v>
      </c>
      <c r="D21" s="141">
        <v>342888.33716999996</v>
      </c>
      <c r="E21" s="141">
        <v>0</v>
      </c>
      <c r="F21" s="141">
        <v>63543.95192</v>
      </c>
      <c r="G21" s="141">
        <v>44685.398300000001</v>
      </c>
      <c r="H21" s="141">
        <v>0</v>
      </c>
      <c r="I21" s="141">
        <v>327328.40424</v>
      </c>
      <c r="J21" s="141">
        <v>1808373.74838</v>
      </c>
      <c r="K21" s="102">
        <v>1</v>
      </c>
    </row>
    <row r="22" spans="1:13" s="430" customFormat="1">
      <c r="A22" s="121" t="s">
        <v>958</v>
      </c>
      <c r="B22" s="99">
        <v>4.1967310080666148E-2</v>
      </c>
      <c r="C22" s="99">
        <v>0.52756520921886618</v>
      </c>
      <c r="D22" s="99">
        <v>0.18961143263507915</v>
      </c>
      <c r="E22" s="99">
        <v>0</v>
      </c>
      <c r="F22" s="99">
        <v>3.5138727255316957E-2</v>
      </c>
      <c r="G22" s="99">
        <v>2.4710267078379474E-2</v>
      </c>
      <c r="H22" s="99">
        <v>0</v>
      </c>
      <c r="I22" s="99">
        <v>0.18100705373169204</v>
      </c>
      <c r="J22" s="99">
        <v>1</v>
      </c>
      <c r="K22" s="195"/>
    </row>
    <row r="23" spans="1:13" s="430" customFormat="1" ht="30" customHeight="1">
      <c r="A23" s="142" t="s">
        <v>959</v>
      </c>
      <c r="B23" s="138" t="s">
        <v>396</v>
      </c>
      <c r="C23" s="138" t="s">
        <v>428</v>
      </c>
      <c r="D23" s="138" t="s">
        <v>429</v>
      </c>
      <c r="E23" s="138" t="s">
        <v>430</v>
      </c>
      <c r="F23" s="138" t="s">
        <v>431</v>
      </c>
      <c r="G23" s="138" t="s">
        <v>432</v>
      </c>
      <c r="H23" s="138" t="s">
        <v>433</v>
      </c>
      <c r="I23" s="138" t="s">
        <v>434</v>
      </c>
      <c r="J23" s="139" t="s">
        <v>443</v>
      </c>
      <c r="K23" s="138" t="s">
        <v>810</v>
      </c>
    </row>
    <row r="24" spans="1:13" s="430" customFormat="1">
      <c r="A24" s="70" t="s">
        <v>944</v>
      </c>
      <c r="B24" s="140">
        <v>0</v>
      </c>
      <c r="C24" s="140">
        <v>3</v>
      </c>
      <c r="D24" s="140">
        <v>1</v>
      </c>
      <c r="E24" s="140">
        <v>0</v>
      </c>
      <c r="F24" s="140">
        <v>0</v>
      </c>
      <c r="G24" s="140">
        <v>0</v>
      </c>
      <c r="H24" s="140">
        <v>0</v>
      </c>
      <c r="I24" s="140">
        <v>1</v>
      </c>
      <c r="J24" s="140">
        <v>5</v>
      </c>
      <c r="K24" s="99">
        <v>2.7526521803757921E-5</v>
      </c>
    </row>
    <row r="25" spans="1:13" s="430" customFormat="1">
      <c r="A25" s="70" t="s">
        <v>945</v>
      </c>
      <c r="B25" s="140">
        <v>1</v>
      </c>
      <c r="C25" s="140">
        <v>14</v>
      </c>
      <c r="D25" s="140">
        <v>7</v>
      </c>
      <c r="E25" s="140">
        <v>0</v>
      </c>
      <c r="F25" s="140">
        <v>0</v>
      </c>
      <c r="G25" s="140">
        <v>1</v>
      </c>
      <c r="H25" s="140">
        <v>0</v>
      </c>
      <c r="I25" s="140">
        <v>8</v>
      </c>
      <c r="J25" s="140">
        <v>31</v>
      </c>
      <c r="K25" s="99">
        <v>1.706644351832991E-4</v>
      </c>
    </row>
    <row r="26" spans="1:13" s="430" customFormat="1">
      <c r="A26" s="70" t="s">
        <v>946</v>
      </c>
      <c r="B26" s="140">
        <v>1</v>
      </c>
      <c r="C26" s="140">
        <v>66</v>
      </c>
      <c r="D26" s="140">
        <v>22</v>
      </c>
      <c r="E26" s="140">
        <v>0</v>
      </c>
      <c r="F26" s="140">
        <v>0</v>
      </c>
      <c r="G26" s="140">
        <v>2</v>
      </c>
      <c r="H26" s="140">
        <v>0</v>
      </c>
      <c r="I26" s="140">
        <v>15</v>
      </c>
      <c r="J26" s="140">
        <v>106</v>
      </c>
      <c r="K26" s="99">
        <v>5.8356226223966795E-4</v>
      </c>
    </row>
    <row r="27" spans="1:13" s="430" customFormat="1">
      <c r="A27" s="70" t="s">
        <v>947</v>
      </c>
      <c r="B27" s="140">
        <v>6</v>
      </c>
      <c r="C27" s="140">
        <v>22</v>
      </c>
      <c r="D27" s="140">
        <v>8</v>
      </c>
      <c r="E27" s="140">
        <v>0</v>
      </c>
      <c r="F27" s="140">
        <v>1</v>
      </c>
      <c r="G27" s="140">
        <v>2</v>
      </c>
      <c r="H27" s="140">
        <v>0</v>
      </c>
      <c r="I27" s="140">
        <v>7</v>
      </c>
      <c r="J27" s="140">
        <v>46</v>
      </c>
      <c r="K27" s="99">
        <v>2.5324400059457286E-4</v>
      </c>
    </row>
    <row r="28" spans="1:13" s="430" customFormat="1">
      <c r="A28" s="70" t="s">
        <v>948</v>
      </c>
      <c r="B28" s="140">
        <v>2</v>
      </c>
      <c r="C28" s="140">
        <v>50</v>
      </c>
      <c r="D28" s="140">
        <v>12</v>
      </c>
      <c r="E28" s="140">
        <v>0</v>
      </c>
      <c r="F28" s="140">
        <v>7</v>
      </c>
      <c r="G28" s="140">
        <v>2</v>
      </c>
      <c r="H28" s="140">
        <v>0</v>
      </c>
      <c r="I28" s="140">
        <v>33</v>
      </c>
      <c r="J28" s="140">
        <v>106</v>
      </c>
      <c r="K28" s="99">
        <v>5.8356226223966795E-4</v>
      </c>
    </row>
    <row r="29" spans="1:13" s="430" customFormat="1">
      <c r="A29" s="70" t="s">
        <v>949</v>
      </c>
      <c r="B29" s="140">
        <v>13</v>
      </c>
      <c r="C29" s="140">
        <v>92</v>
      </c>
      <c r="D29" s="140">
        <v>62</v>
      </c>
      <c r="E29" s="140">
        <v>0</v>
      </c>
      <c r="F29" s="140">
        <v>2</v>
      </c>
      <c r="G29" s="140">
        <v>3</v>
      </c>
      <c r="H29" s="140">
        <v>0</v>
      </c>
      <c r="I29" s="140">
        <v>21</v>
      </c>
      <c r="J29" s="140">
        <v>193</v>
      </c>
      <c r="K29" s="99">
        <v>1.0625237416250558E-3</v>
      </c>
    </row>
    <row r="30" spans="1:13" s="430" customFormat="1">
      <c r="A30" s="70" t="s">
        <v>950</v>
      </c>
      <c r="B30" s="140">
        <v>20</v>
      </c>
      <c r="C30" s="140">
        <v>55</v>
      </c>
      <c r="D30" s="140">
        <v>26</v>
      </c>
      <c r="E30" s="140">
        <v>0</v>
      </c>
      <c r="F30" s="140">
        <v>3</v>
      </c>
      <c r="G30" s="140">
        <v>4</v>
      </c>
      <c r="H30" s="140">
        <v>0</v>
      </c>
      <c r="I30" s="140">
        <v>0</v>
      </c>
      <c r="J30" s="140">
        <v>108</v>
      </c>
      <c r="K30" s="99">
        <v>5.9457287096117105E-4</v>
      </c>
    </row>
    <row r="31" spans="1:13" s="430" customFormat="1">
      <c r="A31" s="70" t="s">
        <v>951</v>
      </c>
      <c r="B31" s="140">
        <v>28</v>
      </c>
      <c r="C31" s="140">
        <v>60</v>
      </c>
      <c r="D31" s="140">
        <v>49</v>
      </c>
      <c r="E31" s="140">
        <v>0</v>
      </c>
      <c r="F31" s="140">
        <v>7</v>
      </c>
      <c r="G31" s="140">
        <v>5</v>
      </c>
      <c r="H31" s="140">
        <v>0</v>
      </c>
      <c r="I31" s="140">
        <v>13</v>
      </c>
      <c r="J31" s="140">
        <v>162</v>
      </c>
      <c r="K31" s="99">
        <v>8.9185930644175668E-4</v>
      </c>
    </row>
    <row r="32" spans="1:13" s="430" customFormat="1">
      <c r="A32" s="70" t="s">
        <v>952</v>
      </c>
      <c r="B32" s="140">
        <v>20</v>
      </c>
      <c r="C32" s="140">
        <v>56</v>
      </c>
      <c r="D32" s="140">
        <v>34</v>
      </c>
      <c r="E32" s="140">
        <v>0</v>
      </c>
      <c r="F32" s="140">
        <v>1</v>
      </c>
      <c r="G32" s="140">
        <v>2</v>
      </c>
      <c r="H32" s="140">
        <v>0</v>
      </c>
      <c r="I32" s="140">
        <v>5</v>
      </c>
      <c r="J32" s="140">
        <v>118</v>
      </c>
      <c r="K32" s="99">
        <v>6.4962591456868698E-4</v>
      </c>
    </row>
    <row r="33" spans="1:11" s="430" customFormat="1">
      <c r="A33" s="70" t="s">
        <v>953</v>
      </c>
      <c r="B33" s="140">
        <v>77</v>
      </c>
      <c r="C33" s="140">
        <v>158</v>
      </c>
      <c r="D33" s="140">
        <v>129</v>
      </c>
      <c r="E33" s="140">
        <v>0</v>
      </c>
      <c r="F33" s="140">
        <v>18</v>
      </c>
      <c r="G33" s="140">
        <v>16</v>
      </c>
      <c r="H33" s="140">
        <v>0</v>
      </c>
      <c r="I33" s="140">
        <v>11</v>
      </c>
      <c r="J33" s="140">
        <v>409</v>
      </c>
      <c r="K33" s="99">
        <v>2.2516694835473978E-3</v>
      </c>
    </row>
    <row r="34" spans="1:11" s="430" customFormat="1">
      <c r="A34" s="70" t="s">
        <v>954</v>
      </c>
      <c r="B34" s="140">
        <v>145</v>
      </c>
      <c r="C34" s="140">
        <v>686</v>
      </c>
      <c r="D34" s="140">
        <v>318</v>
      </c>
      <c r="E34" s="140">
        <v>0</v>
      </c>
      <c r="F34" s="140">
        <v>85</v>
      </c>
      <c r="G34" s="140">
        <v>126</v>
      </c>
      <c r="H34" s="140">
        <v>0</v>
      </c>
      <c r="I34" s="140">
        <v>98</v>
      </c>
      <c r="J34" s="140">
        <v>1458</v>
      </c>
      <c r="K34" s="99">
        <v>8.02673375797581E-3</v>
      </c>
    </row>
    <row r="35" spans="1:11" s="430" customFormat="1">
      <c r="A35" s="70" t="s">
        <v>955</v>
      </c>
      <c r="B35" s="140">
        <v>558</v>
      </c>
      <c r="C35" s="140">
        <v>14112</v>
      </c>
      <c r="D35" s="140">
        <v>2379</v>
      </c>
      <c r="E35" s="140">
        <v>0</v>
      </c>
      <c r="F35" s="140">
        <v>2760</v>
      </c>
      <c r="G35" s="140">
        <v>369</v>
      </c>
      <c r="H35" s="140">
        <v>0</v>
      </c>
      <c r="I35" s="140">
        <v>4791</v>
      </c>
      <c r="J35" s="140">
        <v>24969</v>
      </c>
      <c r="K35" s="99">
        <v>0.1374619445836063</v>
      </c>
    </row>
    <row r="36" spans="1:11" s="430" customFormat="1">
      <c r="A36" s="70" t="s">
        <v>956</v>
      </c>
      <c r="B36" s="140">
        <v>285</v>
      </c>
      <c r="C36" s="140">
        <v>5283</v>
      </c>
      <c r="D36" s="140">
        <v>1392</v>
      </c>
      <c r="E36" s="140">
        <v>0</v>
      </c>
      <c r="F36" s="140">
        <v>1171</v>
      </c>
      <c r="G36" s="140">
        <v>406</v>
      </c>
      <c r="H36" s="140">
        <v>0</v>
      </c>
      <c r="I36" s="140">
        <v>1931</v>
      </c>
      <c r="J36" s="140">
        <v>10468</v>
      </c>
      <c r="K36" s="99">
        <v>5.7629526048347583E-2</v>
      </c>
    </row>
    <row r="37" spans="1:11" s="430" customFormat="1">
      <c r="A37" s="70" t="s">
        <v>957</v>
      </c>
      <c r="B37" s="140">
        <v>9194</v>
      </c>
      <c r="C37" s="140">
        <v>61357</v>
      </c>
      <c r="D37" s="140">
        <v>19304</v>
      </c>
      <c r="E37" s="140">
        <v>0</v>
      </c>
      <c r="F37" s="140">
        <v>5838</v>
      </c>
      <c r="G37" s="140">
        <v>31075</v>
      </c>
      <c r="H37" s="140">
        <v>0</v>
      </c>
      <c r="I37" s="140">
        <v>16696</v>
      </c>
      <c r="J37" s="140">
        <v>143464</v>
      </c>
      <c r="K37" s="99">
        <v>0.78981298481086526</v>
      </c>
    </row>
    <row r="38" spans="1:11" s="430" customFormat="1">
      <c r="A38" s="25" t="s">
        <v>7</v>
      </c>
      <c r="B38" s="141">
        <v>10350</v>
      </c>
      <c r="C38" s="141">
        <v>82014</v>
      </c>
      <c r="D38" s="141">
        <v>23743</v>
      </c>
      <c r="E38" s="141">
        <v>0</v>
      </c>
      <c r="F38" s="141">
        <v>9893</v>
      </c>
      <c r="G38" s="141">
        <v>32013</v>
      </c>
      <c r="H38" s="141">
        <v>0</v>
      </c>
      <c r="I38" s="141">
        <v>23630</v>
      </c>
      <c r="J38" s="141">
        <v>181643</v>
      </c>
      <c r="K38" s="102">
        <v>1</v>
      </c>
    </row>
    <row r="39" spans="1:11" s="430" customFormat="1">
      <c r="A39" s="121" t="s">
        <v>958</v>
      </c>
      <c r="B39" s="99">
        <v>5.6979900133778898E-2</v>
      </c>
      <c r="C39" s="99">
        <v>0.45151203184268041</v>
      </c>
      <c r="D39" s="99">
        <v>0.13071244143732486</v>
      </c>
      <c r="E39" s="99">
        <v>0</v>
      </c>
      <c r="F39" s="99">
        <v>5.4463976040915421E-2</v>
      </c>
      <c r="G39" s="99">
        <v>0.17624130850074046</v>
      </c>
      <c r="H39" s="99">
        <v>0</v>
      </c>
      <c r="I39" s="99">
        <v>0.13009034204455994</v>
      </c>
      <c r="J39" s="99">
        <v>1</v>
      </c>
      <c r="K39" s="196"/>
    </row>
    <row r="40" spans="1:11" s="430" customFormat="1" ht="15.75" thickBot="1">
      <c r="A40" s="143"/>
      <c r="B40" s="144"/>
      <c r="C40" s="32"/>
      <c r="D40" s="144"/>
      <c r="E40" s="144"/>
      <c r="F40" s="144"/>
      <c r="G40" s="144"/>
      <c r="H40" s="144"/>
      <c r="I40" s="144"/>
      <c r="J40" s="197"/>
      <c r="K40" s="197"/>
    </row>
    <row r="41" spans="1:11" s="430" customFormat="1" ht="39" customHeight="1" thickTop="1">
      <c r="A41" s="965" t="s">
        <v>1025</v>
      </c>
      <c r="B41" s="965"/>
      <c r="C41" s="965"/>
      <c r="D41" s="965"/>
      <c r="E41" s="965"/>
      <c r="F41" s="965"/>
      <c r="G41" s="965"/>
      <c r="H41" s="965"/>
      <c r="I41" s="965"/>
      <c r="J41" s="965"/>
      <c r="K41" s="965"/>
    </row>
    <row r="42" spans="1:11" s="430" customFormat="1">
      <c r="A42" s="127"/>
      <c r="B42" s="128"/>
      <c r="C42" s="128"/>
      <c r="D42" s="128"/>
      <c r="E42" s="128"/>
      <c r="F42" s="128"/>
      <c r="G42" s="128"/>
      <c r="H42" s="128"/>
      <c r="I42" s="128"/>
      <c r="J42" s="128"/>
      <c r="K42" s="128"/>
    </row>
    <row r="43" spans="1:11" s="430" customFormat="1" ht="30" customHeight="1">
      <c r="A43" s="957" t="s">
        <v>395</v>
      </c>
      <c r="B43" s="957"/>
      <c r="C43" s="957"/>
      <c r="D43" s="957"/>
      <c r="E43" s="957"/>
      <c r="F43" s="957"/>
      <c r="G43" s="957"/>
      <c r="H43" s="957"/>
      <c r="I43" s="957"/>
      <c r="J43" s="957"/>
      <c r="K43" s="957"/>
    </row>
    <row r="44" spans="1:11" s="430" customFormat="1" ht="18">
      <c r="A44" s="958" t="s">
        <v>960</v>
      </c>
      <c r="B44" s="958"/>
      <c r="C44" s="958"/>
      <c r="D44" s="958"/>
      <c r="E44" s="958"/>
      <c r="F44" s="958"/>
      <c r="G44" s="958"/>
      <c r="H44" s="958"/>
      <c r="I44" s="958"/>
      <c r="J44" s="958"/>
      <c r="K44" s="958"/>
    </row>
    <row r="45" spans="1:11" s="430" customFormat="1" ht="18">
      <c r="A45" s="958" t="s">
        <v>1443</v>
      </c>
      <c r="B45" s="958"/>
      <c r="C45" s="958"/>
      <c r="D45" s="958"/>
      <c r="E45" s="958"/>
      <c r="F45" s="958"/>
      <c r="G45" s="958"/>
      <c r="H45" s="958"/>
      <c r="I45" s="958"/>
      <c r="J45" s="958"/>
      <c r="K45" s="958"/>
    </row>
    <row r="46" spans="1:11" s="430" customFormat="1" ht="30" customHeight="1">
      <c r="A46" s="956" t="s">
        <v>2</v>
      </c>
      <c r="B46" s="956"/>
      <c r="C46" s="956"/>
      <c r="D46" s="956"/>
      <c r="E46" s="956"/>
      <c r="F46" s="956"/>
      <c r="G46" s="956"/>
      <c r="H46" s="956"/>
      <c r="I46" s="956"/>
      <c r="J46" s="956"/>
      <c r="K46" s="956"/>
    </row>
    <row r="47" spans="1:11" s="430" customFormat="1">
      <c r="A47" s="19"/>
      <c r="B47" s="114"/>
      <c r="C47" s="69"/>
      <c r="D47" s="114"/>
      <c r="E47" s="69"/>
      <c r="F47" s="137"/>
      <c r="G47" s="114"/>
      <c r="H47" s="114"/>
      <c r="I47" s="114"/>
      <c r="J47" s="114"/>
      <c r="K47" s="115"/>
    </row>
    <row r="48" spans="1:11" s="430" customFormat="1" ht="30" customHeight="1">
      <c r="A48" s="25" t="s">
        <v>942</v>
      </c>
      <c r="B48" s="138" t="s">
        <v>396</v>
      </c>
      <c r="C48" s="138" t="s">
        <v>428</v>
      </c>
      <c r="D48" s="138" t="s">
        <v>429</v>
      </c>
      <c r="E48" s="138" t="s">
        <v>430</v>
      </c>
      <c r="F48" s="138" t="s">
        <v>431</v>
      </c>
      <c r="G48" s="138" t="s">
        <v>432</v>
      </c>
      <c r="H48" s="138" t="s">
        <v>433</v>
      </c>
      <c r="I48" s="138" t="s">
        <v>434</v>
      </c>
      <c r="J48" s="139" t="s">
        <v>443</v>
      </c>
      <c r="K48" s="138" t="s">
        <v>943</v>
      </c>
    </row>
    <row r="49" spans="1:11" s="430" customFormat="1">
      <c r="A49" s="70" t="s">
        <v>944</v>
      </c>
      <c r="B49" s="140">
        <v>0</v>
      </c>
      <c r="C49" s="140">
        <v>0</v>
      </c>
      <c r="D49" s="140">
        <v>0</v>
      </c>
      <c r="E49" s="140">
        <v>0</v>
      </c>
      <c r="F49" s="140">
        <v>0</v>
      </c>
      <c r="G49" s="140">
        <v>0</v>
      </c>
      <c r="H49" s="140">
        <v>0</v>
      </c>
      <c r="I49" s="140">
        <v>0</v>
      </c>
      <c r="J49" s="140">
        <v>0</v>
      </c>
      <c r="K49" s="99">
        <v>0</v>
      </c>
    </row>
    <row r="50" spans="1:11" s="430" customFormat="1">
      <c r="A50" s="70" t="s">
        <v>945</v>
      </c>
      <c r="B50" s="140">
        <v>0</v>
      </c>
      <c r="C50" s="140">
        <v>0</v>
      </c>
      <c r="D50" s="140">
        <v>0</v>
      </c>
      <c r="E50" s="140">
        <v>0</v>
      </c>
      <c r="F50" s="140">
        <v>0</v>
      </c>
      <c r="G50" s="140">
        <v>0</v>
      </c>
      <c r="H50" s="140">
        <v>0</v>
      </c>
      <c r="I50" s="140">
        <v>0</v>
      </c>
      <c r="J50" s="140">
        <v>0</v>
      </c>
      <c r="K50" s="99">
        <v>0</v>
      </c>
    </row>
    <row r="51" spans="1:11" s="430" customFormat="1">
      <c r="A51" s="70" t="s">
        <v>946</v>
      </c>
      <c r="B51" s="140">
        <v>0</v>
      </c>
      <c r="C51" s="140">
        <v>0</v>
      </c>
      <c r="D51" s="140">
        <v>0</v>
      </c>
      <c r="E51" s="140">
        <v>0</v>
      </c>
      <c r="F51" s="140">
        <v>0</v>
      </c>
      <c r="G51" s="140">
        <v>0</v>
      </c>
      <c r="H51" s="140">
        <v>0</v>
      </c>
      <c r="I51" s="140">
        <v>0</v>
      </c>
      <c r="J51" s="140">
        <v>0</v>
      </c>
      <c r="K51" s="99">
        <v>0</v>
      </c>
    </row>
    <row r="52" spans="1:11" s="430" customFormat="1">
      <c r="A52" s="70" t="s">
        <v>947</v>
      </c>
      <c r="B52" s="140">
        <v>0</v>
      </c>
      <c r="C52" s="140">
        <v>0</v>
      </c>
      <c r="D52" s="140">
        <v>0</v>
      </c>
      <c r="E52" s="140">
        <v>0</v>
      </c>
      <c r="F52" s="140">
        <v>0</v>
      </c>
      <c r="G52" s="140">
        <v>0</v>
      </c>
      <c r="H52" s="140">
        <v>0</v>
      </c>
      <c r="I52" s="140">
        <v>0</v>
      </c>
      <c r="J52" s="140">
        <v>0</v>
      </c>
      <c r="K52" s="99">
        <v>0</v>
      </c>
    </row>
    <row r="53" spans="1:11" s="430" customFormat="1">
      <c r="A53" s="70" t="s">
        <v>948</v>
      </c>
      <c r="B53" s="140">
        <v>0</v>
      </c>
      <c r="C53" s="140">
        <v>0</v>
      </c>
      <c r="D53" s="140">
        <v>0</v>
      </c>
      <c r="E53" s="140">
        <v>0</v>
      </c>
      <c r="F53" s="140">
        <v>0</v>
      </c>
      <c r="G53" s="140">
        <v>0</v>
      </c>
      <c r="H53" s="140">
        <v>0</v>
      </c>
      <c r="I53" s="140">
        <v>0</v>
      </c>
      <c r="J53" s="140">
        <v>0</v>
      </c>
      <c r="K53" s="99">
        <v>0</v>
      </c>
    </row>
    <row r="54" spans="1:11" s="430" customFormat="1">
      <c r="A54" s="70" t="s">
        <v>949</v>
      </c>
      <c r="B54" s="140">
        <v>0</v>
      </c>
      <c r="C54" s="140">
        <v>0</v>
      </c>
      <c r="D54" s="140">
        <v>0</v>
      </c>
      <c r="E54" s="140">
        <v>0</v>
      </c>
      <c r="F54" s="140">
        <v>0</v>
      </c>
      <c r="G54" s="140">
        <v>0</v>
      </c>
      <c r="H54" s="140">
        <v>0</v>
      </c>
      <c r="I54" s="140">
        <v>0</v>
      </c>
      <c r="J54" s="140">
        <v>0</v>
      </c>
      <c r="K54" s="99">
        <v>0</v>
      </c>
    </row>
    <row r="55" spans="1:11" s="430" customFormat="1">
      <c r="A55" s="70" t="s">
        <v>950</v>
      </c>
      <c r="B55" s="140">
        <v>0</v>
      </c>
      <c r="C55" s="140">
        <v>0</v>
      </c>
      <c r="D55" s="140">
        <v>0</v>
      </c>
      <c r="E55" s="140">
        <v>0</v>
      </c>
      <c r="F55" s="140">
        <v>0</v>
      </c>
      <c r="G55" s="140">
        <v>0</v>
      </c>
      <c r="H55" s="140">
        <v>0</v>
      </c>
      <c r="I55" s="140">
        <v>0</v>
      </c>
      <c r="J55" s="140">
        <v>0</v>
      </c>
      <c r="K55" s="99">
        <v>0</v>
      </c>
    </row>
    <row r="56" spans="1:11" s="430" customFormat="1">
      <c r="A56" s="70" t="s">
        <v>951</v>
      </c>
      <c r="B56" s="140">
        <v>0</v>
      </c>
      <c r="C56" s="140">
        <v>0</v>
      </c>
      <c r="D56" s="140">
        <v>0</v>
      </c>
      <c r="E56" s="140">
        <v>0</v>
      </c>
      <c r="F56" s="140">
        <v>0</v>
      </c>
      <c r="G56" s="140">
        <v>0</v>
      </c>
      <c r="H56" s="140">
        <v>0</v>
      </c>
      <c r="I56" s="140">
        <v>0</v>
      </c>
      <c r="J56" s="140">
        <v>0</v>
      </c>
      <c r="K56" s="99">
        <v>0</v>
      </c>
    </row>
    <row r="57" spans="1:11" s="430" customFormat="1">
      <c r="A57" s="70" t="s">
        <v>952</v>
      </c>
      <c r="B57" s="140">
        <v>0</v>
      </c>
      <c r="C57" s="140">
        <v>0</v>
      </c>
      <c r="D57" s="140">
        <v>0</v>
      </c>
      <c r="E57" s="140">
        <v>0</v>
      </c>
      <c r="F57" s="140">
        <v>0</v>
      </c>
      <c r="G57" s="140">
        <v>0</v>
      </c>
      <c r="H57" s="140">
        <v>0</v>
      </c>
      <c r="I57" s="140">
        <v>0</v>
      </c>
      <c r="J57" s="140">
        <v>0</v>
      </c>
      <c r="K57" s="99">
        <v>0</v>
      </c>
    </row>
    <row r="58" spans="1:11" s="430" customFormat="1">
      <c r="A58" s="70" t="s">
        <v>953</v>
      </c>
      <c r="B58" s="140">
        <v>0</v>
      </c>
      <c r="C58" s="140">
        <v>0</v>
      </c>
      <c r="D58" s="140">
        <v>0</v>
      </c>
      <c r="E58" s="140">
        <v>0</v>
      </c>
      <c r="F58" s="140">
        <v>0</v>
      </c>
      <c r="G58" s="140">
        <v>0</v>
      </c>
      <c r="H58" s="140">
        <v>0</v>
      </c>
      <c r="I58" s="140">
        <v>0</v>
      </c>
      <c r="J58" s="140">
        <v>0</v>
      </c>
      <c r="K58" s="99">
        <v>0</v>
      </c>
    </row>
    <row r="59" spans="1:11" s="430" customFormat="1">
      <c r="A59" s="70" t="s">
        <v>954</v>
      </c>
      <c r="B59" s="140">
        <v>0</v>
      </c>
      <c r="C59" s="140">
        <v>0</v>
      </c>
      <c r="D59" s="140">
        <v>0</v>
      </c>
      <c r="E59" s="140">
        <v>0</v>
      </c>
      <c r="F59" s="140">
        <v>0</v>
      </c>
      <c r="G59" s="140">
        <v>0</v>
      </c>
      <c r="H59" s="140">
        <v>0</v>
      </c>
      <c r="I59" s="140">
        <v>0</v>
      </c>
      <c r="J59" s="140">
        <v>0</v>
      </c>
      <c r="K59" s="99">
        <v>0</v>
      </c>
    </row>
    <row r="60" spans="1:11" s="430" customFormat="1">
      <c r="A60" s="70" t="s">
        <v>955</v>
      </c>
      <c r="B60" s="140">
        <v>0</v>
      </c>
      <c r="C60" s="140">
        <v>0</v>
      </c>
      <c r="D60" s="140">
        <v>0</v>
      </c>
      <c r="E60" s="140">
        <v>0</v>
      </c>
      <c r="F60" s="140">
        <v>0</v>
      </c>
      <c r="G60" s="140">
        <v>0</v>
      </c>
      <c r="H60" s="140">
        <v>0</v>
      </c>
      <c r="I60" s="140">
        <v>0</v>
      </c>
      <c r="J60" s="140">
        <v>0</v>
      </c>
      <c r="K60" s="99">
        <v>0</v>
      </c>
    </row>
    <row r="61" spans="1:11" s="430" customFormat="1">
      <c r="A61" s="70" t="s">
        <v>956</v>
      </c>
      <c r="B61" s="140">
        <v>0</v>
      </c>
      <c r="C61" s="140">
        <v>0</v>
      </c>
      <c r="D61" s="140">
        <v>0</v>
      </c>
      <c r="E61" s="140">
        <v>0</v>
      </c>
      <c r="F61" s="140">
        <v>0</v>
      </c>
      <c r="G61" s="140">
        <v>0</v>
      </c>
      <c r="H61" s="140">
        <v>0</v>
      </c>
      <c r="I61" s="140">
        <v>0</v>
      </c>
      <c r="J61" s="140">
        <v>0</v>
      </c>
      <c r="K61" s="99">
        <v>0</v>
      </c>
    </row>
    <row r="62" spans="1:11" s="430" customFormat="1">
      <c r="A62" s="70" t="s">
        <v>957</v>
      </c>
      <c r="B62" s="140">
        <v>0</v>
      </c>
      <c r="C62" s="140">
        <v>0</v>
      </c>
      <c r="D62" s="140">
        <v>0</v>
      </c>
      <c r="E62" s="140">
        <v>0</v>
      </c>
      <c r="F62" s="140">
        <v>0</v>
      </c>
      <c r="G62" s="140">
        <v>0</v>
      </c>
      <c r="H62" s="140">
        <v>0</v>
      </c>
      <c r="I62" s="140">
        <v>0</v>
      </c>
      <c r="J62" s="140">
        <v>0</v>
      </c>
      <c r="K62" s="99">
        <v>0</v>
      </c>
    </row>
    <row r="63" spans="1:11" s="430" customFormat="1">
      <c r="A63" s="25" t="s">
        <v>7</v>
      </c>
      <c r="B63" s="141">
        <v>0</v>
      </c>
      <c r="C63" s="141">
        <v>0</v>
      </c>
      <c r="D63" s="141">
        <v>0</v>
      </c>
      <c r="E63" s="141">
        <v>0</v>
      </c>
      <c r="F63" s="141">
        <v>0</v>
      </c>
      <c r="G63" s="141">
        <v>0</v>
      </c>
      <c r="H63" s="141">
        <v>0</v>
      </c>
      <c r="I63" s="141">
        <v>0</v>
      </c>
      <c r="J63" s="141">
        <v>0</v>
      </c>
      <c r="K63" s="102">
        <v>0</v>
      </c>
    </row>
    <row r="64" spans="1:11" s="430" customFormat="1">
      <c r="A64" s="121" t="s">
        <v>958</v>
      </c>
      <c r="B64" s="99">
        <v>0</v>
      </c>
      <c r="C64" s="99">
        <v>0</v>
      </c>
      <c r="D64" s="99">
        <v>0</v>
      </c>
      <c r="E64" s="99">
        <v>0</v>
      </c>
      <c r="F64" s="99">
        <v>0</v>
      </c>
      <c r="G64" s="99">
        <v>0</v>
      </c>
      <c r="H64" s="99">
        <v>0</v>
      </c>
      <c r="I64" s="99">
        <v>0</v>
      </c>
      <c r="J64" s="99">
        <v>0</v>
      </c>
      <c r="K64" s="195"/>
    </row>
    <row r="65" spans="1:11" s="430" customFormat="1" ht="30" customHeight="1">
      <c r="A65" s="142" t="s">
        <v>959</v>
      </c>
      <c r="B65" s="138" t="s">
        <v>396</v>
      </c>
      <c r="C65" s="138" t="s">
        <v>428</v>
      </c>
      <c r="D65" s="138" t="s">
        <v>429</v>
      </c>
      <c r="E65" s="138" t="s">
        <v>430</v>
      </c>
      <c r="F65" s="138" t="s">
        <v>431</v>
      </c>
      <c r="G65" s="138" t="s">
        <v>432</v>
      </c>
      <c r="H65" s="138" t="s">
        <v>433</v>
      </c>
      <c r="I65" s="138" t="s">
        <v>434</v>
      </c>
      <c r="J65" s="139" t="s">
        <v>443</v>
      </c>
      <c r="K65" s="138" t="s">
        <v>810</v>
      </c>
    </row>
    <row r="66" spans="1:11" s="430" customFormat="1">
      <c r="A66" s="70" t="s">
        <v>944</v>
      </c>
      <c r="B66" s="140">
        <v>0</v>
      </c>
      <c r="C66" s="140">
        <v>0</v>
      </c>
      <c r="D66" s="140">
        <v>0</v>
      </c>
      <c r="E66" s="140">
        <v>0</v>
      </c>
      <c r="F66" s="140">
        <v>0</v>
      </c>
      <c r="G66" s="140">
        <v>0</v>
      </c>
      <c r="H66" s="140">
        <v>0</v>
      </c>
      <c r="I66" s="140">
        <v>0</v>
      </c>
      <c r="J66" s="140">
        <v>0</v>
      </c>
      <c r="K66" s="99">
        <v>0</v>
      </c>
    </row>
    <row r="67" spans="1:11" s="430" customFormat="1">
      <c r="A67" s="70" t="s">
        <v>945</v>
      </c>
      <c r="B67" s="140">
        <v>0</v>
      </c>
      <c r="C67" s="140">
        <v>0</v>
      </c>
      <c r="D67" s="140">
        <v>0</v>
      </c>
      <c r="E67" s="140">
        <v>0</v>
      </c>
      <c r="F67" s="140">
        <v>0</v>
      </c>
      <c r="G67" s="140">
        <v>0</v>
      </c>
      <c r="H67" s="140">
        <v>0</v>
      </c>
      <c r="I67" s="140">
        <v>0</v>
      </c>
      <c r="J67" s="140">
        <v>0</v>
      </c>
      <c r="K67" s="99">
        <v>0</v>
      </c>
    </row>
    <row r="68" spans="1:11" s="430" customFormat="1">
      <c r="A68" s="70" t="s">
        <v>946</v>
      </c>
      <c r="B68" s="140">
        <v>0</v>
      </c>
      <c r="C68" s="140">
        <v>0</v>
      </c>
      <c r="D68" s="140">
        <v>0</v>
      </c>
      <c r="E68" s="140">
        <v>0</v>
      </c>
      <c r="F68" s="140">
        <v>0</v>
      </c>
      <c r="G68" s="140">
        <v>0</v>
      </c>
      <c r="H68" s="140">
        <v>0</v>
      </c>
      <c r="I68" s="140">
        <v>0</v>
      </c>
      <c r="J68" s="140">
        <v>0</v>
      </c>
      <c r="K68" s="99">
        <v>0</v>
      </c>
    </row>
    <row r="69" spans="1:11" s="430" customFormat="1">
      <c r="A69" s="70" t="s">
        <v>947</v>
      </c>
      <c r="B69" s="140">
        <v>0</v>
      </c>
      <c r="C69" s="140">
        <v>0</v>
      </c>
      <c r="D69" s="140">
        <v>0</v>
      </c>
      <c r="E69" s="140">
        <v>0</v>
      </c>
      <c r="F69" s="140">
        <v>0</v>
      </c>
      <c r="G69" s="140">
        <v>0</v>
      </c>
      <c r="H69" s="140">
        <v>0</v>
      </c>
      <c r="I69" s="140">
        <v>0</v>
      </c>
      <c r="J69" s="140">
        <v>0</v>
      </c>
      <c r="K69" s="99">
        <v>0</v>
      </c>
    </row>
    <row r="70" spans="1:11" s="430" customFormat="1">
      <c r="A70" s="70" t="s">
        <v>948</v>
      </c>
      <c r="B70" s="140">
        <v>0</v>
      </c>
      <c r="C70" s="140">
        <v>0</v>
      </c>
      <c r="D70" s="140">
        <v>0</v>
      </c>
      <c r="E70" s="140">
        <v>0</v>
      </c>
      <c r="F70" s="140">
        <v>0</v>
      </c>
      <c r="G70" s="140">
        <v>0</v>
      </c>
      <c r="H70" s="140">
        <v>0</v>
      </c>
      <c r="I70" s="140">
        <v>0</v>
      </c>
      <c r="J70" s="140">
        <v>0</v>
      </c>
      <c r="K70" s="99">
        <v>0</v>
      </c>
    </row>
    <row r="71" spans="1:11" s="430" customFormat="1">
      <c r="A71" s="70" t="s">
        <v>949</v>
      </c>
      <c r="B71" s="140">
        <v>0</v>
      </c>
      <c r="C71" s="140">
        <v>0</v>
      </c>
      <c r="D71" s="140">
        <v>0</v>
      </c>
      <c r="E71" s="140">
        <v>0</v>
      </c>
      <c r="F71" s="140">
        <v>0</v>
      </c>
      <c r="G71" s="140">
        <v>0</v>
      </c>
      <c r="H71" s="140">
        <v>0</v>
      </c>
      <c r="I71" s="140">
        <v>0</v>
      </c>
      <c r="J71" s="140">
        <v>0</v>
      </c>
      <c r="K71" s="99">
        <v>0</v>
      </c>
    </row>
    <row r="72" spans="1:11" s="430" customFormat="1">
      <c r="A72" s="70" t="s">
        <v>950</v>
      </c>
      <c r="B72" s="140">
        <v>0</v>
      </c>
      <c r="C72" s="140">
        <v>0</v>
      </c>
      <c r="D72" s="140">
        <v>0</v>
      </c>
      <c r="E72" s="140">
        <v>0</v>
      </c>
      <c r="F72" s="140">
        <v>0</v>
      </c>
      <c r="G72" s="140">
        <v>0</v>
      </c>
      <c r="H72" s="140">
        <v>0</v>
      </c>
      <c r="I72" s="140">
        <v>0</v>
      </c>
      <c r="J72" s="140">
        <v>0</v>
      </c>
      <c r="K72" s="99">
        <v>0</v>
      </c>
    </row>
    <row r="73" spans="1:11" s="430" customFormat="1">
      <c r="A73" s="70" t="s">
        <v>951</v>
      </c>
      <c r="B73" s="140">
        <v>0</v>
      </c>
      <c r="C73" s="140">
        <v>0</v>
      </c>
      <c r="D73" s="140">
        <v>0</v>
      </c>
      <c r="E73" s="140">
        <v>0</v>
      </c>
      <c r="F73" s="140">
        <v>0</v>
      </c>
      <c r="G73" s="140">
        <v>0</v>
      </c>
      <c r="H73" s="140">
        <v>0</v>
      </c>
      <c r="I73" s="140">
        <v>0</v>
      </c>
      <c r="J73" s="140">
        <v>0</v>
      </c>
      <c r="K73" s="99">
        <v>0</v>
      </c>
    </row>
    <row r="74" spans="1:11" s="430" customFormat="1">
      <c r="A74" s="70" t="s">
        <v>952</v>
      </c>
      <c r="B74" s="140">
        <v>0</v>
      </c>
      <c r="C74" s="140">
        <v>0</v>
      </c>
      <c r="D74" s="140">
        <v>0</v>
      </c>
      <c r="E74" s="140">
        <v>0</v>
      </c>
      <c r="F74" s="140">
        <v>0</v>
      </c>
      <c r="G74" s="140">
        <v>0</v>
      </c>
      <c r="H74" s="140">
        <v>0</v>
      </c>
      <c r="I74" s="140">
        <v>0</v>
      </c>
      <c r="J74" s="140">
        <v>0</v>
      </c>
      <c r="K74" s="99">
        <v>0</v>
      </c>
    </row>
    <row r="75" spans="1:11" s="430" customFormat="1">
      <c r="A75" s="70" t="s">
        <v>953</v>
      </c>
      <c r="B75" s="140">
        <v>0</v>
      </c>
      <c r="C75" s="140">
        <v>0</v>
      </c>
      <c r="D75" s="140">
        <v>0</v>
      </c>
      <c r="E75" s="140">
        <v>0</v>
      </c>
      <c r="F75" s="140">
        <v>0</v>
      </c>
      <c r="G75" s="140">
        <v>0</v>
      </c>
      <c r="H75" s="140">
        <v>0</v>
      </c>
      <c r="I75" s="140">
        <v>0</v>
      </c>
      <c r="J75" s="140">
        <v>0</v>
      </c>
      <c r="K75" s="99">
        <v>0</v>
      </c>
    </row>
    <row r="76" spans="1:11" s="430" customFormat="1">
      <c r="A76" s="70" t="s">
        <v>954</v>
      </c>
      <c r="B76" s="140">
        <v>0</v>
      </c>
      <c r="C76" s="140">
        <v>0</v>
      </c>
      <c r="D76" s="140">
        <v>0</v>
      </c>
      <c r="E76" s="140">
        <v>0</v>
      </c>
      <c r="F76" s="140">
        <v>0</v>
      </c>
      <c r="G76" s="140">
        <v>0</v>
      </c>
      <c r="H76" s="140">
        <v>0</v>
      </c>
      <c r="I76" s="140">
        <v>0</v>
      </c>
      <c r="J76" s="140">
        <v>0</v>
      </c>
      <c r="K76" s="99">
        <v>0</v>
      </c>
    </row>
    <row r="77" spans="1:11" s="430" customFormat="1">
      <c r="A77" s="70" t="s">
        <v>955</v>
      </c>
      <c r="B77" s="140">
        <v>0</v>
      </c>
      <c r="C77" s="140">
        <v>0</v>
      </c>
      <c r="D77" s="140">
        <v>0</v>
      </c>
      <c r="E77" s="140">
        <v>0</v>
      </c>
      <c r="F77" s="140">
        <v>0</v>
      </c>
      <c r="G77" s="140">
        <v>0</v>
      </c>
      <c r="H77" s="140">
        <v>0</v>
      </c>
      <c r="I77" s="140">
        <v>0</v>
      </c>
      <c r="J77" s="140">
        <v>0</v>
      </c>
      <c r="K77" s="99">
        <v>0</v>
      </c>
    </row>
    <row r="78" spans="1:11" s="430" customFormat="1">
      <c r="A78" s="70" t="s">
        <v>956</v>
      </c>
      <c r="B78" s="140">
        <v>0</v>
      </c>
      <c r="C78" s="140">
        <v>0</v>
      </c>
      <c r="D78" s="140">
        <v>0</v>
      </c>
      <c r="E78" s="140">
        <v>0</v>
      </c>
      <c r="F78" s="140">
        <v>0</v>
      </c>
      <c r="G78" s="140">
        <v>0</v>
      </c>
      <c r="H78" s="140">
        <v>0</v>
      </c>
      <c r="I78" s="140">
        <v>0</v>
      </c>
      <c r="J78" s="140">
        <v>0</v>
      </c>
      <c r="K78" s="99">
        <v>0</v>
      </c>
    </row>
    <row r="79" spans="1:11" s="430" customFormat="1">
      <c r="A79" s="70" t="s">
        <v>957</v>
      </c>
      <c r="B79" s="140">
        <v>0</v>
      </c>
      <c r="C79" s="140">
        <v>0</v>
      </c>
      <c r="D79" s="140">
        <v>0</v>
      </c>
      <c r="E79" s="140">
        <v>0</v>
      </c>
      <c r="F79" s="140">
        <v>0</v>
      </c>
      <c r="G79" s="140">
        <v>0</v>
      </c>
      <c r="H79" s="140">
        <v>0</v>
      </c>
      <c r="I79" s="140">
        <v>0</v>
      </c>
      <c r="J79" s="140">
        <v>0</v>
      </c>
      <c r="K79" s="99">
        <v>0</v>
      </c>
    </row>
    <row r="80" spans="1:11" s="430" customFormat="1">
      <c r="A80" s="25" t="s">
        <v>7</v>
      </c>
      <c r="B80" s="141">
        <v>0</v>
      </c>
      <c r="C80" s="141">
        <v>0</v>
      </c>
      <c r="D80" s="141">
        <v>0</v>
      </c>
      <c r="E80" s="141">
        <v>0</v>
      </c>
      <c r="F80" s="141">
        <v>0</v>
      </c>
      <c r="G80" s="141">
        <v>0</v>
      </c>
      <c r="H80" s="141">
        <v>0</v>
      </c>
      <c r="I80" s="141">
        <v>0</v>
      </c>
      <c r="J80" s="141">
        <v>0</v>
      </c>
      <c r="K80" s="102">
        <v>0</v>
      </c>
    </row>
    <row r="81" spans="1:11" s="430" customFormat="1">
      <c r="A81" s="121" t="s">
        <v>958</v>
      </c>
      <c r="B81" s="99">
        <v>0</v>
      </c>
      <c r="C81" s="99">
        <v>0</v>
      </c>
      <c r="D81" s="99">
        <v>0</v>
      </c>
      <c r="E81" s="99">
        <v>0</v>
      </c>
      <c r="F81" s="99">
        <v>0</v>
      </c>
      <c r="G81" s="99">
        <v>0</v>
      </c>
      <c r="H81" s="99">
        <v>0</v>
      </c>
      <c r="I81" s="99">
        <v>0</v>
      </c>
      <c r="J81" s="99">
        <v>0</v>
      </c>
      <c r="K81" s="196"/>
    </row>
    <row r="82" spans="1:11" s="430" customFormat="1" ht="15.75" thickBot="1">
      <c r="A82" s="143"/>
      <c r="B82" s="144"/>
      <c r="C82" s="32"/>
      <c r="D82" s="144"/>
      <c r="E82" s="144"/>
      <c r="F82" s="144"/>
      <c r="G82" s="144"/>
      <c r="H82" s="144"/>
      <c r="I82" s="144"/>
      <c r="J82" s="197"/>
      <c r="K82" s="197"/>
    </row>
    <row r="83" spans="1:11" s="430" customFormat="1" ht="15.75" customHeight="1" thickTop="1">
      <c r="A83" s="965" t="s">
        <v>991</v>
      </c>
      <c r="B83" s="965"/>
      <c r="C83" s="965"/>
      <c r="D83" s="965"/>
      <c r="E83" s="965"/>
      <c r="F83" s="965"/>
      <c r="G83" s="965"/>
      <c r="H83" s="965"/>
      <c r="I83" s="965"/>
      <c r="J83" s="965"/>
      <c r="K83" s="965"/>
    </row>
    <row r="84" spans="1:11" s="430" customFormat="1">
      <c r="A84" s="129"/>
      <c r="B84" s="129"/>
      <c r="C84" s="129"/>
      <c r="D84" s="129"/>
      <c r="E84" s="129"/>
      <c r="F84" s="129"/>
      <c r="G84" s="129"/>
      <c r="H84" s="129"/>
      <c r="I84" s="1"/>
      <c r="J84" s="1"/>
      <c r="K84" s="1"/>
    </row>
    <row r="85" spans="1:11" s="430" customFormat="1" ht="30" customHeight="1">
      <c r="A85" s="957" t="s">
        <v>395</v>
      </c>
      <c r="B85" s="957"/>
      <c r="C85" s="957"/>
      <c r="D85" s="957"/>
      <c r="E85" s="957"/>
      <c r="F85" s="957"/>
      <c r="G85" s="957"/>
      <c r="H85" s="957"/>
      <c r="I85" s="957"/>
      <c r="J85" s="957"/>
      <c r="K85" s="957"/>
    </row>
    <row r="86" spans="1:11" s="430" customFormat="1" ht="18">
      <c r="A86" s="958" t="s">
        <v>962</v>
      </c>
      <c r="B86" s="958"/>
      <c r="C86" s="958"/>
      <c r="D86" s="958"/>
      <c r="E86" s="958"/>
      <c r="F86" s="958"/>
      <c r="G86" s="958"/>
      <c r="H86" s="958"/>
      <c r="I86" s="958"/>
      <c r="J86" s="958"/>
      <c r="K86" s="958"/>
    </row>
    <row r="87" spans="1:11" s="430" customFormat="1" ht="18">
      <c r="A87" s="958" t="s">
        <v>1443</v>
      </c>
      <c r="B87" s="958"/>
      <c r="C87" s="958"/>
      <c r="D87" s="958"/>
      <c r="E87" s="958"/>
      <c r="F87" s="958"/>
      <c r="G87" s="958"/>
      <c r="H87" s="958"/>
      <c r="I87" s="958"/>
      <c r="J87" s="958"/>
      <c r="K87" s="958"/>
    </row>
    <row r="88" spans="1:11" s="430" customFormat="1" ht="30" customHeight="1">
      <c r="A88" s="956" t="s">
        <v>2</v>
      </c>
      <c r="B88" s="956"/>
      <c r="C88" s="956"/>
      <c r="D88" s="956"/>
      <c r="E88" s="956"/>
      <c r="F88" s="956"/>
      <c r="G88" s="956"/>
      <c r="H88" s="956"/>
      <c r="I88" s="956"/>
      <c r="J88" s="956"/>
      <c r="K88" s="956"/>
    </row>
    <row r="89" spans="1:11" s="430" customFormat="1">
      <c r="A89" s="19"/>
      <c r="B89" s="114"/>
      <c r="C89" s="69"/>
      <c r="D89" s="114"/>
      <c r="E89" s="69"/>
      <c r="F89" s="137"/>
      <c r="G89" s="114"/>
      <c r="H89" s="114"/>
      <c r="I89" s="114"/>
      <c r="J89" s="114"/>
      <c r="K89" s="115"/>
    </row>
    <row r="90" spans="1:11" s="430" customFormat="1" ht="30" customHeight="1">
      <c r="A90" s="25" t="s">
        <v>942</v>
      </c>
      <c r="B90" s="138" t="s">
        <v>396</v>
      </c>
      <c r="C90" s="138" t="s">
        <v>428</v>
      </c>
      <c r="D90" s="138" t="s">
        <v>429</v>
      </c>
      <c r="E90" s="138" t="s">
        <v>430</v>
      </c>
      <c r="F90" s="138" t="s">
        <v>431</v>
      </c>
      <c r="G90" s="138" t="s">
        <v>432</v>
      </c>
      <c r="H90" s="138" t="s">
        <v>433</v>
      </c>
      <c r="I90" s="138" t="s">
        <v>434</v>
      </c>
      <c r="J90" s="139" t="s">
        <v>443</v>
      </c>
      <c r="K90" s="138" t="s">
        <v>943</v>
      </c>
    </row>
    <row r="91" spans="1:11" s="430" customFormat="1">
      <c r="A91" s="70" t="s">
        <v>944</v>
      </c>
      <c r="B91" s="140">
        <v>0</v>
      </c>
      <c r="C91" s="140">
        <v>0</v>
      </c>
      <c r="D91" s="140">
        <v>0</v>
      </c>
      <c r="E91" s="140">
        <v>0</v>
      </c>
      <c r="F91" s="140">
        <v>0</v>
      </c>
      <c r="G91" s="140">
        <v>0</v>
      </c>
      <c r="H91" s="140">
        <v>0</v>
      </c>
      <c r="I91" s="140">
        <v>25001.229170000002</v>
      </c>
      <c r="J91" s="140">
        <v>25001.229170000002</v>
      </c>
      <c r="K91" s="99">
        <v>4.1841223698837367E-2</v>
      </c>
    </row>
    <row r="92" spans="1:11" s="430" customFormat="1">
      <c r="A92" s="70" t="s">
        <v>945</v>
      </c>
      <c r="B92" s="140">
        <v>0</v>
      </c>
      <c r="C92" s="140">
        <v>7507.3967499999999</v>
      </c>
      <c r="D92" s="140">
        <v>7051.8932000000004</v>
      </c>
      <c r="E92" s="140">
        <v>0</v>
      </c>
      <c r="F92" s="140">
        <v>0</v>
      </c>
      <c r="G92" s="140">
        <v>7136.73236</v>
      </c>
      <c r="H92" s="140">
        <v>0</v>
      </c>
      <c r="I92" s="140">
        <v>0</v>
      </c>
      <c r="J92" s="140">
        <v>21696.02231</v>
      </c>
      <c r="K92" s="99">
        <v>3.6309739680198141E-2</v>
      </c>
    </row>
    <row r="93" spans="1:11" s="430" customFormat="1">
      <c r="A93" s="70" t="s">
        <v>946</v>
      </c>
      <c r="B93" s="140">
        <v>0</v>
      </c>
      <c r="C93" s="140">
        <v>0</v>
      </c>
      <c r="D93" s="140">
        <v>4736.0625</v>
      </c>
      <c r="E93" s="140">
        <v>0</v>
      </c>
      <c r="F93" s="140">
        <v>0</v>
      </c>
      <c r="G93" s="140">
        <v>0</v>
      </c>
      <c r="H93" s="140">
        <v>0</v>
      </c>
      <c r="I93" s="140">
        <v>0</v>
      </c>
      <c r="J93" s="140">
        <v>4736.0625</v>
      </c>
      <c r="K93" s="99">
        <v>7.9261163187911744E-3</v>
      </c>
    </row>
    <row r="94" spans="1:11" s="430" customFormat="1">
      <c r="A94" s="70" t="s">
        <v>947</v>
      </c>
      <c r="B94" s="140">
        <v>2163.3365899999999</v>
      </c>
      <c r="C94" s="140">
        <v>3176.66147</v>
      </c>
      <c r="D94" s="140">
        <v>2337.63663</v>
      </c>
      <c r="E94" s="140">
        <v>0</v>
      </c>
      <c r="F94" s="140">
        <v>0</v>
      </c>
      <c r="G94" s="140">
        <v>0</v>
      </c>
      <c r="H94" s="140">
        <v>0</v>
      </c>
      <c r="I94" s="140">
        <v>0</v>
      </c>
      <c r="J94" s="140">
        <v>7677.6346899999999</v>
      </c>
      <c r="K94" s="99">
        <v>1.2849033475830655E-2</v>
      </c>
    </row>
    <row r="95" spans="1:11" s="430" customFormat="1">
      <c r="A95" s="70" t="s">
        <v>948</v>
      </c>
      <c r="B95" s="140">
        <v>695.43432999999993</v>
      </c>
      <c r="C95" s="140">
        <v>2500.10473</v>
      </c>
      <c r="D95" s="140">
        <v>3885.3468800000001</v>
      </c>
      <c r="E95" s="140">
        <v>0</v>
      </c>
      <c r="F95" s="140">
        <v>0</v>
      </c>
      <c r="G95" s="140">
        <v>0</v>
      </c>
      <c r="H95" s="140">
        <v>0</v>
      </c>
      <c r="I95" s="140">
        <v>956.71429000000001</v>
      </c>
      <c r="J95" s="140">
        <v>8037.60023</v>
      </c>
      <c r="K95" s="99">
        <v>1.3451459803776386E-2</v>
      </c>
    </row>
    <row r="96" spans="1:11" s="430" customFormat="1">
      <c r="A96" s="70" t="s">
        <v>949</v>
      </c>
      <c r="B96" s="140">
        <v>568.90362000000005</v>
      </c>
      <c r="C96" s="140">
        <v>3982.81963</v>
      </c>
      <c r="D96" s="140">
        <v>3387.9465099999998</v>
      </c>
      <c r="E96" s="140">
        <v>0</v>
      </c>
      <c r="F96" s="140">
        <v>805.63695999999993</v>
      </c>
      <c r="G96" s="140">
        <v>0</v>
      </c>
      <c r="H96" s="140">
        <v>0</v>
      </c>
      <c r="I96" s="140">
        <v>463.96984999999995</v>
      </c>
      <c r="J96" s="140">
        <v>9209.27657</v>
      </c>
      <c r="K96" s="99">
        <v>1.5412338267440141E-2</v>
      </c>
    </row>
    <row r="97" spans="1:11" s="430" customFormat="1">
      <c r="A97" s="70" t="s">
        <v>950</v>
      </c>
      <c r="B97" s="140">
        <v>523.76035000000002</v>
      </c>
      <c r="C97" s="140">
        <v>6838.0600300000006</v>
      </c>
      <c r="D97" s="140">
        <v>5643.4620599999998</v>
      </c>
      <c r="E97" s="140">
        <v>0</v>
      </c>
      <c r="F97" s="140">
        <v>0</v>
      </c>
      <c r="G97" s="140">
        <v>463.69716</v>
      </c>
      <c r="H97" s="140">
        <v>0</v>
      </c>
      <c r="I97" s="140">
        <v>0</v>
      </c>
      <c r="J97" s="140">
        <v>13468.979600000001</v>
      </c>
      <c r="K97" s="99">
        <v>2.254123525714144E-2</v>
      </c>
    </row>
    <row r="98" spans="1:11" s="430" customFormat="1">
      <c r="A98" s="70" t="s">
        <v>951</v>
      </c>
      <c r="B98" s="140">
        <v>1063.14447</v>
      </c>
      <c r="C98" s="140">
        <v>5026.0973099999992</v>
      </c>
      <c r="D98" s="140">
        <v>5734.2090900000003</v>
      </c>
      <c r="E98" s="140">
        <v>0</v>
      </c>
      <c r="F98" s="140">
        <v>157.08726000000001</v>
      </c>
      <c r="G98" s="140">
        <v>667.48757000000001</v>
      </c>
      <c r="H98" s="140">
        <v>0</v>
      </c>
      <c r="I98" s="140">
        <v>2163.5320000000002</v>
      </c>
      <c r="J98" s="140">
        <v>14811.557700000001</v>
      </c>
      <c r="K98" s="99">
        <v>2.4788129209166284E-2</v>
      </c>
    </row>
    <row r="99" spans="1:11" s="430" customFormat="1">
      <c r="A99" s="70" t="s">
        <v>952</v>
      </c>
      <c r="B99" s="140">
        <v>455.84667999999999</v>
      </c>
      <c r="C99" s="140">
        <v>5214.5566500000004</v>
      </c>
      <c r="D99" s="140">
        <v>3502.6304300000002</v>
      </c>
      <c r="E99" s="140">
        <v>0</v>
      </c>
      <c r="F99" s="140">
        <v>0</v>
      </c>
      <c r="G99" s="140">
        <v>103.67288000000001</v>
      </c>
      <c r="H99" s="140">
        <v>0</v>
      </c>
      <c r="I99" s="140">
        <v>614.79312000000004</v>
      </c>
      <c r="J99" s="140">
        <v>9891.4997600000006</v>
      </c>
      <c r="K99" s="99">
        <v>1.6554084255656465E-2</v>
      </c>
    </row>
    <row r="100" spans="1:11" s="430" customFormat="1">
      <c r="A100" s="70" t="s">
        <v>953</v>
      </c>
      <c r="B100" s="140">
        <v>2295.36823</v>
      </c>
      <c r="C100" s="140">
        <v>10104.397570000001</v>
      </c>
      <c r="D100" s="140">
        <v>7572.53575</v>
      </c>
      <c r="E100" s="140">
        <v>0</v>
      </c>
      <c r="F100" s="140">
        <v>247.32098000000002</v>
      </c>
      <c r="G100" s="140">
        <v>858.38869999999997</v>
      </c>
      <c r="H100" s="140">
        <v>0</v>
      </c>
      <c r="I100" s="140">
        <v>672.07434000000001</v>
      </c>
      <c r="J100" s="140">
        <v>21750.085569999999</v>
      </c>
      <c r="K100" s="99">
        <v>3.640021814988325E-2</v>
      </c>
    </row>
    <row r="101" spans="1:11" s="430" customFormat="1">
      <c r="A101" s="70" t="s">
        <v>954</v>
      </c>
      <c r="B101" s="140">
        <v>2593.8418799999999</v>
      </c>
      <c r="C101" s="140">
        <v>26726.255989999998</v>
      </c>
      <c r="D101" s="140">
        <v>12200.12437</v>
      </c>
      <c r="E101" s="140">
        <v>0</v>
      </c>
      <c r="F101" s="140">
        <v>3098.4806400000002</v>
      </c>
      <c r="G101" s="140">
        <v>1514.50983</v>
      </c>
      <c r="H101" s="140">
        <v>0</v>
      </c>
      <c r="I101" s="140">
        <v>4005.60889</v>
      </c>
      <c r="J101" s="140">
        <v>50138.821600000003</v>
      </c>
      <c r="K101" s="99">
        <v>8.3910660403810011E-2</v>
      </c>
    </row>
    <row r="102" spans="1:11" s="430" customFormat="1">
      <c r="A102" s="70" t="s">
        <v>955</v>
      </c>
      <c r="B102" s="140">
        <v>5564.9726900000005</v>
      </c>
      <c r="C102" s="140">
        <v>195954.21994000001</v>
      </c>
      <c r="D102" s="140">
        <v>30320.255670000002</v>
      </c>
      <c r="E102" s="140">
        <v>0</v>
      </c>
      <c r="F102" s="140">
        <v>36427.67441</v>
      </c>
      <c r="G102" s="140">
        <v>3208.1521200000002</v>
      </c>
      <c r="H102" s="140">
        <v>0</v>
      </c>
      <c r="I102" s="140">
        <v>62327.387189999994</v>
      </c>
      <c r="J102" s="140">
        <v>333802.66201999999</v>
      </c>
      <c r="K102" s="99">
        <v>0.55864100752316026</v>
      </c>
    </row>
    <row r="103" spans="1:11" s="430" customFormat="1">
      <c r="A103" s="70" t="s">
        <v>956</v>
      </c>
      <c r="B103" s="140">
        <v>1179.9904299999998</v>
      </c>
      <c r="C103" s="140">
        <v>27218.948969999998</v>
      </c>
      <c r="D103" s="140">
        <v>6631.5762300000006</v>
      </c>
      <c r="E103" s="140">
        <v>0</v>
      </c>
      <c r="F103" s="140">
        <v>5888.39282</v>
      </c>
      <c r="G103" s="140">
        <v>1720.3005000000001</v>
      </c>
      <c r="H103" s="140">
        <v>0</v>
      </c>
      <c r="I103" s="140">
        <v>9713.49647</v>
      </c>
      <c r="J103" s="140">
        <v>52352.705419999991</v>
      </c>
      <c r="K103" s="99">
        <v>8.7615742563010759E-2</v>
      </c>
    </row>
    <row r="104" spans="1:11" s="430" customFormat="1">
      <c r="A104" s="70" t="s">
        <v>957</v>
      </c>
      <c r="B104" s="140">
        <v>1749.41319</v>
      </c>
      <c r="C104" s="140">
        <v>11089.6497</v>
      </c>
      <c r="D104" s="140">
        <v>5028.2185399999998</v>
      </c>
      <c r="E104" s="140">
        <v>0</v>
      </c>
      <c r="F104" s="140">
        <v>1728.4066599999999</v>
      </c>
      <c r="G104" s="140">
        <v>1382.9293</v>
      </c>
      <c r="H104" s="140">
        <v>0</v>
      </c>
      <c r="I104" s="140">
        <v>3973.4877700000002</v>
      </c>
      <c r="J104" s="140">
        <v>24952.105159999999</v>
      </c>
      <c r="K104" s="99">
        <v>4.1759011393297595E-2</v>
      </c>
    </row>
    <row r="105" spans="1:11" s="430" customFormat="1">
      <c r="A105" s="25" t="s">
        <v>7</v>
      </c>
      <c r="B105" s="141">
        <v>18854.012459999998</v>
      </c>
      <c r="C105" s="141">
        <v>305339.16874000005</v>
      </c>
      <c r="D105" s="141">
        <v>98031.897860000012</v>
      </c>
      <c r="E105" s="141">
        <v>0</v>
      </c>
      <c r="F105" s="141">
        <v>48352.999730000003</v>
      </c>
      <c r="G105" s="141">
        <v>17055.870419999999</v>
      </c>
      <c r="H105" s="141">
        <v>0</v>
      </c>
      <c r="I105" s="141">
        <v>109892.29309000001</v>
      </c>
      <c r="J105" s="141">
        <v>597526.24230000004</v>
      </c>
      <c r="K105" s="102">
        <v>1</v>
      </c>
    </row>
    <row r="106" spans="1:11" s="430" customFormat="1">
      <c r="A106" s="121" t="s">
        <v>958</v>
      </c>
      <c r="B106" s="99">
        <v>3.1553446736376077E-2</v>
      </c>
      <c r="C106" s="99">
        <v>0.51100545402773856</v>
      </c>
      <c r="D106" s="99">
        <v>0.16406291627068176</v>
      </c>
      <c r="E106" s="99">
        <v>0</v>
      </c>
      <c r="F106" s="99">
        <v>8.092196845427152E-2</v>
      </c>
      <c r="G106" s="99">
        <v>2.8544136161030326E-2</v>
      </c>
      <c r="H106" s="99">
        <v>0</v>
      </c>
      <c r="I106" s="99">
        <v>0.18391207834990178</v>
      </c>
      <c r="J106" s="99">
        <v>1</v>
      </c>
      <c r="K106" s="195"/>
    </row>
    <row r="107" spans="1:11" s="430" customFormat="1" ht="30" customHeight="1">
      <c r="A107" s="142" t="s">
        <v>959</v>
      </c>
      <c r="B107" s="138" t="s">
        <v>396</v>
      </c>
      <c r="C107" s="138" t="s">
        <v>428</v>
      </c>
      <c r="D107" s="138" t="s">
        <v>429</v>
      </c>
      <c r="E107" s="138" t="s">
        <v>430</v>
      </c>
      <c r="F107" s="138" t="s">
        <v>431</v>
      </c>
      <c r="G107" s="138" t="s">
        <v>432</v>
      </c>
      <c r="H107" s="138" t="s">
        <v>433</v>
      </c>
      <c r="I107" s="138" t="s">
        <v>434</v>
      </c>
      <c r="J107" s="139" t="s">
        <v>443</v>
      </c>
      <c r="K107" s="138" t="s">
        <v>810</v>
      </c>
    </row>
    <row r="108" spans="1:11" s="430" customFormat="1">
      <c r="A108" s="70" t="s">
        <v>944</v>
      </c>
      <c r="B108" s="140">
        <v>0</v>
      </c>
      <c r="C108" s="140">
        <v>0</v>
      </c>
      <c r="D108" s="140">
        <v>0</v>
      </c>
      <c r="E108" s="140">
        <v>0</v>
      </c>
      <c r="F108" s="140">
        <v>0</v>
      </c>
      <c r="G108" s="140">
        <v>0</v>
      </c>
      <c r="H108" s="140">
        <v>0</v>
      </c>
      <c r="I108" s="140">
        <v>1</v>
      </c>
      <c r="J108" s="140">
        <v>1</v>
      </c>
      <c r="K108" s="99">
        <v>5.6282221571849882E-6</v>
      </c>
    </row>
    <row r="109" spans="1:11" s="430" customFormat="1">
      <c r="A109" s="70" t="s">
        <v>945</v>
      </c>
      <c r="B109" s="140">
        <v>0</v>
      </c>
      <c r="C109" s="140">
        <v>1</v>
      </c>
      <c r="D109" s="140">
        <v>1</v>
      </c>
      <c r="E109" s="140">
        <v>0</v>
      </c>
      <c r="F109" s="140">
        <v>0</v>
      </c>
      <c r="G109" s="140">
        <v>1</v>
      </c>
      <c r="H109" s="140">
        <v>0</v>
      </c>
      <c r="I109" s="140">
        <v>0</v>
      </c>
      <c r="J109" s="140">
        <v>3</v>
      </c>
      <c r="K109" s="99">
        <v>1.6884666471554966E-5</v>
      </c>
    </row>
    <row r="110" spans="1:11" s="430" customFormat="1">
      <c r="A110" s="70" t="s">
        <v>946</v>
      </c>
      <c r="B110" s="140">
        <v>0</v>
      </c>
      <c r="C110" s="140">
        <v>0</v>
      </c>
      <c r="D110" s="140">
        <v>1</v>
      </c>
      <c r="E110" s="140">
        <v>0</v>
      </c>
      <c r="F110" s="140">
        <v>0</v>
      </c>
      <c r="G110" s="140">
        <v>0</v>
      </c>
      <c r="H110" s="140">
        <v>0</v>
      </c>
      <c r="I110" s="140">
        <v>0</v>
      </c>
      <c r="J110" s="140">
        <v>1</v>
      </c>
      <c r="K110" s="99">
        <v>5.6282221571849882E-6</v>
      </c>
    </row>
    <row r="111" spans="1:11" s="430" customFormat="1">
      <c r="A111" s="70" t="s">
        <v>947</v>
      </c>
      <c r="B111" s="140">
        <v>1</v>
      </c>
      <c r="C111" s="140">
        <v>2</v>
      </c>
      <c r="D111" s="140">
        <v>1</v>
      </c>
      <c r="E111" s="140">
        <v>0</v>
      </c>
      <c r="F111" s="140">
        <v>0</v>
      </c>
      <c r="G111" s="140">
        <v>0</v>
      </c>
      <c r="H111" s="140">
        <v>0</v>
      </c>
      <c r="I111" s="140">
        <v>0</v>
      </c>
      <c r="J111" s="140">
        <v>4</v>
      </c>
      <c r="K111" s="99">
        <v>2.2512888628739953E-5</v>
      </c>
    </row>
    <row r="112" spans="1:11" s="430" customFormat="1">
      <c r="A112" s="70" t="s">
        <v>948</v>
      </c>
      <c r="B112" s="140">
        <v>1</v>
      </c>
      <c r="C112" s="140">
        <v>2</v>
      </c>
      <c r="D112" s="140">
        <v>5</v>
      </c>
      <c r="E112" s="140">
        <v>0</v>
      </c>
      <c r="F112" s="140">
        <v>0</v>
      </c>
      <c r="G112" s="140">
        <v>0</v>
      </c>
      <c r="H112" s="140">
        <v>0</v>
      </c>
      <c r="I112" s="140">
        <v>1</v>
      </c>
      <c r="J112" s="140">
        <v>9</v>
      </c>
      <c r="K112" s="99">
        <v>5.0653999414664895E-5</v>
      </c>
    </row>
    <row r="113" spans="1:11" s="430" customFormat="1">
      <c r="A113" s="70" t="s">
        <v>949</v>
      </c>
      <c r="B113" s="140">
        <v>1</v>
      </c>
      <c r="C113" s="140">
        <v>8</v>
      </c>
      <c r="D113" s="140">
        <v>7</v>
      </c>
      <c r="E113" s="140">
        <v>0</v>
      </c>
      <c r="F113" s="140">
        <v>2</v>
      </c>
      <c r="G113" s="140">
        <v>0</v>
      </c>
      <c r="H113" s="140">
        <v>0</v>
      </c>
      <c r="I113" s="140">
        <v>1</v>
      </c>
      <c r="J113" s="140">
        <v>19</v>
      </c>
      <c r="K113" s="99">
        <v>1.0693622098651478E-4</v>
      </c>
    </row>
    <row r="114" spans="1:11" s="430" customFormat="1">
      <c r="A114" s="70" t="s">
        <v>950</v>
      </c>
      <c r="B114" s="140">
        <v>2</v>
      </c>
      <c r="C114" s="140">
        <v>26</v>
      </c>
      <c r="D114" s="140">
        <v>22</v>
      </c>
      <c r="E114" s="140">
        <v>0</v>
      </c>
      <c r="F114" s="140">
        <v>0</v>
      </c>
      <c r="G114" s="140">
        <v>2</v>
      </c>
      <c r="H114" s="140">
        <v>0</v>
      </c>
      <c r="I114" s="140">
        <v>0</v>
      </c>
      <c r="J114" s="140">
        <v>52</v>
      </c>
      <c r="K114" s="99">
        <v>2.9266755217361942E-4</v>
      </c>
    </row>
    <row r="115" spans="1:11" s="430" customFormat="1">
      <c r="A115" s="70" t="s">
        <v>951</v>
      </c>
      <c r="B115" s="140">
        <v>6</v>
      </c>
      <c r="C115" s="140">
        <v>31</v>
      </c>
      <c r="D115" s="140">
        <v>35</v>
      </c>
      <c r="E115" s="140">
        <v>0</v>
      </c>
      <c r="F115" s="140">
        <v>1</v>
      </c>
      <c r="G115" s="140">
        <v>4</v>
      </c>
      <c r="H115" s="140">
        <v>0</v>
      </c>
      <c r="I115" s="140">
        <v>13</v>
      </c>
      <c r="J115" s="140">
        <v>90</v>
      </c>
      <c r="K115" s="99">
        <v>5.0653999414664898E-4</v>
      </c>
    </row>
    <row r="116" spans="1:11" s="430" customFormat="1">
      <c r="A116" s="70" t="s">
        <v>952</v>
      </c>
      <c r="B116" s="140">
        <v>4</v>
      </c>
      <c r="C116" s="140">
        <v>45</v>
      </c>
      <c r="D116" s="140">
        <v>30</v>
      </c>
      <c r="E116" s="140">
        <v>0</v>
      </c>
      <c r="F116" s="140">
        <v>0</v>
      </c>
      <c r="G116" s="140">
        <v>1</v>
      </c>
      <c r="H116" s="140">
        <v>0</v>
      </c>
      <c r="I116" s="140">
        <v>5</v>
      </c>
      <c r="J116" s="140">
        <v>85</v>
      </c>
      <c r="K116" s="99">
        <v>4.7839888336072403E-4</v>
      </c>
    </row>
    <row r="117" spans="1:11" s="430" customFormat="1">
      <c r="A117" s="70" t="s">
        <v>953</v>
      </c>
      <c r="B117" s="140">
        <v>28</v>
      </c>
      <c r="C117" s="140">
        <v>123</v>
      </c>
      <c r="D117" s="140">
        <v>89</v>
      </c>
      <c r="E117" s="140">
        <v>0</v>
      </c>
      <c r="F117" s="140">
        <v>3</v>
      </c>
      <c r="G117" s="140">
        <v>11</v>
      </c>
      <c r="H117" s="140">
        <v>0</v>
      </c>
      <c r="I117" s="140">
        <v>8</v>
      </c>
      <c r="J117" s="140">
        <v>262</v>
      </c>
      <c r="K117" s="99">
        <v>1.474594205182467E-3</v>
      </c>
    </row>
    <row r="118" spans="1:11" s="430" customFormat="1">
      <c r="A118" s="70" t="s">
        <v>954</v>
      </c>
      <c r="B118" s="140">
        <v>58</v>
      </c>
      <c r="C118" s="140">
        <v>607</v>
      </c>
      <c r="D118" s="140">
        <v>258</v>
      </c>
      <c r="E118" s="140">
        <v>0</v>
      </c>
      <c r="F118" s="140">
        <v>72</v>
      </c>
      <c r="G118" s="140">
        <v>33</v>
      </c>
      <c r="H118" s="140">
        <v>0</v>
      </c>
      <c r="I118" s="140">
        <v>91</v>
      </c>
      <c r="J118" s="140">
        <v>1119</v>
      </c>
      <c r="K118" s="99">
        <v>6.2979805938900022E-3</v>
      </c>
    </row>
    <row r="119" spans="1:11" s="430" customFormat="1">
      <c r="A119" s="70" t="s">
        <v>955</v>
      </c>
      <c r="B119" s="140">
        <v>376</v>
      </c>
      <c r="C119" s="140">
        <v>13955</v>
      </c>
      <c r="D119" s="140">
        <v>2122</v>
      </c>
      <c r="E119" s="140">
        <v>0</v>
      </c>
      <c r="F119" s="140">
        <v>2675</v>
      </c>
      <c r="G119" s="140">
        <v>245</v>
      </c>
      <c r="H119" s="140">
        <v>0</v>
      </c>
      <c r="I119" s="140">
        <v>4738</v>
      </c>
      <c r="J119" s="140">
        <v>24111</v>
      </c>
      <c r="K119" s="99">
        <v>0.13570206443188726</v>
      </c>
    </row>
    <row r="120" spans="1:11" s="430" customFormat="1">
      <c r="A120" s="70" t="s">
        <v>956</v>
      </c>
      <c r="B120" s="140">
        <v>246</v>
      </c>
      <c r="C120" s="140">
        <v>5243</v>
      </c>
      <c r="D120" s="140">
        <v>1333</v>
      </c>
      <c r="E120" s="140">
        <v>0</v>
      </c>
      <c r="F120" s="140">
        <v>1125</v>
      </c>
      <c r="G120" s="140">
        <v>350</v>
      </c>
      <c r="H120" s="140">
        <v>0</v>
      </c>
      <c r="I120" s="140">
        <v>1878</v>
      </c>
      <c r="J120" s="140">
        <v>10175</v>
      </c>
      <c r="K120" s="99">
        <v>5.7267160449357257E-2</v>
      </c>
    </row>
    <row r="121" spans="1:11" s="430" customFormat="1">
      <c r="A121" s="70" t="s">
        <v>957</v>
      </c>
      <c r="B121" s="140">
        <v>8562</v>
      </c>
      <c r="C121" s="140">
        <v>61238</v>
      </c>
      <c r="D121" s="140">
        <v>19259</v>
      </c>
      <c r="E121" s="140">
        <v>0</v>
      </c>
      <c r="F121" s="140">
        <v>5728</v>
      </c>
      <c r="G121" s="140">
        <v>30394</v>
      </c>
      <c r="H121" s="140">
        <v>0</v>
      </c>
      <c r="I121" s="140">
        <v>16564</v>
      </c>
      <c r="J121" s="140">
        <v>141745</v>
      </c>
      <c r="K121" s="99">
        <v>0.79777234967018618</v>
      </c>
    </row>
    <row r="122" spans="1:11" s="430" customFormat="1">
      <c r="A122" s="25" t="s">
        <v>7</v>
      </c>
      <c r="B122" s="141">
        <v>9285</v>
      </c>
      <c r="C122" s="141">
        <v>81281</v>
      </c>
      <c r="D122" s="141">
        <v>23163</v>
      </c>
      <c r="E122" s="141">
        <v>0</v>
      </c>
      <c r="F122" s="141">
        <v>9606</v>
      </c>
      <c r="G122" s="141">
        <v>31041</v>
      </c>
      <c r="H122" s="141">
        <v>0</v>
      </c>
      <c r="I122" s="141">
        <v>23300</v>
      </c>
      <c r="J122" s="141">
        <v>177676</v>
      </c>
      <c r="K122" s="102">
        <v>1</v>
      </c>
    </row>
    <row r="123" spans="1:11" s="430" customFormat="1">
      <c r="A123" s="121" t="s">
        <v>958</v>
      </c>
      <c r="B123" s="99">
        <v>5.225804272946262E-2</v>
      </c>
      <c r="C123" s="99">
        <v>0.45746752515815303</v>
      </c>
      <c r="D123" s="99">
        <v>0.13036650982687589</v>
      </c>
      <c r="E123" s="99">
        <v>0</v>
      </c>
      <c r="F123" s="99">
        <v>5.4064702041918995E-2</v>
      </c>
      <c r="G123" s="99">
        <v>0.17470564398117922</v>
      </c>
      <c r="H123" s="99">
        <v>0</v>
      </c>
      <c r="I123" s="99">
        <v>0.13113757626241024</v>
      </c>
      <c r="J123" s="99">
        <v>1</v>
      </c>
      <c r="K123" s="196"/>
    </row>
    <row r="124" spans="1:11" s="430" customFormat="1" ht="15.75" thickBot="1">
      <c r="A124" s="143"/>
      <c r="B124" s="144"/>
      <c r="C124" s="32"/>
      <c r="D124" s="144"/>
      <c r="E124" s="144"/>
      <c r="F124" s="144"/>
      <c r="G124" s="144"/>
      <c r="H124" s="144"/>
      <c r="I124" s="144"/>
      <c r="J124" s="197"/>
      <c r="K124" s="197"/>
    </row>
    <row r="125" spans="1:11" s="430" customFormat="1" ht="15.75" customHeight="1" thickTop="1">
      <c r="A125" s="965" t="s">
        <v>992</v>
      </c>
      <c r="B125" s="965"/>
      <c r="C125" s="965"/>
      <c r="D125" s="965"/>
      <c r="E125" s="965"/>
      <c r="F125" s="965"/>
      <c r="G125" s="965"/>
      <c r="H125" s="965"/>
      <c r="I125" s="965"/>
      <c r="J125" s="965"/>
      <c r="K125" s="965"/>
    </row>
    <row r="126" spans="1:11" s="430" customFormat="1">
      <c r="A126" s="131"/>
      <c r="B126" s="1"/>
      <c r="C126" s="34"/>
      <c r="D126" s="34"/>
      <c r="E126" s="34"/>
      <c r="F126" s="34"/>
      <c r="G126" s="1"/>
      <c r="H126" s="1"/>
      <c r="I126" s="1"/>
      <c r="J126" s="1"/>
      <c r="K126" s="1"/>
    </row>
    <row r="127" spans="1:11" s="430" customFormat="1" ht="30" customHeight="1">
      <c r="A127" s="957" t="s">
        <v>395</v>
      </c>
      <c r="B127" s="957"/>
      <c r="C127" s="957"/>
      <c r="D127" s="957"/>
      <c r="E127" s="957"/>
      <c r="F127" s="957"/>
      <c r="G127" s="957"/>
      <c r="H127" s="957"/>
      <c r="I127" s="957"/>
      <c r="J127" s="957"/>
      <c r="K127" s="957"/>
    </row>
    <row r="128" spans="1:11" s="430" customFormat="1" ht="18">
      <c r="A128" s="958" t="s">
        <v>963</v>
      </c>
      <c r="B128" s="958"/>
      <c r="C128" s="958"/>
      <c r="D128" s="958"/>
      <c r="E128" s="958"/>
      <c r="F128" s="958"/>
      <c r="G128" s="958"/>
      <c r="H128" s="958"/>
      <c r="I128" s="958"/>
      <c r="J128" s="958"/>
      <c r="K128" s="958"/>
    </row>
    <row r="129" spans="1:11" s="430" customFormat="1" ht="18">
      <c r="A129" s="958" t="s">
        <v>1443</v>
      </c>
      <c r="B129" s="958"/>
      <c r="C129" s="958"/>
      <c r="D129" s="958"/>
      <c r="E129" s="958"/>
      <c r="F129" s="958"/>
      <c r="G129" s="958"/>
      <c r="H129" s="958"/>
      <c r="I129" s="958"/>
      <c r="J129" s="958"/>
      <c r="K129" s="958"/>
    </row>
    <row r="130" spans="1:11" s="430" customFormat="1" ht="30" customHeight="1">
      <c r="A130" s="956" t="s">
        <v>2</v>
      </c>
      <c r="B130" s="956"/>
      <c r="C130" s="956"/>
      <c r="D130" s="956"/>
      <c r="E130" s="956"/>
      <c r="F130" s="956"/>
      <c r="G130" s="956"/>
      <c r="H130" s="956"/>
      <c r="I130" s="956"/>
      <c r="J130" s="956"/>
      <c r="K130" s="956"/>
    </row>
    <row r="131" spans="1:11" s="430" customFormat="1">
      <c r="A131" s="19"/>
      <c r="B131" s="114"/>
      <c r="C131" s="69"/>
      <c r="D131" s="114"/>
      <c r="E131" s="69"/>
      <c r="F131" s="137"/>
      <c r="G131" s="114"/>
      <c r="H131" s="114"/>
      <c r="I131" s="114"/>
      <c r="J131" s="114"/>
      <c r="K131" s="115"/>
    </row>
    <row r="132" spans="1:11" s="430" customFormat="1" ht="30" customHeight="1">
      <c r="A132" s="25" t="s">
        <v>942</v>
      </c>
      <c r="B132" s="138" t="s">
        <v>396</v>
      </c>
      <c r="C132" s="138" t="s">
        <v>428</v>
      </c>
      <c r="D132" s="138" t="s">
        <v>429</v>
      </c>
      <c r="E132" s="138" t="s">
        <v>430</v>
      </c>
      <c r="F132" s="138" t="s">
        <v>431</v>
      </c>
      <c r="G132" s="138" t="s">
        <v>432</v>
      </c>
      <c r="H132" s="138" t="s">
        <v>433</v>
      </c>
      <c r="I132" s="138" t="s">
        <v>434</v>
      </c>
      <c r="J132" s="139" t="s">
        <v>443</v>
      </c>
      <c r="K132" s="138" t="s">
        <v>943</v>
      </c>
    </row>
    <row r="133" spans="1:11" s="430" customFormat="1">
      <c r="A133" s="70" t="s">
        <v>944</v>
      </c>
      <c r="B133" s="140">
        <v>0</v>
      </c>
      <c r="C133" s="140">
        <v>50000</v>
      </c>
      <c r="D133" s="140">
        <v>15000</v>
      </c>
      <c r="E133" s="140">
        <v>0</v>
      </c>
      <c r="F133" s="140">
        <v>0</v>
      </c>
      <c r="G133" s="140">
        <v>0</v>
      </c>
      <c r="H133" s="140">
        <v>0</v>
      </c>
      <c r="I133" s="140">
        <v>0</v>
      </c>
      <c r="J133" s="140">
        <v>65000</v>
      </c>
      <c r="K133" s="99">
        <v>5.3683182234670876E-2</v>
      </c>
    </row>
    <row r="134" spans="1:11" s="430" customFormat="1">
      <c r="A134" s="70" t="s">
        <v>945</v>
      </c>
      <c r="B134" s="140">
        <v>7271.6</v>
      </c>
      <c r="C134" s="140">
        <v>106350</v>
      </c>
      <c r="D134" s="140">
        <v>60000</v>
      </c>
      <c r="E134" s="140">
        <v>0</v>
      </c>
      <c r="F134" s="140">
        <v>0</v>
      </c>
      <c r="G134" s="140">
        <v>0</v>
      </c>
      <c r="H134" s="140">
        <v>0</v>
      </c>
      <c r="I134" s="140">
        <v>80550</v>
      </c>
      <c r="J134" s="140">
        <v>254171.6</v>
      </c>
      <c r="K134" s="99">
        <v>0.20991908187196726</v>
      </c>
    </row>
    <row r="135" spans="1:11" s="430" customFormat="1">
      <c r="A135" s="70" t="s">
        <v>946</v>
      </c>
      <c r="B135" s="140">
        <v>6860</v>
      </c>
      <c r="C135" s="140">
        <v>328739.46865</v>
      </c>
      <c r="D135" s="140">
        <v>103500</v>
      </c>
      <c r="E135" s="140">
        <v>0</v>
      </c>
      <c r="F135" s="140">
        <v>0</v>
      </c>
      <c r="G135" s="140">
        <v>10000</v>
      </c>
      <c r="H135" s="140">
        <v>0</v>
      </c>
      <c r="I135" s="140">
        <v>75000</v>
      </c>
      <c r="J135" s="140">
        <v>524099.46865</v>
      </c>
      <c r="K135" s="99">
        <v>0.43285118899434039</v>
      </c>
    </row>
    <row r="136" spans="1:11" s="430" customFormat="1">
      <c r="A136" s="70" t="s">
        <v>947</v>
      </c>
      <c r="B136" s="140">
        <v>13384.20046</v>
      </c>
      <c r="C136" s="140">
        <v>46249.245299999995</v>
      </c>
      <c r="D136" s="140">
        <v>16000</v>
      </c>
      <c r="E136" s="140">
        <v>0</v>
      </c>
      <c r="F136" s="140">
        <v>2563.8430400000002</v>
      </c>
      <c r="G136" s="140">
        <v>5488</v>
      </c>
      <c r="H136" s="140">
        <v>0</v>
      </c>
      <c r="I136" s="140">
        <v>18087</v>
      </c>
      <c r="J136" s="140">
        <v>101772.28880000001</v>
      </c>
      <c r="K136" s="99">
        <v>8.4053235785999297E-2</v>
      </c>
    </row>
    <row r="137" spans="1:11" s="430" customFormat="1">
      <c r="A137" s="70" t="s">
        <v>948</v>
      </c>
      <c r="B137" s="140">
        <v>1000</v>
      </c>
      <c r="C137" s="140">
        <v>47267.083350000001</v>
      </c>
      <c r="D137" s="140">
        <v>7000</v>
      </c>
      <c r="E137" s="140">
        <v>0</v>
      </c>
      <c r="F137" s="140">
        <v>7000</v>
      </c>
      <c r="G137" s="140">
        <v>1650</v>
      </c>
      <c r="H137" s="140">
        <v>0</v>
      </c>
      <c r="I137" s="140">
        <v>32000</v>
      </c>
      <c r="J137" s="140">
        <v>95917.083350000001</v>
      </c>
      <c r="K137" s="99">
        <v>7.9217450229171774E-2</v>
      </c>
    </row>
    <row r="138" spans="1:11" s="430" customFormat="1">
      <c r="A138" s="70" t="s">
        <v>949</v>
      </c>
      <c r="B138" s="140">
        <v>5713.7616399999997</v>
      </c>
      <c r="C138" s="140">
        <v>45708.857609999999</v>
      </c>
      <c r="D138" s="140">
        <v>28461</v>
      </c>
      <c r="E138" s="140">
        <v>0</v>
      </c>
      <c r="F138" s="140">
        <v>0</v>
      </c>
      <c r="G138" s="140">
        <v>1500</v>
      </c>
      <c r="H138" s="140">
        <v>0</v>
      </c>
      <c r="I138" s="140">
        <v>10000</v>
      </c>
      <c r="J138" s="140">
        <v>91383.619249999989</v>
      </c>
      <c r="K138" s="99">
        <v>7.54732843917158E-2</v>
      </c>
    </row>
    <row r="139" spans="1:11" s="430" customFormat="1">
      <c r="A139" s="70" t="s">
        <v>950</v>
      </c>
      <c r="B139" s="140">
        <v>4691.5820700000004</v>
      </c>
      <c r="C139" s="140">
        <v>8182.3974500000004</v>
      </c>
      <c r="D139" s="140">
        <v>1129.6079999999999</v>
      </c>
      <c r="E139" s="140">
        <v>0</v>
      </c>
      <c r="F139" s="140">
        <v>850</v>
      </c>
      <c r="G139" s="140">
        <v>514</v>
      </c>
      <c r="H139" s="140">
        <v>0</v>
      </c>
      <c r="I139" s="140">
        <v>0</v>
      </c>
      <c r="J139" s="140">
        <v>15367.587520000001</v>
      </c>
      <c r="K139" s="99">
        <v>1.2692015405283291E-2</v>
      </c>
    </row>
    <row r="140" spans="1:11" s="430" customFormat="1">
      <c r="A140" s="70" t="s">
        <v>951</v>
      </c>
      <c r="B140" s="140">
        <v>3707.9841200000001</v>
      </c>
      <c r="C140" s="140">
        <v>4965.4970400000002</v>
      </c>
      <c r="D140" s="140">
        <v>2369.8788</v>
      </c>
      <c r="E140" s="140">
        <v>0</v>
      </c>
      <c r="F140" s="140">
        <v>985</v>
      </c>
      <c r="G140" s="140">
        <v>200</v>
      </c>
      <c r="H140" s="140">
        <v>0</v>
      </c>
      <c r="I140" s="140">
        <v>0</v>
      </c>
      <c r="J140" s="140">
        <v>12228.35996</v>
      </c>
      <c r="K140" s="99">
        <v>1.0099342710212809E-2</v>
      </c>
    </row>
    <row r="141" spans="1:11" s="430" customFormat="1">
      <c r="A141" s="70" t="s">
        <v>952</v>
      </c>
      <c r="B141" s="140">
        <v>1881.4238300000002</v>
      </c>
      <c r="C141" s="140">
        <v>1378.76475</v>
      </c>
      <c r="D141" s="140">
        <v>456.67735999999996</v>
      </c>
      <c r="E141" s="140">
        <v>0</v>
      </c>
      <c r="F141" s="140">
        <v>120</v>
      </c>
      <c r="G141" s="140">
        <v>120</v>
      </c>
      <c r="H141" s="140">
        <v>0</v>
      </c>
      <c r="I141" s="140">
        <v>0</v>
      </c>
      <c r="J141" s="140">
        <v>3956.8659400000001</v>
      </c>
      <c r="K141" s="99">
        <v>3.2679562359258811E-3</v>
      </c>
    </row>
    <row r="142" spans="1:11" s="430" customFormat="1">
      <c r="A142" s="70" t="s">
        <v>953</v>
      </c>
      <c r="B142" s="140">
        <v>4133.7521400000005</v>
      </c>
      <c r="C142" s="140">
        <v>2771.6090199999999</v>
      </c>
      <c r="D142" s="140">
        <v>3381.63528</v>
      </c>
      <c r="E142" s="140">
        <v>0</v>
      </c>
      <c r="F142" s="140">
        <v>1330.8</v>
      </c>
      <c r="G142" s="140">
        <v>389.96810999999997</v>
      </c>
      <c r="H142" s="140">
        <v>0</v>
      </c>
      <c r="I142" s="140">
        <v>260</v>
      </c>
      <c r="J142" s="140">
        <v>12267.76455</v>
      </c>
      <c r="K142" s="99">
        <v>1.0131886768456694E-2</v>
      </c>
    </row>
    <row r="143" spans="1:11" s="430" customFormat="1">
      <c r="A143" s="70" t="s">
        <v>954</v>
      </c>
      <c r="B143" s="140">
        <v>4226.4971699999996</v>
      </c>
      <c r="C143" s="140">
        <v>3976.19481</v>
      </c>
      <c r="D143" s="140">
        <v>2953.2253900000001</v>
      </c>
      <c r="E143" s="140">
        <v>0</v>
      </c>
      <c r="F143" s="140">
        <v>633.28652</v>
      </c>
      <c r="G143" s="140">
        <v>5017.9441399999996</v>
      </c>
      <c r="H143" s="140">
        <v>0</v>
      </c>
      <c r="I143" s="140">
        <v>342</v>
      </c>
      <c r="J143" s="140">
        <v>17149.148029999997</v>
      </c>
      <c r="K143" s="99">
        <v>1.4163397520982106E-2</v>
      </c>
    </row>
    <row r="144" spans="1:11" s="430" customFormat="1">
      <c r="A144" s="70" t="s">
        <v>955</v>
      </c>
      <c r="B144" s="140">
        <v>3215.6576800000003</v>
      </c>
      <c r="C144" s="140">
        <v>2791.0678399999997</v>
      </c>
      <c r="D144" s="140">
        <v>4248.7909099999997</v>
      </c>
      <c r="E144" s="140">
        <v>0</v>
      </c>
      <c r="F144" s="140">
        <v>1309.5730600000002</v>
      </c>
      <c r="G144" s="140">
        <v>2028.31286</v>
      </c>
      <c r="H144" s="140">
        <v>0</v>
      </c>
      <c r="I144" s="140">
        <v>713.78495999999996</v>
      </c>
      <c r="J144" s="140">
        <v>14307.187310000001</v>
      </c>
      <c r="K144" s="99">
        <v>1.1816236055820009E-2</v>
      </c>
    </row>
    <row r="145" spans="1:11" s="430" customFormat="1">
      <c r="A145" s="70" t="s">
        <v>956</v>
      </c>
      <c r="B145" s="140">
        <v>193.80979000000002</v>
      </c>
      <c r="C145" s="140">
        <v>198.18034</v>
      </c>
      <c r="D145" s="140">
        <v>295.56450000000001</v>
      </c>
      <c r="E145" s="140">
        <v>0</v>
      </c>
      <c r="F145" s="140">
        <v>224.71763000000001</v>
      </c>
      <c r="G145" s="140">
        <v>276.09896999999995</v>
      </c>
      <c r="H145" s="140">
        <v>0</v>
      </c>
      <c r="I145" s="140">
        <v>252.90124</v>
      </c>
      <c r="J145" s="140">
        <v>1441.2724699999999</v>
      </c>
      <c r="K145" s="99">
        <v>1.1903398870280646E-3</v>
      </c>
    </row>
    <row r="146" spans="1:11" s="430" customFormat="1">
      <c r="A146" s="70" t="s">
        <v>957</v>
      </c>
      <c r="B146" s="140">
        <v>718.30047999999999</v>
      </c>
      <c r="C146" s="140">
        <v>117.54001</v>
      </c>
      <c r="D146" s="140">
        <v>60.059069999999998</v>
      </c>
      <c r="E146" s="140">
        <v>0</v>
      </c>
      <c r="F146" s="140">
        <v>173.73194000000001</v>
      </c>
      <c r="G146" s="140">
        <v>445.2038</v>
      </c>
      <c r="H146" s="140">
        <v>0</v>
      </c>
      <c r="I146" s="140">
        <v>230.42495000000002</v>
      </c>
      <c r="J146" s="140">
        <v>1745.26025</v>
      </c>
      <c r="K146" s="99">
        <v>1.4414019084258039E-3</v>
      </c>
    </row>
    <row r="147" spans="1:11" s="430" customFormat="1">
      <c r="A147" s="25" t="s">
        <v>7</v>
      </c>
      <c r="B147" s="141">
        <v>56998.569380000008</v>
      </c>
      <c r="C147" s="141">
        <v>648695.90616999997</v>
      </c>
      <c r="D147" s="141">
        <v>244856.43931000002</v>
      </c>
      <c r="E147" s="141">
        <v>0</v>
      </c>
      <c r="F147" s="141">
        <v>15190.952189999998</v>
      </c>
      <c r="G147" s="141">
        <v>27629.527879999998</v>
      </c>
      <c r="H147" s="141">
        <v>0</v>
      </c>
      <c r="I147" s="141">
        <v>217436.11114999998</v>
      </c>
      <c r="J147" s="141">
        <v>1210807.50608</v>
      </c>
      <c r="K147" s="102">
        <v>1</v>
      </c>
    </row>
    <row r="148" spans="1:11" s="430" customFormat="1">
      <c r="A148" s="121" t="s">
        <v>958</v>
      </c>
      <c r="B148" s="99">
        <v>4.7074839802185721E-2</v>
      </c>
      <c r="C148" s="99">
        <v>0.53575477762783175</v>
      </c>
      <c r="D148" s="99">
        <v>0.20222573619709786</v>
      </c>
      <c r="E148" s="99">
        <v>0</v>
      </c>
      <c r="F148" s="99">
        <v>1.2546133149752961E-2</v>
      </c>
      <c r="G148" s="99">
        <v>2.2819092003691685E-2</v>
      </c>
      <c r="H148" s="99">
        <v>0</v>
      </c>
      <c r="I148" s="99">
        <v>0.17957942121944001</v>
      </c>
      <c r="J148" s="99">
        <v>1</v>
      </c>
      <c r="K148" s="195"/>
    </row>
    <row r="149" spans="1:11" s="430" customFormat="1" ht="30" customHeight="1">
      <c r="A149" s="142" t="s">
        <v>959</v>
      </c>
      <c r="B149" s="138" t="s">
        <v>396</v>
      </c>
      <c r="C149" s="138" t="s">
        <v>428</v>
      </c>
      <c r="D149" s="138" t="s">
        <v>429</v>
      </c>
      <c r="E149" s="138" t="s">
        <v>430</v>
      </c>
      <c r="F149" s="138" t="s">
        <v>431</v>
      </c>
      <c r="G149" s="138" t="s">
        <v>432</v>
      </c>
      <c r="H149" s="138" t="s">
        <v>433</v>
      </c>
      <c r="I149" s="138" t="s">
        <v>434</v>
      </c>
      <c r="J149" s="139" t="s">
        <v>443</v>
      </c>
      <c r="K149" s="138" t="s">
        <v>810</v>
      </c>
    </row>
    <row r="150" spans="1:11" s="430" customFormat="1">
      <c r="A150" s="70" t="s">
        <v>944</v>
      </c>
      <c r="B150" s="140">
        <v>0</v>
      </c>
      <c r="C150" s="140">
        <v>3</v>
      </c>
      <c r="D150" s="140">
        <v>1</v>
      </c>
      <c r="E150" s="140">
        <v>0</v>
      </c>
      <c r="F150" s="140">
        <v>0</v>
      </c>
      <c r="G150" s="140">
        <v>0</v>
      </c>
      <c r="H150" s="140">
        <v>0</v>
      </c>
      <c r="I150" s="140">
        <v>0</v>
      </c>
      <c r="J150" s="140">
        <v>4</v>
      </c>
      <c r="K150" s="99">
        <v>1.0088272383354351E-3</v>
      </c>
    </row>
    <row r="151" spans="1:11" s="430" customFormat="1">
      <c r="A151" s="70" t="s">
        <v>945</v>
      </c>
      <c r="B151" s="140">
        <v>1</v>
      </c>
      <c r="C151" s="140">
        <v>13</v>
      </c>
      <c r="D151" s="140">
        <v>6</v>
      </c>
      <c r="E151" s="140">
        <v>0</v>
      </c>
      <c r="F151" s="140">
        <v>0</v>
      </c>
      <c r="G151" s="140">
        <v>0</v>
      </c>
      <c r="H151" s="140">
        <v>0</v>
      </c>
      <c r="I151" s="140">
        <v>8</v>
      </c>
      <c r="J151" s="140">
        <v>28</v>
      </c>
      <c r="K151" s="99">
        <v>7.0617906683480454E-3</v>
      </c>
    </row>
    <row r="152" spans="1:11" s="430" customFormat="1">
      <c r="A152" s="70" t="s">
        <v>946</v>
      </c>
      <c r="B152" s="140">
        <v>1</v>
      </c>
      <c r="C152" s="140">
        <v>66</v>
      </c>
      <c r="D152" s="140">
        <v>21</v>
      </c>
      <c r="E152" s="140">
        <v>0</v>
      </c>
      <c r="F152" s="140">
        <v>0</v>
      </c>
      <c r="G152" s="140">
        <v>2</v>
      </c>
      <c r="H152" s="140">
        <v>0</v>
      </c>
      <c r="I152" s="140">
        <v>15</v>
      </c>
      <c r="J152" s="140">
        <v>105</v>
      </c>
      <c r="K152" s="99">
        <v>2.6481715006305171E-2</v>
      </c>
    </row>
    <row r="153" spans="1:11" s="430" customFormat="1">
      <c r="A153" s="70" t="s">
        <v>947</v>
      </c>
      <c r="B153" s="140">
        <v>5</v>
      </c>
      <c r="C153" s="140">
        <v>20</v>
      </c>
      <c r="D153" s="140">
        <v>7</v>
      </c>
      <c r="E153" s="140">
        <v>0</v>
      </c>
      <c r="F153" s="140">
        <v>1</v>
      </c>
      <c r="G153" s="140">
        <v>2</v>
      </c>
      <c r="H153" s="140">
        <v>0</v>
      </c>
      <c r="I153" s="140">
        <v>7</v>
      </c>
      <c r="J153" s="140">
        <v>42</v>
      </c>
      <c r="K153" s="99">
        <v>1.0592686002522068E-2</v>
      </c>
    </row>
    <row r="154" spans="1:11" s="430" customFormat="1">
      <c r="A154" s="70" t="s">
        <v>948</v>
      </c>
      <c r="B154" s="140">
        <v>1</v>
      </c>
      <c r="C154" s="140">
        <v>48</v>
      </c>
      <c r="D154" s="140">
        <v>7</v>
      </c>
      <c r="E154" s="140">
        <v>0</v>
      </c>
      <c r="F154" s="140">
        <v>7</v>
      </c>
      <c r="G154" s="140">
        <v>2</v>
      </c>
      <c r="H154" s="140">
        <v>0</v>
      </c>
      <c r="I154" s="140">
        <v>32</v>
      </c>
      <c r="J154" s="140">
        <v>97</v>
      </c>
      <c r="K154" s="99">
        <v>2.4464060529634301E-2</v>
      </c>
    </row>
    <row r="155" spans="1:11" s="430" customFormat="1">
      <c r="A155" s="70" t="s">
        <v>949</v>
      </c>
      <c r="B155" s="140">
        <v>12</v>
      </c>
      <c r="C155" s="140">
        <v>84</v>
      </c>
      <c r="D155" s="140">
        <v>55</v>
      </c>
      <c r="E155" s="140">
        <v>0</v>
      </c>
      <c r="F155" s="140">
        <v>0</v>
      </c>
      <c r="G155" s="140">
        <v>3</v>
      </c>
      <c r="H155" s="140">
        <v>0</v>
      </c>
      <c r="I155" s="140">
        <v>20</v>
      </c>
      <c r="J155" s="140">
        <v>174</v>
      </c>
      <c r="K155" s="99">
        <v>4.3883984867591423E-2</v>
      </c>
    </row>
    <row r="156" spans="1:11" s="430" customFormat="1">
      <c r="A156" s="70" t="s">
        <v>950</v>
      </c>
      <c r="B156" s="140">
        <v>18</v>
      </c>
      <c r="C156" s="140">
        <v>29</v>
      </c>
      <c r="D156" s="140">
        <v>4</v>
      </c>
      <c r="E156" s="140">
        <v>0</v>
      </c>
      <c r="F156" s="140">
        <v>3</v>
      </c>
      <c r="G156" s="140">
        <v>2</v>
      </c>
      <c r="H156" s="140">
        <v>0</v>
      </c>
      <c r="I156" s="140">
        <v>0</v>
      </c>
      <c r="J156" s="140">
        <v>56</v>
      </c>
      <c r="K156" s="99">
        <v>1.4123581336696091E-2</v>
      </c>
    </row>
    <row r="157" spans="1:11" s="430" customFormat="1">
      <c r="A157" s="70" t="s">
        <v>951</v>
      </c>
      <c r="B157" s="140">
        <v>22</v>
      </c>
      <c r="C157" s="140">
        <v>29</v>
      </c>
      <c r="D157" s="140">
        <v>14</v>
      </c>
      <c r="E157" s="140">
        <v>0</v>
      </c>
      <c r="F157" s="140">
        <v>6</v>
      </c>
      <c r="G157" s="140">
        <v>1</v>
      </c>
      <c r="H157" s="140">
        <v>0</v>
      </c>
      <c r="I157" s="140">
        <v>0</v>
      </c>
      <c r="J157" s="140">
        <v>72</v>
      </c>
      <c r="K157" s="99">
        <v>1.8158890290037831E-2</v>
      </c>
    </row>
    <row r="158" spans="1:11" s="430" customFormat="1">
      <c r="A158" s="70" t="s">
        <v>952</v>
      </c>
      <c r="B158" s="140">
        <v>16</v>
      </c>
      <c r="C158" s="140">
        <v>11</v>
      </c>
      <c r="D158" s="140">
        <v>4</v>
      </c>
      <c r="E158" s="140">
        <v>0</v>
      </c>
      <c r="F158" s="140">
        <v>1</v>
      </c>
      <c r="G158" s="140">
        <v>1</v>
      </c>
      <c r="H158" s="140">
        <v>0</v>
      </c>
      <c r="I158" s="140">
        <v>0</v>
      </c>
      <c r="J158" s="140">
        <v>33</v>
      </c>
      <c r="K158" s="99">
        <v>8.3228247162673401E-3</v>
      </c>
    </row>
    <row r="159" spans="1:11" s="430" customFormat="1">
      <c r="A159" s="70" t="s">
        <v>953</v>
      </c>
      <c r="B159" s="140">
        <v>49</v>
      </c>
      <c r="C159" s="140">
        <v>35</v>
      </c>
      <c r="D159" s="140">
        <v>40</v>
      </c>
      <c r="E159" s="140">
        <v>0</v>
      </c>
      <c r="F159" s="140">
        <v>15</v>
      </c>
      <c r="G159" s="140">
        <v>5</v>
      </c>
      <c r="H159" s="140">
        <v>0</v>
      </c>
      <c r="I159" s="140">
        <v>3</v>
      </c>
      <c r="J159" s="140">
        <v>147</v>
      </c>
      <c r="K159" s="99">
        <v>3.7074401008827237E-2</v>
      </c>
    </row>
    <row r="160" spans="1:11" s="430" customFormat="1">
      <c r="A160" s="70" t="s">
        <v>954</v>
      </c>
      <c r="B160" s="140">
        <v>87</v>
      </c>
      <c r="C160" s="140">
        <v>79</v>
      </c>
      <c r="D160" s="140">
        <v>60</v>
      </c>
      <c r="E160" s="140">
        <v>0</v>
      </c>
      <c r="F160" s="140">
        <v>13</v>
      </c>
      <c r="G160" s="140">
        <v>93</v>
      </c>
      <c r="H160" s="140">
        <v>0</v>
      </c>
      <c r="I160" s="140">
        <v>7</v>
      </c>
      <c r="J160" s="140">
        <v>339</v>
      </c>
      <c r="K160" s="99">
        <v>8.549810844892812E-2</v>
      </c>
    </row>
    <row r="161" spans="1:11" s="430" customFormat="1">
      <c r="A161" s="70" t="s">
        <v>955</v>
      </c>
      <c r="B161" s="140">
        <v>180</v>
      </c>
      <c r="C161" s="140">
        <v>157</v>
      </c>
      <c r="D161" s="140">
        <v>257</v>
      </c>
      <c r="E161" s="140">
        <v>0</v>
      </c>
      <c r="F161" s="140">
        <v>85</v>
      </c>
      <c r="G161" s="140">
        <v>124</v>
      </c>
      <c r="H161" s="140">
        <v>0</v>
      </c>
      <c r="I161" s="140">
        <v>53</v>
      </c>
      <c r="J161" s="140">
        <v>856</v>
      </c>
      <c r="K161" s="99">
        <v>0.2158890290037831</v>
      </c>
    </row>
    <row r="162" spans="1:11" s="430" customFormat="1">
      <c r="A162" s="70" t="s">
        <v>956</v>
      </c>
      <c r="B162" s="140">
        <v>39</v>
      </c>
      <c r="C162" s="140">
        <v>40</v>
      </c>
      <c r="D162" s="140">
        <v>59</v>
      </c>
      <c r="E162" s="140">
        <v>0</v>
      </c>
      <c r="F162" s="140">
        <v>46</v>
      </c>
      <c r="G162" s="140">
        <v>56</v>
      </c>
      <c r="H162" s="140">
        <v>0</v>
      </c>
      <c r="I162" s="140">
        <v>53</v>
      </c>
      <c r="J162" s="140">
        <v>293</v>
      </c>
      <c r="K162" s="99">
        <v>7.3896595208070612E-2</v>
      </c>
    </row>
    <row r="163" spans="1:11" s="430" customFormat="1">
      <c r="A163" s="70" t="s">
        <v>957</v>
      </c>
      <c r="B163" s="140">
        <v>632</v>
      </c>
      <c r="C163" s="140">
        <v>119</v>
      </c>
      <c r="D163" s="140">
        <v>45</v>
      </c>
      <c r="E163" s="140">
        <v>0</v>
      </c>
      <c r="F163" s="140">
        <v>110</v>
      </c>
      <c r="G163" s="140">
        <v>681</v>
      </c>
      <c r="H163" s="140">
        <v>0</v>
      </c>
      <c r="I163" s="140">
        <v>132</v>
      </c>
      <c r="J163" s="140">
        <v>1719</v>
      </c>
      <c r="K163" s="99">
        <v>0.43354350567465322</v>
      </c>
    </row>
    <row r="164" spans="1:11" s="430" customFormat="1">
      <c r="A164" s="25" t="s">
        <v>7</v>
      </c>
      <c r="B164" s="141">
        <v>1063</v>
      </c>
      <c r="C164" s="141">
        <v>733</v>
      </c>
      <c r="D164" s="141">
        <v>580</v>
      </c>
      <c r="E164" s="141">
        <v>0</v>
      </c>
      <c r="F164" s="141">
        <v>287</v>
      </c>
      <c r="G164" s="141">
        <v>972</v>
      </c>
      <c r="H164" s="141">
        <v>0</v>
      </c>
      <c r="I164" s="141">
        <v>330</v>
      </c>
      <c r="J164" s="141">
        <v>3965</v>
      </c>
      <c r="K164" s="102">
        <v>1</v>
      </c>
    </row>
    <row r="165" spans="1:11" s="430" customFormat="1">
      <c r="A165" s="121" t="s">
        <v>958</v>
      </c>
      <c r="B165" s="99">
        <v>0.26809583858764185</v>
      </c>
      <c r="C165" s="99">
        <v>0.18486759142496847</v>
      </c>
      <c r="D165" s="99">
        <v>0.14627994955863807</v>
      </c>
      <c r="E165" s="99">
        <v>0</v>
      </c>
      <c r="F165" s="99">
        <v>7.2383354350567461E-2</v>
      </c>
      <c r="G165" s="99">
        <v>0.24514501891551072</v>
      </c>
      <c r="H165" s="99">
        <v>0</v>
      </c>
      <c r="I165" s="99">
        <v>8.3228247162673394E-2</v>
      </c>
      <c r="J165" s="99">
        <v>1</v>
      </c>
      <c r="K165" s="196"/>
    </row>
    <row r="166" spans="1:11" s="430" customFormat="1" ht="15.75" thickBot="1">
      <c r="A166" s="143"/>
      <c r="B166" s="144"/>
      <c r="C166" s="32"/>
      <c r="D166" s="144"/>
      <c r="E166" s="144"/>
      <c r="F166" s="144"/>
      <c r="G166" s="144"/>
      <c r="H166" s="144"/>
      <c r="I166" s="144"/>
      <c r="J166" s="197"/>
      <c r="K166" s="197"/>
    </row>
    <row r="167" spans="1:11" s="430" customFormat="1" ht="15.75" customHeight="1" thickTop="1">
      <c r="A167" s="965" t="s">
        <v>993</v>
      </c>
      <c r="B167" s="965"/>
      <c r="C167" s="965"/>
      <c r="D167" s="965"/>
      <c r="E167" s="965"/>
      <c r="F167" s="965"/>
      <c r="G167" s="965"/>
      <c r="H167" s="965"/>
      <c r="I167" s="965"/>
      <c r="J167" s="965"/>
      <c r="K167" s="965"/>
    </row>
    <row r="168" spans="1:11" s="430" customFormat="1">
      <c r="A168" s="8"/>
      <c r="B168" s="1"/>
      <c r="C168" s="34"/>
      <c r="D168" s="34"/>
      <c r="E168" s="34"/>
      <c r="F168" s="34"/>
      <c r="G168" s="34"/>
      <c r="H168" s="1"/>
      <c r="I168" s="1"/>
      <c r="J168" s="1"/>
      <c r="K168" s="1"/>
    </row>
    <row r="169" spans="1:11" s="430" customFormat="1" ht="30" customHeight="1">
      <c r="A169" s="957" t="s">
        <v>395</v>
      </c>
      <c r="B169" s="957"/>
      <c r="C169" s="957"/>
      <c r="D169" s="957"/>
      <c r="E169" s="957"/>
      <c r="F169" s="957"/>
      <c r="G169" s="957"/>
      <c r="H169" s="957"/>
      <c r="I169" s="957"/>
      <c r="J169" s="957"/>
      <c r="K169" s="957"/>
    </row>
    <row r="170" spans="1:11" s="430" customFormat="1" ht="18">
      <c r="A170" s="958" t="s">
        <v>965</v>
      </c>
      <c r="B170" s="958"/>
      <c r="C170" s="958"/>
      <c r="D170" s="958"/>
      <c r="E170" s="958"/>
      <c r="F170" s="958"/>
      <c r="G170" s="958"/>
      <c r="H170" s="958"/>
      <c r="I170" s="958"/>
      <c r="J170" s="958"/>
      <c r="K170" s="958"/>
    </row>
    <row r="171" spans="1:11" s="430" customFormat="1" ht="18">
      <c r="A171" s="958" t="s">
        <v>1443</v>
      </c>
      <c r="B171" s="958"/>
      <c r="C171" s="958"/>
      <c r="D171" s="958"/>
      <c r="E171" s="958"/>
      <c r="F171" s="958"/>
      <c r="G171" s="958"/>
      <c r="H171" s="958"/>
      <c r="I171" s="958"/>
      <c r="J171" s="958"/>
      <c r="K171" s="958"/>
    </row>
    <row r="172" spans="1:11" s="430" customFormat="1" ht="30" customHeight="1">
      <c r="A172" s="956" t="s">
        <v>2</v>
      </c>
      <c r="B172" s="956"/>
      <c r="C172" s="956"/>
      <c r="D172" s="956"/>
      <c r="E172" s="956"/>
      <c r="F172" s="956"/>
      <c r="G172" s="956"/>
      <c r="H172" s="956"/>
      <c r="I172" s="956"/>
      <c r="J172" s="956"/>
      <c r="K172" s="956"/>
    </row>
    <row r="173" spans="1:11" s="430" customFormat="1">
      <c r="A173" s="19"/>
      <c r="B173" s="114"/>
      <c r="C173" s="69"/>
      <c r="D173" s="114"/>
      <c r="E173" s="69"/>
      <c r="F173" s="137"/>
      <c r="G173" s="114"/>
      <c r="H173" s="114"/>
      <c r="I173" s="114"/>
      <c r="J173" s="114"/>
      <c r="K173" s="115"/>
    </row>
    <row r="174" spans="1:11" s="430" customFormat="1" ht="30" customHeight="1">
      <c r="A174" s="25" t="s">
        <v>942</v>
      </c>
      <c r="B174" s="138" t="s">
        <v>396</v>
      </c>
      <c r="C174" s="138" t="s">
        <v>428</v>
      </c>
      <c r="D174" s="138" t="s">
        <v>429</v>
      </c>
      <c r="E174" s="138" t="s">
        <v>430</v>
      </c>
      <c r="F174" s="138" t="s">
        <v>431</v>
      </c>
      <c r="G174" s="138" t="s">
        <v>432</v>
      </c>
      <c r="H174" s="138" t="s">
        <v>433</v>
      </c>
      <c r="I174" s="138" t="s">
        <v>434</v>
      </c>
      <c r="J174" s="139" t="s">
        <v>443</v>
      </c>
      <c r="K174" s="138" t="s">
        <v>943</v>
      </c>
    </row>
    <row r="175" spans="1:11" s="430" customFormat="1">
      <c r="A175" s="70" t="s">
        <v>944</v>
      </c>
      <c r="B175" s="140">
        <v>0</v>
      </c>
      <c r="C175" s="140">
        <v>0</v>
      </c>
      <c r="D175" s="140">
        <v>0</v>
      </c>
      <c r="E175" s="140">
        <v>0</v>
      </c>
      <c r="F175" s="140">
        <v>0</v>
      </c>
      <c r="G175" s="140">
        <v>0</v>
      </c>
      <c r="H175" s="140">
        <v>0</v>
      </c>
      <c r="I175" s="140">
        <v>0</v>
      </c>
      <c r="J175" s="140">
        <v>0</v>
      </c>
      <c r="K175" s="99">
        <v>0</v>
      </c>
    </row>
    <row r="176" spans="1:11" s="430" customFormat="1">
      <c r="A176" s="70" t="s">
        <v>945</v>
      </c>
      <c r="B176" s="140">
        <v>0</v>
      </c>
      <c r="C176" s="140">
        <v>0</v>
      </c>
      <c r="D176" s="140">
        <v>0</v>
      </c>
      <c r="E176" s="140">
        <v>0</v>
      </c>
      <c r="F176" s="140">
        <v>0</v>
      </c>
      <c r="G176" s="140">
        <v>0</v>
      </c>
      <c r="H176" s="140">
        <v>0</v>
      </c>
      <c r="I176" s="140">
        <v>0</v>
      </c>
      <c r="J176" s="140">
        <v>0</v>
      </c>
      <c r="K176" s="99">
        <v>0</v>
      </c>
    </row>
    <row r="177" spans="1:11" s="430" customFormat="1">
      <c r="A177" s="70" t="s">
        <v>946</v>
      </c>
      <c r="B177" s="140">
        <v>0</v>
      </c>
      <c r="C177" s="140">
        <v>0</v>
      </c>
      <c r="D177" s="140">
        <v>0</v>
      </c>
      <c r="E177" s="140">
        <v>0</v>
      </c>
      <c r="F177" s="140">
        <v>0</v>
      </c>
      <c r="G177" s="140">
        <v>0</v>
      </c>
      <c r="H177" s="140">
        <v>0</v>
      </c>
      <c r="I177" s="140">
        <v>0</v>
      </c>
      <c r="J177" s="140">
        <v>0</v>
      </c>
      <c r="K177" s="99">
        <v>0</v>
      </c>
    </row>
    <row r="178" spans="1:11" s="430" customFormat="1">
      <c r="A178" s="70" t="s">
        <v>947</v>
      </c>
      <c r="B178" s="140">
        <v>0</v>
      </c>
      <c r="C178" s="140">
        <v>0</v>
      </c>
      <c r="D178" s="140">
        <v>0</v>
      </c>
      <c r="E178" s="140">
        <v>0</v>
      </c>
      <c r="F178" s="140">
        <v>0</v>
      </c>
      <c r="G178" s="140">
        <v>0</v>
      </c>
      <c r="H178" s="140">
        <v>0</v>
      </c>
      <c r="I178" s="140">
        <v>0</v>
      </c>
      <c r="J178" s="140">
        <v>0</v>
      </c>
      <c r="K178" s="99">
        <v>0</v>
      </c>
    </row>
    <row r="179" spans="1:11" s="430" customFormat="1">
      <c r="A179" s="70" t="s">
        <v>948</v>
      </c>
      <c r="B179" s="140">
        <v>0</v>
      </c>
      <c r="C179" s="140">
        <v>0</v>
      </c>
      <c r="D179" s="140">
        <v>0</v>
      </c>
      <c r="E179" s="140">
        <v>0</v>
      </c>
      <c r="F179" s="140">
        <v>0</v>
      </c>
      <c r="G179" s="140">
        <v>0</v>
      </c>
      <c r="H179" s="140">
        <v>0</v>
      </c>
      <c r="I179" s="140">
        <v>0</v>
      </c>
      <c r="J179" s="140">
        <v>0</v>
      </c>
      <c r="K179" s="99">
        <v>0</v>
      </c>
    </row>
    <row r="180" spans="1:11" s="430" customFormat="1">
      <c r="A180" s="70" t="s">
        <v>949</v>
      </c>
      <c r="B180" s="140">
        <v>0</v>
      </c>
      <c r="C180" s="140">
        <v>0</v>
      </c>
      <c r="D180" s="140">
        <v>0</v>
      </c>
      <c r="E180" s="140">
        <v>0</v>
      </c>
      <c r="F180" s="140">
        <v>0</v>
      </c>
      <c r="G180" s="140">
        <v>0</v>
      </c>
      <c r="H180" s="140">
        <v>0</v>
      </c>
      <c r="I180" s="140">
        <v>0</v>
      </c>
      <c r="J180" s="140">
        <v>0</v>
      </c>
      <c r="K180" s="99">
        <v>0</v>
      </c>
    </row>
    <row r="181" spans="1:11" s="430" customFormat="1">
      <c r="A181" s="70" t="s">
        <v>950</v>
      </c>
      <c r="B181" s="140">
        <v>0</v>
      </c>
      <c r="C181" s="140">
        <v>0</v>
      </c>
      <c r="D181" s="140">
        <v>0</v>
      </c>
      <c r="E181" s="140">
        <v>0</v>
      </c>
      <c r="F181" s="140">
        <v>0</v>
      </c>
      <c r="G181" s="140">
        <v>0</v>
      </c>
      <c r="H181" s="140">
        <v>0</v>
      </c>
      <c r="I181" s="140">
        <v>0</v>
      </c>
      <c r="J181" s="140">
        <v>0</v>
      </c>
      <c r="K181" s="99">
        <v>0</v>
      </c>
    </row>
    <row r="182" spans="1:11" s="430" customFormat="1">
      <c r="A182" s="70" t="s">
        <v>951</v>
      </c>
      <c r="B182" s="140">
        <v>0</v>
      </c>
      <c r="C182" s="140">
        <v>0</v>
      </c>
      <c r="D182" s="140">
        <v>0</v>
      </c>
      <c r="E182" s="140">
        <v>0</v>
      </c>
      <c r="F182" s="140">
        <v>0</v>
      </c>
      <c r="G182" s="140">
        <v>0</v>
      </c>
      <c r="H182" s="140">
        <v>0</v>
      </c>
      <c r="I182" s="140">
        <v>0</v>
      </c>
      <c r="J182" s="140">
        <v>0</v>
      </c>
      <c r="K182" s="99">
        <v>0</v>
      </c>
    </row>
    <row r="183" spans="1:11" s="430" customFormat="1">
      <c r="A183" s="70" t="s">
        <v>952</v>
      </c>
      <c r="B183" s="140">
        <v>0</v>
      </c>
      <c r="C183" s="140">
        <v>0</v>
      </c>
      <c r="D183" s="140">
        <v>0</v>
      </c>
      <c r="E183" s="140">
        <v>0</v>
      </c>
      <c r="F183" s="140">
        <v>0</v>
      </c>
      <c r="G183" s="140">
        <v>0</v>
      </c>
      <c r="H183" s="140">
        <v>0</v>
      </c>
      <c r="I183" s="140">
        <v>0</v>
      </c>
      <c r="J183" s="140">
        <v>0</v>
      </c>
      <c r="K183" s="99">
        <v>0</v>
      </c>
    </row>
    <row r="184" spans="1:11" s="430" customFormat="1">
      <c r="A184" s="70" t="s">
        <v>953</v>
      </c>
      <c r="B184" s="140">
        <v>0</v>
      </c>
      <c r="C184" s="140">
        <v>0</v>
      </c>
      <c r="D184" s="140">
        <v>0</v>
      </c>
      <c r="E184" s="140">
        <v>0</v>
      </c>
      <c r="F184" s="140">
        <v>0</v>
      </c>
      <c r="G184" s="140">
        <v>0</v>
      </c>
      <c r="H184" s="140">
        <v>0</v>
      </c>
      <c r="I184" s="140">
        <v>0</v>
      </c>
      <c r="J184" s="140">
        <v>0</v>
      </c>
      <c r="K184" s="99">
        <v>0</v>
      </c>
    </row>
    <row r="185" spans="1:11" s="430" customFormat="1">
      <c r="A185" s="70" t="s">
        <v>954</v>
      </c>
      <c r="B185" s="140">
        <v>0</v>
      </c>
      <c r="C185" s="140">
        <v>0</v>
      </c>
      <c r="D185" s="140">
        <v>0</v>
      </c>
      <c r="E185" s="140">
        <v>0</v>
      </c>
      <c r="F185" s="140">
        <v>0</v>
      </c>
      <c r="G185" s="140">
        <v>0</v>
      </c>
      <c r="H185" s="140">
        <v>0</v>
      </c>
      <c r="I185" s="140">
        <v>0</v>
      </c>
      <c r="J185" s="140">
        <v>0</v>
      </c>
      <c r="K185" s="99">
        <v>0</v>
      </c>
    </row>
    <row r="186" spans="1:11" s="430" customFormat="1">
      <c r="A186" s="70" t="s">
        <v>955</v>
      </c>
      <c r="B186" s="140">
        <v>40</v>
      </c>
      <c r="C186" s="140">
        <v>0</v>
      </c>
      <c r="D186" s="140">
        <v>0</v>
      </c>
      <c r="E186" s="140">
        <v>0</v>
      </c>
      <c r="F186" s="140">
        <v>0</v>
      </c>
      <c r="G186" s="140">
        <v>0</v>
      </c>
      <c r="H186" s="140">
        <v>0</v>
      </c>
      <c r="I186" s="140">
        <v>0</v>
      </c>
      <c r="J186" s="140">
        <v>40</v>
      </c>
      <c r="K186" s="99">
        <v>1</v>
      </c>
    </row>
    <row r="187" spans="1:11" s="430" customFormat="1">
      <c r="A187" s="70" t="s">
        <v>956</v>
      </c>
      <c r="B187" s="140">
        <v>0</v>
      </c>
      <c r="C187" s="140">
        <v>0</v>
      </c>
      <c r="D187" s="140">
        <v>0</v>
      </c>
      <c r="E187" s="140">
        <v>0</v>
      </c>
      <c r="F187" s="140">
        <v>0</v>
      </c>
      <c r="G187" s="140">
        <v>0</v>
      </c>
      <c r="H187" s="140">
        <v>0</v>
      </c>
      <c r="I187" s="140">
        <v>0</v>
      </c>
      <c r="J187" s="140">
        <v>0</v>
      </c>
      <c r="K187" s="99">
        <v>0</v>
      </c>
    </row>
    <row r="188" spans="1:11" s="430" customFormat="1">
      <c r="A188" s="70" t="s">
        <v>957</v>
      </c>
      <c r="B188" s="140">
        <v>0</v>
      </c>
      <c r="C188" s="140">
        <v>0</v>
      </c>
      <c r="D188" s="140">
        <v>0</v>
      </c>
      <c r="E188" s="140">
        <v>0</v>
      </c>
      <c r="F188" s="140">
        <v>0</v>
      </c>
      <c r="G188" s="140">
        <v>0</v>
      </c>
      <c r="H188" s="140">
        <v>0</v>
      </c>
      <c r="I188" s="140">
        <v>0</v>
      </c>
      <c r="J188" s="140">
        <v>0</v>
      </c>
      <c r="K188" s="99">
        <v>0</v>
      </c>
    </row>
    <row r="189" spans="1:11" s="430" customFormat="1">
      <c r="A189" s="25" t="s">
        <v>7</v>
      </c>
      <c r="B189" s="141">
        <v>40</v>
      </c>
      <c r="C189" s="141">
        <v>0</v>
      </c>
      <c r="D189" s="141">
        <v>0</v>
      </c>
      <c r="E189" s="141">
        <v>0</v>
      </c>
      <c r="F189" s="141">
        <v>0</v>
      </c>
      <c r="G189" s="141">
        <v>0</v>
      </c>
      <c r="H189" s="141">
        <v>0</v>
      </c>
      <c r="I189" s="141">
        <v>0</v>
      </c>
      <c r="J189" s="141">
        <v>40</v>
      </c>
      <c r="K189" s="102">
        <v>1</v>
      </c>
    </row>
    <row r="190" spans="1:11" s="430" customFormat="1">
      <c r="A190" s="121" t="s">
        <v>958</v>
      </c>
      <c r="B190" s="99">
        <v>1</v>
      </c>
      <c r="C190" s="99">
        <v>0</v>
      </c>
      <c r="D190" s="99">
        <v>0</v>
      </c>
      <c r="E190" s="99">
        <v>0</v>
      </c>
      <c r="F190" s="99">
        <v>0</v>
      </c>
      <c r="G190" s="99">
        <v>0</v>
      </c>
      <c r="H190" s="99">
        <v>0</v>
      </c>
      <c r="I190" s="99">
        <v>0</v>
      </c>
      <c r="J190" s="99">
        <v>1</v>
      </c>
      <c r="K190" s="195"/>
    </row>
    <row r="191" spans="1:11" s="430" customFormat="1" ht="30" customHeight="1">
      <c r="A191" s="142" t="s">
        <v>959</v>
      </c>
      <c r="B191" s="138" t="s">
        <v>396</v>
      </c>
      <c r="C191" s="138" t="s">
        <v>428</v>
      </c>
      <c r="D191" s="138" t="s">
        <v>429</v>
      </c>
      <c r="E191" s="138" t="s">
        <v>430</v>
      </c>
      <c r="F191" s="138" t="s">
        <v>431</v>
      </c>
      <c r="G191" s="138" t="s">
        <v>432</v>
      </c>
      <c r="H191" s="138" t="s">
        <v>433</v>
      </c>
      <c r="I191" s="138" t="s">
        <v>434</v>
      </c>
      <c r="J191" s="139" t="s">
        <v>443</v>
      </c>
      <c r="K191" s="138" t="s">
        <v>810</v>
      </c>
    </row>
    <row r="192" spans="1:11" s="430" customFormat="1">
      <c r="A192" s="70" t="s">
        <v>944</v>
      </c>
      <c r="B192" s="140">
        <v>0</v>
      </c>
      <c r="C192" s="140">
        <v>0</v>
      </c>
      <c r="D192" s="140">
        <v>0</v>
      </c>
      <c r="E192" s="140">
        <v>0</v>
      </c>
      <c r="F192" s="140">
        <v>0</v>
      </c>
      <c r="G192" s="140">
        <v>0</v>
      </c>
      <c r="H192" s="140">
        <v>0</v>
      </c>
      <c r="I192" s="140">
        <v>0</v>
      </c>
      <c r="J192" s="140">
        <v>0</v>
      </c>
      <c r="K192" s="99">
        <v>0</v>
      </c>
    </row>
    <row r="193" spans="1:11" s="430" customFormat="1">
      <c r="A193" s="70" t="s">
        <v>945</v>
      </c>
      <c r="B193" s="140">
        <v>0</v>
      </c>
      <c r="C193" s="140">
        <v>0</v>
      </c>
      <c r="D193" s="140">
        <v>0</v>
      </c>
      <c r="E193" s="140">
        <v>0</v>
      </c>
      <c r="F193" s="140">
        <v>0</v>
      </c>
      <c r="G193" s="140">
        <v>0</v>
      </c>
      <c r="H193" s="140">
        <v>0</v>
      </c>
      <c r="I193" s="140">
        <v>0</v>
      </c>
      <c r="J193" s="140">
        <v>0</v>
      </c>
      <c r="K193" s="99">
        <v>0</v>
      </c>
    </row>
    <row r="194" spans="1:11" s="430" customFormat="1">
      <c r="A194" s="70" t="s">
        <v>946</v>
      </c>
      <c r="B194" s="140">
        <v>0</v>
      </c>
      <c r="C194" s="140">
        <v>0</v>
      </c>
      <c r="D194" s="140">
        <v>0</v>
      </c>
      <c r="E194" s="140">
        <v>0</v>
      </c>
      <c r="F194" s="140">
        <v>0</v>
      </c>
      <c r="G194" s="140">
        <v>0</v>
      </c>
      <c r="H194" s="140">
        <v>0</v>
      </c>
      <c r="I194" s="140">
        <v>0</v>
      </c>
      <c r="J194" s="140">
        <v>0</v>
      </c>
      <c r="K194" s="99">
        <v>0</v>
      </c>
    </row>
    <row r="195" spans="1:11" s="430" customFormat="1">
      <c r="A195" s="70" t="s">
        <v>947</v>
      </c>
      <c r="B195" s="140">
        <v>0</v>
      </c>
      <c r="C195" s="140">
        <v>0</v>
      </c>
      <c r="D195" s="140">
        <v>0</v>
      </c>
      <c r="E195" s="140">
        <v>0</v>
      </c>
      <c r="F195" s="140">
        <v>0</v>
      </c>
      <c r="G195" s="140">
        <v>0</v>
      </c>
      <c r="H195" s="140">
        <v>0</v>
      </c>
      <c r="I195" s="140">
        <v>0</v>
      </c>
      <c r="J195" s="140">
        <v>0</v>
      </c>
      <c r="K195" s="99">
        <v>0</v>
      </c>
    </row>
    <row r="196" spans="1:11" s="430" customFormat="1">
      <c r="A196" s="70" t="s">
        <v>948</v>
      </c>
      <c r="B196" s="140">
        <v>0</v>
      </c>
      <c r="C196" s="140">
        <v>0</v>
      </c>
      <c r="D196" s="140">
        <v>0</v>
      </c>
      <c r="E196" s="140">
        <v>0</v>
      </c>
      <c r="F196" s="140">
        <v>0</v>
      </c>
      <c r="G196" s="140">
        <v>0</v>
      </c>
      <c r="H196" s="140">
        <v>0</v>
      </c>
      <c r="I196" s="140">
        <v>0</v>
      </c>
      <c r="J196" s="140">
        <v>0</v>
      </c>
      <c r="K196" s="99">
        <v>0</v>
      </c>
    </row>
    <row r="197" spans="1:11" s="430" customFormat="1">
      <c r="A197" s="70" t="s">
        <v>949</v>
      </c>
      <c r="B197" s="140">
        <v>0</v>
      </c>
      <c r="C197" s="140">
        <v>0</v>
      </c>
      <c r="D197" s="140">
        <v>0</v>
      </c>
      <c r="E197" s="140">
        <v>0</v>
      </c>
      <c r="F197" s="140">
        <v>0</v>
      </c>
      <c r="G197" s="140">
        <v>0</v>
      </c>
      <c r="H197" s="140">
        <v>0</v>
      </c>
      <c r="I197" s="140">
        <v>0</v>
      </c>
      <c r="J197" s="140">
        <v>0</v>
      </c>
      <c r="K197" s="99">
        <v>0</v>
      </c>
    </row>
    <row r="198" spans="1:11" s="430" customFormat="1">
      <c r="A198" s="70" t="s">
        <v>950</v>
      </c>
      <c r="B198" s="140">
        <v>0</v>
      </c>
      <c r="C198" s="140">
        <v>0</v>
      </c>
      <c r="D198" s="140">
        <v>0</v>
      </c>
      <c r="E198" s="140">
        <v>0</v>
      </c>
      <c r="F198" s="140">
        <v>0</v>
      </c>
      <c r="G198" s="140">
        <v>0</v>
      </c>
      <c r="H198" s="140">
        <v>0</v>
      </c>
      <c r="I198" s="140">
        <v>0</v>
      </c>
      <c r="J198" s="140">
        <v>0</v>
      </c>
      <c r="K198" s="99">
        <v>0</v>
      </c>
    </row>
    <row r="199" spans="1:11" s="430" customFormat="1">
      <c r="A199" s="70" t="s">
        <v>951</v>
      </c>
      <c r="B199" s="140">
        <v>0</v>
      </c>
      <c r="C199" s="140">
        <v>0</v>
      </c>
      <c r="D199" s="140">
        <v>0</v>
      </c>
      <c r="E199" s="140">
        <v>0</v>
      </c>
      <c r="F199" s="140">
        <v>0</v>
      </c>
      <c r="G199" s="140">
        <v>0</v>
      </c>
      <c r="H199" s="140">
        <v>0</v>
      </c>
      <c r="I199" s="140">
        <v>0</v>
      </c>
      <c r="J199" s="140">
        <v>0</v>
      </c>
      <c r="K199" s="99">
        <v>0</v>
      </c>
    </row>
    <row r="200" spans="1:11" s="430" customFormat="1">
      <c r="A200" s="70" t="s">
        <v>952</v>
      </c>
      <c r="B200" s="140">
        <v>0</v>
      </c>
      <c r="C200" s="140">
        <v>0</v>
      </c>
      <c r="D200" s="140">
        <v>0</v>
      </c>
      <c r="E200" s="140">
        <v>0</v>
      </c>
      <c r="F200" s="140">
        <v>0</v>
      </c>
      <c r="G200" s="140">
        <v>0</v>
      </c>
      <c r="H200" s="140">
        <v>0</v>
      </c>
      <c r="I200" s="140">
        <v>0</v>
      </c>
      <c r="J200" s="140">
        <v>0</v>
      </c>
      <c r="K200" s="99">
        <v>0</v>
      </c>
    </row>
    <row r="201" spans="1:11" s="430" customFormat="1">
      <c r="A201" s="70" t="s">
        <v>953</v>
      </c>
      <c r="B201" s="140">
        <v>0</v>
      </c>
      <c r="C201" s="140">
        <v>0</v>
      </c>
      <c r="D201" s="140">
        <v>0</v>
      </c>
      <c r="E201" s="140">
        <v>0</v>
      </c>
      <c r="F201" s="140">
        <v>0</v>
      </c>
      <c r="G201" s="140">
        <v>0</v>
      </c>
      <c r="H201" s="140">
        <v>0</v>
      </c>
      <c r="I201" s="140">
        <v>0</v>
      </c>
      <c r="J201" s="140">
        <v>0</v>
      </c>
      <c r="K201" s="99">
        <v>0</v>
      </c>
    </row>
    <row r="202" spans="1:11" s="430" customFormat="1">
      <c r="A202" s="70" t="s">
        <v>954</v>
      </c>
      <c r="B202" s="140">
        <v>0</v>
      </c>
      <c r="C202" s="140">
        <v>0</v>
      </c>
      <c r="D202" s="140">
        <v>0</v>
      </c>
      <c r="E202" s="140">
        <v>0</v>
      </c>
      <c r="F202" s="140">
        <v>0</v>
      </c>
      <c r="G202" s="140">
        <v>0</v>
      </c>
      <c r="H202" s="140">
        <v>0</v>
      </c>
      <c r="I202" s="140">
        <v>0</v>
      </c>
      <c r="J202" s="140">
        <v>0</v>
      </c>
      <c r="K202" s="99">
        <v>0</v>
      </c>
    </row>
    <row r="203" spans="1:11" s="430" customFormat="1">
      <c r="A203" s="70" t="s">
        <v>955</v>
      </c>
      <c r="B203" s="140">
        <v>2</v>
      </c>
      <c r="C203" s="140">
        <v>0</v>
      </c>
      <c r="D203" s="140">
        <v>0</v>
      </c>
      <c r="E203" s="140">
        <v>0</v>
      </c>
      <c r="F203" s="140">
        <v>0</v>
      </c>
      <c r="G203" s="140">
        <v>0</v>
      </c>
      <c r="H203" s="140">
        <v>0</v>
      </c>
      <c r="I203" s="140">
        <v>0</v>
      </c>
      <c r="J203" s="140">
        <v>2</v>
      </c>
      <c r="K203" s="99">
        <v>1</v>
      </c>
    </row>
    <row r="204" spans="1:11" s="430" customFormat="1">
      <c r="A204" s="70" t="s">
        <v>956</v>
      </c>
      <c r="B204" s="140">
        <v>0</v>
      </c>
      <c r="C204" s="140">
        <v>0</v>
      </c>
      <c r="D204" s="140">
        <v>0</v>
      </c>
      <c r="E204" s="140">
        <v>0</v>
      </c>
      <c r="F204" s="140">
        <v>0</v>
      </c>
      <c r="G204" s="140">
        <v>0</v>
      </c>
      <c r="H204" s="140">
        <v>0</v>
      </c>
      <c r="I204" s="140">
        <v>0</v>
      </c>
      <c r="J204" s="140">
        <v>0</v>
      </c>
      <c r="K204" s="99">
        <v>0</v>
      </c>
    </row>
    <row r="205" spans="1:11" s="430" customFormat="1">
      <c r="A205" s="70" t="s">
        <v>957</v>
      </c>
      <c r="B205" s="140">
        <v>0</v>
      </c>
      <c r="C205" s="140">
        <v>0</v>
      </c>
      <c r="D205" s="140">
        <v>0</v>
      </c>
      <c r="E205" s="140">
        <v>0</v>
      </c>
      <c r="F205" s="140">
        <v>0</v>
      </c>
      <c r="G205" s="140">
        <v>0</v>
      </c>
      <c r="H205" s="140">
        <v>0</v>
      </c>
      <c r="I205" s="140">
        <v>0</v>
      </c>
      <c r="J205" s="140">
        <v>0</v>
      </c>
      <c r="K205" s="99">
        <v>0</v>
      </c>
    </row>
    <row r="206" spans="1:11" s="430" customFormat="1">
      <c r="A206" s="25" t="s">
        <v>7</v>
      </c>
      <c r="B206" s="141">
        <v>2</v>
      </c>
      <c r="C206" s="141">
        <v>0</v>
      </c>
      <c r="D206" s="141">
        <v>0</v>
      </c>
      <c r="E206" s="141">
        <v>0</v>
      </c>
      <c r="F206" s="141">
        <v>0</v>
      </c>
      <c r="G206" s="141">
        <v>0</v>
      </c>
      <c r="H206" s="141">
        <v>0</v>
      </c>
      <c r="I206" s="141">
        <v>0</v>
      </c>
      <c r="J206" s="141">
        <v>2</v>
      </c>
      <c r="K206" s="102">
        <v>1</v>
      </c>
    </row>
    <row r="207" spans="1:11" s="430" customFormat="1">
      <c r="A207" s="121" t="s">
        <v>958</v>
      </c>
      <c r="B207" s="99">
        <v>1</v>
      </c>
      <c r="C207" s="99">
        <v>0</v>
      </c>
      <c r="D207" s="99">
        <v>0</v>
      </c>
      <c r="E207" s="99">
        <v>0</v>
      </c>
      <c r="F207" s="99">
        <v>0</v>
      </c>
      <c r="G207" s="99">
        <v>0</v>
      </c>
      <c r="H207" s="99">
        <v>0</v>
      </c>
      <c r="I207" s="99">
        <v>0</v>
      </c>
      <c r="J207" s="99">
        <v>1</v>
      </c>
      <c r="K207" s="196"/>
    </row>
    <row r="208" spans="1:11" s="430" customFormat="1" ht="15.75" thickBot="1">
      <c r="A208" s="143"/>
      <c r="B208" s="144"/>
      <c r="C208" s="32"/>
      <c r="D208" s="144"/>
      <c r="E208" s="144"/>
      <c r="F208" s="144"/>
      <c r="G208" s="144"/>
      <c r="H208" s="144"/>
      <c r="I208" s="144"/>
      <c r="J208" s="197"/>
      <c r="K208" s="197"/>
    </row>
    <row r="209" spans="1:11" s="430" customFormat="1" ht="15.75" customHeight="1" thickTop="1">
      <c r="A209" s="965" t="s">
        <v>994</v>
      </c>
      <c r="B209" s="965"/>
      <c r="C209" s="965"/>
      <c r="D209" s="965"/>
      <c r="E209" s="965"/>
      <c r="F209" s="965"/>
      <c r="G209" s="965"/>
      <c r="H209" s="965"/>
      <c r="I209" s="965"/>
      <c r="J209" s="965"/>
      <c r="K209" s="965"/>
    </row>
    <row r="210" spans="1:11" s="430" customFormat="1">
      <c r="A210" s="131"/>
      <c r="B210" s="1"/>
      <c r="C210" s="34"/>
      <c r="D210" s="34"/>
      <c r="E210" s="34"/>
      <c r="F210" s="34"/>
      <c r="G210" s="1"/>
      <c r="H210" s="1"/>
      <c r="I210" s="1"/>
      <c r="J210" s="1"/>
      <c r="K210" s="1"/>
    </row>
  </sheetData>
  <mergeCells count="25">
    <mergeCell ref="A43:K43"/>
    <mergeCell ref="A1:K1"/>
    <mergeCell ref="A2:K2"/>
    <mergeCell ref="A3:K3"/>
    <mergeCell ref="A4:K4"/>
    <mergeCell ref="A41:K41"/>
    <mergeCell ref="A129:K129"/>
    <mergeCell ref="A44:K44"/>
    <mergeCell ref="A45:K45"/>
    <mergeCell ref="A46:K46"/>
    <mergeCell ref="A83:K83"/>
    <mergeCell ref="A85:K85"/>
    <mergeCell ref="A86:K86"/>
    <mergeCell ref="A87:K87"/>
    <mergeCell ref="A88:K88"/>
    <mergeCell ref="A125:K125"/>
    <mergeCell ref="A127:K127"/>
    <mergeCell ref="A128:K128"/>
    <mergeCell ref="A209:K209"/>
    <mergeCell ref="A130:K130"/>
    <mergeCell ref="A167:K167"/>
    <mergeCell ref="A169:K169"/>
    <mergeCell ref="A170:K170"/>
    <mergeCell ref="A171:K171"/>
    <mergeCell ref="A172:K172"/>
  </mergeCells>
  <hyperlinks>
    <hyperlink ref="L1" location="ÍNDICE!A1" display="ÍNDICE!A1"/>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33"/>
  <sheetViews>
    <sheetView workbookViewId="0">
      <selection activeCell="J21" sqref="J21"/>
    </sheetView>
  </sheetViews>
  <sheetFormatPr baseColWidth="10" defaultColWidth="9.140625" defaultRowHeight="15"/>
  <cols>
    <col min="1" max="1" width="104.42578125" bestFit="1" customWidth="1"/>
    <col min="2" max="6" width="10.7109375" customWidth="1"/>
    <col min="257" max="257" width="104.42578125" bestFit="1" customWidth="1"/>
    <col min="258" max="262" width="10.7109375" customWidth="1"/>
    <col min="513" max="513" width="104.42578125" bestFit="1" customWidth="1"/>
    <col min="514" max="518" width="10.7109375" customWidth="1"/>
    <col min="769" max="769" width="104.42578125" bestFit="1" customWidth="1"/>
    <col min="770" max="774" width="10.7109375" customWidth="1"/>
    <col min="1025" max="1025" width="104.42578125" bestFit="1" customWidth="1"/>
    <col min="1026" max="1030" width="10.7109375" customWidth="1"/>
    <col min="1281" max="1281" width="104.42578125" bestFit="1" customWidth="1"/>
    <col min="1282" max="1286" width="10.7109375" customWidth="1"/>
    <col min="1537" max="1537" width="104.42578125" bestFit="1" customWidth="1"/>
    <col min="1538" max="1542" width="10.7109375" customWidth="1"/>
    <col min="1793" max="1793" width="104.42578125" bestFit="1" customWidth="1"/>
    <col min="1794" max="1798" width="10.7109375" customWidth="1"/>
    <col min="2049" max="2049" width="104.42578125" bestFit="1" customWidth="1"/>
    <col min="2050" max="2054" width="10.7109375" customWidth="1"/>
    <col min="2305" max="2305" width="104.42578125" bestFit="1" customWidth="1"/>
    <col min="2306" max="2310" width="10.7109375" customWidth="1"/>
    <col min="2561" max="2561" width="104.42578125" bestFit="1" customWidth="1"/>
    <col min="2562" max="2566" width="10.7109375" customWidth="1"/>
    <col min="2817" max="2817" width="104.42578125" bestFit="1" customWidth="1"/>
    <col min="2818" max="2822" width="10.7109375" customWidth="1"/>
    <col min="3073" max="3073" width="104.42578125" bestFit="1" customWidth="1"/>
    <col min="3074" max="3078" width="10.7109375" customWidth="1"/>
    <col min="3329" max="3329" width="104.42578125" bestFit="1" customWidth="1"/>
    <col min="3330" max="3334" width="10.7109375" customWidth="1"/>
    <col min="3585" max="3585" width="104.42578125" bestFit="1" customWidth="1"/>
    <col min="3586" max="3590" width="10.7109375" customWidth="1"/>
    <col min="3841" max="3841" width="104.42578125" bestFit="1" customWidth="1"/>
    <col min="3842" max="3846" width="10.7109375" customWidth="1"/>
    <col min="4097" max="4097" width="104.42578125" bestFit="1" customWidth="1"/>
    <col min="4098" max="4102" width="10.7109375" customWidth="1"/>
    <col min="4353" max="4353" width="104.42578125" bestFit="1" customWidth="1"/>
    <col min="4354" max="4358" width="10.7109375" customWidth="1"/>
    <col min="4609" max="4609" width="104.42578125" bestFit="1" customWidth="1"/>
    <col min="4610" max="4614" width="10.7109375" customWidth="1"/>
    <col min="4865" max="4865" width="104.42578125" bestFit="1" customWidth="1"/>
    <col min="4866" max="4870" width="10.7109375" customWidth="1"/>
    <col min="5121" max="5121" width="104.42578125" bestFit="1" customWidth="1"/>
    <col min="5122" max="5126" width="10.7109375" customWidth="1"/>
    <col min="5377" max="5377" width="104.42578125" bestFit="1" customWidth="1"/>
    <col min="5378" max="5382" width="10.7109375" customWidth="1"/>
    <col min="5633" max="5633" width="104.42578125" bestFit="1" customWidth="1"/>
    <col min="5634" max="5638" width="10.7109375" customWidth="1"/>
    <col min="5889" max="5889" width="104.42578125" bestFit="1" customWidth="1"/>
    <col min="5890" max="5894" width="10.7109375" customWidth="1"/>
    <col min="6145" max="6145" width="104.42578125" bestFit="1" customWidth="1"/>
    <col min="6146" max="6150" width="10.7109375" customWidth="1"/>
    <col min="6401" max="6401" width="104.42578125" bestFit="1" customWidth="1"/>
    <col min="6402" max="6406" width="10.7109375" customWidth="1"/>
    <col min="6657" max="6657" width="104.42578125" bestFit="1" customWidth="1"/>
    <col min="6658" max="6662" width="10.7109375" customWidth="1"/>
    <col min="6913" max="6913" width="104.42578125" bestFit="1" customWidth="1"/>
    <col min="6914" max="6918" width="10.7109375" customWidth="1"/>
    <col min="7169" max="7169" width="104.42578125" bestFit="1" customWidth="1"/>
    <col min="7170" max="7174" width="10.7109375" customWidth="1"/>
    <col min="7425" max="7425" width="104.42578125" bestFit="1" customWidth="1"/>
    <col min="7426" max="7430" width="10.7109375" customWidth="1"/>
    <col min="7681" max="7681" width="104.42578125" bestFit="1" customWidth="1"/>
    <col min="7682" max="7686" width="10.7109375" customWidth="1"/>
    <col min="7937" max="7937" width="104.42578125" bestFit="1" customWidth="1"/>
    <col min="7938" max="7942" width="10.7109375" customWidth="1"/>
    <col min="8193" max="8193" width="104.42578125" bestFit="1" customWidth="1"/>
    <col min="8194" max="8198" width="10.7109375" customWidth="1"/>
    <col min="8449" max="8449" width="104.42578125" bestFit="1" customWidth="1"/>
    <col min="8450" max="8454" width="10.7109375" customWidth="1"/>
    <col min="8705" max="8705" width="104.42578125" bestFit="1" customWidth="1"/>
    <col min="8706" max="8710" width="10.7109375" customWidth="1"/>
    <col min="8961" max="8961" width="104.42578125" bestFit="1" customWidth="1"/>
    <col min="8962" max="8966" width="10.7109375" customWidth="1"/>
    <col min="9217" max="9217" width="104.42578125" bestFit="1" customWidth="1"/>
    <col min="9218" max="9222" width="10.7109375" customWidth="1"/>
    <col min="9473" max="9473" width="104.42578125" bestFit="1" customWidth="1"/>
    <col min="9474" max="9478" width="10.7109375" customWidth="1"/>
    <col min="9729" max="9729" width="104.42578125" bestFit="1" customWidth="1"/>
    <col min="9730" max="9734" width="10.7109375" customWidth="1"/>
    <col min="9985" max="9985" width="104.42578125" bestFit="1" customWidth="1"/>
    <col min="9986" max="9990" width="10.7109375" customWidth="1"/>
    <col min="10241" max="10241" width="104.42578125" bestFit="1" customWidth="1"/>
    <col min="10242" max="10246" width="10.7109375" customWidth="1"/>
    <col min="10497" max="10497" width="104.42578125" bestFit="1" customWidth="1"/>
    <col min="10498" max="10502" width="10.7109375" customWidth="1"/>
    <col min="10753" max="10753" width="104.42578125" bestFit="1" customWidth="1"/>
    <col min="10754" max="10758" width="10.7109375" customWidth="1"/>
    <col min="11009" max="11009" width="104.42578125" bestFit="1" customWidth="1"/>
    <col min="11010" max="11014" width="10.7109375" customWidth="1"/>
    <col min="11265" max="11265" width="104.42578125" bestFit="1" customWidth="1"/>
    <col min="11266" max="11270" width="10.7109375" customWidth="1"/>
    <col min="11521" max="11521" width="104.42578125" bestFit="1" customWidth="1"/>
    <col min="11522" max="11526" width="10.7109375" customWidth="1"/>
    <col min="11777" max="11777" width="104.42578125" bestFit="1" customWidth="1"/>
    <col min="11778" max="11782" width="10.7109375" customWidth="1"/>
    <col min="12033" max="12033" width="104.42578125" bestFit="1" customWidth="1"/>
    <col min="12034" max="12038" width="10.7109375" customWidth="1"/>
    <col min="12289" max="12289" width="104.42578125" bestFit="1" customWidth="1"/>
    <col min="12290" max="12294" width="10.7109375" customWidth="1"/>
    <col min="12545" max="12545" width="104.42578125" bestFit="1" customWidth="1"/>
    <col min="12546" max="12550" width="10.7109375" customWidth="1"/>
    <col min="12801" max="12801" width="104.42578125" bestFit="1" customWidth="1"/>
    <col min="12802" max="12806" width="10.7109375" customWidth="1"/>
    <col min="13057" max="13057" width="104.42578125" bestFit="1" customWidth="1"/>
    <col min="13058" max="13062" width="10.7109375" customWidth="1"/>
    <col min="13313" max="13313" width="104.42578125" bestFit="1" customWidth="1"/>
    <col min="13314" max="13318" width="10.7109375" customWidth="1"/>
    <col min="13569" max="13569" width="104.42578125" bestFit="1" customWidth="1"/>
    <col min="13570" max="13574" width="10.7109375" customWidth="1"/>
    <col min="13825" max="13825" width="104.42578125" bestFit="1" customWidth="1"/>
    <col min="13826" max="13830" width="10.7109375" customWidth="1"/>
    <col min="14081" max="14081" width="104.42578125" bestFit="1" customWidth="1"/>
    <col min="14082" max="14086" width="10.7109375" customWidth="1"/>
    <col min="14337" max="14337" width="104.42578125" bestFit="1" customWidth="1"/>
    <col min="14338" max="14342" width="10.7109375" customWidth="1"/>
    <col min="14593" max="14593" width="104.42578125" bestFit="1" customWidth="1"/>
    <col min="14594" max="14598" width="10.7109375" customWidth="1"/>
    <col min="14849" max="14849" width="104.42578125" bestFit="1" customWidth="1"/>
    <col min="14850" max="14854" width="10.7109375" customWidth="1"/>
    <col min="15105" max="15105" width="104.42578125" bestFit="1" customWidth="1"/>
    <col min="15106" max="15110" width="10.7109375" customWidth="1"/>
    <col min="15361" max="15361" width="104.42578125" bestFit="1" customWidth="1"/>
    <col min="15362" max="15366" width="10.7109375" customWidth="1"/>
    <col min="15617" max="15617" width="104.42578125" bestFit="1" customWidth="1"/>
    <col min="15618" max="15622" width="10.7109375" customWidth="1"/>
    <col min="15873" max="15873" width="104.42578125" bestFit="1" customWidth="1"/>
    <col min="15874" max="15878" width="10.7109375" customWidth="1"/>
    <col min="16129" max="16129" width="104.42578125" bestFit="1" customWidth="1"/>
    <col min="16130" max="16134" width="10.7109375" customWidth="1"/>
  </cols>
  <sheetData>
    <row r="1" spans="1:21" ht="30" customHeight="1">
      <c r="A1" s="894" t="s">
        <v>404</v>
      </c>
      <c r="B1" s="894"/>
      <c r="C1" s="894"/>
      <c r="D1" s="894"/>
      <c r="E1" s="894"/>
      <c r="F1" s="894"/>
      <c r="G1" s="429" t="s">
        <v>1442</v>
      </c>
      <c r="H1" s="1"/>
      <c r="I1" s="1"/>
      <c r="J1" s="1"/>
      <c r="K1" s="1"/>
      <c r="L1" s="1"/>
      <c r="M1" s="1"/>
      <c r="N1" s="1"/>
      <c r="O1" s="1"/>
      <c r="P1" s="1"/>
      <c r="Q1" s="1"/>
      <c r="R1" s="1"/>
      <c r="S1" s="1"/>
      <c r="T1" s="1"/>
      <c r="U1" s="1"/>
    </row>
    <row r="2" spans="1:21" ht="18">
      <c r="A2" s="895" t="s">
        <v>1</v>
      </c>
      <c r="B2" s="895"/>
      <c r="C2" s="895"/>
      <c r="D2" s="895"/>
      <c r="E2" s="895"/>
      <c r="F2" s="895"/>
      <c r="G2" s="1"/>
      <c r="H2" s="1"/>
      <c r="I2" s="1"/>
      <c r="J2" s="1"/>
      <c r="K2" s="1"/>
      <c r="L2" s="1"/>
      <c r="M2" s="1"/>
      <c r="N2" s="1"/>
      <c r="O2" s="1"/>
      <c r="P2" s="1"/>
      <c r="Q2" s="1"/>
      <c r="R2" s="1"/>
      <c r="S2" s="1"/>
      <c r="T2" s="1"/>
      <c r="U2" s="1"/>
    </row>
    <row r="3" spans="1:21" ht="18">
      <c r="A3" s="895" t="s">
        <v>1443</v>
      </c>
      <c r="B3" s="895"/>
      <c r="C3" s="895"/>
      <c r="D3" s="895"/>
      <c r="E3" s="895"/>
      <c r="F3" s="895"/>
      <c r="G3" s="1"/>
      <c r="H3" s="1"/>
      <c r="I3" s="1"/>
      <c r="J3" s="1"/>
      <c r="K3" s="1"/>
      <c r="L3" s="1"/>
      <c r="M3" s="1"/>
      <c r="N3" s="1"/>
      <c r="O3" s="1"/>
      <c r="P3" s="1"/>
      <c r="Q3" s="1"/>
      <c r="R3" s="1"/>
      <c r="S3" s="1"/>
      <c r="T3" s="1"/>
      <c r="U3" s="1"/>
    </row>
    <row r="4" spans="1:21" ht="30" customHeight="1">
      <c r="A4" s="899" t="s">
        <v>2</v>
      </c>
      <c r="B4" s="899"/>
      <c r="C4" s="899"/>
      <c r="D4" s="899"/>
      <c r="E4" s="899"/>
      <c r="F4" s="899"/>
      <c r="G4" s="1"/>
      <c r="H4" s="1"/>
      <c r="I4" s="1"/>
      <c r="J4" s="1"/>
      <c r="K4" s="1"/>
      <c r="L4" s="1"/>
      <c r="M4" s="1"/>
      <c r="N4" s="1"/>
      <c r="O4" s="1"/>
      <c r="P4" s="1"/>
      <c r="Q4" s="1"/>
      <c r="R4" s="1"/>
      <c r="S4" s="1"/>
      <c r="T4" s="1"/>
      <c r="U4" s="1"/>
    </row>
    <row r="5" spans="1:21" ht="3.75" customHeight="1">
      <c r="A5" s="3"/>
      <c r="B5" s="108"/>
      <c r="C5" s="108"/>
      <c r="D5" s="108"/>
      <c r="E5" s="108"/>
      <c r="F5" s="108"/>
      <c r="G5" s="1"/>
      <c r="H5" s="1"/>
      <c r="I5" s="1"/>
      <c r="J5" s="1"/>
      <c r="K5" s="1"/>
      <c r="L5" s="1"/>
      <c r="M5" s="1"/>
      <c r="N5" s="1"/>
      <c r="O5" s="1"/>
      <c r="P5" s="1"/>
      <c r="Q5" s="1"/>
      <c r="R5" s="1"/>
      <c r="S5" s="1"/>
      <c r="T5" s="1"/>
      <c r="U5" s="1"/>
    </row>
    <row r="6" spans="1:21" s="430" customFormat="1" ht="30" customHeight="1" thickBot="1">
      <c r="A6" s="5"/>
      <c r="B6" s="770" t="s">
        <v>3</v>
      </c>
      <c r="C6" s="770" t="s">
        <v>4</v>
      </c>
      <c r="D6" s="770" t="s">
        <v>5</v>
      </c>
      <c r="E6" s="770" t="s">
        <v>6</v>
      </c>
      <c r="F6" s="770" t="s">
        <v>7</v>
      </c>
      <c r="G6" s="1"/>
      <c r="H6" s="1"/>
      <c r="I6" s="1"/>
      <c r="J6" s="1"/>
      <c r="K6" s="1"/>
      <c r="L6" s="1"/>
      <c r="M6" s="1"/>
      <c r="N6" s="1"/>
      <c r="O6" s="1"/>
      <c r="P6" s="1"/>
      <c r="Q6" s="1"/>
      <c r="R6" s="1"/>
      <c r="S6" s="1"/>
      <c r="T6" s="1"/>
      <c r="U6" s="1"/>
    </row>
    <row r="7" spans="1:21" s="430" customFormat="1">
      <c r="A7" s="7" t="s">
        <v>8</v>
      </c>
      <c r="B7" s="175">
        <v>9254329.5168700013</v>
      </c>
      <c r="C7" s="175">
        <v>228060.85146999999</v>
      </c>
      <c r="D7" s="175">
        <v>0</v>
      </c>
      <c r="E7" s="175">
        <v>5029.1207300000005</v>
      </c>
      <c r="F7" s="175">
        <v>9487419.4890700001</v>
      </c>
      <c r="G7" s="1"/>
      <c r="H7" s="1"/>
      <c r="I7" s="1"/>
      <c r="J7" s="1"/>
      <c r="K7" s="1"/>
      <c r="L7" s="1"/>
      <c r="M7" s="1"/>
      <c r="N7" s="1"/>
      <c r="O7" s="1"/>
      <c r="P7" s="1"/>
      <c r="Q7" s="1"/>
      <c r="R7" s="1"/>
      <c r="S7" s="1"/>
      <c r="T7" s="1"/>
      <c r="U7" s="1"/>
    </row>
    <row r="8" spans="1:21" s="430" customFormat="1">
      <c r="A8" s="9" t="s">
        <v>9</v>
      </c>
      <c r="B8" s="175">
        <v>94917.09887999999</v>
      </c>
      <c r="C8" s="175">
        <v>56983.849000000002</v>
      </c>
      <c r="D8" s="175">
        <v>0</v>
      </c>
      <c r="E8" s="175">
        <v>0</v>
      </c>
      <c r="F8" s="175">
        <v>151900.94787999999</v>
      </c>
      <c r="G8" s="1"/>
      <c r="H8" s="1"/>
      <c r="I8" s="1"/>
      <c r="J8" s="1"/>
      <c r="K8" s="1"/>
      <c r="L8" s="1"/>
      <c r="M8" s="1"/>
      <c r="N8" s="1"/>
      <c r="O8" s="1"/>
      <c r="P8" s="1"/>
      <c r="Q8" s="1"/>
      <c r="R8" s="1"/>
      <c r="S8" s="1"/>
      <c r="T8" s="1"/>
      <c r="U8" s="1"/>
    </row>
    <row r="9" spans="1:21" s="430" customFormat="1">
      <c r="A9" s="10" t="s">
        <v>10</v>
      </c>
      <c r="B9" s="172">
        <v>0</v>
      </c>
      <c r="C9" s="172">
        <v>0</v>
      </c>
      <c r="D9" s="172">
        <v>0</v>
      </c>
      <c r="E9" s="172">
        <v>0</v>
      </c>
      <c r="F9" s="172">
        <v>0</v>
      </c>
      <c r="G9" s="1"/>
      <c r="H9" s="1"/>
      <c r="I9" s="1"/>
      <c r="J9" s="1"/>
      <c r="K9" s="1"/>
      <c r="L9" s="1"/>
      <c r="M9" s="1"/>
      <c r="N9" s="1"/>
      <c r="O9" s="1"/>
      <c r="P9" s="1"/>
      <c r="Q9" s="1"/>
      <c r="R9" s="1"/>
      <c r="S9" s="1"/>
      <c r="T9" s="1"/>
      <c r="U9" s="1"/>
    </row>
    <row r="10" spans="1:21" s="430" customFormat="1">
      <c r="A10" s="10" t="s">
        <v>11</v>
      </c>
      <c r="B10" s="172">
        <v>39223.588499999998</v>
      </c>
      <c r="C10" s="172">
        <v>56733.89501</v>
      </c>
      <c r="D10" s="172">
        <v>0</v>
      </c>
      <c r="E10" s="172">
        <v>0</v>
      </c>
      <c r="F10" s="172">
        <v>95957.483510000005</v>
      </c>
      <c r="G10" s="1"/>
      <c r="H10" s="1"/>
      <c r="I10" s="1"/>
      <c r="J10" s="1"/>
      <c r="K10" s="1"/>
      <c r="L10" s="1"/>
      <c r="M10" s="1"/>
      <c r="N10" s="1"/>
      <c r="O10" s="1"/>
      <c r="P10" s="1"/>
      <c r="Q10" s="1"/>
      <c r="R10" s="1"/>
      <c r="S10" s="1"/>
      <c r="T10" s="1"/>
      <c r="U10" s="1"/>
    </row>
    <row r="11" spans="1:21" s="430" customFormat="1">
      <c r="A11" s="10" t="s">
        <v>12</v>
      </c>
      <c r="B11" s="172">
        <v>55693.51038</v>
      </c>
      <c r="C11" s="172">
        <v>249.95399</v>
      </c>
      <c r="D11" s="172">
        <v>0</v>
      </c>
      <c r="E11" s="172">
        <v>0</v>
      </c>
      <c r="F11" s="172">
        <v>55943.464369999994</v>
      </c>
      <c r="G11" s="1"/>
      <c r="H11" s="1"/>
      <c r="I11" s="1"/>
      <c r="J11" s="1"/>
      <c r="K11" s="1"/>
      <c r="L11" s="1"/>
      <c r="M11" s="1"/>
      <c r="N11" s="1"/>
      <c r="O11" s="1"/>
      <c r="P11" s="1"/>
      <c r="Q11" s="1"/>
      <c r="R11" s="1"/>
      <c r="S11" s="1"/>
      <c r="T11" s="1"/>
      <c r="U11" s="1"/>
    </row>
    <row r="12" spans="1:21" s="430" customFormat="1">
      <c r="A12" s="10" t="s">
        <v>13</v>
      </c>
      <c r="B12" s="172">
        <v>0</v>
      </c>
      <c r="C12" s="172">
        <v>0</v>
      </c>
      <c r="D12" s="172">
        <v>0</v>
      </c>
      <c r="E12" s="172">
        <v>0</v>
      </c>
      <c r="F12" s="172">
        <v>0</v>
      </c>
      <c r="G12" s="1"/>
      <c r="H12" s="1"/>
      <c r="I12" s="1"/>
      <c r="J12" s="1"/>
      <c r="K12" s="1"/>
      <c r="L12" s="1"/>
      <c r="M12" s="1"/>
      <c r="N12" s="1"/>
      <c r="O12" s="1"/>
      <c r="P12" s="1"/>
      <c r="Q12" s="1"/>
      <c r="R12" s="1"/>
      <c r="S12" s="1"/>
      <c r="T12" s="1"/>
      <c r="U12" s="1"/>
    </row>
    <row r="13" spans="1:21" s="430" customFormat="1">
      <c r="A13" s="10" t="s">
        <v>14</v>
      </c>
      <c r="B13" s="172">
        <v>0</v>
      </c>
      <c r="C13" s="172">
        <v>0</v>
      </c>
      <c r="D13" s="172">
        <v>0</v>
      </c>
      <c r="E13" s="172">
        <v>0</v>
      </c>
      <c r="F13" s="172">
        <v>0</v>
      </c>
      <c r="G13" s="1"/>
      <c r="H13" s="1"/>
      <c r="I13" s="1"/>
      <c r="J13" s="1"/>
      <c r="K13" s="1"/>
      <c r="L13" s="1"/>
      <c r="M13" s="1"/>
      <c r="N13" s="1"/>
      <c r="O13" s="1"/>
      <c r="P13" s="1"/>
      <c r="Q13" s="1"/>
      <c r="R13" s="1"/>
      <c r="S13" s="1"/>
      <c r="T13" s="1"/>
      <c r="U13" s="1"/>
    </row>
    <row r="14" spans="1:21" s="430" customFormat="1">
      <c r="A14" s="11" t="s">
        <v>15</v>
      </c>
      <c r="B14" s="172">
        <v>0</v>
      </c>
      <c r="C14" s="172">
        <v>0</v>
      </c>
      <c r="D14" s="172">
        <v>0</v>
      </c>
      <c r="E14" s="172">
        <v>0</v>
      </c>
      <c r="F14" s="172">
        <v>0</v>
      </c>
      <c r="G14" s="1"/>
      <c r="H14" s="1"/>
      <c r="I14" s="1"/>
      <c r="J14" s="1"/>
      <c r="K14" s="1"/>
      <c r="L14" s="1"/>
      <c r="M14" s="1"/>
      <c r="N14" s="1"/>
      <c r="O14" s="1"/>
      <c r="P14" s="1"/>
      <c r="Q14" s="1"/>
      <c r="R14" s="1"/>
      <c r="S14" s="1"/>
      <c r="T14" s="1"/>
      <c r="U14" s="1"/>
    </row>
    <row r="15" spans="1:21" s="430" customFormat="1">
      <c r="A15" s="10" t="s">
        <v>16</v>
      </c>
      <c r="B15" s="172">
        <v>0</v>
      </c>
      <c r="C15" s="172">
        <v>0</v>
      </c>
      <c r="D15" s="172">
        <v>0</v>
      </c>
      <c r="E15" s="172">
        <v>0</v>
      </c>
      <c r="F15" s="172">
        <v>0</v>
      </c>
      <c r="G15" s="1"/>
      <c r="H15" s="1"/>
      <c r="I15" s="1"/>
      <c r="J15" s="1"/>
      <c r="K15" s="1"/>
      <c r="L15" s="1"/>
      <c r="M15" s="1"/>
      <c r="N15" s="1"/>
      <c r="O15" s="1"/>
      <c r="P15" s="1"/>
      <c r="Q15" s="1"/>
      <c r="R15" s="1"/>
      <c r="S15" s="1"/>
      <c r="T15" s="1"/>
      <c r="U15" s="1"/>
    </row>
    <row r="16" spans="1:21" s="430" customFormat="1">
      <c r="A16" s="10" t="s">
        <v>17</v>
      </c>
      <c r="B16" s="172">
        <v>0</v>
      </c>
      <c r="C16" s="172">
        <v>0</v>
      </c>
      <c r="D16" s="172">
        <v>0</v>
      </c>
      <c r="E16" s="172">
        <v>0</v>
      </c>
      <c r="F16" s="172">
        <v>0</v>
      </c>
      <c r="G16" s="1"/>
      <c r="H16" s="1"/>
      <c r="I16" s="1"/>
      <c r="J16" s="1"/>
      <c r="K16" s="1"/>
      <c r="L16" s="1"/>
      <c r="M16" s="1"/>
      <c r="N16" s="1"/>
      <c r="O16" s="1"/>
      <c r="P16" s="1"/>
      <c r="Q16" s="1"/>
      <c r="R16" s="1"/>
      <c r="S16" s="1"/>
      <c r="T16" s="1"/>
      <c r="U16" s="1"/>
    </row>
    <row r="17" spans="1:21" s="430" customFormat="1">
      <c r="A17" s="9" t="s">
        <v>18</v>
      </c>
      <c r="B17" s="175">
        <v>976453.85336000007</v>
      </c>
      <c r="C17" s="175">
        <v>6621.6858899999997</v>
      </c>
      <c r="D17" s="175">
        <v>0</v>
      </c>
      <c r="E17" s="175">
        <v>5029.1207300000005</v>
      </c>
      <c r="F17" s="175">
        <v>988104.65998</v>
      </c>
      <c r="G17" s="1"/>
      <c r="H17" s="1"/>
      <c r="I17" s="1"/>
      <c r="J17" s="1"/>
      <c r="K17" s="1"/>
      <c r="L17" s="1"/>
      <c r="M17" s="1"/>
      <c r="N17" s="1"/>
      <c r="O17" s="1"/>
      <c r="P17" s="1"/>
      <c r="Q17" s="1"/>
      <c r="R17" s="1"/>
      <c r="S17" s="1"/>
      <c r="T17" s="1"/>
      <c r="U17" s="1"/>
    </row>
    <row r="18" spans="1:21" s="430" customFormat="1">
      <c r="A18" s="10" t="s">
        <v>19</v>
      </c>
      <c r="B18" s="172">
        <v>0</v>
      </c>
      <c r="C18" s="172">
        <v>0</v>
      </c>
      <c r="D18" s="172">
        <v>0</v>
      </c>
      <c r="E18" s="172">
        <v>0</v>
      </c>
      <c r="F18" s="172">
        <v>0</v>
      </c>
      <c r="G18" s="1"/>
      <c r="H18" s="1"/>
      <c r="I18" s="1"/>
      <c r="J18" s="1"/>
      <c r="K18" s="1"/>
      <c r="L18" s="1"/>
      <c r="M18" s="1"/>
      <c r="N18" s="1"/>
      <c r="O18" s="1"/>
      <c r="P18" s="1"/>
      <c r="Q18" s="1"/>
      <c r="R18" s="1"/>
      <c r="S18" s="1"/>
      <c r="T18" s="1"/>
      <c r="U18" s="1"/>
    </row>
    <row r="19" spans="1:21" s="430" customFormat="1">
      <c r="A19" s="10" t="s">
        <v>20</v>
      </c>
      <c r="B19" s="172">
        <v>930113.81614999997</v>
      </c>
      <c r="C19" s="172">
        <v>0</v>
      </c>
      <c r="D19" s="172">
        <v>0</v>
      </c>
      <c r="E19" s="172">
        <v>0</v>
      </c>
      <c r="F19" s="172">
        <v>930113.81614999997</v>
      </c>
      <c r="G19" s="1"/>
      <c r="H19" s="1"/>
      <c r="I19" s="1"/>
      <c r="J19" s="1"/>
      <c r="K19" s="1"/>
      <c r="L19" s="1"/>
      <c r="M19" s="1"/>
      <c r="N19" s="1"/>
      <c r="O19" s="1"/>
      <c r="P19" s="1"/>
      <c r="Q19" s="1"/>
      <c r="R19" s="1"/>
      <c r="S19" s="1"/>
      <c r="T19" s="1"/>
      <c r="U19" s="1"/>
    </row>
    <row r="20" spans="1:21" s="430" customFormat="1">
      <c r="A20" s="10" t="s">
        <v>21</v>
      </c>
      <c r="B20" s="172">
        <v>0</v>
      </c>
      <c r="C20" s="172">
        <v>0</v>
      </c>
      <c r="D20" s="172">
        <v>0</v>
      </c>
      <c r="E20" s="172">
        <v>0</v>
      </c>
      <c r="F20" s="172">
        <v>0</v>
      </c>
      <c r="G20" s="1"/>
      <c r="H20" s="1"/>
      <c r="I20" s="1"/>
      <c r="J20" s="1"/>
      <c r="K20" s="1"/>
      <c r="L20" s="1"/>
      <c r="M20" s="1"/>
      <c r="N20" s="1"/>
      <c r="O20" s="1"/>
      <c r="P20" s="1"/>
      <c r="Q20" s="1"/>
      <c r="R20" s="1"/>
      <c r="S20" s="1"/>
      <c r="T20" s="1"/>
      <c r="U20" s="1"/>
    </row>
    <row r="21" spans="1:21" s="430" customFormat="1">
      <c r="A21" s="10" t="s">
        <v>22</v>
      </c>
      <c r="B21" s="172">
        <v>0</v>
      </c>
      <c r="C21" s="172">
        <v>0</v>
      </c>
      <c r="D21" s="172">
        <v>0</v>
      </c>
      <c r="E21" s="172">
        <v>0</v>
      </c>
      <c r="F21" s="172">
        <v>0</v>
      </c>
      <c r="G21" s="1"/>
      <c r="H21" s="1"/>
      <c r="I21" s="1"/>
      <c r="J21" s="1"/>
      <c r="K21" s="1"/>
      <c r="L21" s="1"/>
      <c r="M21" s="1"/>
      <c r="N21" s="1"/>
      <c r="O21" s="1"/>
      <c r="P21" s="1"/>
      <c r="Q21" s="1"/>
      <c r="R21" s="1"/>
      <c r="S21" s="1"/>
      <c r="T21" s="1"/>
      <c r="U21" s="1"/>
    </row>
    <row r="22" spans="1:21" s="430" customFormat="1">
      <c r="A22" s="11" t="s">
        <v>23</v>
      </c>
      <c r="B22" s="172">
        <v>41357.182999999997</v>
      </c>
      <c r="C22" s="172">
        <v>616.25020999999992</v>
      </c>
      <c r="D22" s="172">
        <v>0</v>
      </c>
      <c r="E22" s="172">
        <v>5029.1207300000005</v>
      </c>
      <c r="F22" s="172">
        <v>47002.553939999998</v>
      </c>
      <c r="G22" s="1"/>
      <c r="H22" s="1"/>
      <c r="I22" s="1"/>
      <c r="J22" s="1"/>
      <c r="K22" s="1"/>
      <c r="L22" s="1"/>
      <c r="M22" s="1"/>
      <c r="N22" s="1"/>
      <c r="O22" s="1"/>
      <c r="P22" s="1"/>
      <c r="Q22" s="1"/>
      <c r="R22" s="1"/>
      <c r="S22" s="1"/>
      <c r="T22" s="1"/>
      <c r="U22" s="1"/>
    </row>
    <row r="23" spans="1:21" s="430" customFormat="1">
      <c r="A23" s="10" t="s">
        <v>24</v>
      </c>
      <c r="B23" s="172">
        <v>0</v>
      </c>
      <c r="C23" s="172">
        <v>6005.4356799999996</v>
      </c>
      <c r="D23" s="172">
        <v>0</v>
      </c>
      <c r="E23" s="172">
        <v>0</v>
      </c>
      <c r="F23" s="172">
        <v>6005.4356799999996</v>
      </c>
      <c r="G23" s="1"/>
      <c r="H23" s="1"/>
      <c r="I23" s="1"/>
      <c r="J23" s="1"/>
      <c r="K23" s="1"/>
      <c r="L23" s="1"/>
      <c r="M23" s="1"/>
      <c r="N23" s="1"/>
      <c r="O23" s="1"/>
      <c r="P23" s="1"/>
      <c r="Q23" s="1"/>
      <c r="R23" s="1"/>
      <c r="S23" s="1"/>
      <c r="T23" s="1"/>
      <c r="U23" s="1"/>
    </row>
    <row r="24" spans="1:21" s="430" customFormat="1">
      <c r="A24" s="10" t="s">
        <v>25</v>
      </c>
      <c r="B24" s="172">
        <v>4982.8542099999995</v>
      </c>
      <c r="C24" s="172">
        <v>0</v>
      </c>
      <c r="D24" s="172">
        <v>0</v>
      </c>
      <c r="E24" s="172">
        <v>0</v>
      </c>
      <c r="F24" s="172">
        <v>4982.8542099999995</v>
      </c>
      <c r="G24" s="1"/>
      <c r="H24" s="1"/>
      <c r="I24" s="1"/>
      <c r="J24" s="1"/>
      <c r="K24" s="1"/>
      <c r="L24" s="1"/>
      <c r="M24" s="1"/>
      <c r="N24" s="1"/>
      <c r="O24" s="1"/>
      <c r="P24" s="1"/>
      <c r="Q24" s="1"/>
      <c r="R24" s="1"/>
      <c r="S24" s="1"/>
      <c r="T24" s="1"/>
      <c r="U24" s="1"/>
    </row>
    <row r="25" spans="1:21" s="430" customFormat="1">
      <c r="A25" s="10" t="s">
        <v>26</v>
      </c>
      <c r="B25" s="172">
        <v>0</v>
      </c>
      <c r="C25" s="172">
        <v>0</v>
      </c>
      <c r="D25" s="172">
        <v>0</v>
      </c>
      <c r="E25" s="172">
        <v>0</v>
      </c>
      <c r="F25" s="172">
        <v>0</v>
      </c>
      <c r="G25" s="1"/>
      <c r="H25" s="1"/>
      <c r="I25" s="1"/>
      <c r="J25" s="1"/>
      <c r="K25" s="1"/>
      <c r="L25" s="1"/>
      <c r="M25" s="1"/>
      <c r="N25" s="1"/>
      <c r="O25" s="1"/>
      <c r="P25" s="1"/>
      <c r="Q25" s="1"/>
      <c r="R25" s="1"/>
      <c r="S25" s="1"/>
      <c r="T25" s="1"/>
      <c r="U25" s="1"/>
    </row>
    <row r="26" spans="1:21" s="430" customFormat="1">
      <c r="A26" s="9" t="s">
        <v>27</v>
      </c>
      <c r="B26" s="175">
        <v>6492907.3472899999</v>
      </c>
      <c r="C26" s="175">
        <v>1120.6150299999999</v>
      </c>
      <c r="D26" s="175">
        <v>0</v>
      </c>
      <c r="E26" s="175">
        <v>0</v>
      </c>
      <c r="F26" s="175">
        <v>6494027.9623199999</v>
      </c>
      <c r="G26" s="1"/>
      <c r="H26" s="1"/>
      <c r="I26" s="1"/>
      <c r="J26" s="1"/>
      <c r="K26" s="1"/>
      <c r="L26" s="1"/>
      <c r="M26" s="1"/>
      <c r="N26" s="1"/>
      <c r="O26" s="1"/>
      <c r="P26" s="1"/>
      <c r="Q26" s="1"/>
      <c r="R26" s="1"/>
      <c r="S26" s="1"/>
      <c r="T26" s="1"/>
      <c r="U26" s="1"/>
    </row>
    <row r="27" spans="1:21" s="430" customFormat="1">
      <c r="A27" s="12" t="s">
        <v>28</v>
      </c>
      <c r="B27" s="172">
        <v>6270725.8053599996</v>
      </c>
      <c r="C27" s="172">
        <v>1029</v>
      </c>
      <c r="D27" s="172">
        <v>0</v>
      </c>
      <c r="E27" s="172">
        <v>0</v>
      </c>
      <c r="F27" s="172">
        <v>6271754.8053599996</v>
      </c>
      <c r="G27" s="1"/>
      <c r="H27" s="1"/>
      <c r="I27" s="1"/>
      <c r="J27" s="1"/>
      <c r="K27" s="1"/>
      <c r="L27" s="1"/>
      <c r="M27" s="1"/>
      <c r="N27" s="1"/>
      <c r="O27" s="1"/>
      <c r="P27" s="1"/>
      <c r="Q27" s="1"/>
      <c r="R27" s="1"/>
      <c r="S27" s="1"/>
      <c r="T27" s="1"/>
      <c r="U27" s="1"/>
    </row>
    <row r="28" spans="1:21" s="430" customFormat="1">
      <c r="A28" s="10" t="s">
        <v>29</v>
      </c>
      <c r="B28" s="172">
        <v>5612877.2925200006</v>
      </c>
      <c r="C28" s="172">
        <v>0</v>
      </c>
      <c r="D28" s="172">
        <v>0</v>
      </c>
      <c r="E28" s="172">
        <v>0</v>
      </c>
      <c r="F28" s="172">
        <v>5612877.2925200006</v>
      </c>
      <c r="G28" s="1"/>
      <c r="H28" s="1"/>
      <c r="I28" s="1"/>
      <c r="J28" s="1"/>
      <c r="K28" s="1"/>
      <c r="L28" s="1"/>
      <c r="M28" s="1"/>
      <c r="N28" s="1"/>
      <c r="O28" s="1"/>
      <c r="P28" s="1"/>
      <c r="Q28" s="1"/>
      <c r="R28" s="1"/>
      <c r="S28" s="1"/>
      <c r="T28" s="1"/>
      <c r="U28" s="1"/>
    </row>
    <row r="29" spans="1:21" s="430" customFormat="1">
      <c r="A29" s="10" t="s">
        <v>30</v>
      </c>
      <c r="B29" s="172">
        <v>574393.04283000005</v>
      </c>
      <c r="C29" s="172">
        <v>0</v>
      </c>
      <c r="D29" s="172">
        <v>0</v>
      </c>
      <c r="E29" s="172">
        <v>0</v>
      </c>
      <c r="F29" s="172">
        <v>574393.04283000005</v>
      </c>
      <c r="G29" s="1"/>
      <c r="H29" s="1"/>
      <c r="I29" s="1"/>
      <c r="J29" s="1"/>
      <c r="K29" s="1"/>
      <c r="L29" s="1"/>
      <c r="M29" s="1"/>
      <c r="N29" s="1"/>
      <c r="O29" s="1"/>
      <c r="P29" s="1"/>
      <c r="Q29" s="1"/>
      <c r="R29" s="1"/>
      <c r="S29" s="1"/>
      <c r="T29" s="1"/>
      <c r="U29" s="1"/>
    </row>
    <row r="30" spans="1:21" s="430" customFormat="1">
      <c r="A30" s="10" t="s">
        <v>31</v>
      </c>
      <c r="B30" s="172">
        <v>83455.470010000005</v>
      </c>
      <c r="C30" s="172">
        <v>1029</v>
      </c>
      <c r="D30" s="172">
        <v>0</v>
      </c>
      <c r="E30" s="172">
        <v>0</v>
      </c>
      <c r="F30" s="172">
        <v>84484.470010000005</v>
      </c>
      <c r="G30" s="1"/>
      <c r="H30" s="1"/>
      <c r="I30" s="1"/>
      <c r="J30" s="1"/>
      <c r="K30" s="1"/>
      <c r="L30" s="1"/>
      <c r="M30" s="1"/>
      <c r="N30" s="1"/>
      <c r="O30" s="1"/>
      <c r="P30" s="1"/>
      <c r="Q30" s="1"/>
      <c r="R30" s="1"/>
      <c r="S30" s="1"/>
      <c r="T30" s="1"/>
      <c r="U30" s="1"/>
    </row>
    <row r="31" spans="1:21" s="430" customFormat="1">
      <c r="A31" s="12" t="s">
        <v>32</v>
      </c>
      <c r="B31" s="172">
        <v>41792.583079999997</v>
      </c>
      <c r="C31" s="172">
        <v>0</v>
      </c>
      <c r="D31" s="172">
        <v>0</v>
      </c>
      <c r="E31" s="172">
        <v>0</v>
      </c>
      <c r="F31" s="172">
        <v>41792.583079999997</v>
      </c>
      <c r="G31" s="1"/>
      <c r="H31" s="1"/>
      <c r="I31" s="1"/>
      <c r="J31" s="1"/>
      <c r="K31" s="1"/>
      <c r="L31" s="1"/>
      <c r="M31" s="1"/>
      <c r="N31" s="1"/>
      <c r="O31" s="1"/>
      <c r="P31" s="1"/>
      <c r="Q31" s="1"/>
      <c r="R31" s="1"/>
      <c r="S31" s="1"/>
      <c r="T31" s="1"/>
      <c r="U31" s="1"/>
    </row>
    <row r="32" spans="1:21" s="430" customFormat="1">
      <c r="A32" s="10" t="s">
        <v>33</v>
      </c>
      <c r="B32" s="172">
        <v>23379.713239999997</v>
      </c>
      <c r="C32" s="172">
        <v>0</v>
      </c>
      <c r="D32" s="172">
        <v>0</v>
      </c>
      <c r="E32" s="172">
        <v>0</v>
      </c>
      <c r="F32" s="172">
        <v>23379.713239999997</v>
      </c>
      <c r="G32" s="1"/>
      <c r="H32" s="1"/>
      <c r="I32" s="1"/>
      <c r="J32" s="1"/>
      <c r="K32" s="1"/>
      <c r="L32" s="1"/>
      <c r="M32" s="1"/>
      <c r="N32" s="1"/>
      <c r="O32" s="1"/>
      <c r="P32" s="1"/>
      <c r="Q32" s="1"/>
      <c r="R32" s="1"/>
      <c r="S32" s="1"/>
      <c r="T32" s="1"/>
      <c r="U32" s="1"/>
    </row>
    <row r="33" spans="1:21" s="430" customFormat="1">
      <c r="A33" s="10" t="s">
        <v>34</v>
      </c>
      <c r="B33" s="172">
        <v>14941.730460000001</v>
      </c>
      <c r="C33" s="172">
        <v>0</v>
      </c>
      <c r="D33" s="172">
        <v>0</v>
      </c>
      <c r="E33" s="172">
        <v>0</v>
      </c>
      <c r="F33" s="172">
        <v>14941.730460000001</v>
      </c>
      <c r="G33" s="1"/>
      <c r="H33" s="1"/>
      <c r="I33" s="1"/>
      <c r="J33" s="1"/>
      <c r="K33" s="1"/>
      <c r="L33" s="1"/>
      <c r="M33" s="1"/>
      <c r="N33" s="1"/>
      <c r="O33" s="1"/>
      <c r="P33" s="1"/>
      <c r="Q33" s="1"/>
      <c r="R33" s="1"/>
      <c r="S33" s="1"/>
      <c r="T33" s="1"/>
      <c r="U33" s="1"/>
    </row>
    <row r="34" spans="1:21" s="430" customFormat="1">
      <c r="A34" s="10" t="s">
        <v>35</v>
      </c>
      <c r="B34" s="172">
        <v>3471.1393800000001</v>
      </c>
      <c r="C34" s="172">
        <v>0</v>
      </c>
      <c r="D34" s="172">
        <v>0</v>
      </c>
      <c r="E34" s="172">
        <v>0</v>
      </c>
      <c r="F34" s="172">
        <v>3471.1393800000001</v>
      </c>
      <c r="G34" s="1"/>
      <c r="H34" s="1"/>
      <c r="I34" s="1"/>
      <c r="J34" s="1"/>
      <c r="K34" s="1"/>
      <c r="L34" s="1"/>
      <c r="M34" s="1"/>
      <c r="N34" s="1"/>
      <c r="O34" s="1"/>
      <c r="P34" s="1"/>
      <c r="Q34" s="1"/>
      <c r="R34" s="1"/>
      <c r="S34" s="1"/>
      <c r="T34" s="1"/>
      <c r="U34" s="1"/>
    </row>
    <row r="35" spans="1:21" s="430" customFormat="1">
      <c r="A35" s="12" t="s">
        <v>36</v>
      </c>
      <c r="B35" s="172">
        <v>76196.789390000005</v>
      </c>
      <c r="C35" s="172">
        <v>0</v>
      </c>
      <c r="D35" s="172">
        <v>0</v>
      </c>
      <c r="E35" s="172">
        <v>0</v>
      </c>
      <c r="F35" s="172">
        <v>76196.789390000005</v>
      </c>
      <c r="G35" s="1"/>
      <c r="H35" s="1"/>
      <c r="I35" s="1"/>
      <c r="J35" s="1"/>
      <c r="K35" s="1"/>
      <c r="L35" s="1"/>
      <c r="M35" s="1"/>
      <c r="N35" s="1"/>
      <c r="O35" s="1"/>
      <c r="P35" s="1"/>
      <c r="Q35" s="1"/>
      <c r="R35" s="1"/>
      <c r="S35" s="1"/>
      <c r="T35" s="1"/>
      <c r="U35" s="1"/>
    </row>
    <row r="36" spans="1:21" s="430" customFormat="1">
      <c r="A36" s="10" t="s">
        <v>37</v>
      </c>
      <c r="B36" s="172">
        <v>63593.501630000006</v>
      </c>
      <c r="C36" s="172">
        <v>0</v>
      </c>
      <c r="D36" s="172">
        <v>0</v>
      </c>
      <c r="E36" s="172">
        <v>0</v>
      </c>
      <c r="F36" s="172">
        <v>63593.501630000006</v>
      </c>
      <c r="G36" s="1"/>
      <c r="H36" s="1"/>
      <c r="I36" s="1"/>
      <c r="J36" s="1"/>
      <c r="K36" s="1"/>
      <c r="L36" s="1"/>
      <c r="M36" s="1"/>
      <c r="N36" s="1"/>
      <c r="O36" s="1"/>
      <c r="P36" s="1"/>
      <c r="Q36" s="1"/>
      <c r="R36" s="1"/>
      <c r="S36" s="1"/>
      <c r="T36" s="1"/>
      <c r="U36" s="1"/>
    </row>
    <row r="37" spans="1:21" s="430" customFormat="1">
      <c r="A37" s="10" t="s">
        <v>38</v>
      </c>
      <c r="B37" s="172">
        <v>12116.52787</v>
      </c>
      <c r="C37" s="172">
        <v>0</v>
      </c>
      <c r="D37" s="172">
        <v>0</v>
      </c>
      <c r="E37" s="172">
        <v>0</v>
      </c>
      <c r="F37" s="172">
        <v>12116.52787</v>
      </c>
      <c r="G37" s="1"/>
      <c r="H37" s="1"/>
      <c r="I37" s="1"/>
      <c r="J37" s="1"/>
      <c r="K37" s="1"/>
      <c r="L37" s="1"/>
      <c r="M37" s="1"/>
      <c r="N37" s="1"/>
      <c r="O37" s="1"/>
      <c r="P37" s="1"/>
      <c r="Q37" s="1"/>
      <c r="R37" s="1"/>
      <c r="S37" s="1"/>
      <c r="T37" s="1"/>
      <c r="U37" s="1"/>
    </row>
    <row r="38" spans="1:21" s="430" customFormat="1">
      <c r="A38" s="10" t="s">
        <v>39</v>
      </c>
      <c r="B38" s="172">
        <v>486.75989000000004</v>
      </c>
      <c r="C38" s="172">
        <v>0</v>
      </c>
      <c r="D38" s="172">
        <v>0</v>
      </c>
      <c r="E38" s="172">
        <v>0</v>
      </c>
      <c r="F38" s="172">
        <v>486.75989000000004</v>
      </c>
      <c r="G38" s="1"/>
      <c r="H38" s="1"/>
      <c r="I38" s="1"/>
      <c r="J38" s="1"/>
      <c r="K38" s="1"/>
      <c r="L38" s="1"/>
      <c r="M38" s="1"/>
      <c r="N38" s="1"/>
      <c r="O38" s="1"/>
      <c r="P38" s="1"/>
      <c r="Q38" s="1"/>
      <c r="R38" s="1"/>
      <c r="S38" s="1"/>
      <c r="T38" s="1"/>
      <c r="U38" s="1"/>
    </row>
    <row r="39" spans="1:21" s="430" customFormat="1">
      <c r="A39" s="12" t="s">
        <v>40</v>
      </c>
      <c r="B39" s="172">
        <v>238923.22709</v>
      </c>
      <c r="C39" s="172">
        <v>91.615030000000004</v>
      </c>
      <c r="D39" s="172">
        <v>0</v>
      </c>
      <c r="E39" s="172">
        <v>0</v>
      </c>
      <c r="F39" s="172">
        <v>239014.84212000002</v>
      </c>
      <c r="G39" s="1"/>
      <c r="H39" s="1"/>
      <c r="I39" s="1"/>
      <c r="J39" s="1"/>
      <c r="K39" s="1"/>
      <c r="L39" s="1"/>
      <c r="M39" s="1"/>
      <c r="N39" s="1"/>
      <c r="O39" s="1"/>
      <c r="P39" s="1"/>
      <c r="Q39" s="1"/>
      <c r="R39" s="1"/>
      <c r="S39" s="1"/>
      <c r="T39" s="1"/>
      <c r="U39" s="1"/>
    </row>
    <row r="40" spans="1:21" s="430" customFormat="1">
      <c r="A40" s="10" t="s">
        <v>41</v>
      </c>
      <c r="B40" s="172">
        <v>90500.888730000006</v>
      </c>
      <c r="C40" s="172">
        <v>0</v>
      </c>
      <c r="D40" s="172">
        <v>0</v>
      </c>
      <c r="E40" s="172">
        <v>0</v>
      </c>
      <c r="F40" s="172">
        <v>90500.888730000006</v>
      </c>
      <c r="G40" s="1"/>
      <c r="H40" s="1"/>
      <c r="I40" s="1"/>
      <c r="J40" s="1"/>
      <c r="K40" s="1"/>
      <c r="L40" s="1"/>
      <c r="M40" s="1"/>
      <c r="N40" s="1"/>
      <c r="O40" s="1"/>
      <c r="P40" s="1"/>
      <c r="Q40" s="1"/>
      <c r="R40" s="1"/>
      <c r="S40" s="1"/>
      <c r="T40" s="1"/>
      <c r="U40" s="1"/>
    </row>
    <row r="41" spans="1:21" s="430" customFormat="1">
      <c r="A41" s="10" t="s">
        <v>42</v>
      </c>
      <c r="B41" s="172">
        <v>82030.292220000003</v>
      </c>
      <c r="C41" s="172">
        <v>91.615030000000004</v>
      </c>
      <c r="D41" s="172">
        <v>0</v>
      </c>
      <c r="E41" s="172">
        <v>0</v>
      </c>
      <c r="F41" s="172">
        <v>82121.907250000004</v>
      </c>
      <c r="G41" s="1"/>
      <c r="H41" s="1"/>
      <c r="I41" s="1"/>
      <c r="J41" s="1"/>
      <c r="K41" s="1"/>
      <c r="L41" s="1"/>
      <c r="M41" s="1"/>
      <c r="N41" s="1"/>
      <c r="O41" s="1"/>
      <c r="P41" s="1"/>
      <c r="Q41" s="1"/>
      <c r="R41" s="1"/>
      <c r="S41" s="1"/>
      <c r="T41" s="1"/>
      <c r="U41" s="1"/>
    </row>
    <row r="42" spans="1:21" s="430" customFormat="1">
      <c r="A42" s="10" t="s">
        <v>43</v>
      </c>
      <c r="B42" s="172">
        <v>145.19444000000001</v>
      </c>
      <c r="C42" s="172">
        <v>0</v>
      </c>
      <c r="D42" s="172">
        <v>0</v>
      </c>
      <c r="E42" s="172">
        <v>0</v>
      </c>
      <c r="F42" s="172">
        <v>145.19444000000001</v>
      </c>
      <c r="G42" s="1"/>
      <c r="H42" s="1"/>
      <c r="I42" s="1"/>
      <c r="J42" s="1"/>
      <c r="K42" s="1"/>
      <c r="L42" s="1"/>
      <c r="M42" s="1"/>
      <c r="N42" s="1"/>
      <c r="O42" s="1"/>
      <c r="P42" s="1"/>
      <c r="Q42" s="1"/>
      <c r="R42" s="1"/>
      <c r="S42" s="1"/>
      <c r="T42" s="1"/>
      <c r="U42" s="1"/>
    </row>
    <row r="43" spans="1:21" s="430" customFormat="1">
      <c r="A43" s="10" t="s">
        <v>44</v>
      </c>
      <c r="B43" s="172">
        <v>242.5403</v>
      </c>
      <c r="C43" s="172">
        <v>0</v>
      </c>
      <c r="D43" s="172">
        <v>0</v>
      </c>
      <c r="E43" s="172">
        <v>0</v>
      </c>
      <c r="F43" s="172">
        <v>242.5403</v>
      </c>
      <c r="G43" s="1"/>
      <c r="H43" s="1"/>
      <c r="I43" s="1"/>
      <c r="J43" s="1"/>
      <c r="K43" s="1"/>
      <c r="L43" s="1"/>
      <c r="M43" s="1"/>
      <c r="N43" s="1"/>
      <c r="O43" s="1"/>
      <c r="P43" s="1"/>
      <c r="Q43" s="1"/>
      <c r="R43" s="1"/>
      <c r="S43" s="1"/>
      <c r="T43" s="1"/>
      <c r="U43" s="1"/>
    </row>
    <row r="44" spans="1:21" s="430" customFormat="1">
      <c r="A44" s="10" t="s">
        <v>45</v>
      </c>
      <c r="B44" s="172">
        <v>0</v>
      </c>
      <c r="C44" s="172">
        <v>0</v>
      </c>
      <c r="D44" s="172">
        <v>0</v>
      </c>
      <c r="E44" s="172">
        <v>0</v>
      </c>
      <c r="F44" s="172">
        <v>0</v>
      </c>
      <c r="G44" s="1"/>
      <c r="H44" s="1"/>
      <c r="I44" s="1"/>
      <c r="J44" s="1"/>
      <c r="K44" s="1"/>
      <c r="L44" s="1"/>
      <c r="M44" s="1"/>
      <c r="N44" s="1"/>
      <c r="O44" s="1"/>
      <c r="P44" s="1"/>
      <c r="Q44" s="1"/>
      <c r="R44" s="1"/>
      <c r="S44" s="1"/>
      <c r="T44" s="1"/>
      <c r="U44" s="1"/>
    </row>
    <row r="45" spans="1:21" s="430" customFormat="1">
      <c r="A45" s="10" t="s">
        <v>46</v>
      </c>
      <c r="B45" s="172">
        <v>61.449330000000003</v>
      </c>
      <c r="C45" s="172">
        <v>0</v>
      </c>
      <c r="D45" s="172">
        <v>0</v>
      </c>
      <c r="E45" s="172">
        <v>0</v>
      </c>
      <c r="F45" s="172">
        <v>61.449330000000003</v>
      </c>
      <c r="G45" s="1"/>
      <c r="H45" s="1"/>
      <c r="I45" s="1"/>
      <c r="J45" s="1"/>
      <c r="K45" s="1"/>
      <c r="L45" s="1"/>
      <c r="M45" s="1"/>
      <c r="N45" s="1"/>
      <c r="O45" s="1"/>
      <c r="P45" s="1"/>
      <c r="Q45" s="1"/>
      <c r="R45" s="1"/>
      <c r="S45" s="1"/>
      <c r="T45" s="1"/>
      <c r="U45" s="1"/>
    </row>
    <row r="46" spans="1:21" s="430" customFormat="1">
      <c r="A46" s="10" t="s">
        <v>47</v>
      </c>
      <c r="B46" s="172">
        <v>29563.428110000001</v>
      </c>
      <c r="C46" s="172">
        <v>0</v>
      </c>
      <c r="D46" s="172">
        <v>0</v>
      </c>
      <c r="E46" s="172">
        <v>0</v>
      </c>
      <c r="F46" s="172">
        <v>29563.428110000001</v>
      </c>
      <c r="G46" s="1"/>
      <c r="H46" s="1"/>
      <c r="I46" s="1"/>
      <c r="J46" s="1"/>
      <c r="K46" s="1"/>
      <c r="L46" s="1"/>
      <c r="M46" s="1"/>
      <c r="N46" s="1"/>
      <c r="O46" s="1"/>
      <c r="P46" s="1"/>
      <c r="Q46" s="1"/>
      <c r="R46" s="1"/>
      <c r="S46" s="1"/>
      <c r="T46" s="1"/>
      <c r="U46" s="1"/>
    </row>
    <row r="47" spans="1:21" s="430" customFormat="1">
      <c r="A47" s="10" t="s">
        <v>48</v>
      </c>
      <c r="B47" s="172">
        <v>32080.371469999998</v>
      </c>
      <c r="C47" s="172">
        <v>0</v>
      </c>
      <c r="D47" s="172">
        <v>0</v>
      </c>
      <c r="E47" s="172">
        <v>0</v>
      </c>
      <c r="F47" s="172">
        <v>32080.371469999998</v>
      </c>
      <c r="G47" s="1"/>
      <c r="H47" s="1"/>
      <c r="I47" s="1"/>
      <c r="J47" s="1"/>
      <c r="K47" s="1"/>
      <c r="L47" s="1"/>
      <c r="M47" s="1"/>
      <c r="N47" s="1"/>
      <c r="O47" s="1"/>
      <c r="P47" s="1"/>
      <c r="Q47" s="1"/>
      <c r="R47" s="1"/>
      <c r="S47" s="1"/>
      <c r="T47" s="1"/>
      <c r="U47" s="1"/>
    </row>
    <row r="48" spans="1:21" s="430" customFormat="1">
      <c r="A48" s="10" t="s">
        <v>49</v>
      </c>
      <c r="B48" s="172">
        <v>851.92537000000004</v>
      </c>
      <c r="C48" s="172">
        <v>0</v>
      </c>
      <c r="D48" s="172">
        <v>0</v>
      </c>
      <c r="E48" s="172">
        <v>0</v>
      </c>
      <c r="F48" s="172">
        <v>851.92537000000004</v>
      </c>
      <c r="G48" s="1"/>
      <c r="H48" s="1"/>
      <c r="I48" s="1"/>
      <c r="J48" s="1"/>
      <c r="K48" s="1"/>
      <c r="L48" s="1"/>
      <c r="M48" s="1"/>
      <c r="N48" s="1"/>
      <c r="O48" s="1"/>
      <c r="P48" s="1"/>
      <c r="Q48" s="1"/>
      <c r="R48" s="1"/>
      <c r="S48" s="1"/>
      <c r="T48" s="1"/>
      <c r="U48" s="1"/>
    </row>
    <row r="49" spans="1:21" s="430" customFormat="1">
      <c r="A49" s="10" t="s">
        <v>50</v>
      </c>
      <c r="B49" s="172">
        <v>1231.9604099999999</v>
      </c>
      <c r="C49" s="172">
        <v>0</v>
      </c>
      <c r="D49" s="172">
        <v>0</v>
      </c>
      <c r="E49" s="172">
        <v>0</v>
      </c>
      <c r="F49" s="172">
        <v>1231.9604099999999</v>
      </c>
      <c r="G49" s="1"/>
      <c r="H49" s="1"/>
      <c r="I49" s="1"/>
      <c r="J49" s="1"/>
      <c r="K49" s="1"/>
      <c r="L49" s="1"/>
      <c r="M49" s="1"/>
      <c r="N49" s="1"/>
      <c r="O49" s="1"/>
      <c r="P49" s="1"/>
      <c r="Q49" s="1"/>
      <c r="R49" s="1"/>
      <c r="S49" s="1"/>
      <c r="T49" s="1"/>
      <c r="U49" s="1"/>
    </row>
    <row r="50" spans="1:21" s="430" customFormat="1">
      <c r="A50" s="10" t="s">
        <v>51</v>
      </c>
      <c r="B50" s="172">
        <v>1634.0089499999999</v>
      </c>
      <c r="C50" s="172">
        <v>0</v>
      </c>
      <c r="D50" s="172">
        <v>0</v>
      </c>
      <c r="E50" s="172">
        <v>0</v>
      </c>
      <c r="F50" s="172">
        <v>1634.0089499999999</v>
      </c>
      <c r="G50" s="1"/>
      <c r="H50" s="1"/>
      <c r="I50" s="1"/>
      <c r="J50" s="1"/>
      <c r="K50" s="1"/>
      <c r="L50" s="1"/>
      <c r="M50" s="1"/>
      <c r="N50" s="1"/>
      <c r="O50" s="1"/>
      <c r="P50" s="1"/>
      <c r="Q50" s="1"/>
      <c r="R50" s="1"/>
      <c r="S50" s="1"/>
      <c r="T50" s="1"/>
      <c r="U50" s="1"/>
    </row>
    <row r="51" spans="1:21" s="430" customFormat="1">
      <c r="A51" s="10" t="s">
        <v>52</v>
      </c>
      <c r="B51" s="172">
        <v>581.16776000000004</v>
      </c>
      <c r="C51" s="172">
        <v>0</v>
      </c>
      <c r="D51" s="172">
        <v>0</v>
      </c>
      <c r="E51" s="172">
        <v>0</v>
      </c>
      <c r="F51" s="172">
        <v>581.16776000000004</v>
      </c>
      <c r="G51" s="1"/>
      <c r="H51" s="1"/>
      <c r="I51" s="1"/>
      <c r="J51" s="1"/>
      <c r="K51" s="1"/>
      <c r="L51" s="1"/>
      <c r="M51" s="1"/>
      <c r="N51" s="1"/>
      <c r="O51" s="1"/>
      <c r="P51" s="1"/>
      <c r="Q51" s="1"/>
      <c r="R51" s="1"/>
      <c r="S51" s="1"/>
      <c r="T51" s="1"/>
      <c r="U51" s="1"/>
    </row>
    <row r="52" spans="1:21" s="430" customFormat="1">
      <c r="A52" s="12" t="s">
        <v>53</v>
      </c>
      <c r="B52" s="172">
        <v>-134731.05763</v>
      </c>
      <c r="C52" s="172">
        <v>0</v>
      </c>
      <c r="D52" s="172">
        <v>0</v>
      </c>
      <c r="E52" s="172">
        <v>0</v>
      </c>
      <c r="F52" s="172">
        <v>-134731.05763</v>
      </c>
      <c r="G52" s="1"/>
      <c r="H52" s="1"/>
      <c r="I52" s="1"/>
      <c r="J52" s="1"/>
      <c r="K52" s="1"/>
      <c r="L52" s="1"/>
      <c r="M52" s="1"/>
      <c r="N52" s="1"/>
      <c r="O52" s="1"/>
      <c r="P52" s="1"/>
      <c r="Q52" s="1"/>
      <c r="R52" s="1"/>
      <c r="S52" s="1"/>
      <c r="T52" s="1"/>
      <c r="U52" s="1"/>
    </row>
    <row r="53" spans="1:21" s="430" customFormat="1">
      <c r="A53" s="13" t="s">
        <v>54</v>
      </c>
      <c r="B53" s="172">
        <v>-1514.7134599999999</v>
      </c>
      <c r="C53" s="172">
        <v>0</v>
      </c>
      <c r="D53" s="172">
        <v>0</v>
      </c>
      <c r="E53" s="172">
        <v>0</v>
      </c>
      <c r="F53" s="172">
        <v>-1514.7134599999999</v>
      </c>
      <c r="G53" s="1"/>
      <c r="H53" s="1"/>
      <c r="I53" s="1"/>
      <c r="J53" s="1"/>
      <c r="K53" s="1"/>
      <c r="L53" s="1"/>
      <c r="M53" s="1"/>
      <c r="N53" s="1"/>
      <c r="O53" s="1"/>
      <c r="P53" s="1"/>
      <c r="Q53" s="1"/>
      <c r="R53" s="1"/>
      <c r="S53" s="1"/>
      <c r="T53" s="1"/>
      <c r="U53" s="1"/>
    </row>
    <row r="54" spans="1:21" s="430" customFormat="1">
      <c r="A54" s="10" t="s">
        <v>55</v>
      </c>
      <c r="B54" s="172">
        <v>-4568.8586999999998</v>
      </c>
      <c r="C54" s="172">
        <v>0</v>
      </c>
      <c r="D54" s="172">
        <v>0</v>
      </c>
      <c r="E54" s="172">
        <v>0</v>
      </c>
      <c r="F54" s="172">
        <v>-4568.8586999999998</v>
      </c>
      <c r="G54" s="1"/>
      <c r="H54" s="1"/>
      <c r="I54" s="1"/>
      <c r="J54" s="1"/>
      <c r="K54" s="1"/>
      <c r="L54" s="1"/>
      <c r="M54" s="1"/>
      <c r="N54" s="1"/>
      <c r="O54" s="1"/>
      <c r="P54" s="1"/>
      <c r="Q54" s="1"/>
      <c r="R54" s="1"/>
      <c r="S54" s="1"/>
      <c r="T54" s="1"/>
      <c r="U54" s="1"/>
    </row>
    <row r="55" spans="1:21" s="430" customFormat="1">
      <c r="A55" s="10" t="s">
        <v>56</v>
      </c>
      <c r="B55" s="172">
        <v>-18316.83207</v>
      </c>
      <c r="C55" s="172">
        <v>0</v>
      </c>
      <c r="D55" s="172">
        <v>0</v>
      </c>
      <c r="E55" s="172">
        <v>0</v>
      </c>
      <c r="F55" s="172">
        <v>-18316.83207</v>
      </c>
      <c r="G55" s="1"/>
      <c r="H55" s="1"/>
      <c r="I55" s="1"/>
      <c r="J55" s="1"/>
      <c r="K55" s="1"/>
      <c r="L55" s="1"/>
      <c r="M55" s="1"/>
      <c r="N55" s="1"/>
      <c r="O55" s="1"/>
      <c r="P55" s="1"/>
      <c r="Q55" s="1"/>
      <c r="R55" s="1"/>
      <c r="S55" s="1"/>
      <c r="T55" s="1"/>
      <c r="U55" s="1"/>
    </row>
    <row r="56" spans="1:21" s="430" customFormat="1">
      <c r="A56" s="10" t="s">
        <v>57</v>
      </c>
      <c r="B56" s="172">
        <v>-13135.42626</v>
      </c>
      <c r="C56" s="172">
        <v>0</v>
      </c>
      <c r="D56" s="172">
        <v>0</v>
      </c>
      <c r="E56" s="172">
        <v>0</v>
      </c>
      <c r="F56" s="172">
        <v>-13135.42626</v>
      </c>
      <c r="G56" s="1"/>
      <c r="H56" s="1"/>
      <c r="I56" s="1"/>
      <c r="J56" s="1"/>
      <c r="K56" s="1"/>
      <c r="L56" s="1"/>
      <c r="M56" s="1"/>
      <c r="N56" s="1"/>
      <c r="O56" s="1"/>
      <c r="P56" s="1"/>
      <c r="Q56" s="1"/>
      <c r="R56" s="1"/>
      <c r="S56" s="1"/>
      <c r="T56" s="1"/>
      <c r="U56" s="1"/>
    </row>
    <row r="57" spans="1:21" s="430" customFormat="1">
      <c r="A57" s="10" t="s">
        <v>58</v>
      </c>
      <c r="B57" s="172">
        <v>-22326.378250000002</v>
      </c>
      <c r="C57" s="172">
        <v>0</v>
      </c>
      <c r="D57" s="172">
        <v>0</v>
      </c>
      <c r="E57" s="172">
        <v>0</v>
      </c>
      <c r="F57" s="172">
        <v>-22326.378250000002</v>
      </c>
      <c r="G57" s="1"/>
      <c r="H57" s="1"/>
      <c r="I57" s="1"/>
      <c r="J57" s="1"/>
      <c r="K57" s="1"/>
      <c r="L57" s="1"/>
      <c r="M57" s="1"/>
      <c r="N57" s="1"/>
      <c r="O57" s="1"/>
      <c r="P57" s="1"/>
      <c r="Q57" s="1"/>
      <c r="R57" s="1"/>
      <c r="S57" s="1"/>
      <c r="T57" s="1"/>
      <c r="U57" s="1"/>
    </row>
    <row r="58" spans="1:21" s="430" customFormat="1">
      <c r="A58" s="10" t="s">
        <v>59</v>
      </c>
      <c r="B58" s="172">
        <v>-8416.7189899999994</v>
      </c>
      <c r="C58" s="172">
        <v>0</v>
      </c>
      <c r="D58" s="172">
        <v>0</v>
      </c>
      <c r="E58" s="172">
        <v>0</v>
      </c>
      <c r="F58" s="172">
        <v>-8416.7189899999994</v>
      </c>
      <c r="G58" s="1"/>
      <c r="H58" s="1"/>
      <c r="I58" s="1"/>
      <c r="J58" s="1"/>
      <c r="K58" s="1"/>
      <c r="L58" s="1"/>
      <c r="M58" s="1"/>
      <c r="N58" s="1"/>
      <c r="O58" s="1"/>
      <c r="P58" s="1"/>
      <c r="Q58" s="1"/>
      <c r="R58" s="1"/>
      <c r="S58" s="1"/>
      <c r="T58" s="1"/>
      <c r="U58" s="1"/>
    </row>
    <row r="59" spans="1:21" s="430" customFormat="1">
      <c r="A59" s="13" t="s">
        <v>60</v>
      </c>
      <c r="B59" s="172">
        <v>-27928.014420000003</v>
      </c>
      <c r="C59" s="172">
        <v>0</v>
      </c>
      <c r="D59" s="172">
        <v>0</v>
      </c>
      <c r="E59" s="172">
        <v>0</v>
      </c>
      <c r="F59" s="172">
        <v>-27928.014420000003</v>
      </c>
      <c r="G59" s="1"/>
      <c r="H59" s="1"/>
      <c r="I59" s="1"/>
      <c r="J59" s="1"/>
      <c r="K59" s="1"/>
      <c r="L59" s="1"/>
      <c r="M59" s="1"/>
      <c r="N59" s="1"/>
      <c r="O59" s="1"/>
      <c r="P59" s="1"/>
      <c r="Q59" s="1"/>
      <c r="R59" s="1"/>
      <c r="S59" s="1"/>
      <c r="T59" s="1"/>
      <c r="U59" s="1"/>
    </row>
    <row r="60" spans="1:21" s="430" customFormat="1">
      <c r="A60" s="10" t="s">
        <v>61</v>
      </c>
      <c r="B60" s="172">
        <v>-15838.162339999999</v>
      </c>
      <c r="C60" s="172">
        <v>0</v>
      </c>
      <c r="D60" s="172">
        <v>0</v>
      </c>
      <c r="E60" s="172">
        <v>0</v>
      </c>
      <c r="F60" s="172">
        <v>-15838.162339999999</v>
      </c>
      <c r="G60" s="1"/>
      <c r="H60" s="1"/>
      <c r="I60" s="1"/>
      <c r="J60" s="1"/>
      <c r="K60" s="1"/>
      <c r="L60" s="1"/>
      <c r="M60" s="1"/>
      <c r="N60" s="1"/>
      <c r="O60" s="1"/>
      <c r="P60" s="1"/>
      <c r="Q60" s="1"/>
      <c r="R60" s="1"/>
      <c r="S60" s="1"/>
      <c r="T60" s="1"/>
      <c r="U60" s="1"/>
    </row>
    <row r="61" spans="1:21" s="430" customFormat="1">
      <c r="A61" s="10" t="s">
        <v>62</v>
      </c>
      <c r="B61" s="172">
        <v>0</v>
      </c>
      <c r="C61" s="172">
        <v>0</v>
      </c>
      <c r="D61" s="172">
        <v>0</v>
      </c>
      <c r="E61" s="172">
        <v>0</v>
      </c>
      <c r="F61" s="172">
        <v>0</v>
      </c>
      <c r="G61" s="1"/>
      <c r="H61" s="1"/>
      <c r="I61" s="1"/>
      <c r="J61" s="1"/>
      <c r="K61" s="1"/>
      <c r="L61" s="1"/>
      <c r="M61" s="1"/>
      <c r="N61" s="1"/>
      <c r="O61" s="1"/>
      <c r="P61" s="1"/>
      <c r="Q61" s="1"/>
      <c r="R61" s="1"/>
      <c r="S61" s="1"/>
      <c r="T61" s="1"/>
      <c r="U61" s="1"/>
    </row>
    <row r="62" spans="1:21" s="430" customFormat="1">
      <c r="A62" s="10" t="s">
        <v>63</v>
      </c>
      <c r="B62" s="172">
        <v>0</v>
      </c>
      <c r="C62" s="172">
        <v>0</v>
      </c>
      <c r="D62" s="172">
        <v>0</v>
      </c>
      <c r="E62" s="172">
        <v>0</v>
      </c>
      <c r="F62" s="172">
        <v>0</v>
      </c>
      <c r="G62" s="1"/>
      <c r="H62" s="1"/>
      <c r="I62" s="1"/>
      <c r="J62" s="1"/>
      <c r="K62" s="1"/>
      <c r="L62" s="1"/>
      <c r="M62" s="1"/>
      <c r="N62" s="1"/>
      <c r="O62" s="1"/>
      <c r="P62" s="1"/>
      <c r="Q62" s="1"/>
      <c r="R62" s="1"/>
      <c r="S62" s="1"/>
      <c r="T62" s="1"/>
      <c r="U62" s="1"/>
    </row>
    <row r="63" spans="1:21" s="430" customFormat="1">
      <c r="A63" s="10" t="s">
        <v>64</v>
      </c>
      <c r="B63" s="172">
        <v>-62.606279999999998</v>
      </c>
      <c r="C63" s="172">
        <v>0</v>
      </c>
      <c r="D63" s="172">
        <v>0</v>
      </c>
      <c r="E63" s="172">
        <v>0</v>
      </c>
      <c r="F63" s="172">
        <v>-62.606279999999998</v>
      </c>
      <c r="G63" s="1"/>
      <c r="H63" s="1"/>
      <c r="I63" s="1"/>
      <c r="J63" s="1"/>
      <c r="K63" s="1"/>
      <c r="L63" s="1"/>
      <c r="M63" s="1"/>
      <c r="N63" s="1"/>
      <c r="O63" s="1"/>
      <c r="P63" s="1"/>
      <c r="Q63" s="1"/>
      <c r="R63" s="1"/>
      <c r="S63" s="1"/>
      <c r="T63" s="1"/>
      <c r="U63" s="1"/>
    </row>
    <row r="64" spans="1:21" s="430" customFormat="1">
      <c r="A64" s="10" t="s">
        <v>65</v>
      </c>
      <c r="B64" s="172">
        <v>-283.93988000000002</v>
      </c>
      <c r="C64" s="172">
        <v>0</v>
      </c>
      <c r="D64" s="172">
        <v>0</v>
      </c>
      <c r="E64" s="172">
        <v>0</v>
      </c>
      <c r="F64" s="172">
        <v>-283.93988000000002</v>
      </c>
      <c r="G64" s="1"/>
      <c r="H64" s="1"/>
      <c r="I64" s="1"/>
      <c r="J64" s="1"/>
      <c r="K64" s="1"/>
      <c r="L64" s="1"/>
      <c r="M64" s="1"/>
      <c r="N64" s="1"/>
      <c r="O64" s="1"/>
      <c r="P64" s="1"/>
      <c r="Q64" s="1"/>
      <c r="R64" s="1"/>
      <c r="S64" s="1"/>
      <c r="T64" s="1"/>
      <c r="U64" s="1"/>
    </row>
    <row r="65" spans="1:21" s="430" customFormat="1">
      <c r="A65" s="13" t="s">
        <v>66</v>
      </c>
      <c r="B65" s="172">
        <v>-2252.9367000000002</v>
      </c>
      <c r="C65" s="172">
        <v>0</v>
      </c>
      <c r="D65" s="172">
        <v>0</v>
      </c>
      <c r="E65" s="172">
        <v>0</v>
      </c>
      <c r="F65" s="172">
        <v>-2252.9367000000002</v>
      </c>
      <c r="G65" s="1"/>
      <c r="H65" s="1"/>
      <c r="I65" s="1"/>
      <c r="J65" s="1"/>
      <c r="K65" s="1"/>
      <c r="L65" s="1"/>
      <c r="M65" s="1"/>
      <c r="N65" s="1"/>
      <c r="O65" s="1"/>
      <c r="P65" s="1"/>
      <c r="Q65" s="1"/>
      <c r="R65" s="1"/>
      <c r="S65" s="1"/>
      <c r="T65" s="1"/>
      <c r="U65" s="1"/>
    </row>
    <row r="66" spans="1:21" s="430" customFormat="1">
      <c r="A66" s="10" t="s">
        <v>67</v>
      </c>
      <c r="B66" s="172">
        <v>-3175.5789500000001</v>
      </c>
      <c r="C66" s="172">
        <v>0</v>
      </c>
      <c r="D66" s="172">
        <v>0</v>
      </c>
      <c r="E66" s="172">
        <v>0</v>
      </c>
      <c r="F66" s="172">
        <v>-3175.5789500000001</v>
      </c>
      <c r="G66" s="1"/>
      <c r="H66" s="1"/>
      <c r="I66" s="1"/>
      <c r="J66" s="1"/>
      <c r="K66" s="1"/>
      <c r="L66" s="1"/>
      <c r="M66" s="1"/>
      <c r="N66" s="1"/>
      <c r="O66" s="1"/>
      <c r="P66" s="1"/>
      <c r="Q66" s="1"/>
      <c r="R66" s="1"/>
      <c r="S66" s="1"/>
      <c r="T66" s="1"/>
      <c r="U66" s="1"/>
    </row>
    <row r="67" spans="1:21" s="430" customFormat="1">
      <c r="A67" s="10" t="s">
        <v>68</v>
      </c>
      <c r="B67" s="172">
        <v>-16532.758239999999</v>
      </c>
      <c r="C67" s="172">
        <v>0</v>
      </c>
      <c r="D67" s="172">
        <v>0</v>
      </c>
      <c r="E67" s="172">
        <v>0</v>
      </c>
      <c r="F67" s="172">
        <v>-16532.758239999999</v>
      </c>
      <c r="G67" s="1"/>
      <c r="H67" s="1"/>
      <c r="I67" s="1"/>
      <c r="J67" s="1"/>
      <c r="K67" s="1"/>
      <c r="L67" s="1"/>
      <c r="M67" s="1"/>
      <c r="N67" s="1"/>
      <c r="O67" s="1"/>
      <c r="P67" s="1"/>
      <c r="Q67" s="1"/>
      <c r="R67" s="1"/>
      <c r="S67" s="1"/>
      <c r="T67" s="1"/>
      <c r="U67" s="1"/>
    </row>
    <row r="68" spans="1:21" s="430" customFormat="1">
      <c r="A68" s="10" t="s">
        <v>69</v>
      </c>
      <c r="B68" s="172">
        <v>-378.13309000000004</v>
      </c>
      <c r="C68" s="172">
        <v>0</v>
      </c>
      <c r="D68" s="172">
        <v>0</v>
      </c>
      <c r="E68" s="172">
        <v>0</v>
      </c>
      <c r="F68" s="172">
        <v>-378.13309000000004</v>
      </c>
      <c r="G68" s="1"/>
      <c r="H68" s="1"/>
      <c r="I68" s="1"/>
      <c r="J68" s="1"/>
      <c r="K68" s="1"/>
      <c r="L68" s="1"/>
      <c r="M68" s="1"/>
      <c r="N68" s="1"/>
      <c r="O68" s="1"/>
      <c r="P68" s="1"/>
      <c r="Q68" s="1"/>
      <c r="R68" s="1"/>
      <c r="S68" s="1"/>
      <c r="T68" s="1"/>
      <c r="U68" s="1"/>
    </row>
    <row r="69" spans="1:21" s="430" customFormat="1">
      <c r="A69" s="9" t="s">
        <v>70</v>
      </c>
      <c r="B69" s="175">
        <v>4686.2695300000005</v>
      </c>
      <c r="C69" s="175">
        <v>336.20350000000002</v>
      </c>
      <c r="D69" s="175">
        <v>0</v>
      </c>
      <c r="E69" s="175">
        <v>0</v>
      </c>
      <c r="F69" s="175">
        <v>5022.4730300000001</v>
      </c>
      <c r="G69" s="1"/>
      <c r="H69" s="1"/>
      <c r="I69" s="1"/>
      <c r="J69" s="1"/>
      <c r="K69" s="1"/>
      <c r="L69" s="1"/>
      <c r="M69" s="1"/>
      <c r="N69" s="1"/>
      <c r="O69" s="1"/>
      <c r="P69" s="1"/>
      <c r="Q69" s="1"/>
      <c r="R69" s="1"/>
      <c r="S69" s="1"/>
      <c r="T69" s="1"/>
      <c r="U69" s="1"/>
    </row>
    <row r="70" spans="1:21" s="430" customFormat="1">
      <c r="A70" s="10" t="s">
        <v>71</v>
      </c>
      <c r="B70" s="172">
        <v>0</v>
      </c>
      <c r="C70" s="172">
        <v>0</v>
      </c>
      <c r="D70" s="172">
        <v>0</v>
      </c>
      <c r="E70" s="172">
        <v>0</v>
      </c>
      <c r="F70" s="172">
        <v>0</v>
      </c>
      <c r="G70" s="1"/>
      <c r="H70" s="1"/>
      <c r="I70" s="1"/>
      <c r="J70" s="1"/>
      <c r="K70" s="1"/>
      <c r="L70" s="1"/>
      <c r="M70" s="1"/>
      <c r="N70" s="1"/>
      <c r="O70" s="1"/>
      <c r="P70" s="1"/>
      <c r="Q70" s="1"/>
      <c r="R70" s="1"/>
      <c r="S70" s="1"/>
      <c r="T70" s="1"/>
      <c r="U70" s="1"/>
    </row>
    <row r="71" spans="1:21" s="430" customFormat="1">
      <c r="A71" s="13" t="s">
        <v>72</v>
      </c>
      <c r="B71" s="172">
        <v>2165.2466400000003</v>
      </c>
      <c r="C71" s="172">
        <v>27.048020000000001</v>
      </c>
      <c r="D71" s="172">
        <v>0</v>
      </c>
      <c r="E71" s="172">
        <v>0</v>
      </c>
      <c r="F71" s="172">
        <v>2192.29466</v>
      </c>
      <c r="G71" s="1"/>
      <c r="H71" s="1"/>
      <c r="I71" s="1"/>
      <c r="J71" s="1"/>
      <c r="K71" s="1"/>
      <c r="L71" s="1"/>
      <c r="M71" s="1"/>
      <c r="N71" s="1"/>
      <c r="O71" s="1"/>
      <c r="P71" s="1"/>
      <c r="Q71" s="1"/>
      <c r="R71" s="1"/>
      <c r="S71" s="1"/>
      <c r="T71" s="1"/>
      <c r="U71" s="1"/>
    </row>
    <row r="72" spans="1:21" s="430" customFormat="1">
      <c r="A72" s="10" t="s">
        <v>73</v>
      </c>
      <c r="B72" s="172">
        <v>2766.1194500000001</v>
      </c>
      <c r="C72" s="172">
        <v>309.15547999999995</v>
      </c>
      <c r="D72" s="172">
        <v>0</v>
      </c>
      <c r="E72" s="172">
        <v>0</v>
      </c>
      <c r="F72" s="172">
        <v>3075.27493</v>
      </c>
      <c r="G72" s="1"/>
      <c r="H72" s="1"/>
      <c r="I72" s="1"/>
      <c r="J72" s="1"/>
      <c r="K72" s="1"/>
      <c r="L72" s="1"/>
      <c r="M72" s="1"/>
      <c r="N72" s="1"/>
      <c r="O72" s="1"/>
      <c r="P72" s="1"/>
      <c r="Q72" s="1"/>
      <c r="R72" s="1"/>
      <c r="S72" s="1"/>
      <c r="T72" s="1"/>
      <c r="U72" s="1"/>
    </row>
    <row r="73" spans="1:21" s="430" customFormat="1">
      <c r="A73" s="10" t="s">
        <v>74</v>
      </c>
      <c r="B73" s="172">
        <v>0</v>
      </c>
      <c r="C73" s="172">
        <v>0</v>
      </c>
      <c r="D73" s="172">
        <v>0</v>
      </c>
      <c r="E73" s="172">
        <v>0</v>
      </c>
      <c r="F73" s="172">
        <v>0</v>
      </c>
      <c r="G73" s="1"/>
      <c r="H73" s="1"/>
      <c r="I73" s="1"/>
      <c r="J73" s="1"/>
      <c r="K73" s="1"/>
      <c r="L73" s="1"/>
      <c r="M73" s="1"/>
      <c r="N73" s="1"/>
      <c r="O73" s="1"/>
      <c r="P73" s="1"/>
      <c r="Q73" s="1"/>
      <c r="R73" s="1"/>
      <c r="S73" s="1"/>
      <c r="T73" s="1"/>
      <c r="U73" s="1"/>
    </row>
    <row r="74" spans="1:21" s="430" customFormat="1">
      <c r="A74" s="10" t="s">
        <v>75</v>
      </c>
      <c r="B74" s="172">
        <v>-245.09656000000001</v>
      </c>
      <c r="C74" s="172">
        <v>0</v>
      </c>
      <c r="D74" s="172">
        <v>0</v>
      </c>
      <c r="E74" s="172">
        <v>0</v>
      </c>
      <c r="F74" s="172">
        <v>-245.09656000000001</v>
      </c>
      <c r="G74" s="1"/>
      <c r="H74" s="1"/>
      <c r="I74" s="1"/>
      <c r="J74" s="1"/>
      <c r="K74" s="1"/>
      <c r="L74" s="1"/>
      <c r="M74" s="1"/>
      <c r="N74" s="1"/>
      <c r="O74" s="1"/>
      <c r="P74" s="1"/>
      <c r="Q74" s="1"/>
      <c r="R74" s="1"/>
      <c r="S74" s="1"/>
      <c r="T74" s="1"/>
      <c r="U74" s="1"/>
    </row>
    <row r="75" spans="1:21" s="430" customFormat="1">
      <c r="A75" s="9" t="s">
        <v>76</v>
      </c>
      <c r="B75" s="175">
        <v>21749.111270000001</v>
      </c>
      <c r="C75" s="175">
        <v>0</v>
      </c>
      <c r="D75" s="175">
        <v>0</v>
      </c>
      <c r="E75" s="175">
        <v>0</v>
      </c>
      <c r="F75" s="175">
        <v>21749.111270000001</v>
      </c>
      <c r="G75" s="1"/>
      <c r="H75" s="1"/>
      <c r="I75" s="1"/>
      <c r="J75" s="1"/>
      <c r="K75" s="1"/>
      <c r="L75" s="1"/>
      <c r="M75" s="1"/>
      <c r="N75" s="1"/>
      <c r="O75" s="1"/>
      <c r="P75" s="1"/>
      <c r="Q75" s="1"/>
      <c r="R75" s="1"/>
      <c r="S75" s="1"/>
      <c r="T75" s="1"/>
      <c r="U75" s="1"/>
    </row>
    <row r="76" spans="1:21" s="430" customFormat="1">
      <c r="A76" s="10" t="s">
        <v>77</v>
      </c>
      <c r="B76" s="172">
        <v>0</v>
      </c>
      <c r="C76" s="172">
        <v>0</v>
      </c>
      <c r="D76" s="172">
        <v>0</v>
      </c>
      <c r="E76" s="172">
        <v>0</v>
      </c>
      <c r="F76" s="172">
        <v>0</v>
      </c>
      <c r="G76" s="1"/>
      <c r="H76" s="1"/>
      <c r="I76" s="1"/>
      <c r="J76" s="1"/>
      <c r="K76" s="1"/>
      <c r="L76" s="1"/>
      <c r="M76" s="1"/>
      <c r="N76" s="1"/>
      <c r="O76" s="1"/>
      <c r="P76" s="1"/>
      <c r="Q76" s="1"/>
      <c r="R76" s="1"/>
      <c r="S76" s="1"/>
      <c r="T76" s="1"/>
      <c r="U76" s="1"/>
    </row>
    <row r="77" spans="1:21" s="430" customFormat="1">
      <c r="A77" s="10" t="s">
        <v>78</v>
      </c>
      <c r="B77" s="172">
        <v>60598.033889999999</v>
      </c>
      <c r="C77" s="172">
        <v>0</v>
      </c>
      <c r="D77" s="172">
        <v>0</v>
      </c>
      <c r="E77" s="172">
        <v>0</v>
      </c>
      <c r="F77" s="172">
        <v>60598.033889999999</v>
      </c>
      <c r="G77" s="1"/>
      <c r="H77" s="1"/>
      <c r="I77" s="1"/>
      <c r="J77" s="1"/>
      <c r="K77" s="1"/>
      <c r="L77" s="1"/>
      <c r="M77" s="1"/>
      <c r="N77" s="1"/>
      <c r="O77" s="1"/>
      <c r="P77" s="1"/>
      <c r="Q77" s="1"/>
      <c r="R77" s="1"/>
      <c r="S77" s="1"/>
      <c r="T77" s="1"/>
      <c r="U77" s="1"/>
    </row>
    <row r="78" spans="1:21" s="430" customFormat="1">
      <c r="A78" s="10" t="s">
        <v>79</v>
      </c>
      <c r="B78" s="172">
        <v>0</v>
      </c>
      <c r="C78" s="172">
        <v>0</v>
      </c>
      <c r="D78" s="172">
        <v>0</v>
      </c>
      <c r="E78" s="172">
        <v>0</v>
      </c>
      <c r="F78" s="172">
        <v>0</v>
      </c>
      <c r="G78" s="1"/>
      <c r="H78" s="1"/>
      <c r="I78" s="1"/>
      <c r="J78" s="1"/>
      <c r="K78" s="1"/>
      <c r="L78" s="1"/>
      <c r="M78" s="1"/>
      <c r="N78" s="1"/>
      <c r="O78" s="1"/>
      <c r="P78" s="1"/>
      <c r="Q78" s="1"/>
      <c r="R78" s="1"/>
      <c r="S78" s="1"/>
      <c r="T78" s="1"/>
      <c r="U78" s="1"/>
    </row>
    <row r="79" spans="1:21" s="430" customFormat="1">
      <c r="A79" s="10" t="s">
        <v>80</v>
      </c>
      <c r="B79" s="172">
        <v>0</v>
      </c>
      <c r="C79" s="172">
        <v>0</v>
      </c>
      <c r="D79" s="172">
        <v>0</v>
      </c>
      <c r="E79" s="172">
        <v>0</v>
      </c>
      <c r="F79" s="172">
        <v>0</v>
      </c>
      <c r="G79" s="1"/>
      <c r="H79" s="1"/>
      <c r="I79" s="1"/>
      <c r="J79" s="1"/>
      <c r="K79" s="1"/>
      <c r="L79" s="1"/>
      <c r="M79" s="1"/>
      <c r="N79" s="1"/>
      <c r="O79" s="1"/>
      <c r="P79" s="1"/>
      <c r="Q79" s="1"/>
      <c r="R79" s="1"/>
      <c r="S79" s="1"/>
      <c r="T79" s="1"/>
      <c r="U79" s="1"/>
    </row>
    <row r="80" spans="1:21" s="430" customFormat="1">
      <c r="A80" s="10" t="s">
        <v>81</v>
      </c>
      <c r="B80" s="172">
        <v>-38848.922619999998</v>
      </c>
      <c r="C80" s="172">
        <v>0</v>
      </c>
      <c r="D80" s="172">
        <v>0</v>
      </c>
      <c r="E80" s="172">
        <v>0</v>
      </c>
      <c r="F80" s="172">
        <v>-38848.922619999998</v>
      </c>
      <c r="G80" s="1"/>
      <c r="H80" s="1"/>
      <c r="I80" s="1"/>
      <c r="J80" s="1"/>
      <c r="K80" s="1"/>
      <c r="L80" s="1"/>
      <c r="M80" s="1"/>
      <c r="N80" s="1"/>
      <c r="O80" s="1"/>
      <c r="P80" s="1"/>
      <c r="Q80" s="1"/>
      <c r="R80" s="1"/>
      <c r="S80" s="1"/>
      <c r="T80" s="1"/>
      <c r="U80" s="1"/>
    </row>
    <row r="81" spans="1:21" s="430" customFormat="1">
      <c r="A81" s="9" t="s">
        <v>82</v>
      </c>
      <c r="B81" s="175">
        <v>948269.99823000003</v>
      </c>
      <c r="C81" s="175">
        <v>162998.49805000002</v>
      </c>
      <c r="D81" s="175">
        <v>0</v>
      </c>
      <c r="E81" s="175">
        <v>0</v>
      </c>
      <c r="F81" s="175">
        <v>1111268.4962800001</v>
      </c>
      <c r="G81" s="1"/>
      <c r="H81" s="1"/>
      <c r="I81" s="1"/>
      <c r="J81" s="1"/>
      <c r="K81" s="1"/>
      <c r="L81" s="1"/>
      <c r="M81" s="1"/>
      <c r="N81" s="1"/>
      <c r="O81" s="1"/>
      <c r="P81" s="1"/>
      <c r="Q81" s="1"/>
      <c r="R81" s="1"/>
      <c r="S81" s="1"/>
      <c r="T81" s="1"/>
      <c r="U81" s="1"/>
    </row>
    <row r="82" spans="1:21" s="430" customFormat="1">
      <c r="A82" s="10" t="s">
        <v>19</v>
      </c>
      <c r="B82" s="172">
        <v>0</v>
      </c>
      <c r="C82" s="172">
        <v>0</v>
      </c>
      <c r="D82" s="172">
        <v>0</v>
      </c>
      <c r="E82" s="172">
        <v>0</v>
      </c>
      <c r="F82" s="172">
        <v>0</v>
      </c>
      <c r="G82" s="1"/>
      <c r="H82" s="1"/>
      <c r="I82" s="1"/>
      <c r="J82" s="1"/>
      <c r="K82" s="1"/>
      <c r="L82" s="1"/>
      <c r="M82" s="1"/>
      <c r="N82" s="1"/>
      <c r="O82" s="1"/>
      <c r="P82" s="1"/>
      <c r="Q82" s="1"/>
      <c r="R82" s="1"/>
      <c r="S82" s="1"/>
      <c r="T82" s="1"/>
      <c r="U82" s="1"/>
    </row>
    <row r="83" spans="1:21" s="430" customFormat="1">
      <c r="A83" s="10" t="s">
        <v>20</v>
      </c>
      <c r="B83" s="172">
        <v>588935.07695000002</v>
      </c>
      <c r="C83" s="172">
        <v>14406</v>
      </c>
      <c r="D83" s="172">
        <v>0</v>
      </c>
      <c r="E83" s="172">
        <v>0</v>
      </c>
      <c r="F83" s="172">
        <v>603341.07695000002</v>
      </c>
      <c r="G83" s="1"/>
      <c r="H83" s="1"/>
      <c r="I83" s="1"/>
      <c r="J83" s="1"/>
      <c r="K83" s="1"/>
      <c r="L83" s="1"/>
      <c r="M83" s="1"/>
      <c r="N83" s="1"/>
      <c r="O83" s="1"/>
      <c r="P83" s="1"/>
      <c r="Q83" s="1"/>
      <c r="R83" s="1"/>
      <c r="S83" s="1"/>
      <c r="T83" s="1"/>
      <c r="U83" s="1"/>
    </row>
    <row r="84" spans="1:21" s="430" customFormat="1">
      <c r="A84" s="10" t="s">
        <v>21</v>
      </c>
      <c r="B84" s="172">
        <v>0</v>
      </c>
      <c r="C84" s="172">
        <v>0</v>
      </c>
      <c r="D84" s="172">
        <v>0</v>
      </c>
      <c r="E84" s="172">
        <v>0</v>
      </c>
      <c r="F84" s="172">
        <v>0</v>
      </c>
      <c r="G84" s="1"/>
      <c r="H84" s="1"/>
      <c r="I84" s="1"/>
      <c r="J84" s="1"/>
      <c r="K84" s="1"/>
      <c r="L84" s="1"/>
      <c r="M84" s="1"/>
      <c r="N84" s="1"/>
      <c r="O84" s="1"/>
      <c r="P84" s="1"/>
      <c r="Q84" s="1"/>
      <c r="R84" s="1"/>
      <c r="S84" s="1"/>
      <c r="T84" s="1"/>
      <c r="U84" s="1"/>
    </row>
    <row r="85" spans="1:21" s="430" customFormat="1">
      <c r="A85" s="10" t="s">
        <v>22</v>
      </c>
      <c r="B85" s="172">
        <v>0</v>
      </c>
      <c r="C85" s="172">
        <v>0</v>
      </c>
      <c r="D85" s="172">
        <v>0</v>
      </c>
      <c r="E85" s="172">
        <v>0</v>
      </c>
      <c r="F85" s="172">
        <v>0</v>
      </c>
      <c r="G85" s="1"/>
      <c r="H85" s="1"/>
      <c r="I85" s="1"/>
      <c r="J85" s="1"/>
      <c r="K85" s="1"/>
      <c r="L85" s="1"/>
      <c r="M85" s="1"/>
      <c r="N85" s="1"/>
      <c r="O85" s="1"/>
      <c r="P85" s="1"/>
      <c r="Q85" s="1"/>
      <c r="R85" s="1"/>
      <c r="S85" s="1"/>
      <c r="T85" s="1"/>
      <c r="U85" s="1"/>
    </row>
    <row r="86" spans="1:21" s="430" customFormat="1">
      <c r="A86" s="10" t="s">
        <v>83</v>
      </c>
      <c r="B86" s="172">
        <v>65657.536999999997</v>
      </c>
      <c r="C86" s="172">
        <v>0</v>
      </c>
      <c r="D86" s="172">
        <v>0</v>
      </c>
      <c r="E86" s="172">
        <v>0</v>
      </c>
      <c r="F86" s="172">
        <v>65657.536999999997</v>
      </c>
      <c r="G86" s="1"/>
      <c r="H86" s="1"/>
      <c r="I86" s="1"/>
      <c r="J86" s="1"/>
      <c r="K86" s="1"/>
      <c r="L86" s="1"/>
      <c r="M86" s="1"/>
      <c r="N86" s="1"/>
      <c r="O86" s="1"/>
      <c r="P86" s="1"/>
      <c r="Q86" s="1"/>
      <c r="R86" s="1"/>
      <c r="S86" s="1"/>
      <c r="T86" s="1"/>
      <c r="U86" s="1"/>
    </row>
    <row r="87" spans="1:21" s="430" customFormat="1">
      <c r="A87" s="10" t="s">
        <v>23</v>
      </c>
      <c r="B87" s="172">
        <v>20092.421690000003</v>
      </c>
      <c r="C87" s="172">
        <v>10.29</v>
      </c>
      <c r="D87" s="172">
        <v>0</v>
      </c>
      <c r="E87" s="172">
        <v>0</v>
      </c>
      <c r="F87" s="172">
        <v>20102.71169</v>
      </c>
      <c r="G87" s="1"/>
      <c r="H87" s="1"/>
      <c r="I87" s="1"/>
      <c r="J87" s="1"/>
      <c r="K87" s="1"/>
      <c r="L87" s="1"/>
      <c r="M87" s="1"/>
      <c r="N87" s="1"/>
      <c r="O87" s="1"/>
      <c r="P87" s="1"/>
      <c r="Q87" s="1"/>
      <c r="R87" s="1"/>
      <c r="S87" s="1"/>
      <c r="T87" s="1"/>
      <c r="U87" s="1"/>
    </row>
    <row r="88" spans="1:21" s="430" customFormat="1">
      <c r="A88" s="10" t="s">
        <v>24</v>
      </c>
      <c r="B88" s="172">
        <v>186300</v>
      </c>
      <c r="C88" s="172">
        <v>148125.51725999999</v>
      </c>
      <c r="D88" s="172">
        <v>0</v>
      </c>
      <c r="E88" s="172">
        <v>0</v>
      </c>
      <c r="F88" s="172">
        <v>334425.51725999999</v>
      </c>
      <c r="G88" s="1"/>
      <c r="H88" s="1"/>
      <c r="I88" s="1"/>
      <c r="J88" s="1"/>
      <c r="K88" s="1"/>
      <c r="L88" s="1"/>
      <c r="M88" s="1"/>
      <c r="N88" s="1"/>
      <c r="O88" s="1"/>
      <c r="P88" s="1"/>
      <c r="Q88" s="1"/>
      <c r="R88" s="1"/>
      <c r="S88" s="1"/>
      <c r="T88" s="1"/>
      <c r="U88" s="1"/>
    </row>
    <row r="89" spans="1:21" s="430" customFormat="1">
      <c r="A89" s="10" t="s">
        <v>84</v>
      </c>
      <c r="B89" s="172">
        <v>88534.989199999996</v>
      </c>
      <c r="C89" s="172">
        <v>462.17878999999999</v>
      </c>
      <c r="D89" s="172">
        <v>0</v>
      </c>
      <c r="E89" s="172">
        <v>0</v>
      </c>
      <c r="F89" s="172">
        <v>88997.167990000002</v>
      </c>
      <c r="G89" s="1"/>
      <c r="H89" s="1"/>
      <c r="I89" s="1"/>
      <c r="J89" s="1"/>
      <c r="K89" s="1"/>
      <c r="L89" s="1"/>
      <c r="M89" s="1"/>
      <c r="N89" s="1"/>
      <c r="O89" s="1"/>
      <c r="P89" s="1"/>
      <c r="Q89" s="1"/>
      <c r="R89" s="1"/>
      <c r="S89" s="1"/>
      <c r="T89" s="1"/>
      <c r="U89" s="1"/>
    </row>
    <row r="90" spans="1:21" s="430" customFormat="1">
      <c r="A90" s="10" t="s">
        <v>85</v>
      </c>
      <c r="B90" s="172">
        <v>-1250.0266100000001</v>
      </c>
      <c r="C90" s="172">
        <v>-5.4880000000000004</v>
      </c>
      <c r="D90" s="172">
        <v>0</v>
      </c>
      <c r="E90" s="172">
        <v>0</v>
      </c>
      <c r="F90" s="172">
        <v>-1255.5146100000002</v>
      </c>
      <c r="G90" s="1"/>
      <c r="H90" s="1"/>
      <c r="I90" s="1"/>
      <c r="J90" s="1"/>
      <c r="K90" s="1"/>
      <c r="L90" s="1"/>
      <c r="M90" s="1"/>
      <c r="N90" s="1"/>
      <c r="O90" s="1"/>
      <c r="P90" s="1"/>
      <c r="Q90" s="1"/>
      <c r="R90" s="1"/>
      <c r="S90" s="1"/>
      <c r="T90" s="1"/>
      <c r="U90" s="1"/>
    </row>
    <row r="91" spans="1:21" s="430" customFormat="1">
      <c r="A91" s="9" t="s">
        <v>86</v>
      </c>
      <c r="B91" s="175">
        <v>46892.465499999998</v>
      </c>
      <c r="C91" s="175">
        <v>0</v>
      </c>
      <c r="D91" s="175">
        <v>0</v>
      </c>
      <c r="E91" s="175">
        <v>0</v>
      </c>
      <c r="F91" s="175">
        <v>46892.465499999998</v>
      </c>
      <c r="G91" s="1"/>
      <c r="H91" s="1"/>
      <c r="I91" s="1"/>
      <c r="J91" s="1"/>
      <c r="K91" s="1"/>
      <c r="L91" s="1"/>
      <c r="M91" s="1"/>
      <c r="N91" s="1"/>
      <c r="O91" s="1"/>
      <c r="P91" s="1"/>
      <c r="Q91" s="1"/>
      <c r="R91" s="1"/>
      <c r="S91" s="1"/>
      <c r="T91" s="1"/>
      <c r="U91" s="1"/>
    </row>
    <row r="92" spans="1:21" s="430" customFormat="1">
      <c r="A92" s="10" t="s">
        <v>87</v>
      </c>
      <c r="B92" s="172">
        <v>0</v>
      </c>
      <c r="C92" s="172">
        <v>0</v>
      </c>
      <c r="D92" s="172">
        <v>0</v>
      </c>
      <c r="E92" s="172">
        <v>0</v>
      </c>
      <c r="F92" s="172">
        <v>0</v>
      </c>
      <c r="G92" s="1"/>
      <c r="H92" s="1"/>
      <c r="I92" s="1"/>
      <c r="J92" s="1"/>
      <c r="K92" s="1"/>
      <c r="L92" s="1"/>
      <c r="M92" s="1"/>
      <c r="N92" s="1"/>
      <c r="O92" s="1"/>
      <c r="P92" s="1"/>
      <c r="Q92" s="1"/>
      <c r="R92" s="1"/>
      <c r="S92" s="1"/>
      <c r="T92" s="1"/>
      <c r="U92" s="1"/>
    </row>
    <row r="93" spans="1:21" s="430" customFormat="1">
      <c r="A93" s="10" t="s">
        <v>88</v>
      </c>
      <c r="B93" s="172">
        <v>27718.014589999999</v>
      </c>
      <c r="C93" s="172">
        <v>0</v>
      </c>
      <c r="D93" s="172">
        <v>0</v>
      </c>
      <c r="E93" s="172">
        <v>0</v>
      </c>
      <c r="F93" s="172">
        <v>27718.014589999999</v>
      </c>
      <c r="G93" s="1"/>
      <c r="H93" s="1"/>
      <c r="I93" s="1"/>
      <c r="J93" s="1"/>
      <c r="K93" s="1"/>
      <c r="L93" s="1"/>
      <c r="M93" s="1"/>
      <c r="N93" s="1"/>
      <c r="O93" s="1"/>
      <c r="P93" s="1"/>
      <c r="Q93" s="1"/>
      <c r="R93" s="1"/>
      <c r="S93" s="1"/>
      <c r="T93" s="1"/>
      <c r="U93" s="1"/>
    </row>
    <row r="94" spans="1:21" s="430" customFormat="1">
      <c r="A94" s="10" t="s">
        <v>89</v>
      </c>
      <c r="B94" s="172">
        <v>4291.2271300000002</v>
      </c>
      <c r="C94" s="172">
        <v>0</v>
      </c>
      <c r="D94" s="172">
        <v>0</v>
      </c>
      <c r="E94" s="172">
        <v>0</v>
      </c>
      <c r="F94" s="172">
        <v>4291.2271300000002</v>
      </c>
      <c r="G94" s="1"/>
      <c r="H94" s="1"/>
      <c r="I94" s="1"/>
      <c r="J94" s="1"/>
      <c r="K94" s="1"/>
      <c r="L94" s="1"/>
      <c r="M94" s="1"/>
      <c r="N94" s="1"/>
      <c r="O94" s="1"/>
      <c r="P94" s="1"/>
      <c r="Q94" s="1"/>
      <c r="R94" s="1"/>
      <c r="S94" s="1"/>
      <c r="T94" s="1"/>
      <c r="U94" s="1"/>
    </row>
    <row r="95" spans="1:21" s="430" customFormat="1">
      <c r="A95" s="10" t="s">
        <v>90</v>
      </c>
      <c r="B95" s="172">
        <v>3421.9590899999998</v>
      </c>
      <c r="C95" s="172">
        <v>0</v>
      </c>
      <c r="D95" s="172">
        <v>0</v>
      </c>
      <c r="E95" s="172">
        <v>0</v>
      </c>
      <c r="F95" s="172">
        <v>3421.9590899999998</v>
      </c>
      <c r="G95" s="1"/>
      <c r="H95" s="1"/>
      <c r="I95" s="1"/>
      <c r="J95" s="1"/>
      <c r="K95" s="1"/>
      <c r="L95" s="1"/>
      <c r="M95" s="1"/>
      <c r="N95" s="1"/>
      <c r="O95" s="1"/>
      <c r="P95" s="1"/>
      <c r="Q95" s="1"/>
      <c r="R95" s="1"/>
      <c r="S95" s="1"/>
      <c r="T95" s="1"/>
      <c r="U95" s="1"/>
    </row>
    <row r="96" spans="1:21" s="430" customFormat="1">
      <c r="A96" s="10" t="s">
        <v>91</v>
      </c>
      <c r="B96" s="172">
        <v>6270.6471600000004</v>
      </c>
      <c r="C96" s="172">
        <v>0</v>
      </c>
      <c r="D96" s="172">
        <v>0</v>
      </c>
      <c r="E96" s="172">
        <v>0</v>
      </c>
      <c r="F96" s="172">
        <v>6270.6471600000004</v>
      </c>
      <c r="G96" s="1"/>
      <c r="H96" s="1"/>
      <c r="I96" s="1"/>
      <c r="J96" s="1"/>
      <c r="K96" s="1"/>
      <c r="L96" s="1"/>
      <c r="M96" s="1"/>
      <c r="N96" s="1"/>
      <c r="O96" s="1"/>
      <c r="P96" s="1"/>
      <c r="Q96" s="1"/>
      <c r="R96" s="1"/>
      <c r="S96" s="1"/>
      <c r="T96" s="1"/>
      <c r="U96" s="1"/>
    </row>
    <row r="97" spans="1:21" s="430" customFormat="1">
      <c r="A97" s="10" t="s">
        <v>92</v>
      </c>
      <c r="B97" s="172">
        <v>5189.58842</v>
      </c>
      <c r="C97" s="172">
        <v>0</v>
      </c>
      <c r="D97" s="172">
        <v>0</v>
      </c>
      <c r="E97" s="172">
        <v>0</v>
      </c>
      <c r="F97" s="172">
        <v>5189.58842</v>
      </c>
      <c r="G97" s="1"/>
      <c r="H97" s="1"/>
      <c r="I97" s="1"/>
      <c r="J97" s="1"/>
      <c r="K97" s="1"/>
      <c r="L97" s="1"/>
      <c r="M97" s="1"/>
      <c r="N97" s="1"/>
      <c r="O97" s="1"/>
      <c r="P97" s="1"/>
      <c r="Q97" s="1"/>
      <c r="R97" s="1"/>
      <c r="S97" s="1"/>
      <c r="T97" s="1"/>
      <c r="U97" s="1"/>
    </row>
    <row r="98" spans="1:21" s="430" customFormat="1">
      <c r="A98" s="10" t="s">
        <v>93</v>
      </c>
      <c r="B98" s="172">
        <v>1.02911</v>
      </c>
      <c r="C98" s="172">
        <v>0</v>
      </c>
      <c r="D98" s="172">
        <v>0</v>
      </c>
      <c r="E98" s="172">
        <v>0</v>
      </c>
      <c r="F98" s="172">
        <v>1.02911</v>
      </c>
      <c r="G98" s="1"/>
      <c r="H98" s="1"/>
      <c r="I98" s="1"/>
      <c r="J98" s="1"/>
      <c r="K98" s="1"/>
      <c r="L98" s="1"/>
      <c r="M98" s="1"/>
      <c r="N98" s="1"/>
      <c r="O98" s="1"/>
      <c r="P98" s="1"/>
      <c r="Q98" s="1"/>
      <c r="R98" s="1"/>
      <c r="S98" s="1"/>
      <c r="T98" s="1"/>
      <c r="U98" s="1"/>
    </row>
    <row r="99" spans="1:21" s="430" customFormat="1">
      <c r="A99" s="10" t="s">
        <v>94</v>
      </c>
      <c r="B99" s="172">
        <v>0</v>
      </c>
      <c r="C99" s="172">
        <v>0</v>
      </c>
      <c r="D99" s="172">
        <v>0</v>
      </c>
      <c r="E99" s="172">
        <v>0</v>
      </c>
      <c r="F99" s="172">
        <v>0</v>
      </c>
      <c r="G99" s="1"/>
      <c r="H99" s="1"/>
      <c r="I99" s="1"/>
      <c r="J99" s="1"/>
      <c r="K99" s="1"/>
      <c r="L99" s="1"/>
      <c r="M99" s="1"/>
      <c r="N99" s="1"/>
      <c r="O99" s="1"/>
      <c r="P99" s="1"/>
      <c r="Q99" s="1"/>
      <c r="R99" s="1"/>
      <c r="S99" s="1"/>
      <c r="T99" s="1"/>
      <c r="U99" s="1"/>
    </row>
    <row r="100" spans="1:21" s="430" customFormat="1">
      <c r="A100" s="10" t="s">
        <v>95</v>
      </c>
      <c r="B100" s="172">
        <v>0</v>
      </c>
      <c r="C100" s="172">
        <v>0</v>
      </c>
      <c r="D100" s="172">
        <v>0</v>
      </c>
      <c r="E100" s="172">
        <v>0</v>
      </c>
      <c r="F100" s="172">
        <v>0</v>
      </c>
      <c r="G100" s="1"/>
      <c r="H100" s="1"/>
      <c r="I100" s="1"/>
      <c r="J100" s="1"/>
      <c r="K100" s="1"/>
      <c r="L100" s="1"/>
      <c r="M100" s="1"/>
      <c r="N100" s="1"/>
      <c r="O100" s="1"/>
      <c r="P100" s="1"/>
      <c r="Q100" s="1"/>
      <c r="R100" s="1"/>
      <c r="S100" s="1"/>
      <c r="T100" s="1"/>
      <c r="U100" s="1"/>
    </row>
    <row r="101" spans="1:21" s="430" customFormat="1">
      <c r="A101" s="9" t="s">
        <v>96</v>
      </c>
      <c r="B101" s="175">
        <v>1588.9772399999999</v>
      </c>
      <c r="C101" s="175">
        <v>0</v>
      </c>
      <c r="D101" s="175">
        <v>0</v>
      </c>
      <c r="E101" s="175">
        <v>0</v>
      </c>
      <c r="F101" s="175">
        <v>1588.9772399999999</v>
      </c>
      <c r="G101" s="1"/>
      <c r="H101" s="1"/>
      <c r="I101" s="1"/>
      <c r="J101" s="1"/>
      <c r="K101" s="1"/>
      <c r="L101" s="1"/>
      <c r="M101" s="1"/>
      <c r="N101" s="1"/>
      <c r="O101" s="1"/>
      <c r="P101" s="1"/>
      <c r="Q101" s="1"/>
      <c r="R101" s="1"/>
      <c r="S101" s="1"/>
      <c r="T101" s="1"/>
      <c r="U101" s="1"/>
    </row>
    <row r="102" spans="1:21" s="430" customFormat="1">
      <c r="A102" s="10" t="s">
        <v>97</v>
      </c>
      <c r="B102" s="172">
        <v>165.80864000000003</v>
      </c>
      <c r="C102" s="172">
        <v>0</v>
      </c>
      <c r="D102" s="172">
        <v>0</v>
      </c>
      <c r="E102" s="172">
        <v>0</v>
      </c>
      <c r="F102" s="172">
        <v>165.80864000000003</v>
      </c>
      <c r="G102" s="1"/>
      <c r="H102" s="1"/>
      <c r="I102" s="1"/>
      <c r="J102" s="1"/>
      <c r="K102" s="1"/>
      <c r="L102" s="1"/>
      <c r="M102" s="1"/>
      <c r="N102" s="1"/>
      <c r="O102" s="1"/>
      <c r="P102" s="1"/>
      <c r="Q102" s="1"/>
      <c r="R102" s="1"/>
      <c r="S102" s="1"/>
      <c r="T102" s="1"/>
      <c r="U102" s="1"/>
    </row>
    <row r="103" spans="1:21" s="430" customFormat="1">
      <c r="A103" s="10" t="s">
        <v>98</v>
      </c>
      <c r="B103" s="172">
        <v>301.74026000000003</v>
      </c>
      <c r="C103" s="172">
        <v>0</v>
      </c>
      <c r="D103" s="172">
        <v>0</v>
      </c>
      <c r="E103" s="172">
        <v>0</v>
      </c>
      <c r="F103" s="172">
        <v>301.74026000000003</v>
      </c>
      <c r="G103" s="1"/>
      <c r="H103" s="1"/>
      <c r="I103" s="1"/>
      <c r="J103" s="1"/>
      <c r="K103" s="1"/>
      <c r="L103" s="1"/>
      <c r="M103" s="1"/>
      <c r="N103" s="1"/>
      <c r="O103" s="1"/>
      <c r="P103" s="1"/>
      <c r="Q103" s="1"/>
      <c r="R103" s="1"/>
      <c r="S103" s="1"/>
      <c r="T103" s="1"/>
      <c r="U103" s="1"/>
    </row>
    <row r="104" spans="1:21" s="430" customFormat="1">
      <c r="A104" s="10" t="s">
        <v>99</v>
      </c>
      <c r="B104" s="172">
        <v>160.91449</v>
      </c>
      <c r="C104" s="172">
        <v>0</v>
      </c>
      <c r="D104" s="172">
        <v>0</v>
      </c>
      <c r="E104" s="172">
        <v>0</v>
      </c>
      <c r="F104" s="172">
        <v>160.91449</v>
      </c>
      <c r="G104" s="1"/>
      <c r="H104" s="1"/>
      <c r="I104" s="1"/>
      <c r="J104" s="1"/>
      <c r="K104" s="1"/>
      <c r="L104" s="1"/>
      <c r="M104" s="1"/>
      <c r="N104" s="1"/>
      <c r="O104" s="1"/>
      <c r="P104" s="1"/>
      <c r="Q104" s="1"/>
      <c r="R104" s="1"/>
      <c r="S104" s="1"/>
      <c r="T104" s="1"/>
      <c r="U104" s="1"/>
    </row>
    <row r="105" spans="1:21" s="430" customFormat="1">
      <c r="A105" s="10" t="s">
        <v>100</v>
      </c>
      <c r="B105" s="172">
        <v>960.51384999999993</v>
      </c>
      <c r="C105" s="172">
        <v>0</v>
      </c>
      <c r="D105" s="172">
        <v>0</v>
      </c>
      <c r="E105" s="172">
        <v>0</v>
      </c>
      <c r="F105" s="172">
        <v>960.51384999999993</v>
      </c>
      <c r="G105" s="1"/>
      <c r="H105" s="1"/>
      <c r="I105" s="1"/>
      <c r="J105" s="1"/>
      <c r="K105" s="1"/>
      <c r="L105" s="1"/>
      <c r="M105" s="1"/>
      <c r="N105" s="1"/>
      <c r="O105" s="1"/>
      <c r="P105" s="1"/>
      <c r="Q105" s="1"/>
      <c r="R105" s="1"/>
      <c r="S105" s="1"/>
      <c r="T105" s="1"/>
      <c r="U105" s="1"/>
    </row>
    <row r="106" spans="1:21" s="430" customFormat="1">
      <c r="A106" s="10" t="s">
        <v>101</v>
      </c>
      <c r="B106" s="172">
        <v>0</v>
      </c>
      <c r="C106" s="172">
        <v>0</v>
      </c>
      <c r="D106" s="172">
        <v>0</v>
      </c>
      <c r="E106" s="172">
        <v>0</v>
      </c>
      <c r="F106" s="172">
        <v>0</v>
      </c>
      <c r="G106" s="1"/>
      <c r="H106" s="1"/>
      <c r="I106" s="1"/>
      <c r="J106" s="1"/>
      <c r="K106" s="1"/>
      <c r="L106" s="1"/>
      <c r="M106" s="1"/>
      <c r="N106" s="1"/>
      <c r="O106" s="1"/>
      <c r="P106" s="1"/>
      <c r="Q106" s="1"/>
      <c r="R106" s="1"/>
      <c r="S106" s="1"/>
      <c r="T106" s="1"/>
      <c r="U106" s="1"/>
    </row>
    <row r="107" spans="1:21" s="430" customFormat="1">
      <c r="A107" s="9" t="s">
        <v>102</v>
      </c>
      <c r="B107" s="175">
        <v>666864.39557000005</v>
      </c>
      <c r="C107" s="175">
        <v>0</v>
      </c>
      <c r="D107" s="175">
        <v>0</v>
      </c>
      <c r="E107" s="175">
        <v>0</v>
      </c>
      <c r="F107" s="175">
        <v>666864.39557000005</v>
      </c>
      <c r="G107" s="1"/>
      <c r="H107" s="1"/>
      <c r="I107" s="1"/>
      <c r="J107" s="1"/>
      <c r="K107" s="1"/>
      <c r="L107" s="1"/>
      <c r="M107" s="1"/>
      <c r="N107" s="1"/>
      <c r="O107" s="1"/>
      <c r="P107" s="1"/>
      <c r="Q107" s="1"/>
      <c r="R107" s="1"/>
      <c r="S107" s="1"/>
      <c r="T107" s="1"/>
      <c r="U107" s="1"/>
    </row>
    <row r="108" spans="1:21" s="430" customFormat="1">
      <c r="A108" s="10" t="s">
        <v>103</v>
      </c>
      <c r="B108" s="172">
        <v>641851.74384000001</v>
      </c>
      <c r="C108" s="172">
        <v>0</v>
      </c>
      <c r="D108" s="172">
        <v>0</v>
      </c>
      <c r="E108" s="172">
        <v>0</v>
      </c>
      <c r="F108" s="172">
        <v>641851.74384000001</v>
      </c>
      <c r="G108" s="1"/>
      <c r="H108" s="1"/>
      <c r="I108" s="1"/>
      <c r="J108" s="1"/>
      <c r="K108" s="1"/>
      <c r="L108" s="1"/>
      <c r="M108" s="1"/>
      <c r="N108" s="1"/>
      <c r="O108" s="1"/>
      <c r="P108" s="1"/>
      <c r="Q108" s="1"/>
      <c r="R108" s="1"/>
      <c r="S108" s="1"/>
      <c r="T108" s="1"/>
      <c r="U108" s="1"/>
    </row>
    <row r="109" spans="1:21" s="430" customFormat="1">
      <c r="A109" s="10" t="s">
        <v>104</v>
      </c>
      <c r="B109" s="172">
        <v>0</v>
      </c>
      <c r="C109" s="172">
        <v>0</v>
      </c>
      <c r="D109" s="172">
        <v>0</v>
      </c>
      <c r="E109" s="172">
        <v>0</v>
      </c>
      <c r="F109" s="172">
        <v>0</v>
      </c>
      <c r="G109" s="1"/>
      <c r="H109" s="1"/>
      <c r="I109" s="1"/>
      <c r="J109" s="1"/>
      <c r="K109" s="1"/>
      <c r="L109" s="1"/>
      <c r="M109" s="1"/>
      <c r="N109" s="1"/>
      <c r="O109" s="1"/>
      <c r="P109" s="1"/>
      <c r="Q109" s="1"/>
      <c r="R109" s="1"/>
      <c r="S109" s="1"/>
      <c r="T109" s="1"/>
      <c r="U109" s="1"/>
    </row>
    <row r="110" spans="1:21" s="430" customFormat="1">
      <c r="A110" s="10" t="s">
        <v>105</v>
      </c>
      <c r="B110" s="172">
        <v>0</v>
      </c>
      <c r="C110" s="172">
        <v>0</v>
      </c>
      <c r="D110" s="172">
        <v>0</v>
      </c>
      <c r="E110" s="172">
        <v>0</v>
      </c>
      <c r="F110" s="172">
        <v>0</v>
      </c>
      <c r="G110" s="1"/>
      <c r="H110" s="1"/>
      <c r="I110" s="1"/>
      <c r="J110" s="1"/>
      <c r="K110" s="1"/>
      <c r="L110" s="1"/>
      <c r="M110" s="1"/>
      <c r="N110" s="1"/>
      <c r="O110" s="1"/>
      <c r="P110" s="1"/>
      <c r="Q110" s="1"/>
      <c r="R110" s="1"/>
      <c r="S110" s="1"/>
      <c r="T110" s="1"/>
      <c r="U110" s="1"/>
    </row>
    <row r="111" spans="1:21" s="430" customFormat="1">
      <c r="A111" s="10" t="s">
        <v>106</v>
      </c>
      <c r="B111" s="172">
        <v>0</v>
      </c>
      <c r="C111" s="172">
        <v>0</v>
      </c>
      <c r="D111" s="172">
        <v>0</v>
      </c>
      <c r="E111" s="172">
        <v>0</v>
      </c>
      <c r="F111" s="172">
        <v>0</v>
      </c>
      <c r="G111" s="1"/>
      <c r="H111" s="1"/>
      <c r="I111" s="1"/>
      <c r="J111" s="1"/>
      <c r="K111" s="1"/>
      <c r="L111" s="1"/>
      <c r="M111" s="1"/>
      <c r="N111" s="1"/>
      <c r="O111" s="1"/>
      <c r="P111" s="1"/>
      <c r="Q111" s="1"/>
      <c r="R111" s="1"/>
      <c r="S111" s="1"/>
      <c r="T111" s="1"/>
      <c r="U111" s="1"/>
    </row>
    <row r="112" spans="1:21" s="430" customFormat="1">
      <c r="A112" s="10" t="s">
        <v>107</v>
      </c>
      <c r="B112" s="172">
        <v>61552.999280000004</v>
      </c>
      <c r="C112" s="172">
        <v>0</v>
      </c>
      <c r="D112" s="172">
        <v>0</v>
      </c>
      <c r="E112" s="172">
        <v>0</v>
      </c>
      <c r="F112" s="172">
        <v>61552.999280000004</v>
      </c>
      <c r="G112" s="1"/>
      <c r="H112" s="1"/>
      <c r="I112" s="1"/>
      <c r="J112" s="1"/>
      <c r="K112" s="1"/>
      <c r="L112" s="1"/>
      <c r="M112" s="1"/>
      <c r="N112" s="1"/>
      <c r="O112" s="1"/>
      <c r="P112" s="1"/>
      <c r="Q112" s="1"/>
      <c r="R112" s="1"/>
      <c r="S112" s="1"/>
      <c r="T112" s="1"/>
      <c r="U112" s="1"/>
    </row>
    <row r="113" spans="1:21" s="430" customFormat="1">
      <c r="A113" s="10" t="s">
        <v>108</v>
      </c>
      <c r="B113" s="172">
        <v>-36540.347549999999</v>
      </c>
      <c r="C113" s="172">
        <v>0</v>
      </c>
      <c r="D113" s="172">
        <v>0</v>
      </c>
      <c r="E113" s="172">
        <v>0</v>
      </c>
      <c r="F113" s="172">
        <v>-36540.347549999999</v>
      </c>
      <c r="G113" s="1"/>
      <c r="H113" s="1"/>
      <c r="I113" s="1"/>
      <c r="J113" s="1"/>
      <c r="K113" s="1"/>
      <c r="L113" s="1"/>
      <c r="M113" s="1"/>
      <c r="N113" s="1"/>
      <c r="O113" s="1"/>
      <c r="P113" s="1"/>
      <c r="Q113" s="1"/>
      <c r="R113" s="1"/>
      <c r="S113" s="1"/>
      <c r="T113" s="1"/>
      <c r="U113" s="1"/>
    </row>
    <row r="114" spans="1:21" s="430" customFormat="1">
      <c r="A114" s="14" t="s">
        <v>109</v>
      </c>
      <c r="B114" s="175">
        <v>8004170.2788300002</v>
      </c>
      <c r="C114" s="175">
        <v>582894.89564999996</v>
      </c>
      <c r="D114" s="175">
        <v>0</v>
      </c>
      <c r="E114" s="175">
        <v>0</v>
      </c>
      <c r="F114" s="175">
        <v>8587065.1744799986</v>
      </c>
      <c r="G114" s="1"/>
      <c r="H114" s="1"/>
      <c r="I114" s="1"/>
      <c r="J114" s="1"/>
      <c r="K114" s="1"/>
      <c r="L114" s="1"/>
      <c r="M114" s="1"/>
      <c r="N114" s="1"/>
      <c r="O114" s="1"/>
      <c r="P114" s="1"/>
      <c r="Q114" s="1"/>
      <c r="R114" s="1"/>
      <c r="S114" s="1"/>
      <c r="T114" s="1"/>
      <c r="U114" s="1"/>
    </row>
    <row r="115" spans="1:21" s="430" customFormat="1">
      <c r="A115" s="15" t="s">
        <v>110</v>
      </c>
      <c r="B115" s="175">
        <v>1044783.8688300001</v>
      </c>
      <c r="C115" s="175">
        <v>133727.17327</v>
      </c>
      <c r="D115" s="175">
        <v>0</v>
      </c>
      <c r="E115" s="175">
        <v>0</v>
      </c>
      <c r="F115" s="175">
        <v>1178511.0421</v>
      </c>
      <c r="G115" s="1"/>
      <c r="H115" s="1"/>
      <c r="I115" s="1"/>
      <c r="J115" s="1"/>
      <c r="K115" s="1"/>
      <c r="L115" s="1"/>
      <c r="M115" s="1"/>
      <c r="N115" s="1"/>
      <c r="O115" s="1"/>
      <c r="P115" s="1"/>
      <c r="Q115" s="1"/>
      <c r="R115" s="1"/>
      <c r="S115" s="1"/>
      <c r="T115" s="1"/>
      <c r="U115" s="1"/>
    </row>
    <row r="116" spans="1:21" s="430" customFormat="1">
      <c r="A116" s="416" t="s">
        <v>111</v>
      </c>
      <c r="B116" s="172">
        <v>0</v>
      </c>
      <c r="C116" s="172">
        <v>0</v>
      </c>
      <c r="D116" s="172">
        <v>0</v>
      </c>
      <c r="E116" s="172">
        <v>0</v>
      </c>
      <c r="F116" s="172">
        <v>0</v>
      </c>
      <c r="G116" s="1"/>
      <c r="H116" s="1"/>
      <c r="I116" s="1"/>
      <c r="J116" s="1"/>
      <c r="K116" s="1"/>
      <c r="L116" s="1"/>
      <c r="M116" s="1"/>
      <c r="N116" s="1"/>
      <c r="O116" s="1"/>
      <c r="P116" s="1"/>
      <c r="Q116" s="1"/>
      <c r="R116" s="1"/>
      <c r="S116" s="1"/>
      <c r="T116" s="1"/>
      <c r="U116" s="1"/>
    </row>
    <row r="117" spans="1:21" s="430" customFormat="1">
      <c r="A117" s="416" t="s">
        <v>112</v>
      </c>
      <c r="B117" s="172">
        <v>0</v>
      </c>
      <c r="C117" s="172">
        <v>0</v>
      </c>
      <c r="D117" s="172">
        <v>0</v>
      </c>
      <c r="E117" s="172">
        <v>0</v>
      </c>
      <c r="F117" s="172">
        <v>0</v>
      </c>
      <c r="G117" s="1"/>
      <c r="H117" s="1"/>
      <c r="I117" s="1"/>
      <c r="J117" s="1"/>
      <c r="K117" s="1"/>
      <c r="L117" s="1"/>
      <c r="M117" s="1"/>
      <c r="N117" s="1"/>
      <c r="O117" s="1"/>
      <c r="P117" s="1"/>
      <c r="Q117" s="1"/>
      <c r="R117" s="1"/>
      <c r="S117" s="1"/>
      <c r="T117" s="1"/>
      <c r="U117" s="1"/>
    </row>
    <row r="118" spans="1:21" s="430" customFormat="1">
      <c r="A118" s="416" t="s">
        <v>113</v>
      </c>
      <c r="B118" s="172">
        <v>0</v>
      </c>
      <c r="C118" s="172">
        <v>0</v>
      </c>
      <c r="D118" s="172">
        <v>0</v>
      </c>
      <c r="E118" s="172">
        <v>0</v>
      </c>
      <c r="F118" s="172">
        <v>0</v>
      </c>
      <c r="G118" s="1"/>
      <c r="H118" s="1"/>
      <c r="I118" s="1"/>
      <c r="J118" s="1"/>
      <c r="K118" s="1"/>
      <c r="L118" s="1"/>
      <c r="M118" s="1"/>
      <c r="N118" s="1"/>
      <c r="O118" s="1"/>
      <c r="P118" s="1"/>
      <c r="Q118" s="1"/>
      <c r="R118" s="1"/>
      <c r="S118" s="1"/>
      <c r="T118" s="1"/>
      <c r="U118" s="1"/>
    </row>
    <row r="119" spans="1:21" s="430" customFormat="1">
      <c r="A119" s="416" t="s">
        <v>114</v>
      </c>
      <c r="B119" s="172">
        <v>0</v>
      </c>
      <c r="C119" s="172">
        <v>0</v>
      </c>
      <c r="D119" s="172">
        <v>0</v>
      </c>
      <c r="E119" s="172">
        <v>0</v>
      </c>
      <c r="F119" s="172">
        <v>0</v>
      </c>
      <c r="G119" s="1"/>
      <c r="H119" s="1"/>
      <c r="I119" s="1"/>
      <c r="J119" s="1"/>
      <c r="K119" s="1"/>
      <c r="L119" s="1"/>
      <c r="M119" s="1"/>
      <c r="N119" s="1"/>
      <c r="O119" s="1"/>
      <c r="P119" s="1"/>
      <c r="Q119" s="1"/>
      <c r="R119" s="1"/>
      <c r="S119" s="1"/>
      <c r="T119" s="1"/>
      <c r="U119" s="1"/>
    </row>
    <row r="120" spans="1:21" s="430" customFormat="1">
      <c r="A120" s="416" t="s">
        <v>115</v>
      </c>
      <c r="B120" s="172">
        <v>0</v>
      </c>
      <c r="C120" s="172">
        <v>0</v>
      </c>
      <c r="D120" s="172">
        <v>0</v>
      </c>
      <c r="E120" s="172">
        <v>0</v>
      </c>
      <c r="F120" s="172">
        <v>0</v>
      </c>
      <c r="G120" s="1"/>
      <c r="H120" s="1"/>
      <c r="I120" s="1"/>
      <c r="J120" s="1"/>
      <c r="K120" s="1"/>
      <c r="L120" s="1"/>
      <c r="M120" s="1"/>
      <c r="N120" s="1"/>
      <c r="O120" s="1"/>
      <c r="P120" s="1"/>
      <c r="Q120" s="1"/>
      <c r="R120" s="1"/>
      <c r="S120" s="1"/>
      <c r="T120" s="1"/>
      <c r="U120" s="1"/>
    </row>
    <row r="121" spans="1:21" s="430" customFormat="1">
      <c r="A121" s="18" t="s">
        <v>116</v>
      </c>
      <c r="B121" s="172">
        <v>0</v>
      </c>
      <c r="C121" s="172">
        <v>0</v>
      </c>
      <c r="D121" s="172">
        <v>0</v>
      </c>
      <c r="E121" s="172">
        <v>0</v>
      </c>
      <c r="F121" s="172">
        <v>0</v>
      </c>
      <c r="G121" s="1"/>
      <c r="H121" s="1"/>
      <c r="I121" s="1"/>
      <c r="J121" s="1"/>
      <c r="K121" s="1"/>
      <c r="L121" s="1"/>
      <c r="M121" s="1"/>
      <c r="N121" s="1"/>
      <c r="O121" s="1"/>
      <c r="P121" s="1"/>
      <c r="Q121" s="1"/>
      <c r="R121" s="1"/>
      <c r="S121" s="1"/>
      <c r="T121" s="1"/>
      <c r="U121" s="1"/>
    </row>
    <row r="122" spans="1:21" s="430" customFormat="1">
      <c r="A122" s="18" t="s">
        <v>117</v>
      </c>
      <c r="B122" s="172">
        <v>0</v>
      </c>
      <c r="C122" s="172">
        <v>0</v>
      </c>
      <c r="D122" s="172">
        <v>0</v>
      </c>
      <c r="E122" s="172">
        <v>0</v>
      </c>
      <c r="F122" s="172">
        <v>0</v>
      </c>
      <c r="G122" s="1"/>
      <c r="H122" s="1"/>
      <c r="I122" s="1"/>
      <c r="J122" s="1"/>
      <c r="K122" s="1"/>
      <c r="L122" s="1"/>
      <c r="M122" s="1"/>
      <c r="N122" s="1"/>
      <c r="O122" s="1"/>
      <c r="P122" s="1"/>
      <c r="Q122" s="1"/>
      <c r="R122" s="1"/>
      <c r="S122" s="1"/>
      <c r="T122" s="1"/>
      <c r="U122" s="1"/>
    </row>
    <row r="123" spans="1:21" s="430" customFormat="1">
      <c r="A123" s="19" t="s">
        <v>118</v>
      </c>
      <c r="B123" s="172">
        <v>0</v>
      </c>
      <c r="C123" s="172">
        <v>0</v>
      </c>
      <c r="D123" s="172">
        <v>0</v>
      </c>
      <c r="E123" s="172">
        <v>0</v>
      </c>
      <c r="F123" s="172">
        <v>0</v>
      </c>
      <c r="G123" s="1"/>
      <c r="H123" s="1"/>
      <c r="I123" s="1"/>
      <c r="J123" s="1"/>
      <c r="K123" s="1"/>
      <c r="L123" s="1"/>
      <c r="M123" s="1"/>
      <c r="N123" s="1"/>
      <c r="O123" s="1"/>
      <c r="P123" s="1"/>
      <c r="Q123" s="1"/>
      <c r="R123" s="1"/>
      <c r="S123" s="1"/>
      <c r="T123" s="1"/>
      <c r="U123" s="1"/>
    </row>
    <row r="124" spans="1:21" s="430" customFormat="1">
      <c r="A124" s="19" t="s">
        <v>119</v>
      </c>
      <c r="B124" s="172">
        <v>0</v>
      </c>
      <c r="C124" s="172">
        <v>0</v>
      </c>
      <c r="D124" s="172">
        <v>0</v>
      </c>
      <c r="E124" s="172">
        <v>0</v>
      </c>
      <c r="F124" s="172">
        <v>0</v>
      </c>
      <c r="G124" s="1"/>
      <c r="H124" s="1"/>
      <c r="I124" s="1"/>
      <c r="J124" s="1"/>
      <c r="K124" s="1"/>
      <c r="L124" s="1"/>
      <c r="M124" s="1"/>
      <c r="N124" s="1"/>
      <c r="O124" s="1"/>
      <c r="P124" s="1"/>
      <c r="Q124" s="1"/>
      <c r="R124" s="1"/>
      <c r="S124" s="1"/>
      <c r="T124" s="1"/>
      <c r="U124" s="1"/>
    </row>
    <row r="125" spans="1:21" s="430" customFormat="1">
      <c r="A125" s="19" t="s">
        <v>120</v>
      </c>
      <c r="B125" s="172">
        <v>0</v>
      </c>
      <c r="C125" s="172">
        <v>0</v>
      </c>
      <c r="D125" s="172">
        <v>0</v>
      </c>
      <c r="E125" s="172">
        <v>0</v>
      </c>
      <c r="F125" s="172">
        <v>0</v>
      </c>
      <c r="G125" s="1"/>
      <c r="H125" s="1"/>
      <c r="I125" s="1"/>
      <c r="J125" s="1"/>
      <c r="K125" s="1"/>
      <c r="L125" s="1"/>
      <c r="M125" s="1"/>
      <c r="N125" s="1"/>
      <c r="O125" s="1"/>
      <c r="P125" s="1"/>
      <c r="Q125" s="1"/>
      <c r="R125" s="1"/>
      <c r="S125" s="1"/>
      <c r="T125" s="1"/>
      <c r="U125" s="1"/>
    </row>
    <row r="126" spans="1:21" s="430" customFormat="1">
      <c r="A126" s="19" t="s">
        <v>121</v>
      </c>
      <c r="B126" s="172">
        <v>0</v>
      </c>
      <c r="C126" s="172">
        <v>0</v>
      </c>
      <c r="D126" s="172">
        <v>0</v>
      </c>
      <c r="E126" s="172">
        <v>0</v>
      </c>
      <c r="F126" s="172">
        <v>0</v>
      </c>
      <c r="G126" s="1"/>
      <c r="H126" s="1"/>
      <c r="I126" s="1"/>
      <c r="J126" s="1"/>
      <c r="K126" s="1"/>
      <c r="L126" s="1"/>
      <c r="M126" s="1"/>
      <c r="N126" s="1"/>
      <c r="O126" s="1"/>
      <c r="P126" s="1"/>
      <c r="Q126" s="1"/>
      <c r="R126" s="1"/>
      <c r="S126" s="1"/>
      <c r="T126" s="1"/>
      <c r="U126" s="1"/>
    </row>
    <row r="127" spans="1:21" s="430" customFormat="1">
      <c r="A127" s="20" t="s">
        <v>122</v>
      </c>
      <c r="B127" s="172">
        <v>0</v>
      </c>
      <c r="C127" s="172">
        <v>0</v>
      </c>
      <c r="D127" s="172">
        <v>0</v>
      </c>
      <c r="E127" s="172">
        <v>0</v>
      </c>
      <c r="F127" s="172">
        <v>0</v>
      </c>
      <c r="G127" s="1"/>
      <c r="H127" s="1"/>
      <c r="I127" s="1"/>
      <c r="J127" s="1"/>
      <c r="K127" s="1"/>
      <c r="L127" s="1"/>
      <c r="M127" s="1"/>
      <c r="N127" s="1"/>
      <c r="O127" s="1"/>
      <c r="P127" s="1"/>
      <c r="Q127" s="1"/>
      <c r="R127" s="1"/>
      <c r="S127" s="1"/>
      <c r="T127" s="1"/>
      <c r="U127" s="1"/>
    </row>
    <row r="128" spans="1:21" s="430" customFormat="1">
      <c r="A128" s="21" t="s">
        <v>123</v>
      </c>
      <c r="B128" s="172">
        <v>0</v>
      </c>
      <c r="C128" s="172">
        <v>0</v>
      </c>
      <c r="D128" s="172">
        <v>0</v>
      </c>
      <c r="E128" s="172">
        <v>0</v>
      </c>
      <c r="F128" s="172">
        <v>0</v>
      </c>
      <c r="G128" s="1"/>
      <c r="H128" s="1"/>
      <c r="I128" s="1"/>
      <c r="J128" s="1"/>
      <c r="K128" s="1"/>
      <c r="L128" s="1"/>
      <c r="M128" s="1"/>
      <c r="N128" s="1"/>
      <c r="O128" s="1"/>
      <c r="P128" s="1"/>
      <c r="Q128" s="1"/>
      <c r="R128" s="1"/>
      <c r="S128" s="1"/>
      <c r="T128" s="1"/>
      <c r="U128" s="1"/>
    </row>
    <row r="129" spans="1:21" s="430" customFormat="1">
      <c r="A129" s="22" t="s">
        <v>124</v>
      </c>
      <c r="B129" s="172">
        <v>0</v>
      </c>
      <c r="C129" s="172">
        <v>0</v>
      </c>
      <c r="D129" s="172">
        <v>0</v>
      </c>
      <c r="E129" s="172">
        <v>0</v>
      </c>
      <c r="F129" s="172">
        <v>0</v>
      </c>
      <c r="G129" s="1"/>
      <c r="H129" s="1"/>
      <c r="I129" s="1"/>
      <c r="J129" s="1"/>
      <c r="K129" s="1"/>
      <c r="L129" s="1"/>
      <c r="M129" s="1"/>
      <c r="N129" s="1"/>
      <c r="O129" s="1"/>
      <c r="P129" s="1"/>
      <c r="Q129" s="1"/>
      <c r="R129" s="1"/>
      <c r="S129" s="1"/>
      <c r="T129" s="1"/>
      <c r="U129" s="1"/>
    </row>
    <row r="130" spans="1:21" s="430" customFormat="1">
      <c r="A130" s="22" t="s">
        <v>125</v>
      </c>
      <c r="B130" s="172">
        <v>1000189.75159</v>
      </c>
      <c r="C130" s="172">
        <v>133048.70503000001</v>
      </c>
      <c r="D130" s="172">
        <v>0</v>
      </c>
      <c r="E130" s="172">
        <v>0</v>
      </c>
      <c r="F130" s="172">
        <v>1133238.4566199998</v>
      </c>
      <c r="G130" s="1"/>
      <c r="H130" s="1"/>
      <c r="I130" s="1"/>
      <c r="J130" s="1"/>
      <c r="K130" s="1"/>
      <c r="L130" s="1"/>
      <c r="M130" s="1"/>
      <c r="N130" s="1"/>
      <c r="O130" s="1"/>
      <c r="P130" s="1"/>
      <c r="Q130" s="1"/>
      <c r="R130" s="1"/>
      <c r="S130" s="1"/>
      <c r="T130" s="1"/>
      <c r="U130" s="1"/>
    </row>
    <row r="131" spans="1:21" s="430" customFormat="1">
      <c r="A131" s="416" t="s">
        <v>126</v>
      </c>
      <c r="B131" s="172">
        <v>44594.11724</v>
      </c>
      <c r="C131" s="172">
        <v>678.46824000000004</v>
      </c>
      <c r="D131" s="172">
        <v>0</v>
      </c>
      <c r="E131" s="172">
        <v>0</v>
      </c>
      <c r="F131" s="172">
        <v>45272.585479999994</v>
      </c>
      <c r="G131" s="1"/>
      <c r="H131" s="1"/>
      <c r="I131" s="1"/>
      <c r="J131" s="1"/>
      <c r="K131" s="1"/>
      <c r="L131" s="1"/>
      <c r="M131" s="1"/>
      <c r="N131" s="1"/>
      <c r="O131" s="1"/>
      <c r="P131" s="1"/>
      <c r="Q131" s="1"/>
      <c r="R131" s="1"/>
      <c r="S131" s="1"/>
      <c r="T131" s="1"/>
      <c r="U131" s="1"/>
    </row>
    <row r="132" spans="1:21" s="430" customFormat="1">
      <c r="A132" s="15" t="s">
        <v>127</v>
      </c>
      <c r="B132" s="175">
        <v>0</v>
      </c>
      <c r="C132" s="175">
        <v>0</v>
      </c>
      <c r="D132" s="175">
        <v>0</v>
      </c>
      <c r="E132" s="175">
        <v>0</v>
      </c>
      <c r="F132" s="175">
        <v>0</v>
      </c>
      <c r="G132" s="1"/>
      <c r="H132" s="1"/>
      <c r="I132" s="1"/>
      <c r="J132" s="1"/>
      <c r="K132" s="1"/>
      <c r="L132" s="1"/>
      <c r="M132" s="1"/>
      <c r="N132" s="1"/>
      <c r="O132" s="1"/>
      <c r="P132" s="1"/>
      <c r="Q132" s="1"/>
      <c r="R132" s="1"/>
      <c r="S132" s="1"/>
      <c r="T132" s="1"/>
      <c r="U132" s="1"/>
    </row>
    <row r="133" spans="1:21" s="430" customFormat="1">
      <c r="A133" s="15" t="s">
        <v>128</v>
      </c>
      <c r="B133" s="175">
        <v>3450545.1302499999</v>
      </c>
      <c r="C133" s="175">
        <v>0</v>
      </c>
      <c r="D133" s="175">
        <v>0</v>
      </c>
      <c r="E133" s="175">
        <v>0</v>
      </c>
      <c r="F133" s="175">
        <v>3450545.1302499999</v>
      </c>
      <c r="G133" s="1"/>
      <c r="H133" s="1"/>
      <c r="I133" s="1"/>
      <c r="J133" s="1"/>
      <c r="K133" s="1"/>
      <c r="L133" s="1"/>
      <c r="M133" s="1"/>
      <c r="N133" s="1"/>
      <c r="O133" s="1"/>
      <c r="P133" s="1"/>
      <c r="Q133" s="1"/>
      <c r="R133" s="1"/>
      <c r="S133" s="1"/>
      <c r="T133" s="1"/>
      <c r="U133" s="1"/>
    </row>
    <row r="134" spans="1:21" s="430" customFormat="1">
      <c r="A134" s="416" t="s">
        <v>129</v>
      </c>
      <c r="B134" s="172">
        <v>0</v>
      </c>
      <c r="C134" s="172">
        <v>0</v>
      </c>
      <c r="D134" s="172">
        <v>0</v>
      </c>
      <c r="E134" s="172">
        <v>0</v>
      </c>
      <c r="F134" s="172">
        <v>0</v>
      </c>
      <c r="G134" s="23"/>
      <c r="H134" s="23"/>
      <c r="I134" s="23"/>
      <c r="J134" s="23"/>
      <c r="K134" s="23"/>
      <c r="L134" s="23"/>
      <c r="M134" s="23"/>
      <c r="N134" s="23"/>
      <c r="O134" s="23"/>
      <c r="P134" s="23"/>
      <c r="Q134" s="23"/>
      <c r="R134" s="23"/>
      <c r="S134" s="23"/>
      <c r="T134" s="23"/>
      <c r="U134" s="23"/>
    </row>
    <row r="135" spans="1:21" s="430" customFormat="1">
      <c r="A135" s="416" t="s">
        <v>130</v>
      </c>
      <c r="B135" s="172">
        <v>0</v>
      </c>
      <c r="C135" s="172">
        <v>0</v>
      </c>
      <c r="D135" s="172">
        <v>0</v>
      </c>
      <c r="E135" s="172">
        <v>0</v>
      </c>
      <c r="F135" s="172">
        <v>0</v>
      </c>
      <c r="G135" s="23"/>
      <c r="H135" s="23"/>
      <c r="I135" s="23"/>
      <c r="J135" s="23"/>
      <c r="K135" s="23"/>
      <c r="L135" s="23"/>
      <c r="M135" s="23"/>
      <c r="N135" s="23"/>
      <c r="O135" s="23"/>
      <c r="P135" s="23"/>
      <c r="Q135" s="23"/>
      <c r="R135" s="23"/>
      <c r="S135" s="23"/>
      <c r="T135" s="23"/>
      <c r="U135" s="23"/>
    </row>
    <row r="136" spans="1:21" s="430" customFormat="1">
      <c r="A136" s="416" t="s">
        <v>131</v>
      </c>
      <c r="B136" s="172">
        <v>0</v>
      </c>
      <c r="C136" s="172">
        <v>0</v>
      </c>
      <c r="D136" s="172">
        <v>0</v>
      </c>
      <c r="E136" s="172">
        <v>0</v>
      </c>
      <c r="F136" s="172">
        <v>0</v>
      </c>
      <c r="G136" s="1"/>
      <c r="H136" s="1"/>
      <c r="I136" s="1"/>
      <c r="J136" s="1"/>
      <c r="K136" s="1"/>
      <c r="L136" s="1"/>
      <c r="M136" s="1"/>
      <c r="N136" s="1"/>
      <c r="O136" s="1"/>
      <c r="P136" s="1"/>
      <c r="Q136" s="1"/>
      <c r="R136" s="1"/>
      <c r="S136" s="1"/>
      <c r="T136" s="1"/>
      <c r="U136" s="1"/>
    </row>
    <row r="137" spans="1:21" s="430" customFormat="1">
      <c r="A137" s="416" t="s">
        <v>132</v>
      </c>
      <c r="B137" s="172">
        <v>0</v>
      </c>
      <c r="C137" s="172">
        <v>0</v>
      </c>
      <c r="D137" s="172">
        <v>0</v>
      </c>
      <c r="E137" s="172">
        <v>0</v>
      </c>
      <c r="F137" s="172">
        <v>0</v>
      </c>
      <c r="G137" s="1"/>
      <c r="H137" s="1"/>
      <c r="I137" s="1"/>
      <c r="J137" s="1"/>
      <c r="K137" s="1"/>
      <c r="L137" s="1"/>
      <c r="M137" s="1"/>
      <c r="N137" s="1"/>
      <c r="O137" s="1"/>
      <c r="P137" s="1"/>
      <c r="Q137" s="1"/>
      <c r="R137" s="1"/>
      <c r="S137" s="1"/>
      <c r="T137" s="1"/>
      <c r="U137" s="1"/>
    </row>
    <row r="138" spans="1:21" s="430" customFormat="1">
      <c r="A138" s="416" t="s">
        <v>133</v>
      </c>
      <c r="B138" s="172">
        <v>3232700</v>
      </c>
      <c r="C138" s="172">
        <v>0</v>
      </c>
      <c r="D138" s="172">
        <v>0</v>
      </c>
      <c r="E138" s="172">
        <v>0</v>
      </c>
      <c r="F138" s="172">
        <v>3232700</v>
      </c>
      <c r="G138" s="1"/>
      <c r="H138" s="1"/>
      <c r="I138" s="1"/>
      <c r="J138" s="1"/>
      <c r="K138" s="1"/>
      <c r="L138" s="1"/>
      <c r="M138" s="1"/>
      <c r="N138" s="1"/>
      <c r="O138" s="1"/>
      <c r="P138" s="1"/>
      <c r="Q138" s="1"/>
      <c r="R138" s="1"/>
      <c r="S138" s="1"/>
      <c r="T138" s="1"/>
      <c r="U138" s="1"/>
    </row>
    <row r="139" spans="1:21" s="430" customFormat="1">
      <c r="A139" s="416" t="s">
        <v>134</v>
      </c>
      <c r="B139" s="172">
        <v>217845.13024999999</v>
      </c>
      <c r="C139" s="172">
        <v>0</v>
      </c>
      <c r="D139" s="172">
        <v>0</v>
      </c>
      <c r="E139" s="172">
        <v>0</v>
      </c>
      <c r="F139" s="172">
        <v>217845.13024999999</v>
      </c>
      <c r="G139" s="1"/>
      <c r="H139" s="1"/>
      <c r="I139" s="1"/>
      <c r="J139" s="1"/>
      <c r="K139" s="1"/>
      <c r="L139" s="1"/>
      <c r="M139" s="1"/>
      <c r="N139" s="1"/>
      <c r="O139" s="1"/>
      <c r="P139" s="1"/>
      <c r="Q139" s="1"/>
      <c r="R139" s="1"/>
      <c r="S139" s="1"/>
      <c r="T139" s="1"/>
      <c r="U139" s="1"/>
    </row>
    <row r="140" spans="1:21" s="430" customFormat="1">
      <c r="A140" s="15" t="s">
        <v>135</v>
      </c>
      <c r="B140" s="175">
        <v>3312559.3796399999</v>
      </c>
      <c r="C140" s="175">
        <v>448927.19504000002</v>
      </c>
      <c r="D140" s="175">
        <v>0</v>
      </c>
      <c r="E140" s="175">
        <v>0</v>
      </c>
      <c r="F140" s="175">
        <v>3761486.5746799996</v>
      </c>
      <c r="G140" s="1"/>
      <c r="H140" s="1"/>
      <c r="I140" s="1"/>
      <c r="J140" s="1"/>
      <c r="K140" s="1"/>
      <c r="L140" s="1"/>
      <c r="M140" s="1"/>
      <c r="N140" s="1"/>
      <c r="O140" s="1"/>
      <c r="P140" s="1"/>
      <c r="Q140" s="1"/>
      <c r="R140" s="1"/>
      <c r="S140" s="1"/>
      <c r="T140" s="1"/>
      <c r="U140" s="1"/>
    </row>
    <row r="141" spans="1:21" s="430" customFormat="1">
      <c r="A141" s="416" t="s">
        <v>136</v>
      </c>
      <c r="B141" s="172">
        <v>0</v>
      </c>
      <c r="C141" s="172">
        <v>0</v>
      </c>
      <c r="D141" s="172">
        <v>0</v>
      </c>
      <c r="E141" s="172">
        <v>0</v>
      </c>
      <c r="F141" s="172">
        <v>0</v>
      </c>
      <c r="G141" s="1"/>
      <c r="H141" s="1"/>
      <c r="I141" s="1"/>
      <c r="J141" s="1"/>
      <c r="K141" s="1"/>
      <c r="L141" s="1"/>
      <c r="M141" s="1"/>
      <c r="N141" s="1"/>
      <c r="O141" s="1"/>
      <c r="P141" s="1"/>
      <c r="Q141" s="1"/>
      <c r="R141" s="1"/>
      <c r="S141" s="1"/>
      <c r="T141" s="1"/>
      <c r="U141" s="1"/>
    </row>
    <row r="142" spans="1:21" s="430" customFormat="1">
      <c r="A142" s="416" t="s">
        <v>137</v>
      </c>
      <c r="B142" s="172">
        <v>678178.87297999999</v>
      </c>
      <c r="C142" s="172">
        <v>0</v>
      </c>
      <c r="D142" s="172">
        <v>0</v>
      </c>
      <c r="E142" s="172">
        <v>0</v>
      </c>
      <c r="F142" s="172">
        <v>678178.87297999999</v>
      </c>
      <c r="G142" s="1"/>
      <c r="H142" s="1"/>
      <c r="I142" s="1"/>
      <c r="J142" s="1"/>
      <c r="K142" s="1"/>
      <c r="L142" s="1"/>
      <c r="M142" s="1"/>
      <c r="N142" s="1"/>
      <c r="O142" s="1"/>
      <c r="P142" s="1"/>
      <c r="Q142" s="1"/>
      <c r="R142" s="1"/>
      <c r="S142" s="1"/>
      <c r="T142" s="1"/>
      <c r="U142" s="1"/>
    </row>
    <row r="143" spans="1:21" s="430" customFormat="1">
      <c r="A143" s="416" t="s">
        <v>138</v>
      </c>
      <c r="B143" s="172">
        <v>0</v>
      </c>
      <c r="C143" s="172">
        <v>0</v>
      </c>
      <c r="D143" s="172">
        <v>0</v>
      </c>
      <c r="E143" s="172">
        <v>0</v>
      </c>
      <c r="F143" s="172">
        <v>0</v>
      </c>
      <c r="G143" s="1"/>
      <c r="H143" s="1"/>
      <c r="I143" s="1"/>
      <c r="J143" s="1"/>
      <c r="K143" s="1"/>
      <c r="L143" s="1"/>
      <c r="M143" s="1"/>
      <c r="N143" s="1"/>
      <c r="O143" s="1"/>
      <c r="P143" s="1"/>
      <c r="Q143" s="1"/>
      <c r="R143" s="1"/>
      <c r="S143" s="1"/>
      <c r="T143" s="1"/>
      <c r="U143" s="1"/>
    </row>
    <row r="144" spans="1:21" s="430" customFormat="1">
      <c r="A144" s="416" t="s">
        <v>139</v>
      </c>
      <c r="B144" s="172">
        <v>0</v>
      </c>
      <c r="C144" s="172">
        <v>0</v>
      </c>
      <c r="D144" s="172">
        <v>0</v>
      </c>
      <c r="E144" s="172">
        <v>0</v>
      </c>
      <c r="F144" s="172">
        <v>0</v>
      </c>
      <c r="G144" s="1"/>
      <c r="H144" s="1"/>
      <c r="I144" s="1"/>
      <c r="J144" s="1"/>
      <c r="K144" s="1"/>
      <c r="L144" s="1"/>
      <c r="M144" s="1"/>
      <c r="N144" s="1"/>
      <c r="O144" s="1"/>
      <c r="P144" s="1"/>
      <c r="Q144" s="1"/>
      <c r="R144" s="1"/>
      <c r="S144" s="1"/>
      <c r="T144" s="1"/>
      <c r="U144" s="1"/>
    </row>
    <row r="145" spans="1:21" s="430" customFormat="1">
      <c r="A145" s="11" t="s">
        <v>140</v>
      </c>
      <c r="B145" s="172">
        <v>1569377.65273</v>
      </c>
      <c r="C145" s="172">
        <v>82717.88</v>
      </c>
      <c r="D145" s="172">
        <v>0</v>
      </c>
      <c r="E145" s="172">
        <v>0</v>
      </c>
      <c r="F145" s="172">
        <v>1652095.5327300001</v>
      </c>
      <c r="G145" s="1"/>
      <c r="H145" s="1"/>
      <c r="I145" s="1"/>
      <c r="J145" s="1"/>
      <c r="K145" s="1"/>
      <c r="L145" s="1"/>
      <c r="M145" s="1"/>
      <c r="N145" s="1"/>
      <c r="O145" s="1"/>
      <c r="P145" s="1"/>
      <c r="Q145" s="1"/>
      <c r="R145" s="1"/>
      <c r="S145" s="1"/>
      <c r="T145" s="1"/>
      <c r="U145" s="1"/>
    </row>
    <row r="146" spans="1:21" s="430" customFormat="1">
      <c r="A146" s="416" t="s">
        <v>141</v>
      </c>
      <c r="B146" s="172">
        <v>1006311.3941799999</v>
      </c>
      <c r="C146" s="172">
        <v>280304.14036000002</v>
      </c>
      <c r="D146" s="172">
        <v>0</v>
      </c>
      <c r="E146" s="172">
        <v>0</v>
      </c>
      <c r="F146" s="172">
        <v>1286615.5345399999</v>
      </c>
      <c r="G146" s="1"/>
      <c r="H146" s="1"/>
      <c r="I146" s="1"/>
      <c r="J146" s="1"/>
      <c r="K146" s="1"/>
      <c r="L146" s="1"/>
      <c r="M146" s="1"/>
      <c r="N146" s="1"/>
      <c r="O146" s="1"/>
      <c r="P146" s="1"/>
      <c r="Q146" s="1"/>
      <c r="R146" s="1"/>
      <c r="S146" s="1"/>
      <c r="T146" s="1"/>
      <c r="U146" s="1"/>
    </row>
    <row r="147" spans="1:21" s="430" customFormat="1">
      <c r="A147" s="416" t="s">
        <v>142</v>
      </c>
      <c r="B147" s="172">
        <v>0</v>
      </c>
      <c r="C147" s="172">
        <v>81862.66670999999</v>
      </c>
      <c r="D147" s="172">
        <v>0</v>
      </c>
      <c r="E147" s="172">
        <v>0</v>
      </c>
      <c r="F147" s="172">
        <v>81862.66670999999</v>
      </c>
      <c r="G147" s="1"/>
      <c r="H147" s="1"/>
      <c r="I147" s="1"/>
      <c r="J147" s="1"/>
      <c r="K147" s="1"/>
      <c r="L147" s="1"/>
      <c r="M147" s="1"/>
      <c r="N147" s="1"/>
      <c r="O147" s="1"/>
      <c r="P147" s="1"/>
      <c r="Q147" s="1"/>
      <c r="R147" s="1"/>
      <c r="S147" s="1"/>
      <c r="T147" s="1"/>
      <c r="U147" s="1"/>
    </row>
    <row r="148" spans="1:21" s="430" customFormat="1">
      <c r="A148" s="416" t="s">
        <v>143</v>
      </c>
      <c r="B148" s="172">
        <v>58691.459750000002</v>
      </c>
      <c r="C148" s="172">
        <v>4042.5079700000001</v>
      </c>
      <c r="D148" s="172">
        <v>0</v>
      </c>
      <c r="E148" s="172">
        <v>0</v>
      </c>
      <c r="F148" s="172">
        <v>62733.967720000001</v>
      </c>
      <c r="G148" s="1"/>
      <c r="H148" s="1"/>
      <c r="I148" s="1"/>
      <c r="J148" s="1"/>
      <c r="K148" s="1"/>
      <c r="L148" s="1"/>
      <c r="M148" s="1"/>
      <c r="N148" s="1"/>
      <c r="O148" s="1"/>
      <c r="P148" s="1"/>
      <c r="Q148" s="1"/>
      <c r="R148" s="1"/>
      <c r="S148" s="1"/>
      <c r="T148" s="1"/>
      <c r="U148" s="1"/>
    </row>
    <row r="149" spans="1:21" s="430" customFormat="1">
      <c r="A149" s="15" t="s">
        <v>144</v>
      </c>
      <c r="B149" s="175">
        <v>47470.093990000001</v>
      </c>
      <c r="C149" s="175">
        <v>240.52734000000001</v>
      </c>
      <c r="D149" s="175">
        <v>0</v>
      </c>
      <c r="E149" s="175">
        <v>0</v>
      </c>
      <c r="F149" s="175">
        <v>47710.621330000002</v>
      </c>
      <c r="G149" s="1"/>
      <c r="H149" s="1"/>
      <c r="I149" s="1"/>
      <c r="J149" s="1"/>
      <c r="K149" s="1"/>
      <c r="L149" s="1"/>
      <c r="M149" s="1"/>
      <c r="N149" s="1"/>
      <c r="O149" s="1"/>
      <c r="P149" s="1"/>
      <c r="Q149" s="1"/>
      <c r="R149" s="1"/>
      <c r="S149" s="1"/>
      <c r="T149" s="1"/>
      <c r="U149" s="1"/>
    </row>
    <row r="150" spans="1:21" s="430" customFormat="1">
      <c r="A150" s="416" t="s">
        <v>71</v>
      </c>
      <c r="B150" s="172">
        <v>0</v>
      </c>
      <c r="C150" s="172">
        <v>0</v>
      </c>
      <c r="D150" s="172">
        <v>0</v>
      </c>
      <c r="E150" s="172">
        <v>0</v>
      </c>
      <c r="F150" s="172">
        <v>0</v>
      </c>
      <c r="G150" s="1"/>
      <c r="H150" s="1"/>
      <c r="I150" s="1"/>
      <c r="J150" s="1"/>
      <c r="K150" s="1"/>
      <c r="L150" s="1"/>
      <c r="M150" s="1"/>
      <c r="N150" s="1"/>
      <c r="O150" s="1"/>
      <c r="P150" s="1"/>
      <c r="Q150" s="1"/>
      <c r="R150" s="1"/>
      <c r="S150" s="1"/>
      <c r="T150" s="1"/>
      <c r="U150" s="1"/>
    </row>
    <row r="151" spans="1:21" s="430" customFormat="1">
      <c r="A151" s="416" t="s">
        <v>73</v>
      </c>
      <c r="B151" s="172">
        <v>14607.371519999999</v>
      </c>
      <c r="C151" s="172">
        <v>117.56996000000001</v>
      </c>
      <c r="D151" s="172">
        <v>0</v>
      </c>
      <c r="E151" s="172">
        <v>0</v>
      </c>
      <c r="F151" s="172">
        <v>14724.941480000001</v>
      </c>
      <c r="G151" s="1"/>
      <c r="H151" s="1"/>
      <c r="I151" s="1"/>
      <c r="J151" s="1"/>
      <c r="K151" s="1"/>
      <c r="L151" s="1"/>
      <c r="M151" s="1"/>
      <c r="N151" s="1"/>
      <c r="O151" s="1"/>
      <c r="P151" s="1"/>
      <c r="Q151" s="1"/>
      <c r="R151" s="1"/>
      <c r="S151" s="1"/>
      <c r="T151" s="1"/>
      <c r="U151" s="1"/>
    </row>
    <row r="152" spans="1:21" s="430" customFormat="1">
      <c r="A152" s="416" t="s">
        <v>145</v>
      </c>
      <c r="B152" s="172">
        <v>32862.722470000001</v>
      </c>
      <c r="C152" s="172">
        <v>122.95738</v>
      </c>
      <c r="D152" s="172">
        <v>0</v>
      </c>
      <c r="E152" s="172">
        <v>0</v>
      </c>
      <c r="F152" s="172">
        <v>32985.67985</v>
      </c>
      <c r="G152" s="1"/>
      <c r="H152" s="1"/>
      <c r="I152" s="1"/>
      <c r="J152" s="1"/>
      <c r="K152" s="1"/>
      <c r="L152" s="1"/>
      <c r="M152" s="1"/>
      <c r="N152" s="1"/>
      <c r="O152" s="1"/>
      <c r="P152" s="1"/>
      <c r="Q152" s="1"/>
      <c r="R152" s="1"/>
      <c r="S152" s="1"/>
      <c r="T152" s="1"/>
      <c r="U152" s="1"/>
    </row>
    <row r="153" spans="1:21" s="430" customFormat="1">
      <c r="A153" s="416" t="s">
        <v>99</v>
      </c>
      <c r="B153" s="172">
        <v>0</v>
      </c>
      <c r="C153" s="172">
        <v>0</v>
      </c>
      <c r="D153" s="172">
        <v>0</v>
      </c>
      <c r="E153" s="172">
        <v>0</v>
      </c>
      <c r="F153" s="172">
        <v>0</v>
      </c>
      <c r="G153" s="1"/>
      <c r="H153" s="1"/>
      <c r="I153" s="1"/>
      <c r="J153" s="1"/>
      <c r="K153" s="1"/>
      <c r="L153" s="1"/>
      <c r="M153" s="1"/>
      <c r="N153" s="1"/>
      <c r="O153" s="1"/>
      <c r="P153" s="1"/>
      <c r="Q153" s="1"/>
      <c r="R153" s="1"/>
      <c r="S153" s="1"/>
      <c r="T153" s="1"/>
      <c r="U153" s="1"/>
    </row>
    <row r="154" spans="1:21" s="430" customFormat="1">
      <c r="A154" s="416" t="s">
        <v>146</v>
      </c>
      <c r="B154" s="172">
        <v>0</v>
      </c>
      <c r="C154" s="172">
        <v>0</v>
      </c>
      <c r="D154" s="172">
        <v>0</v>
      </c>
      <c r="E154" s="172">
        <v>0</v>
      </c>
      <c r="F154" s="172">
        <v>0</v>
      </c>
      <c r="G154" s="1"/>
      <c r="H154" s="1"/>
      <c r="I154" s="1"/>
      <c r="J154" s="1"/>
      <c r="K154" s="1"/>
      <c r="L154" s="1"/>
      <c r="M154" s="1"/>
      <c r="N154" s="1"/>
      <c r="O154" s="1"/>
      <c r="P154" s="1"/>
      <c r="Q154" s="1"/>
      <c r="R154" s="1"/>
      <c r="S154" s="1"/>
      <c r="T154" s="1"/>
      <c r="U154" s="1"/>
    </row>
    <row r="155" spans="1:21" s="430" customFormat="1">
      <c r="A155" s="15" t="s">
        <v>147</v>
      </c>
      <c r="B155" s="175">
        <v>45736.965400000001</v>
      </c>
      <c r="C155" s="175">
        <v>0</v>
      </c>
      <c r="D155" s="175">
        <v>0</v>
      </c>
      <c r="E155" s="175">
        <v>0</v>
      </c>
      <c r="F155" s="175">
        <v>45736.965400000001</v>
      </c>
      <c r="G155" s="1"/>
      <c r="H155" s="1"/>
      <c r="I155" s="1"/>
      <c r="J155" s="1"/>
      <c r="K155" s="1"/>
      <c r="L155" s="1"/>
      <c r="M155" s="1"/>
      <c r="N155" s="1"/>
      <c r="O155" s="1"/>
      <c r="P155" s="1"/>
      <c r="Q155" s="1"/>
      <c r="R155" s="1"/>
      <c r="S155" s="1"/>
      <c r="T155" s="1"/>
      <c r="U155" s="1"/>
    </row>
    <row r="156" spans="1:21" s="430" customFormat="1">
      <c r="A156" s="416" t="s">
        <v>148</v>
      </c>
      <c r="B156" s="172">
        <v>0</v>
      </c>
      <c r="C156" s="172">
        <v>0</v>
      </c>
      <c r="D156" s="172">
        <v>0</v>
      </c>
      <c r="E156" s="172">
        <v>0</v>
      </c>
      <c r="F156" s="172">
        <v>0</v>
      </c>
      <c r="G156" s="1"/>
      <c r="H156" s="1"/>
      <c r="I156" s="1"/>
      <c r="J156" s="1"/>
      <c r="K156" s="1"/>
      <c r="L156" s="1"/>
      <c r="M156" s="1"/>
      <c r="N156" s="1"/>
      <c r="O156" s="1"/>
      <c r="P156" s="1"/>
      <c r="Q156" s="1"/>
      <c r="R156" s="1"/>
      <c r="S156" s="1"/>
      <c r="T156" s="1"/>
      <c r="U156" s="1"/>
    </row>
    <row r="157" spans="1:21" s="430" customFormat="1">
      <c r="A157" s="416" t="s">
        <v>149</v>
      </c>
      <c r="B157" s="172">
        <v>0</v>
      </c>
      <c r="C157" s="172">
        <v>0</v>
      </c>
      <c r="D157" s="172">
        <v>0</v>
      </c>
      <c r="E157" s="172">
        <v>0</v>
      </c>
      <c r="F157" s="172">
        <v>0</v>
      </c>
      <c r="G157" s="1"/>
      <c r="H157" s="1"/>
      <c r="I157" s="1"/>
      <c r="J157" s="1"/>
      <c r="K157" s="1"/>
      <c r="L157" s="1"/>
      <c r="M157" s="1"/>
      <c r="N157" s="1"/>
      <c r="O157" s="1"/>
      <c r="P157" s="1"/>
      <c r="Q157" s="1"/>
      <c r="R157" s="1"/>
      <c r="S157" s="1"/>
      <c r="T157" s="1"/>
      <c r="U157" s="1"/>
    </row>
    <row r="158" spans="1:21" s="430" customFormat="1">
      <c r="A158" s="416" t="s">
        <v>150</v>
      </c>
      <c r="B158" s="172">
        <v>4817.6170899999997</v>
      </c>
      <c r="C158" s="172">
        <v>0</v>
      </c>
      <c r="D158" s="172">
        <v>0</v>
      </c>
      <c r="E158" s="172">
        <v>0</v>
      </c>
      <c r="F158" s="172">
        <v>4817.6170899999997</v>
      </c>
      <c r="G158" s="1"/>
      <c r="H158" s="1"/>
      <c r="I158" s="1"/>
      <c r="J158" s="1"/>
      <c r="K158" s="1"/>
      <c r="L158" s="1"/>
      <c r="M158" s="1"/>
      <c r="N158" s="1"/>
      <c r="O158" s="1"/>
      <c r="P158" s="1"/>
      <c r="Q158" s="1"/>
      <c r="R158" s="1"/>
      <c r="S158" s="1"/>
      <c r="T158" s="1"/>
      <c r="U158" s="1"/>
    </row>
    <row r="159" spans="1:21" s="430" customFormat="1">
      <c r="A159" s="416" t="s">
        <v>151</v>
      </c>
      <c r="B159" s="172">
        <v>0</v>
      </c>
      <c r="C159" s="172">
        <v>0</v>
      </c>
      <c r="D159" s="172">
        <v>0</v>
      </c>
      <c r="E159" s="172">
        <v>0</v>
      </c>
      <c r="F159" s="172">
        <v>0</v>
      </c>
      <c r="G159" s="1"/>
      <c r="H159" s="1"/>
      <c r="I159" s="1"/>
      <c r="J159" s="1"/>
      <c r="K159" s="1"/>
      <c r="L159" s="1"/>
      <c r="M159" s="1"/>
      <c r="N159" s="1"/>
      <c r="O159" s="1"/>
      <c r="P159" s="1"/>
      <c r="Q159" s="1"/>
      <c r="R159" s="1"/>
      <c r="S159" s="1"/>
      <c r="T159" s="1"/>
      <c r="U159" s="1"/>
    </row>
    <row r="160" spans="1:21" s="430" customFormat="1">
      <c r="A160" s="416" t="s">
        <v>152</v>
      </c>
      <c r="B160" s="172">
        <v>40919.348310000001</v>
      </c>
      <c r="C160" s="172">
        <v>0</v>
      </c>
      <c r="D160" s="172">
        <v>0</v>
      </c>
      <c r="E160" s="172">
        <v>0</v>
      </c>
      <c r="F160" s="172">
        <v>40919.348310000001</v>
      </c>
      <c r="G160" s="1"/>
      <c r="H160" s="1"/>
      <c r="I160" s="1"/>
      <c r="J160" s="1"/>
      <c r="K160" s="1"/>
      <c r="L160" s="1"/>
      <c r="M160" s="1"/>
      <c r="N160" s="1"/>
      <c r="O160" s="1"/>
      <c r="P160" s="1"/>
      <c r="Q160" s="1"/>
      <c r="R160" s="1"/>
      <c r="S160" s="1"/>
      <c r="T160" s="1"/>
      <c r="U160" s="1"/>
    </row>
    <row r="161" spans="1:21" s="430" customFormat="1">
      <c r="A161" s="416" t="s">
        <v>153</v>
      </c>
      <c r="B161" s="172">
        <v>0</v>
      </c>
      <c r="C161" s="172">
        <v>0</v>
      </c>
      <c r="D161" s="172">
        <v>0</v>
      </c>
      <c r="E161" s="172">
        <v>0</v>
      </c>
      <c r="F161" s="172">
        <v>0</v>
      </c>
      <c r="G161" s="1"/>
      <c r="H161" s="1"/>
      <c r="I161" s="1"/>
      <c r="J161" s="1"/>
      <c r="K161" s="1"/>
      <c r="L161" s="1"/>
      <c r="M161" s="1"/>
      <c r="N161" s="1"/>
      <c r="O161" s="1"/>
      <c r="P161" s="1"/>
      <c r="Q161" s="1"/>
      <c r="R161" s="1"/>
      <c r="S161" s="1"/>
      <c r="T161" s="1"/>
      <c r="U161" s="1"/>
    </row>
    <row r="162" spans="1:21" s="430" customFormat="1">
      <c r="A162" s="15" t="s">
        <v>154</v>
      </c>
      <c r="B162" s="175">
        <v>103074.84071999999</v>
      </c>
      <c r="C162" s="175">
        <v>0</v>
      </c>
      <c r="D162" s="175">
        <v>0</v>
      </c>
      <c r="E162" s="175">
        <v>0</v>
      </c>
      <c r="F162" s="175">
        <v>103074.84071999999</v>
      </c>
      <c r="G162" s="1"/>
      <c r="H162" s="1"/>
      <c r="I162" s="1"/>
      <c r="J162" s="1"/>
      <c r="K162" s="1"/>
      <c r="L162" s="1"/>
      <c r="M162" s="1"/>
      <c r="N162" s="1"/>
      <c r="O162" s="1"/>
      <c r="P162" s="1"/>
      <c r="Q162" s="1"/>
      <c r="R162" s="1"/>
      <c r="S162" s="1"/>
      <c r="T162" s="1"/>
      <c r="U162" s="1"/>
    </row>
    <row r="163" spans="1:21" s="430" customFormat="1">
      <c r="A163" s="416" t="s">
        <v>155</v>
      </c>
      <c r="B163" s="172">
        <v>102900</v>
      </c>
      <c r="C163" s="172">
        <v>0</v>
      </c>
      <c r="D163" s="172">
        <v>0</v>
      </c>
      <c r="E163" s="172">
        <v>0</v>
      </c>
      <c r="F163" s="172">
        <v>102900</v>
      </c>
      <c r="G163" s="1"/>
      <c r="H163" s="1"/>
      <c r="I163" s="1"/>
      <c r="J163" s="1"/>
      <c r="K163" s="1"/>
      <c r="L163" s="1"/>
      <c r="M163" s="1"/>
      <c r="N163" s="1"/>
      <c r="O163" s="1"/>
      <c r="P163" s="1"/>
      <c r="Q163" s="1"/>
      <c r="R163" s="1"/>
      <c r="S163" s="1"/>
      <c r="T163" s="1"/>
      <c r="U163" s="1"/>
    </row>
    <row r="164" spans="1:21" s="430" customFormat="1">
      <c r="A164" s="416" t="s">
        <v>156</v>
      </c>
      <c r="B164" s="172">
        <v>0</v>
      </c>
      <c r="C164" s="172">
        <v>0</v>
      </c>
      <c r="D164" s="172">
        <v>0</v>
      </c>
      <c r="E164" s="172">
        <v>0</v>
      </c>
      <c r="F164" s="172">
        <v>0</v>
      </c>
      <c r="G164" s="1"/>
      <c r="H164" s="1"/>
      <c r="I164" s="1"/>
      <c r="J164" s="1"/>
      <c r="K164" s="1"/>
      <c r="L164" s="1"/>
      <c r="M164" s="1"/>
      <c r="N164" s="1"/>
      <c r="O164" s="1"/>
      <c r="P164" s="1"/>
      <c r="Q164" s="1"/>
      <c r="R164" s="1"/>
      <c r="S164" s="1"/>
      <c r="T164" s="1"/>
      <c r="U164" s="1"/>
    </row>
    <row r="165" spans="1:21" s="430" customFormat="1">
      <c r="A165" s="11" t="s">
        <v>157</v>
      </c>
      <c r="B165" s="172">
        <v>0</v>
      </c>
      <c r="C165" s="172">
        <v>0</v>
      </c>
      <c r="D165" s="172">
        <v>0</v>
      </c>
      <c r="E165" s="172">
        <v>0</v>
      </c>
      <c r="F165" s="172">
        <v>0</v>
      </c>
      <c r="G165" s="1"/>
      <c r="H165" s="1"/>
      <c r="I165" s="1"/>
      <c r="J165" s="1"/>
      <c r="K165" s="1"/>
      <c r="L165" s="1"/>
      <c r="M165" s="1"/>
      <c r="N165" s="1"/>
      <c r="O165" s="1"/>
      <c r="P165" s="1"/>
      <c r="Q165" s="1"/>
      <c r="R165" s="1"/>
      <c r="S165" s="1"/>
      <c r="T165" s="1"/>
      <c r="U165" s="1"/>
    </row>
    <row r="166" spans="1:21" s="430" customFormat="1">
      <c r="A166" s="416" t="s">
        <v>158</v>
      </c>
      <c r="B166" s="172">
        <v>174.84072</v>
      </c>
      <c r="C166" s="172">
        <v>0</v>
      </c>
      <c r="D166" s="172">
        <v>0</v>
      </c>
      <c r="E166" s="172">
        <v>0</v>
      </c>
      <c r="F166" s="172">
        <v>174.84072</v>
      </c>
      <c r="G166" s="1"/>
      <c r="H166" s="1"/>
      <c r="I166" s="1"/>
      <c r="J166" s="1"/>
      <c r="K166" s="1"/>
      <c r="L166" s="1"/>
      <c r="M166" s="1"/>
      <c r="N166" s="1"/>
      <c r="O166" s="1"/>
      <c r="P166" s="1"/>
      <c r="Q166" s="1"/>
      <c r="R166" s="1"/>
      <c r="S166" s="1"/>
      <c r="T166" s="1"/>
      <c r="U166" s="1"/>
    </row>
    <row r="167" spans="1:21" s="430" customFormat="1">
      <c r="A167" s="15" t="s">
        <v>159</v>
      </c>
      <c r="B167" s="175">
        <v>0</v>
      </c>
      <c r="C167" s="175">
        <v>0</v>
      </c>
      <c r="D167" s="175">
        <v>0</v>
      </c>
      <c r="E167" s="175">
        <v>0</v>
      </c>
      <c r="F167" s="175">
        <v>0</v>
      </c>
      <c r="G167" s="1"/>
      <c r="H167" s="1"/>
      <c r="I167" s="1"/>
      <c r="J167" s="1"/>
      <c r="K167" s="1"/>
      <c r="L167" s="1"/>
      <c r="M167" s="1"/>
      <c r="N167" s="1"/>
      <c r="O167" s="1"/>
      <c r="P167" s="1"/>
      <c r="Q167" s="1"/>
      <c r="R167" s="1"/>
      <c r="S167" s="1"/>
      <c r="T167" s="1"/>
      <c r="U167" s="1"/>
    </row>
    <row r="168" spans="1:21" s="430" customFormat="1">
      <c r="A168" s="416" t="s">
        <v>160</v>
      </c>
      <c r="B168" s="172">
        <v>0</v>
      </c>
      <c r="C168" s="172">
        <v>0</v>
      </c>
      <c r="D168" s="172">
        <v>0</v>
      </c>
      <c r="E168" s="172">
        <v>0</v>
      </c>
      <c r="F168" s="172">
        <v>0</v>
      </c>
      <c r="G168" s="1"/>
      <c r="H168" s="1"/>
      <c r="I168" s="1"/>
      <c r="J168" s="1"/>
      <c r="K168" s="1"/>
      <c r="L168" s="1"/>
      <c r="M168" s="1"/>
      <c r="N168" s="1"/>
      <c r="O168" s="1"/>
      <c r="P168" s="1"/>
      <c r="Q168" s="1"/>
      <c r="R168" s="1"/>
      <c r="S168" s="1"/>
      <c r="T168" s="1"/>
      <c r="U168" s="1"/>
    </row>
    <row r="169" spans="1:21" s="430" customFormat="1">
      <c r="A169" s="416" t="s">
        <v>161</v>
      </c>
      <c r="B169" s="172">
        <v>0</v>
      </c>
      <c r="C169" s="172">
        <v>0</v>
      </c>
      <c r="D169" s="172">
        <v>0</v>
      </c>
      <c r="E169" s="172">
        <v>0</v>
      </c>
      <c r="F169" s="172">
        <v>0</v>
      </c>
      <c r="G169" s="1"/>
      <c r="H169" s="1"/>
      <c r="I169" s="1"/>
      <c r="J169" s="1"/>
      <c r="K169" s="1"/>
      <c r="L169" s="1"/>
      <c r="M169" s="1"/>
      <c r="N169" s="1"/>
      <c r="O169" s="1"/>
      <c r="P169" s="1"/>
      <c r="Q169" s="1"/>
      <c r="R169" s="1"/>
      <c r="S169" s="1"/>
      <c r="T169" s="1"/>
      <c r="U169" s="1"/>
    </row>
    <row r="170" spans="1:21" s="430" customFormat="1">
      <c r="A170" s="416" t="s">
        <v>162</v>
      </c>
      <c r="B170" s="172">
        <v>0</v>
      </c>
      <c r="C170" s="172">
        <v>0</v>
      </c>
      <c r="D170" s="172">
        <v>0</v>
      </c>
      <c r="E170" s="172">
        <v>0</v>
      </c>
      <c r="F170" s="172">
        <v>0</v>
      </c>
      <c r="G170" s="1"/>
      <c r="H170" s="1"/>
      <c r="I170" s="1"/>
      <c r="J170" s="1"/>
      <c r="K170" s="1"/>
      <c r="L170" s="1"/>
      <c r="M170" s="1"/>
      <c r="N170" s="1"/>
      <c r="O170" s="1"/>
      <c r="P170" s="1"/>
      <c r="Q170" s="1"/>
      <c r="R170" s="1"/>
      <c r="S170" s="1"/>
      <c r="T170" s="1"/>
      <c r="U170" s="1"/>
    </row>
    <row r="171" spans="1:21" s="430" customFormat="1">
      <c r="A171" s="416" t="s">
        <v>163</v>
      </c>
      <c r="B171" s="172">
        <v>0</v>
      </c>
      <c r="C171" s="172">
        <v>0</v>
      </c>
      <c r="D171" s="172">
        <v>0</v>
      </c>
      <c r="E171" s="172">
        <v>0</v>
      </c>
      <c r="F171" s="172">
        <v>0</v>
      </c>
      <c r="G171" s="1"/>
      <c r="H171" s="1"/>
      <c r="I171" s="1"/>
      <c r="J171" s="1"/>
      <c r="K171" s="1"/>
      <c r="L171" s="1"/>
      <c r="M171" s="1"/>
      <c r="N171" s="1"/>
      <c r="O171" s="1"/>
      <c r="P171" s="1"/>
      <c r="Q171" s="1"/>
      <c r="R171" s="1"/>
      <c r="S171" s="1"/>
      <c r="T171" s="1"/>
      <c r="U171" s="1"/>
    </row>
    <row r="172" spans="1:21" s="430" customFormat="1">
      <c r="A172" s="416" t="s">
        <v>164</v>
      </c>
      <c r="B172" s="172">
        <v>0</v>
      </c>
      <c r="C172" s="172">
        <v>0</v>
      </c>
      <c r="D172" s="172">
        <v>0</v>
      </c>
      <c r="E172" s="172">
        <v>0</v>
      </c>
      <c r="F172" s="172">
        <v>0</v>
      </c>
      <c r="G172" s="1"/>
      <c r="H172" s="1"/>
      <c r="I172" s="1"/>
      <c r="J172" s="1"/>
      <c r="K172" s="1"/>
      <c r="L172" s="1"/>
      <c r="M172" s="1"/>
      <c r="N172" s="1"/>
      <c r="O172" s="1"/>
      <c r="P172" s="1"/>
      <c r="Q172" s="1"/>
      <c r="R172" s="1"/>
      <c r="S172" s="1"/>
      <c r="T172" s="1"/>
      <c r="U172" s="1"/>
    </row>
    <row r="173" spans="1:21" s="430" customFormat="1">
      <c r="A173" s="416" t="s">
        <v>165</v>
      </c>
      <c r="B173" s="172">
        <v>0</v>
      </c>
      <c r="C173" s="172">
        <v>0</v>
      </c>
      <c r="D173" s="172">
        <v>0</v>
      </c>
      <c r="E173" s="172">
        <v>0</v>
      </c>
      <c r="F173" s="172">
        <v>0</v>
      </c>
      <c r="G173" s="1"/>
      <c r="H173" s="1"/>
      <c r="I173" s="1"/>
      <c r="J173" s="1"/>
      <c r="K173" s="1"/>
      <c r="L173" s="1"/>
      <c r="M173" s="1"/>
      <c r="N173" s="1"/>
      <c r="O173" s="1"/>
      <c r="P173" s="1"/>
      <c r="Q173" s="1"/>
      <c r="R173" s="1"/>
      <c r="S173" s="1"/>
      <c r="T173" s="1"/>
      <c r="U173" s="1"/>
    </row>
    <row r="174" spans="1:21" s="430" customFormat="1">
      <c r="A174" s="416" t="s">
        <v>166</v>
      </c>
      <c r="B174" s="172">
        <v>0</v>
      </c>
      <c r="C174" s="172">
        <v>0</v>
      </c>
      <c r="D174" s="172">
        <v>0</v>
      </c>
      <c r="E174" s="172">
        <v>0</v>
      </c>
      <c r="F174" s="172">
        <v>0</v>
      </c>
      <c r="G174" s="1"/>
      <c r="H174" s="1"/>
      <c r="I174" s="1"/>
      <c r="J174" s="1"/>
      <c r="K174" s="1"/>
      <c r="L174" s="1"/>
      <c r="M174" s="1"/>
      <c r="N174" s="1"/>
      <c r="O174" s="1"/>
      <c r="P174" s="1"/>
      <c r="Q174" s="1"/>
      <c r="R174" s="1"/>
      <c r="S174" s="1"/>
      <c r="T174" s="1"/>
      <c r="U174" s="1"/>
    </row>
    <row r="175" spans="1:21" s="430" customFormat="1">
      <c r="A175" s="416" t="s">
        <v>167</v>
      </c>
      <c r="B175" s="172">
        <v>0</v>
      </c>
      <c r="C175" s="172">
        <v>0</v>
      </c>
      <c r="D175" s="172">
        <v>0</v>
      </c>
      <c r="E175" s="172">
        <v>0</v>
      </c>
      <c r="F175" s="172">
        <v>0</v>
      </c>
      <c r="G175" s="1"/>
      <c r="H175" s="1"/>
      <c r="I175" s="1"/>
      <c r="J175" s="1"/>
      <c r="K175" s="1"/>
      <c r="L175" s="1"/>
      <c r="M175" s="1"/>
      <c r="N175" s="1"/>
      <c r="O175" s="1"/>
      <c r="P175" s="1"/>
      <c r="Q175" s="1"/>
      <c r="R175" s="1"/>
      <c r="S175" s="1"/>
      <c r="T175" s="1"/>
      <c r="U175" s="1"/>
    </row>
    <row r="176" spans="1:21" s="430" customFormat="1">
      <c r="A176" s="14" t="s">
        <v>168</v>
      </c>
      <c r="B176" s="175">
        <v>900354.31385000004</v>
      </c>
      <c r="C176" s="175">
        <v>0</v>
      </c>
      <c r="D176" s="175">
        <v>0</v>
      </c>
      <c r="E176" s="175">
        <v>0</v>
      </c>
      <c r="F176" s="175">
        <v>900354.31385000004</v>
      </c>
      <c r="G176" s="1"/>
      <c r="H176" s="1"/>
      <c r="I176" s="1"/>
      <c r="J176" s="1"/>
      <c r="K176" s="1"/>
      <c r="L176" s="1"/>
      <c r="M176" s="1"/>
      <c r="N176" s="1"/>
      <c r="O176" s="1"/>
      <c r="P176" s="1"/>
      <c r="Q176" s="1"/>
      <c r="R176" s="1"/>
      <c r="S176" s="1"/>
      <c r="T176" s="1"/>
      <c r="U176" s="1"/>
    </row>
    <row r="177" spans="1:21" s="430" customFormat="1">
      <c r="A177" s="24" t="s">
        <v>169</v>
      </c>
      <c r="B177" s="172">
        <v>757352</v>
      </c>
      <c r="C177" s="172">
        <v>0</v>
      </c>
      <c r="D177" s="172">
        <v>0</v>
      </c>
      <c r="E177" s="172">
        <v>0</v>
      </c>
      <c r="F177" s="172">
        <v>757352</v>
      </c>
      <c r="G177" s="1"/>
      <c r="H177" s="1"/>
      <c r="I177" s="1"/>
      <c r="J177" s="1"/>
      <c r="K177" s="1"/>
      <c r="L177" s="1"/>
      <c r="M177" s="1"/>
      <c r="N177" s="1"/>
      <c r="O177" s="1"/>
      <c r="P177" s="1"/>
      <c r="Q177" s="1"/>
      <c r="R177" s="1"/>
      <c r="S177" s="1"/>
      <c r="T177" s="1"/>
      <c r="U177" s="1"/>
    </row>
    <row r="178" spans="1:21" s="430" customFormat="1">
      <c r="A178" s="416" t="s">
        <v>170</v>
      </c>
      <c r="B178" s="172">
        <v>757352</v>
      </c>
      <c r="C178" s="172">
        <v>0</v>
      </c>
      <c r="D178" s="172">
        <v>0</v>
      </c>
      <c r="E178" s="172">
        <v>0</v>
      </c>
      <c r="F178" s="172">
        <v>757352</v>
      </c>
      <c r="G178" s="1"/>
      <c r="H178" s="1"/>
      <c r="I178" s="1"/>
      <c r="J178" s="1"/>
      <c r="K178" s="1"/>
      <c r="L178" s="1"/>
      <c r="M178" s="1"/>
      <c r="N178" s="1"/>
      <c r="O178" s="1"/>
      <c r="P178" s="1"/>
      <c r="Q178" s="1"/>
      <c r="R178" s="1"/>
      <c r="S178" s="1"/>
      <c r="T178" s="1"/>
      <c r="U178" s="1"/>
    </row>
    <row r="179" spans="1:21" s="430" customFormat="1">
      <c r="A179" s="416" t="s">
        <v>171</v>
      </c>
      <c r="B179" s="172">
        <v>0</v>
      </c>
      <c r="C179" s="172">
        <v>0</v>
      </c>
      <c r="D179" s="172">
        <v>0</v>
      </c>
      <c r="E179" s="172">
        <v>0</v>
      </c>
      <c r="F179" s="172">
        <v>0</v>
      </c>
      <c r="G179" s="1"/>
      <c r="H179" s="1"/>
      <c r="I179" s="1"/>
      <c r="J179" s="1"/>
      <c r="K179" s="1"/>
      <c r="L179" s="1"/>
      <c r="M179" s="1"/>
      <c r="N179" s="1"/>
      <c r="O179" s="1"/>
      <c r="P179" s="1"/>
      <c r="Q179" s="1"/>
      <c r="R179" s="1"/>
      <c r="S179" s="1"/>
      <c r="T179" s="1"/>
      <c r="U179" s="1"/>
    </row>
    <row r="180" spans="1:21" s="430" customFormat="1">
      <c r="A180" s="416" t="s">
        <v>172</v>
      </c>
      <c r="B180" s="172">
        <v>0</v>
      </c>
      <c r="C180" s="172">
        <v>0</v>
      </c>
      <c r="D180" s="172">
        <v>0</v>
      </c>
      <c r="E180" s="172">
        <v>0</v>
      </c>
      <c r="F180" s="172">
        <v>0</v>
      </c>
      <c r="G180" s="1"/>
      <c r="H180" s="1"/>
      <c r="I180" s="1"/>
      <c r="J180" s="1"/>
      <c r="K180" s="1"/>
      <c r="L180" s="1"/>
      <c r="M180" s="1"/>
      <c r="N180" s="1"/>
      <c r="O180" s="1"/>
      <c r="P180" s="1"/>
      <c r="Q180" s="1"/>
      <c r="R180" s="1"/>
      <c r="S180" s="1"/>
      <c r="T180" s="1"/>
      <c r="U180" s="1"/>
    </row>
    <row r="181" spans="1:21" s="430" customFormat="1">
      <c r="A181" s="24" t="s">
        <v>173</v>
      </c>
      <c r="B181" s="172">
        <v>0</v>
      </c>
      <c r="C181" s="172">
        <v>0</v>
      </c>
      <c r="D181" s="172">
        <v>0</v>
      </c>
      <c r="E181" s="172">
        <v>0</v>
      </c>
      <c r="F181" s="172">
        <v>0</v>
      </c>
      <c r="G181" s="1"/>
      <c r="H181" s="1"/>
      <c r="I181" s="1"/>
      <c r="J181" s="1"/>
      <c r="K181" s="1"/>
      <c r="L181" s="1"/>
      <c r="M181" s="1"/>
      <c r="N181" s="1"/>
      <c r="O181" s="1"/>
      <c r="P181" s="1"/>
      <c r="Q181" s="1"/>
      <c r="R181" s="1"/>
      <c r="S181" s="1"/>
      <c r="T181" s="1"/>
      <c r="U181" s="1"/>
    </row>
    <row r="182" spans="1:21" s="430" customFormat="1">
      <c r="A182" s="416" t="s">
        <v>174</v>
      </c>
      <c r="B182" s="172">
        <v>0</v>
      </c>
      <c r="C182" s="172">
        <v>0</v>
      </c>
      <c r="D182" s="172">
        <v>0</v>
      </c>
      <c r="E182" s="172">
        <v>0</v>
      </c>
      <c r="F182" s="172">
        <v>0</v>
      </c>
      <c r="G182" s="1"/>
      <c r="H182" s="1"/>
      <c r="I182" s="1"/>
      <c r="J182" s="1"/>
      <c r="K182" s="1"/>
      <c r="L182" s="1"/>
      <c r="M182" s="1"/>
      <c r="N182" s="1"/>
      <c r="O182" s="1"/>
      <c r="P182" s="1"/>
      <c r="Q182" s="1"/>
      <c r="R182" s="1"/>
      <c r="S182" s="1"/>
      <c r="T182" s="1"/>
      <c r="U182" s="1"/>
    </row>
    <row r="183" spans="1:21" s="430" customFormat="1">
      <c r="A183" s="416" t="s">
        <v>175</v>
      </c>
      <c r="B183" s="172">
        <v>0</v>
      </c>
      <c r="C183" s="172">
        <v>0</v>
      </c>
      <c r="D183" s="172">
        <v>0</v>
      </c>
      <c r="E183" s="172">
        <v>0</v>
      </c>
      <c r="F183" s="172">
        <v>0</v>
      </c>
      <c r="G183" s="1"/>
      <c r="H183" s="1"/>
      <c r="I183" s="1"/>
      <c r="J183" s="1"/>
      <c r="K183" s="1"/>
      <c r="L183" s="1"/>
      <c r="M183" s="1"/>
      <c r="N183" s="1"/>
      <c r="O183" s="1"/>
      <c r="P183" s="1"/>
      <c r="Q183" s="1"/>
      <c r="R183" s="1"/>
      <c r="S183" s="1"/>
      <c r="T183" s="1"/>
      <c r="U183" s="1"/>
    </row>
    <row r="184" spans="1:21" s="430" customFormat="1">
      <c r="A184" s="416" t="s">
        <v>176</v>
      </c>
      <c r="B184" s="172">
        <v>0</v>
      </c>
      <c r="C184" s="172">
        <v>0</v>
      </c>
      <c r="D184" s="172">
        <v>0</v>
      </c>
      <c r="E184" s="172">
        <v>0</v>
      </c>
      <c r="F184" s="172">
        <v>0</v>
      </c>
      <c r="G184" s="1"/>
      <c r="H184" s="1"/>
      <c r="I184" s="1"/>
      <c r="J184" s="1"/>
      <c r="K184" s="1"/>
      <c r="L184" s="1"/>
      <c r="M184" s="1"/>
      <c r="N184" s="1"/>
      <c r="O184" s="1"/>
      <c r="P184" s="1"/>
      <c r="Q184" s="1"/>
      <c r="R184" s="1"/>
      <c r="S184" s="1"/>
      <c r="T184" s="1"/>
      <c r="U184" s="1"/>
    </row>
    <row r="185" spans="1:21" s="430" customFormat="1">
      <c r="A185" s="24" t="s">
        <v>177</v>
      </c>
      <c r="B185" s="172">
        <v>0</v>
      </c>
      <c r="C185" s="172">
        <v>0</v>
      </c>
      <c r="D185" s="172">
        <v>0</v>
      </c>
      <c r="E185" s="172">
        <v>0</v>
      </c>
      <c r="F185" s="172">
        <v>0</v>
      </c>
      <c r="G185" s="1"/>
      <c r="H185" s="1"/>
      <c r="I185" s="1"/>
      <c r="J185" s="1"/>
      <c r="K185" s="1"/>
      <c r="L185" s="1"/>
      <c r="M185" s="1"/>
      <c r="N185" s="1"/>
      <c r="O185" s="1"/>
      <c r="P185" s="1"/>
      <c r="Q185" s="1"/>
      <c r="R185" s="1"/>
      <c r="S185" s="1"/>
      <c r="T185" s="1"/>
      <c r="U185" s="1"/>
    </row>
    <row r="186" spans="1:21" s="430" customFormat="1">
      <c r="A186" s="416" t="s">
        <v>178</v>
      </c>
      <c r="B186" s="172">
        <v>0</v>
      </c>
      <c r="C186" s="172">
        <v>0</v>
      </c>
      <c r="D186" s="172">
        <v>0</v>
      </c>
      <c r="E186" s="172">
        <v>0</v>
      </c>
      <c r="F186" s="172">
        <v>0</v>
      </c>
      <c r="G186" s="1"/>
      <c r="H186" s="1"/>
      <c r="I186" s="1"/>
      <c r="J186" s="1"/>
      <c r="K186" s="1"/>
      <c r="L186" s="1"/>
      <c r="M186" s="1"/>
      <c r="N186" s="1"/>
      <c r="O186" s="1"/>
      <c r="P186" s="1"/>
      <c r="Q186" s="1"/>
      <c r="R186" s="1"/>
      <c r="S186" s="1"/>
      <c r="T186" s="1"/>
      <c r="U186" s="1"/>
    </row>
    <row r="187" spans="1:21" s="430" customFormat="1">
      <c r="A187" s="24" t="s">
        <v>179</v>
      </c>
      <c r="B187" s="172">
        <v>134105.4638</v>
      </c>
      <c r="C187" s="172">
        <v>0</v>
      </c>
      <c r="D187" s="172">
        <v>0</v>
      </c>
      <c r="E187" s="172">
        <v>0</v>
      </c>
      <c r="F187" s="172">
        <v>134105.4638</v>
      </c>
      <c r="G187" s="1"/>
      <c r="H187" s="1"/>
      <c r="I187" s="1"/>
      <c r="J187" s="1"/>
      <c r="K187" s="1"/>
      <c r="L187" s="1"/>
      <c r="M187" s="1"/>
      <c r="N187" s="1"/>
      <c r="O187" s="1"/>
      <c r="P187" s="1"/>
      <c r="Q187" s="1"/>
      <c r="R187" s="1"/>
      <c r="S187" s="1"/>
      <c r="T187" s="1"/>
      <c r="U187" s="1"/>
    </row>
    <row r="188" spans="1:21" s="430" customFormat="1">
      <c r="A188" s="416" t="s">
        <v>180</v>
      </c>
      <c r="B188" s="172">
        <v>59430.641779999998</v>
      </c>
      <c r="C188" s="172">
        <v>0</v>
      </c>
      <c r="D188" s="172">
        <v>0</v>
      </c>
      <c r="E188" s="172">
        <v>0</v>
      </c>
      <c r="F188" s="172">
        <v>59430.641779999998</v>
      </c>
      <c r="G188" s="1"/>
      <c r="H188" s="1"/>
      <c r="I188" s="1"/>
      <c r="J188" s="1"/>
      <c r="K188" s="1"/>
      <c r="L188" s="1"/>
      <c r="M188" s="1"/>
      <c r="N188" s="1"/>
      <c r="O188" s="1"/>
      <c r="P188" s="1"/>
      <c r="Q188" s="1"/>
      <c r="R188" s="1"/>
      <c r="S188" s="1"/>
      <c r="T188" s="1"/>
      <c r="U188" s="1"/>
    </row>
    <row r="189" spans="1:21" s="430" customFormat="1">
      <c r="A189" s="416" t="s">
        <v>181</v>
      </c>
      <c r="B189" s="172">
        <v>47494.563020000001</v>
      </c>
      <c r="C189" s="172">
        <v>0</v>
      </c>
      <c r="D189" s="172">
        <v>0</v>
      </c>
      <c r="E189" s="172">
        <v>0</v>
      </c>
      <c r="F189" s="172">
        <v>47494.563020000001</v>
      </c>
      <c r="G189" s="1"/>
      <c r="H189" s="1"/>
      <c r="I189" s="1"/>
      <c r="J189" s="1"/>
      <c r="K189" s="1"/>
      <c r="L189" s="1"/>
      <c r="M189" s="1"/>
      <c r="N189" s="1"/>
      <c r="O189" s="1"/>
      <c r="P189" s="1"/>
      <c r="Q189" s="1"/>
      <c r="R189" s="1"/>
      <c r="S189" s="1"/>
      <c r="T189" s="1"/>
      <c r="U189" s="1"/>
    </row>
    <row r="190" spans="1:21" s="430" customFormat="1">
      <c r="A190" s="416" t="s">
        <v>182</v>
      </c>
      <c r="B190" s="172">
        <v>27180.258999999998</v>
      </c>
      <c r="C190" s="172">
        <v>0</v>
      </c>
      <c r="D190" s="172">
        <v>0</v>
      </c>
      <c r="E190" s="172">
        <v>0</v>
      </c>
      <c r="F190" s="172">
        <v>27180.258999999998</v>
      </c>
      <c r="G190" s="1"/>
      <c r="H190" s="1"/>
      <c r="I190" s="1"/>
      <c r="J190" s="1"/>
      <c r="K190" s="1"/>
      <c r="L190" s="1"/>
      <c r="M190" s="1"/>
      <c r="N190" s="1"/>
      <c r="O190" s="1"/>
      <c r="P190" s="1"/>
      <c r="Q190" s="1"/>
      <c r="R190" s="1"/>
      <c r="S190" s="1"/>
      <c r="T190" s="1"/>
      <c r="U190" s="1"/>
    </row>
    <row r="191" spans="1:21" s="430" customFormat="1">
      <c r="A191" s="24" t="s">
        <v>183</v>
      </c>
      <c r="B191" s="172">
        <v>8896.8500500000009</v>
      </c>
      <c r="C191" s="172">
        <v>0</v>
      </c>
      <c r="D191" s="172">
        <v>0</v>
      </c>
      <c r="E191" s="172">
        <v>0</v>
      </c>
      <c r="F191" s="172">
        <v>8896.8500500000009</v>
      </c>
      <c r="G191" s="1"/>
      <c r="H191" s="1"/>
      <c r="I191" s="1"/>
      <c r="J191" s="1"/>
      <c r="K191" s="1"/>
      <c r="L191" s="1"/>
      <c r="M191" s="1"/>
      <c r="N191" s="1"/>
      <c r="O191" s="1"/>
      <c r="P191" s="1"/>
      <c r="Q191" s="1"/>
      <c r="R191" s="1"/>
      <c r="S191" s="1"/>
      <c r="T191" s="1"/>
      <c r="U191" s="1"/>
    </row>
    <row r="192" spans="1:21" s="430" customFormat="1">
      <c r="A192" s="416" t="s">
        <v>184</v>
      </c>
      <c r="B192" s="172">
        <v>6.497E-2</v>
      </c>
      <c r="C192" s="172">
        <v>0</v>
      </c>
      <c r="D192" s="172">
        <v>0</v>
      </c>
      <c r="E192" s="172">
        <v>0</v>
      </c>
      <c r="F192" s="172">
        <v>6.497E-2</v>
      </c>
      <c r="G192" s="1"/>
      <c r="H192" s="1"/>
      <c r="I192" s="1"/>
      <c r="J192" s="1"/>
      <c r="K192" s="1"/>
      <c r="L192" s="1"/>
      <c r="M192" s="1"/>
      <c r="N192" s="1"/>
      <c r="O192" s="1"/>
      <c r="P192" s="1"/>
      <c r="Q192" s="1"/>
      <c r="R192" s="1"/>
      <c r="S192" s="1"/>
      <c r="T192" s="1"/>
      <c r="U192" s="1"/>
    </row>
    <row r="193" spans="1:21" s="430" customFormat="1">
      <c r="A193" s="416" t="s">
        <v>185</v>
      </c>
      <c r="B193" s="172">
        <v>8896.7850799999997</v>
      </c>
      <c r="C193" s="172">
        <v>0</v>
      </c>
      <c r="D193" s="172">
        <v>0</v>
      </c>
      <c r="E193" s="172">
        <v>0</v>
      </c>
      <c r="F193" s="172">
        <v>8896.7850799999997</v>
      </c>
      <c r="G193" s="1"/>
      <c r="H193" s="1"/>
      <c r="I193" s="1"/>
      <c r="J193" s="1"/>
      <c r="K193" s="1"/>
      <c r="L193" s="1"/>
      <c r="M193" s="1"/>
      <c r="N193" s="1"/>
      <c r="O193" s="1"/>
      <c r="P193" s="1"/>
      <c r="Q193" s="1"/>
      <c r="R193" s="1"/>
      <c r="S193" s="1"/>
      <c r="T193" s="1"/>
      <c r="U193" s="1"/>
    </row>
    <row r="194" spans="1:21" s="430" customFormat="1">
      <c r="A194" s="25" t="s">
        <v>186</v>
      </c>
      <c r="B194" s="175">
        <v>8904524.5926799998</v>
      </c>
      <c r="C194" s="175">
        <v>582894.89564999996</v>
      </c>
      <c r="D194" s="175">
        <v>0</v>
      </c>
      <c r="E194" s="175">
        <v>0</v>
      </c>
      <c r="F194" s="175">
        <v>9487419.4883299991</v>
      </c>
      <c r="G194" s="1"/>
      <c r="H194" s="1"/>
      <c r="I194" s="1"/>
      <c r="J194" s="1"/>
      <c r="K194" s="1"/>
      <c r="L194" s="1"/>
      <c r="M194" s="1"/>
      <c r="N194" s="1"/>
      <c r="O194" s="1"/>
      <c r="P194" s="1"/>
      <c r="Q194" s="1"/>
      <c r="R194" s="1"/>
      <c r="S194" s="1"/>
      <c r="T194" s="1"/>
      <c r="U194" s="1"/>
    </row>
    <row r="195" spans="1:21" s="430" customFormat="1">
      <c r="A195" s="25" t="s">
        <v>187</v>
      </c>
      <c r="B195" s="175">
        <v>0</v>
      </c>
      <c r="C195" s="175">
        <v>0</v>
      </c>
      <c r="D195" s="175">
        <v>0</v>
      </c>
      <c r="E195" s="175">
        <v>0</v>
      </c>
      <c r="F195" s="175">
        <v>0</v>
      </c>
      <c r="G195" s="1"/>
      <c r="H195" s="1"/>
      <c r="I195" s="1"/>
      <c r="J195" s="1"/>
      <c r="K195" s="1"/>
      <c r="L195" s="1"/>
      <c r="M195" s="1"/>
      <c r="N195" s="1"/>
      <c r="O195" s="1"/>
      <c r="P195" s="1"/>
      <c r="Q195" s="1"/>
      <c r="R195" s="1"/>
      <c r="S195" s="1"/>
      <c r="T195" s="1"/>
      <c r="U195" s="1"/>
    </row>
    <row r="196" spans="1:21" s="430" customFormat="1">
      <c r="A196" s="26" t="s">
        <v>188</v>
      </c>
      <c r="B196" s="172">
        <v>0</v>
      </c>
      <c r="C196" s="172">
        <v>0</v>
      </c>
      <c r="D196" s="172">
        <v>0</v>
      </c>
      <c r="E196" s="172">
        <v>0</v>
      </c>
      <c r="F196" s="172">
        <v>0</v>
      </c>
      <c r="G196" s="1"/>
      <c r="H196" s="1"/>
      <c r="I196" s="1"/>
      <c r="J196" s="1"/>
      <c r="K196" s="1"/>
      <c r="L196" s="1"/>
      <c r="M196" s="1"/>
      <c r="N196" s="1"/>
      <c r="O196" s="1"/>
      <c r="P196" s="1"/>
      <c r="Q196" s="1"/>
      <c r="R196" s="1"/>
      <c r="S196" s="1"/>
      <c r="T196" s="1"/>
      <c r="U196" s="1"/>
    </row>
    <row r="197" spans="1:21" s="430" customFormat="1">
      <c r="A197" s="416" t="s">
        <v>189</v>
      </c>
      <c r="B197" s="172">
        <v>0</v>
      </c>
      <c r="C197" s="172">
        <v>0</v>
      </c>
      <c r="D197" s="172">
        <v>0</v>
      </c>
      <c r="E197" s="172">
        <v>0</v>
      </c>
      <c r="F197" s="172">
        <v>0</v>
      </c>
      <c r="G197" s="1"/>
      <c r="H197" s="1"/>
      <c r="I197" s="1"/>
      <c r="J197" s="1"/>
      <c r="K197" s="1"/>
      <c r="L197" s="1"/>
      <c r="M197" s="1"/>
      <c r="N197" s="1"/>
      <c r="O197" s="1"/>
      <c r="P197" s="1"/>
      <c r="Q197" s="1"/>
      <c r="R197" s="1"/>
      <c r="S197" s="1"/>
      <c r="T197" s="1"/>
      <c r="U197" s="1"/>
    </row>
    <row r="198" spans="1:21" s="430" customFormat="1">
      <c r="A198" s="416" t="s">
        <v>190</v>
      </c>
      <c r="B198" s="172">
        <v>0</v>
      </c>
      <c r="C198" s="172">
        <v>0</v>
      </c>
      <c r="D198" s="172">
        <v>0</v>
      </c>
      <c r="E198" s="172">
        <v>0</v>
      </c>
      <c r="F198" s="172">
        <v>0</v>
      </c>
      <c r="G198" s="1"/>
      <c r="H198" s="1"/>
      <c r="I198" s="1"/>
      <c r="J198" s="1"/>
      <c r="K198" s="1"/>
      <c r="L198" s="1"/>
      <c r="M198" s="1"/>
      <c r="N198" s="1"/>
      <c r="O198" s="1"/>
      <c r="P198" s="1"/>
      <c r="Q198" s="1"/>
      <c r="R198" s="1"/>
      <c r="S198" s="1"/>
      <c r="T198" s="1"/>
      <c r="U198" s="1"/>
    </row>
    <row r="199" spans="1:21" s="430" customFormat="1">
      <c r="A199" s="416" t="s">
        <v>191</v>
      </c>
      <c r="B199" s="172">
        <v>0</v>
      </c>
      <c r="C199" s="172">
        <v>0</v>
      </c>
      <c r="D199" s="172">
        <v>0</v>
      </c>
      <c r="E199" s="172">
        <v>0</v>
      </c>
      <c r="F199" s="172">
        <v>0</v>
      </c>
      <c r="G199" s="1"/>
      <c r="H199" s="1"/>
      <c r="I199" s="1"/>
      <c r="J199" s="1"/>
      <c r="K199" s="1"/>
      <c r="L199" s="1"/>
      <c r="M199" s="1"/>
      <c r="N199" s="1"/>
      <c r="O199" s="1"/>
      <c r="P199" s="1"/>
      <c r="Q199" s="1"/>
      <c r="R199" s="1"/>
      <c r="S199" s="1"/>
      <c r="T199" s="1"/>
      <c r="U199" s="1"/>
    </row>
    <row r="200" spans="1:21" s="430" customFormat="1">
      <c r="A200" s="416" t="s">
        <v>192</v>
      </c>
      <c r="B200" s="172">
        <v>0</v>
      </c>
      <c r="C200" s="172">
        <v>0</v>
      </c>
      <c r="D200" s="172">
        <v>0</v>
      </c>
      <c r="E200" s="172">
        <v>0</v>
      </c>
      <c r="F200" s="172">
        <v>0</v>
      </c>
      <c r="G200" s="1"/>
      <c r="H200" s="1"/>
      <c r="I200" s="1"/>
      <c r="J200" s="1"/>
      <c r="K200" s="1"/>
      <c r="L200" s="1"/>
      <c r="M200" s="1"/>
      <c r="N200" s="1"/>
      <c r="O200" s="1"/>
      <c r="P200" s="1"/>
      <c r="Q200" s="1"/>
      <c r="R200" s="1"/>
      <c r="S200" s="1"/>
      <c r="T200" s="1"/>
      <c r="U200" s="1"/>
    </row>
    <row r="201" spans="1:21" s="430" customFormat="1">
      <c r="A201" s="416" t="s">
        <v>193</v>
      </c>
      <c r="B201" s="172">
        <v>0</v>
      </c>
      <c r="C201" s="172">
        <v>0</v>
      </c>
      <c r="D201" s="172">
        <v>0</v>
      </c>
      <c r="E201" s="172">
        <v>0</v>
      </c>
      <c r="F201" s="172">
        <v>0</v>
      </c>
      <c r="G201" s="1"/>
      <c r="H201" s="1"/>
      <c r="I201" s="1"/>
      <c r="J201" s="1"/>
      <c r="K201" s="1"/>
      <c r="L201" s="1"/>
      <c r="M201" s="1"/>
      <c r="N201" s="1"/>
      <c r="O201" s="1"/>
      <c r="P201" s="1"/>
      <c r="Q201" s="1"/>
      <c r="R201" s="1"/>
      <c r="S201" s="1"/>
      <c r="T201" s="1"/>
      <c r="U201" s="1"/>
    </row>
    <row r="202" spans="1:21" s="430" customFormat="1">
      <c r="A202" s="24" t="s">
        <v>194</v>
      </c>
      <c r="B202" s="172">
        <v>0</v>
      </c>
      <c r="C202" s="172">
        <v>0</v>
      </c>
      <c r="D202" s="172">
        <v>0</v>
      </c>
      <c r="E202" s="172">
        <v>0</v>
      </c>
      <c r="F202" s="172">
        <v>0</v>
      </c>
      <c r="G202" s="1"/>
      <c r="H202" s="1"/>
      <c r="I202" s="1"/>
      <c r="J202" s="1"/>
      <c r="K202" s="1"/>
      <c r="L202" s="1"/>
      <c r="M202" s="1"/>
      <c r="N202" s="1"/>
      <c r="O202" s="1"/>
      <c r="P202" s="1"/>
      <c r="Q202" s="1"/>
      <c r="R202" s="1"/>
      <c r="S202" s="1"/>
      <c r="T202" s="1"/>
      <c r="U202" s="1"/>
    </row>
    <row r="203" spans="1:21" s="430" customFormat="1">
      <c r="A203" s="416" t="s">
        <v>195</v>
      </c>
      <c r="B203" s="172">
        <v>0</v>
      </c>
      <c r="C203" s="172">
        <v>0</v>
      </c>
      <c r="D203" s="172">
        <v>0</v>
      </c>
      <c r="E203" s="172">
        <v>0</v>
      </c>
      <c r="F203" s="172">
        <v>0</v>
      </c>
      <c r="G203" s="1"/>
      <c r="H203" s="1"/>
      <c r="I203" s="1"/>
      <c r="J203" s="1"/>
      <c r="K203" s="1"/>
      <c r="L203" s="1"/>
      <c r="M203" s="1"/>
      <c r="N203" s="1"/>
      <c r="O203" s="1"/>
      <c r="P203" s="1"/>
      <c r="Q203" s="1"/>
      <c r="R203" s="1"/>
      <c r="S203" s="1"/>
      <c r="T203" s="1"/>
      <c r="U203" s="1"/>
    </row>
    <row r="204" spans="1:21" s="430" customFormat="1">
      <c r="A204" s="416" t="s">
        <v>196</v>
      </c>
      <c r="B204" s="172">
        <v>0</v>
      </c>
      <c r="C204" s="172">
        <v>0</v>
      </c>
      <c r="D204" s="172">
        <v>0</v>
      </c>
      <c r="E204" s="172">
        <v>0</v>
      </c>
      <c r="F204" s="172">
        <v>0</v>
      </c>
      <c r="G204" s="1"/>
      <c r="H204" s="1"/>
      <c r="I204" s="1"/>
      <c r="J204" s="1"/>
      <c r="K204" s="1"/>
      <c r="L204" s="1"/>
      <c r="M204" s="1"/>
      <c r="N204" s="1"/>
      <c r="O204" s="1"/>
      <c r="P204" s="1"/>
      <c r="Q204" s="1"/>
      <c r="R204" s="1"/>
      <c r="S204" s="1"/>
      <c r="T204" s="1"/>
      <c r="U204" s="1"/>
    </row>
    <row r="205" spans="1:21" s="430" customFormat="1">
      <c r="A205" s="11" t="s">
        <v>197</v>
      </c>
      <c r="B205" s="172">
        <v>0</v>
      </c>
      <c r="C205" s="172">
        <v>0</v>
      </c>
      <c r="D205" s="172">
        <v>0</v>
      </c>
      <c r="E205" s="172">
        <v>0</v>
      </c>
      <c r="F205" s="172">
        <v>0</v>
      </c>
      <c r="G205" s="1"/>
      <c r="H205" s="1"/>
      <c r="I205" s="1"/>
      <c r="J205" s="1"/>
      <c r="K205" s="1"/>
      <c r="L205" s="1"/>
      <c r="M205" s="1"/>
      <c r="N205" s="1"/>
      <c r="O205" s="1"/>
      <c r="P205" s="1"/>
      <c r="Q205" s="1"/>
      <c r="R205" s="1"/>
      <c r="S205" s="1"/>
      <c r="T205" s="1"/>
      <c r="U205" s="1"/>
    </row>
    <row r="206" spans="1:21" s="430" customFormat="1">
      <c r="A206" s="416" t="s">
        <v>198</v>
      </c>
      <c r="B206" s="172">
        <v>0</v>
      </c>
      <c r="C206" s="172">
        <v>0</v>
      </c>
      <c r="D206" s="172">
        <v>0</v>
      </c>
      <c r="E206" s="172">
        <v>0</v>
      </c>
      <c r="F206" s="172">
        <v>0</v>
      </c>
      <c r="G206" s="1"/>
      <c r="H206" s="1"/>
      <c r="I206" s="1"/>
      <c r="J206" s="1"/>
      <c r="K206" s="1"/>
      <c r="L206" s="1"/>
      <c r="M206" s="1"/>
      <c r="N206" s="1"/>
      <c r="O206" s="1"/>
      <c r="P206" s="1"/>
      <c r="Q206" s="1"/>
      <c r="R206" s="1"/>
      <c r="S206" s="1"/>
      <c r="T206" s="1"/>
      <c r="U206" s="1"/>
    </row>
    <row r="207" spans="1:21" s="430" customFormat="1">
      <c r="A207" s="416" t="s">
        <v>199</v>
      </c>
      <c r="B207" s="172">
        <v>0</v>
      </c>
      <c r="C207" s="172">
        <v>0</v>
      </c>
      <c r="D207" s="172">
        <v>0</v>
      </c>
      <c r="E207" s="172">
        <v>0</v>
      </c>
      <c r="F207" s="172">
        <v>0</v>
      </c>
      <c r="G207" s="1"/>
      <c r="H207" s="1"/>
      <c r="I207" s="1"/>
      <c r="J207" s="1"/>
      <c r="K207" s="1"/>
      <c r="L207" s="1"/>
      <c r="M207" s="1"/>
      <c r="N207" s="1"/>
      <c r="O207" s="1"/>
      <c r="P207" s="1"/>
      <c r="Q207" s="1"/>
      <c r="R207" s="1"/>
      <c r="S207" s="1"/>
      <c r="T207" s="1"/>
      <c r="U207" s="1"/>
    </row>
    <row r="208" spans="1:21" s="430" customFormat="1">
      <c r="A208" s="24" t="s">
        <v>200</v>
      </c>
      <c r="B208" s="172">
        <v>0</v>
      </c>
      <c r="C208" s="172">
        <v>0</v>
      </c>
      <c r="D208" s="172">
        <v>0</v>
      </c>
      <c r="E208" s="172">
        <v>0</v>
      </c>
      <c r="F208" s="172">
        <v>0</v>
      </c>
      <c r="G208" s="1"/>
      <c r="H208" s="1"/>
      <c r="I208" s="1"/>
      <c r="J208" s="1"/>
      <c r="K208" s="1"/>
      <c r="L208" s="1"/>
      <c r="M208" s="1"/>
      <c r="N208" s="1"/>
      <c r="O208" s="1"/>
      <c r="P208" s="1"/>
      <c r="Q208" s="1"/>
      <c r="R208" s="1"/>
      <c r="S208" s="1"/>
      <c r="T208" s="1"/>
      <c r="U208" s="1"/>
    </row>
    <row r="209" spans="1:21" s="430" customFormat="1">
      <c r="A209" s="24" t="s">
        <v>201</v>
      </c>
      <c r="B209" s="172">
        <v>0</v>
      </c>
      <c r="C209" s="172">
        <v>0</v>
      </c>
      <c r="D209" s="172">
        <v>0</v>
      </c>
      <c r="E209" s="172">
        <v>0</v>
      </c>
      <c r="F209" s="172">
        <v>0</v>
      </c>
      <c r="G209" s="1"/>
      <c r="H209" s="1"/>
      <c r="I209" s="1"/>
      <c r="J209" s="1"/>
      <c r="K209" s="1"/>
      <c r="L209" s="1"/>
      <c r="M209" s="1"/>
      <c r="N209" s="1"/>
      <c r="O209" s="1"/>
      <c r="P209" s="1"/>
      <c r="Q209" s="1"/>
      <c r="R209" s="1"/>
      <c r="S209" s="1"/>
      <c r="T209" s="1"/>
      <c r="U209" s="1"/>
    </row>
    <row r="210" spans="1:21" s="430" customFormat="1">
      <c r="A210" s="416" t="s">
        <v>202</v>
      </c>
      <c r="B210" s="172">
        <v>0</v>
      </c>
      <c r="C210" s="172">
        <v>0</v>
      </c>
      <c r="D210" s="172">
        <v>0</v>
      </c>
      <c r="E210" s="172">
        <v>0</v>
      </c>
      <c r="F210" s="172">
        <v>0</v>
      </c>
      <c r="G210" s="1"/>
      <c r="H210" s="1"/>
      <c r="I210" s="1"/>
      <c r="J210" s="1"/>
      <c r="K210" s="1"/>
      <c r="L210" s="1"/>
      <c r="M210" s="1"/>
      <c r="N210" s="1"/>
      <c r="O210" s="1"/>
      <c r="P210" s="1"/>
      <c r="Q210" s="1"/>
      <c r="R210" s="1"/>
      <c r="S210" s="1"/>
      <c r="T210" s="1"/>
      <c r="U210" s="1"/>
    </row>
    <row r="211" spans="1:21" s="430" customFormat="1">
      <c r="A211" s="416" t="s">
        <v>203</v>
      </c>
      <c r="B211" s="172">
        <v>0</v>
      </c>
      <c r="C211" s="172">
        <v>0</v>
      </c>
      <c r="D211" s="172">
        <v>0</v>
      </c>
      <c r="E211" s="172">
        <v>0</v>
      </c>
      <c r="F211" s="172">
        <v>0</v>
      </c>
      <c r="G211" s="1"/>
      <c r="H211" s="1"/>
      <c r="I211" s="1"/>
      <c r="J211" s="1"/>
      <c r="K211" s="1"/>
      <c r="L211" s="1"/>
      <c r="M211" s="1"/>
      <c r="N211" s="1"/>
      <c r="O211" s="1"/>
      <c r="P211" s="1"/>
      <c r="Q211" s="1"/>
      <c r="R211" s="1"/>
      <c r="S211" s="1"/>
      <c r="T211" s="1"/>
      <c r="U211" s="1"/>
    </row>
    <row r="212" spans="1:21" s="430" customFormat="1">
      <c r="A212" s="416" t="s">
        <v>204</v>
      </c>
      <c r="B212" s="172">
        <v>0</v>
      </c>
      <c r="C212" s="172">
        <v>0</v>
      </c>
      <c r="D212" s="172">
        <v>0</v>
      </c>
      <c r="E212" s="172">
        <v>0</v>
      </c>
      <c r="F212" s="172">
        <v>0</v>
      </c>
      <c r="G212" s="1"/>
      <c r="H212" s="1"/>
      <c r="I212" s="1"/>
      <c r="J212" s="1"/>
      <c r="K212" s="1"/>
      <c r="L212" s="1"/>
      <c r="M212" s="1"/>
      <c r="N212" s="1"/>
      <c r="O212" s="1"/>
      <c r="P212" s="1"/>
      <c r="Q212" s="1"/>
      <c r="R212" s="1"/>
      <c r="S212" s="1"/>
      <c r="T212" s="1"/>
      <c r="U212" s="1"/>
    </row>
    <row r="213" spans="1:21" s="430" customFormat="1">
      <c r="A213" s="416" t="s">
        <v>205</v>
      </c>
      <c r="B213" s="172">
        <v>0</v>
      </c>
      <c r="C213" s="172">
        <v>0</v>
      </c>
      <c r="D213" s="172">
        <v>0</v>
      </c>
      <c r="E213" s="172">
        <v>0</v>
      </c>
      <c r="F213" s="172">
        <v>0</v>
      </c>
      <c r="G213" s="1"/>
      <c r="H213" s="1"/>
      <c r="I213" s="1"/>
      <c r="J213" s="1"/>
      <c r="K213" s="1"/>
      <c r="L213" s="1"/>
      <c r="M213" s="1"/>
      <c r="N213" s="1"/>
      <c r="O213" s="1"/>
      <c r="P213" s="1"/>
      <c r="Q213" s="1"/>
      <c r="R213" s="1"/>
      <c r="S213" s="1"/>
      <c r="T213" s="1"/>
      <c r="U213" s="1"/>
    </row>
    <row r="214" spans="1:21" s="430" customFormat="1">
      <c r="A214" s="24" t="s">
        <v>206</v>
      </c>
      <c r="B214" s="172">
        <v>0</v>
      </c>
      <c r="C214" s="172">
        <v>0</v>
      </c>
      <c r="D214" s="172">
        <v>0</v>
      </c>
      <c r="E214" s="172">
        <v>0</v>
      </c>
      <c r="F214" s="172">
        <v>0</v>
      </c>
      <c r="G214" s="1"/>
      <c r="H214" s="1"/>
      <c r="I214" s="1"/>
      <c r="J214" s="1"/>
      <c r="K214" s="1"/>
      <c r="L214" s="1"/>
      <c r="M214" s="1"/>
      <c r="N214" s="1"/>
      <c r="O214" s="1"/>
      <c r="P214" s="1"/>
      <c r="Q214" s="1"/>
      <c r="R214" s="1"/>
      <c r="S214" s="1"/>
      <c r="T214" s="1"/>
      <c r="U214" s="1"/>
    </row>
    <row r="215" spans="1:21" s="430" customFormat="1">
      <c r="A215" s="15" t="s">
        <v>207</v>
      </c>
      <c r="B215" s="175">
        <v>18425231.00984</v>
      </c>
      <c r="C215" s="175">
        <v>2709140.8504699999</v>
      </c>
      <c r="D215" s="175">
        <v>0</v>
      </c>
      <c r="E215" s="175">
        <v>0</v>
      </c>
      <c r="F215" s="175">
        <v>21134371.860310003</v>
      </c>
      <c r="G215" s="1"/>
      <c r="H215" s="1"/>
      <c r="I215" s="1"/>
      <c r="J215" s="1"/>
      <c r="K215" s="1"/>
      <c r="L215" s="1"/>
      <c r="M215" s="1"/>
      <c r="N215" s="1"/>
      <c r="O215" s="1"/>
      <c r="P215" s="1"/>
      <c r="Q215" s="1"/>
      <c r="R215" s="1"/>
      <c r="S215" s="1"/>
      <c r="T215" s="1"/>
      <c r="U215" s="1"/>
    </row>
    <row r="216" spans="1:21" s="430" customFormat="1">
      <c r="A216" s="24" t="s">
        <v>208</v>
      </c>
      <c r="B216" s="172">
        <v>0</v>
      </c>
      <c r="C216" s="172">
        <v>0</v>
      </c>
      <c r="D216" s="172">
        <v>0</v>
      </c>
      <c r="E216" s="172">
        <v>0</v>
      </c>
      <c r="F216" s="172">
        <v>0</v>
      </c>
      <c r="G216" s="1"/>
      <c r="H216" s="1"/>
      <c r="I216" s="1"/>
      <c r="J216" s="1"/>
      <c r="K216" s="1"/>
      <c r="L216" s="1"/>
      <c r="M216" s="1"/>
      <c r="N216" s="1"/>
      <c r="O216" s="1"/>
      <c r="P216" s="1"/>
      <c r="Q216" s="1"/>
      <c r="R216" s="1"/>
      <c r="S216" s="1"/>
      <c r="T216" s="1"/>
      <c r="U216" s="1"/>
    </row>
    <row r="217" spans="1:21" s="430" customFormat="1">
      <c r="A217" s="416" t="s">
        <v>209</v>
      </c>
      <c r="B217" s="172">
        <v>0</v>
      </c>
      <c r="C217" s="172">
        <v>0</v>
      </c>
      <c r="D217" s="172">
        <v>0</v>
      </c>
      <c r="E217" s="172">
        <v>0</v>
      </c>
      <c r="F217" s="172">
        <v>0</v>
      </c>
      <c r="G217" s="1"/>
      <c r="H217" s="1"/>
      <c r="I217" s="1"/>
      <c r="J217" s="1"/>
      <c r="K217" s="1"/>
      <c r="L217" s="1"/>
      <c r="M217" s="1"/>
      <c r="N217" s="1"/>
      <c r="O217" s="1"/>
      <c r="P217" s="1"/>
      <c r="Q217" s="1"/>
      <c r="R217" s="1"/>
      <c r="S217" s="1"/>
      <c r="T217" s="1"/>
      <c r="U217" s="1"/>
    </row>
    <row r="218" spans="1:21" s="430" customFormat="1">
      <c r="A218" s="416" t="s">
        <v>210</v>
      </c>
      <c r="B218" s="172">
        <v>0</v>
      </c>
      <c r="C218" s="172">
        <v>0</v>
      </c>
      <c r="D218" s="172">
        <v>0</v>
      </c>
      <c r="E218" s="172">
        <v>0</v>
      </c>
      <c r="F218" s="172">
        <v>0</v>
      </c>
      <c r="G218" s="1"/>
      <c r="H218" s="1"/>
      <c r="I218" s="1"/>
      <c r="J218" s="1"/>
      <c r="K218" s="1"/>
      <c r="L218" s="1"/>
      <c r="M218" s="1"/>
      <c r="N218" s="1"/>
      <c r="O218" s="1"/>
      <c r="P218" s="1"/>
      <c r="Q218" s="1"/>
      <c r="R218" s="1"/>
      <c r="S218" s="1"/>
      <c r="T218" s="1"/>
      <c r="U218" s="1"/>
    </row>
    <row r="219" spans="1:21" s="430" customFormat="1">
      <c r="A219" s="416" t="s">
        <v>211</v>
      </c>
      <c r="B219" s="172">
        <v>0</v>
      </c>
      <c r="C219" s="172">
        <v>0</v>
      </c>
      <c r="D219" s="172">
        <v>0</v>
      </c>
      <c r="E219" s="172">
        <v>0</v>
      </c>
      <c r="F219" s="172">
        <v>0</v>
      </c>
      <c r="G219" s="1"/>
      <c r="H219" s="1"/>
      <c r="I219" s="1"/>
      <c r="J219" s="1"/>
      <c r="K219" s="1"/>
      <c r="L219" s="1"/>
      <c r="M219" s="1"/>
      <c r="N219" s="1"/>
      <c r="O219" s="1"/>
      <c r="P219" s="1"/>
      <c r="Q219" s="1"/>
      <c r="R219" s="1"/>
      <c r="S219" s="1"/>
      <c r="T219" s="1"/>
      <c r="U219" s="1"/>
    </row>
    <row r="220" spans="1:21" s="430" customFormat="1">
      <c r="A220" s="24" t="s">
        <v>212</v>
      </c>
      <c r="B220" s="172">
        <v>0</v>
      </c>
      <c r="C220" s="172">
        <v>0</v>
      </c>
      <c r="D220" s="172">
        <v>0</v>
      </c>
      <c r="E220" s="172">
        <v>0</v>
      </c>
      <c r="F220" s="172">
        <v>0</v>
      </c>
      <c r="G220" s="1"/>
      <c r="H220" s="1"/>
      <c r="I220" s="1"/>
      <c r="J220" s="1"/>
      <c r="K220" s="1"/>
      <c r="L220" s="1"/>
      <c r="M220" s="1"/>
      <c r="N220" s="1"/>
      <c r="O220" s="1"/>
      <c r="P220" s="1"/>
      <c r="Q220" s="1"/>
      <c r="R220" s="1"/>
      <c r="S220" s="1"/>
      <c r="T220" s="1"/>
      <c r="U220" s="1"/>
    </row>
    <row r="221" spans="1:21" s="430" customFormat="1">
      <c r="A221" s="416" t="s">
        <v>213</v>
      </c>
      <c r="B221" s="172">
        <v>0</v>
      </c>
      <c r="C221" s="172">
        <v>0</v>
      </c>
      <c r="D221" s="172">
        <v>0</v>
      </c>
      <c r="E221" s="172">
        <v>0</v>
      </c>
      <c r="F221" s="172">
        <v>0</v>
      </c>
      <c r="G221" s="1"/>
      <c r="H221" s="1"/>
      <c r="I221" s="1"/>
      <c r="J221" s="1"/>
      <c r="K221" s="1"/>
      <c r="L221" s="1"/>
      <c r="M221" s="1"/>
      <c r="N221" s="1"/>
      <c r="O221" s="1"/>
      <c r="P221" s="1"/>
      <c r="Q221" s="1"/>
      <c r="R221" s="1"/>
      <c r="S221" s="1"/>
      <c r="T221" s="1"/>
      <c r="U221" s="1"/>
    </row>
    <row r="222" spans="1:21" s="430" customFormat="1">
      <c r="A222" s="416" t="s">
        <v>214</v>
      </c>
      <c r="B222" s="172">
        <v>0</v>
      </c>
      <c r="C222" s="172">
        <v>0</v>
      </c>
      <c r="D222" s="172">
        <v>0</v>
      </c>
      <c r="E222" s="172">
        <v>0</v>
      </c>
      <c r="F222" s="172">
        <v>0</v>
      </c>
      <c r="G222" s="1"/>
      <c r="H222" s="1"/>
      <c r="I222" s="1"/>
      <c r="J222" s="1"/>
      <c r="K222" s="1"/>
      <c r="L222" s="1"/>
      <c r="M222" s="1"/>
      <c r="N222" s="1"/>
      <c r="O222" s="1"/>
      <c r="P222" s="1"/>
      <c r="Q222" s="1"/>
      <c r="R222" s="1"/>
      <c r="S222" s="1"/>
      <c r="T222" s="1"/>
      <c r="U222" s="1"/>
    </row>
    <row r="223" spans="1:21" s="430" customFormat="1">
      <c r="A223" s="416" t="s">
        <v>215</v>
      </c>
      <c r="B223" s="172">
        <v>0</v>
      </c>
      <c r="C223" s="172">
        <v>0</v>
      </c>
      <c r="D223" s="172">
        <v>0</v>
      </c>
      <c r="E223" s="172">
        <v>0</v>
      </c>
      <c r="F223" s="172">
        <v>0</v>
      </c>
      <c r="G223" s="1"/>
      <c r="H223" s="1"/>
      <c r="I223" s="1"/>
      <c r="J223" s="1"/>
      <c r="K223" s="1"/>
      <c r="L223" s="1"/>
      <c r="M223" s="1"/>
      <c r="N223" s="1"/>
      <c r="O223" s="1"/>
      <c r="P223" s="1"/>
      <c r="Q223" s="1"/>
      <c r="R223" s="1"/>
      <c r="S223" s="1"/>
      <c r="T223" s="1"/>
      <c r="U223" s="1"/>
    </row>
    <row r="224" spans="1:21" s="430" customFormat="1">
      <c r="A224" s="18" t="s">
        <v>216</v>
      </c>
      <c r="B224" s="172">
        <v>0</v>
      </c>
      <c r="C224" s="172">
        <v>0</v>
      </c>
      <c r="D224" s="172">
        <v>0</v>
      </c>
      <c r="E224" s="172">
        <v>0</v>
      </c>
      <c r="F224" s="172">
        <v>0</v>
      </c>
      <c r="G224" s="1"/>
      <c r="H224" s="1"/>
      <c r="I224" s="1"/>
      <c r="J224" s="1"/>
      <c r="K224" s="1"/>
      <c r="L224" s="1"/>
      <c r="M224" s="1"/>
      <c r="N224" s="1"/>
      <c r="O224" s="1"/>
      <c r="P224" s="1"/>
      <c r="Q224" s="1"/>
      <c r="R224" s="1"/>
      <c r="S224" s="1"/>
      <c r="T224" s="1"/>
      <c r="U224" s="1"/>
    </row>
    <row r="225" spans="1:21" s="430" customFormat="1">
      <c r="A225" s="416" t="s">
        <v>217</v>
      </c>
      <c r="B225" s="172">
        <v>0</v>
      </c>
      <c r="C225" s="172">
        <v>0</v>
      </c>
      <c r="D225" s="172">
        <v>0</v>
      </c>
      <c r="E225" s="172">
        <v>0</v>
      </c>
      <c r="F225" s="172">
        <v>0</v>
      </c>
      <c r="G225" s="1"/>
      <c r="H225" s="1"/>
      <c r="I225" s="1"/>
      <c r="J225" s="1"/>
      <c r="K225" s="1"/>
      <c r="L225" s="1"/>
      <c r="M225" s="1"/>
      <c r="N225" s="1"/>
      <c r="O225" s="1"/>
      <c r="P225" s="1"/>
      <c r="Q225" s="1"/>
      <c r="R225" s="1"/>
      <c r="S225" s="1"/>
      <c r="T225" s="1"/>
      <c r="U225" s="1"/>
    </row>
    <row r="226" spans="1:21" s="430" customFormat="1">
      <c r="A226" s="24" t="s">
        <v>218</v>
      </c>
      <c r="B226" s="172">
        <v>0</v>
      </c>
      <c r="C226" s="172">
        <v>0</v>
      </c>
      <c r="D226" s="172">
        <v>0</v>
      </c>
      <c r="E226" s="172">
        <v>0</v>
      </c>
      <c r="F226" s="172">
        <v>0</v>
      </c>
      <c r="G226" s="1"/>
      <c r="H226" s="1"/>
      <c r="I226" s="1"/>
      <c r="J226" s="1"/>
      <c r="K226" s="1"/>
      <c r="L226" s="1"/>
      <c r="M226" s="1"/>
      <c r="N226" s="1"/>
      <c r="O226" s="1"/>
      <c r="P226" s="1"/>
      <c r="Q226" s="1"/>
      <c r="R226" s="1"/>
      <c r="S226" s="1"/>
      <c r="T226" s="1"/>
      <c r="U226" s="1"/>
    </row>
    <row r="227" spans="1:21" s="430" customFormat="1">
      <c r="A227" s="416" t="s">
        <v>219</v>
      </c>
      <c r="B227" s="172">
        <v>0</v>
      </c>
      <c r="C227" s="172">
        <v>0</v>
      </c>
      <c r="D227" s="172">
        <v>0</v>
      </c>
      <c r="E227" s="172">
        <v>0</v>
      </c>
      <c r="F227" s="172">
        <v>0</v>
      </c>
      <c r="G227" s="1"/>
      <c r="H227" s="1"/>
      <c r="I227" s="1"/>
      <c r="J227" s="1"/>
      <c r="K227" s="1"/>
      <c r="L227" s="1"/>
      <c r="M227" s="1"/>
      <c r="N227" s="1"/>
      <c r="O227" s="1"/>
      <c r="P227" s="1"/>
      <c r="Q227" s="1"/>
      <c r="R227" s="1"/>
      <c r="S227" s="1"/>
      <c r="T227" s="1"/>
      <c r="U227" s="1"/>
    </row>
    <row r="228" spans="1:21" s="430" customFormat="1">
      <c r="A228" s="416" t="s">
        <v>220</v>
      </c>
      <c r="B228" s="172">
        <v>0</v>
      </c>
      <c r="C228" s="172">
        <v>0</v>
      </c>
      <c r="D228" s="172">
        <v>0</v>
      </c>
      <c r="E228" s="172">
        <v>0</v>
      </c>
      <c r="F228" s="172">
        <v>0</v>
      </c>
      <c r="G228" s="1"/>
      <c r="H228" s="1"/>
      <c r="I228" s="1"/>
      <c r="J228" s="1"/>
      <c r="K228" s="1"/>
      <c r="L228" s="1"/>
      <c r="M228" s="1"/>
      <c r="N228" s="1"/>
      <c r="O228" s="1"/>
      <c r="P228" s="1"/>
      <c r="Q228" s="1"/>
      <c r="R228" s="1"/>
      <c r="S228" s="1"/>
      <c r="T228" s="1"/>
      <c r="U228" s="1"/>
    </row>
    <row r="229" spans="1:21" s="430" customFormat="1">
      <c r="A229" s="24" t="s">
        <v>221</v>
      </c>
      <c r="B229" s="172">
        <v>0</v>
      </c>
      <c r="C229" s="172">
        <v>0</v>
      </c>
      <c r="D229" s="172">
        <v>0</v>
      </c>
      <c r="E229" s="172">
        <v>0</v>
      </c>
      <c r="F229" s="172">
        <v>0</v>
      </c>
      <c r="G229" s="1"/>
      <c r="H229" s="1"/>
      <c r="I229" s="1"/>
      <c r="J229" s="1"/>
      <c r="K229" s="1"/>
      <c r="L229" s="1"/>
      <c r="M229" s="1"/>
      <c r="N229" s="1"/>
      <c r="O229" s="1"/>
      <c r="P229" s="1"/>
      <c r="Q229" s="1"/>
      <c r="R229" s="1"/>
      <c r="S229" s="1"/>
      <c r="T229" s="1"/>
      <c r="U229" s="1"/>
    </row>
    <row r="230" spans="1:21" s="430" customFormat="1">
      <c r="A230" s="416" t="s">
        <v>222</v>
      </c>
      <c r="B230" s="172">
        <v>0</v>
      </c>
      <c r="C230" s="172">
        <v>0</v>
      </c>
      <c r="D230" s="172">
        <v>0</v>
      </c>
      <c r="E230" s="172">
        <v>0</v>
      </c>
      <c r="F230" s="172">
        <v>0</v>
      </c>
      <c r="G230" s="1"/>
      <c r="H230" s="1"/>
      <c r="I230" s="1"/>
      <c r="J230" s="1"/>
      <c r="K230" s="1"/>
      <c r="L230" s="1"/>
      <c r="M230" s="1"/>
      <c r="N230" s="1"/>
      <c r="O230" s="1"/>
      <c r="P230" s="1"/>
      <c r="Q230" s="1"/>
      <c r="R230" s="1"/>
      <c r="S230" s="1"/>
      <c r="T230" s="1"/>
      <c r="U230" s="1"/>
    </row>
    <row r="231" spans="1:21" s="430" customFormat="1">
      <c r="A231" s="416" t="s">
        <v>223</v>
      </c>
      <c r="B231" s="172">
        <v>0</v>
      </c>
      <c r="C231" s="172">
        <v>0</v>
      </c>
      <c r="D231" s="172">
        <v>0</v>
      </c>
      <c r="E231" s="172">
        <v>0</v>
      </c>
      <c r="F231" s="172">
        <v>0</v>
      </c>
      <c r="G231" s="1"/>
      <c r="H231" s="1"/>
      <c r="I231" s="1"/>
      <c r="J231" s="1"/>
      <c r="K231" s="1"/>
      <c r="L231" s="1"/>
      <c r="M231" s="1"/>
      <c r="N231" s="1"/>
      <c r="O231" s="1"/>
      <c r="P231" s="1"/>
      <c r="Q231" s="1"/>
      <c r="R231" s="1"/>
      <c r="S231" s="1"/>
      <c r="T231" s="1"/>
      <c r="U231" s="1"/>
    </row>
    <row r="232" spans="1:21" s="430" customFormat="1">
      <c r="A232" s="24" t="s">
        <v>224</v>
      </c>
      <c r="B232" s="172">
        <v>4177958.47707</v>
      </c>
      <c r="C232" s="172">
        <v>0</v>
      </c>
      <c r="D232" s="172">
        <v>0</v>
      </c>
      <c r="E232" s="172">
        <v>0</v>
      </c>
      <c r="F232" s="172">
        <v>4177958.47707</v>
      </c>
      <c r="G232" s="1"/>
      <c r="H232" s="1"/>
      <c r="I232" s="1"/>
      <c r="J232" s="1"/>
      <c r="K232" s="1"/>
      <c r="L232" s="1"/>
      <c r="M232" s="1"/>
      <c r="N232" s="1"/>
      <c r="O232" s="1"/>
      <c r="P232" s="1"/>
      <c r="Q232" s="1"/>
      <c r="R232" s="1"/>
      <c r="S232" s="1"/>
      <c r="T232" s="1"/>
      <c r="U232" s="1"/>
    </row>
    <row r="233" spans="1:21" s="430" customFormat="1">
      <c r="A233" s="416" t="s">
        <v>225</v>
      </c>
      <c r="B233" s="172">
        <v>2580167.96086</v>
      </c>
      <c r="C233" s="172">
        <v>0</v>
      </c>
      <c r="D233" s="172">
        <v>0</v>
      </c>
      <c r="E233" s="172">
        <v>0</v>
      </c>
      <c r="F233" s="172">
        <v>2580167.96086</v>
      </c>
      <c r="G233" s="1"/>
      <c r="H233" s="1"/>
      <c r="I233" s="1"/>
      <c r="J233" s="1"/>
      <c r="K233" s="1"/>
      <c r="L233" s="1"/>
      <c r="M233" s="1"/>
      <c r="N233" s="1"/>
      <c r="O233" s="1"/>
      <c r="P233" s="1"/>
      <c r="Q233" s="1"/>
      <c r="R233" s="1"/>
      <c r="S233" s="1"/>
      <c r="T233" s="1"/>
      <c r="U233" s="1"/>
    </row>
    <row r="234" spans="1:21" s="430" customFormat="1">
      <c r="A234" s="416" t="s">
        <v>226</v>
      </c>
      <c r="B234" s="172">
        <v>0</v>
      </c>
      <c r="C234" s="172">
        <v>0</v>
      </c>
      <c r="D234" s="172">
        <v>0</v>
      </c>
      <c r="E234" s="172">
        <v>0</v>
      </c>
      <c r="F234" s="172">
        <v>0</v>
      </c>
      <c r="G234" s="1"/>
      <c r="H234" s="1"/>
      <c r="I234" s="1"/>
      <c r="J234" s="1"/>
      <c r="K234" s="1"/>
      <c r="L234" s="1"/>
      <c r="M234" s="1"/>
      <c r="N234" s="1"/>
      <c r="O234" s="1"/>
      <c r="P234" s="1"/>
      <c r="Q234" s="1"/>
      <c r="R234" s="1"/>
      <c r="S234" s="1"/>
      <c r="T234" s="1"/>
      <c r="U234" s="1"/>
    </row>
    <row r="235" spans="1:21" s="430" customFormat="1">
      <c r="A235" s="416" t="s">
        <v>227</v>
      </c>
      <c r="B235" s="172">
        <v>511618.59717999998</v>
      </c>
      <c r="C235" s="172">
        <v>0</v>
      </c>
      <c r="D235" s="172">
        <v>0</v>
      </c>
      <c r="E235" s="172">
        <v>0</v>
      </c>
      <c r="F235" s="172">
        <v>511618.59717999998</v>
      </c>
      <c r="G235" s="1"/>
      <c r="H235" s="1"/>
      <c r="I235" s="1"/>
      <c r="J235" s="1"/>
      <c r="K235" s="1"/>
      <c r="L235" s="1"/>
      <c r="M235" s="1"/>
      <c r="N235" s="1"/>
      <c r="O235" s="1"/>
      <c r="P235" s="1"/>
      <c r="Q235" s="1"/>
      <c r="R235" s="1"/>
      <c r="S235" s="1"/>
      <c r="T235" s="1"/>
      <c r="U235" s="1"/>
    </row>
    <row r="236" spans="1:21" s="430" customFormat="1">
      <c r="A236" s="416" t="s">
        <v>228</v>
      </c>
      <c r="B236" s="172">
        <v>0</v>
      </c>
      <c r="C236" s="172">
        <v>0</v>
      </c>
      <c r="D236" s="172">
        <v>0</v>
      </c>
      <c r="E236" s="172">
        <v>0</v>
      </c>
      <c r="F236" s="172">
        <v>0</v>
      </c>
      <c r="G236" s="1"/>
      <c r="H236" s="1"/>
      <c r="I236" s="1"/>
      <c r="J236" s="1"/>
      <c r="K236" s="1"/>
      <c r="L236" s="1"/>
      <c r="M236" s="1"/>
      <c r="N236" s="1"/>
      <c r="O236" s="1"/>
      <c r="P236" s="1"/>
      <c r="Q236" s="1"/>
      <c r="R236" s="1"/>
      <c r="S236" s="1"/>
      <c r="T236" s="1"/>
      <c r="U236" s="1"/>
    </row>
    <row r="237" spans="1:21" s="430" customFormat="1">
      <c r="A237" s="416" t="s">
        <v>229</v>
      </c>
      <c r="B237" s="172">
        <v>0</v>
      </c>
      <c r="C237" s="172">
        <v>0</v>
      </c>
      <c r="D237" s="172">
        <v>0</v>
      </c>
      <c r="E237" s="172">
        <v>0</v>
      </c>
      <c r="F237" s="172">
        <v>0</v>
      </c>
      <c r="G237" s="1"/>
      <c r="H237" s="1"/>
      <c r="I237" s="1"/>
      <c r="J237" s="1"/>
      <c r="K237" s="1"/>
      <c r="L237" s="1"/>
      <c r="M237" s="1"/>
      <c r="N237" s="1"/>
      <c r="O237" s="1"/>
      <c r="P237" s="1"/>
      <c r="Q237" s="1"/>
      <c r="R237" s="1"/>
      <c r="S237" s="1"/>
      <c r="T237" s="1"/>
      <c r="U237" s="1"/>
    </row>
    <row r="238" spans="1:21" s="430" customFormat="1">
      <c r="A238" s="416" t="s">
        <v>230</v>
      </c>
      <c r="B238" s="172">
        <v>0</v>
      </c>
      <c r="C238" s="172">
        <v>0</v>
      </c>
      <c r="D238" s="172">
        <v>0</v>
      </c>
      <c r="E238" s="172">
        <v>0</v>
      </c>
      <c r="F238" s="172">
        <v>0</v>
      </c>
      <c r="G238" s="1"/>
      <c r="H238" s="1"/>
      <c r="I238" s="1"/>
      <c r="J238" s="1"/>
      <c r="K238" s="1"/>
      <c r="L238" s="1"/>
      <c r="M238" s="1"/>
      <c r="N238" s="1"/>
      <c r="O238" s="1"/>
      <c r="P238" s="1"/>
      <c r="Q238" s="1"/>
      <c r="R238" s="1"/>
      <c r="S238" s="1"/>
      <c r="T238" s="1"/>
      <c r="U238" s="1"/>
    </row>
    <row r="239" spans="1:21" s="430" customFormat="1">
      <c r="A239" s="416" t="s">
        <v>231</v>
      </c>
      <c r="B239" s="172">
        <v>0</v>
      </c>
      <c r="C239" s="172">
        <v>0</v>
      </c>
      <c r="D239" s="172">
        <v>0</v>
      </c>
      <c r="E239" s="172">
        <v>0</v>
      </c>
      <c r="F239" s="172">
        <v>0</v>
      </c>
      <c r="G239" s="1"/>
      <c r="H239" s="1"/>
      <c r="I239" s="1"/>
      <c r="J239" s="1"/>
      <c r="K239" s="1"/>
      <c r="L239" s="1"/>
      <c r="M239" s="1"/>
      <c r="N239" s="1"/>
      <c r="O239" s="1"/>
      <c r="P239" s="1"/>
      <c r="Q239" s="1"/>
      <c r="R239" s="1"/>
      <c r="S239" s="1"/>
      <c r="T239" s="1"/>
      <c r="U239" s="1"/>
    </row>
    <row r="240" spans="1:21" s="430" customFormat="1">
      <c r="A240" s="416" t="s">
        <v>232</v>
      </c>
      <c r="B240" s="172">
        <v>1086171.91903</v>
      </c>
      <c r="C240" s="172">
        <v>0</v>
      </c>
      <c r="D240" s="172">
        <v>0</v>
      </c>
      <c r="E240" s="172">
        <v>0</v>
      </c>
      <c r="F240" s="172">
        <v>1086171.91903</v>
      </c>
      <c r="G240" s="1"/>
      <c r="H240" s="1"/>
      <c r="I240" s="1"/>
      <c r="J240" s="1"/>
      <c r="K240" s="1"/>
      <c r="L240" s="1"/>
      <c r="M240" s="1"/>
      <c r="N240" s="1"/>
      <c r="O240" s="1"/>
      <c r="P240" s="1"/>
      <c r="Q240" s="1"/>
      <c r="R240" s="1"/>
      <c r="S240" s="1"/>
      <c r="T240" s="1"/>
      <c r="U240" s="1"/>
    </row>
    <row r="241" spans="1:21" s="430" customFormat="1">
      <c r="A241" s="24" t="s">
        <v>233</v>
      </c>
      <c r="B241" s="172">
        <v>4762522.7586599998</v>
      </c>
      <c r="C241" s="172">
        <v>833327.27740999998</v>
      </c>
      <c r="D241" s="172">
        <v>0</v>
      </c>
      <c r="E241" s="172">
        <v>0</v>
      </c>
      <c r="F241" s="172">
        <v>5595850.0360699994</v>
      </c>
      <c r="G241" s="1"/>
      <c r="H241" s="1"/>
      <c r="I241" s="1"/>
      <c r="J241" s="1"/>
      <c r="K241" s="1"/>
      <c r="L241" s="1"/>
      <c r="M241" s="1"/>
      <c r="N241" s="1"/>
      <c r="O241" s="1"/>
      <c r="P241" s="1"/>
      <c r="Q241" s="1"/>
      <c r="R241" s="1"/>
      <c r="S241" s="1"/>
      <c r="T241" s="1"/>
      <c r="U241" s="1"/>
    </row>
    <row r="242" spans="1:21" s="430" customFormat="1">
      <c r="A242" s="416" t="s">
        <v>234</v>
      </c>
      <c r="B242" s="172">
        <v>159098.38678</v>
      </c>
      <c r="C242" s="172">
        <v>0</v>
      </c>
      <c r="D242" s="172">
        <v>0</v>
      </c>
      <c r="E242" s="172">
        <v>0</v>
      </c>
      <c r="F242" s="172">
        <v>159098.38678</v>
      </c>
      <c r="G242" s="1"/>
      <c r="H242" s="1"/>
      <c r="I242" s="1"/>
      <c r="J242" s="1"/>
      <c r="K242" s="1"/>
      <c r="L242" s="1"/>
      <c r="M242" s="1"/>
      <c r="N242" s="1"/>
      <c r="O242" s="1"/>
      <c r="P242" s="1"/>
      <c r="Q242" s="1"/>
      <c r="R242" s="1"/>
      <c r="S242" s="1"/>
      <c r="T242" s="1"/>
      <c r="U242" s="1"/>
    </row>
    <row r="243" spans="1:21" s="430" customFormat="1">
      <c r="A243" s="416" t="s">
        <v>235</v>
      </c>
      <c r="B243" s="172">
        <v>0</v>
      </c>
      <c r="C243" s="172">
        <v>75.459999999999994</v>
      </c>
      <c r="D243" s="172">
        <v>0</v>
      </c>
      <c r="E243" s="172">
        <v>0</v>
      </c>
      <c r="F243" s="172">
        <v>75.459999999999994</v>
      </c>
      <c r="G243" s="1"/>
      <c r="H243" s="1"/>
      <c r="I243" s="1"/>
      <c r="J243" s="1"/>
      <c r="K243" s="1"/>
      <c r="L243" s="1"/>
      <c r="M243" s="1"/>
      <c r="N243" s="1"/>
      <c r="O243" s="1"/>
      <c r="P243" s="1"/>
      <c r="Q243" s="1"/>
      <c r="R243" s="1"/>
      <c r="S243" s="1"/>
      <c r="T243" s="1"/>
      <c r="U243" s="1"/>
    </row>
    <row r="244" spans="1:21" s="430" customFormat="1">
      <c r="A244" s="416" t="s">
        <v>236</v>
      </c>
      <c r="B244" s="172">
        <v>51248.802779999998</v>
      </c>
      <c r="C244" s="172">
        <v>2498.9122400000001</v>
      </c>
      <c r="D244" s="172">
        <v>0</v>
      </c>
      <c r="E244" s="172">
        <v>0</v>
      </c>
      <c r="F244" s="172">
        <v>53747.715020000003</v>
      </c>
      <c r="G244" s="1"/>
      <c r="H244" s="1"/>
      <c r="I244" s="1"/>
      <c r="J244" s="1"/>
      <c r="K244" s="1"/>
      <c r="L244" s="1"/>
      <c r="M244" s="1"/>
      <c r="N244" s="1"/>
      <c r="O244" s="1"/>
      <c r="P244" s="1"/>
      <c r="Q244" s="1"/>
      <c r="R244" s="1"/>
      <c r="S244" s="1"/>
      <c r="T244" s="1"/>
      <c r="U244" s="1"/>
    </row>
    <row r="245" spans="1:21" s="430" customFormat="1">
      <c r="A245" s="416" t="s">
        <v>237</v>
      </c>
      <c r="B245" s="172">
        <v>17921.21257</v>
      </c>
      <c r="C245" s="172">
        <v>0</v>
      </c>
      <c r="D245" s="172">
        <v>0</v>
      </c>
      <c r="E245" s="172">
        <v>0</v>
      </c>
      <c r="F245" s="172">
        <v>17921.21257</v>
      </c>
      <c r="G245" s="1"/>
      <c r="H245" s="1"/>
      <c r="I245" s="1"/>
      <c r="J245" s="1"/>
      <c r="K245" s="1"/>
      <c r="L245" s="1"/>
      <c r="M245" s="1"/>
      <c r="N245" s="1"/>
      <c r="O245" s="1"/>
      <c r="P245" s="1"/>
      <c r="Q245" s="1"/>
      <c r="R245" s="1"/>
      <c r="S245" s="1"/>
      <c r="T245" s="1"/>
      <c r="U245" s="1"/>
    </row>
    <row r="246" spans="1:21" s="430" customFormat="1">
      <c r="A246" s="11" t="s">
        <v>238</v>
      </c>
      <c r="B246" s="172">
        <v>0</v>
      </c>
      <c r="C246" s="172">
        <v>0</v>
      </c>
      <c r="D246" s="172">
        <v>0</v>
      </c>
      <c r="E246" s="172">
        <v>0</v>
      </c>
      <c r="F246" s="172">
        <v>0</v>
      </c>
      <c r="G246" s="1"/>
      <c r="H246" s="1"/>
      <c r="I246" s="1"/>
      <c r="J246" s="1"/>
      <c r="K246" s="1"/>
      <c r="L246" s="1"/>
      <c r="M246" s="1"/>
      <c r="N246" s="1"/>
      <c r="O246" s="1"/>
      <c r="P246" s="1"/>
      <c r="Q246" s="1"/>
      <c r="R246" s="1"/>
      <c r="S246" s="1"/>
      <c r="T246" s="1"/>
      <c r="U246" s="1"/>
    </row>
    <row r="247" spans="1:21" s="430" customFormat="1">
      <c r="A247" s="416" t="s">
        <v>239</v>
      </c>
      <c r="B247" s="172">
        <v>4534254.3565299995</v>
      </c>
      <c r="C247" s="172">
        <v>830752.90516999993</v>
      </c>
      <c r="D247" s="172">
        <v>0</v>
      </c>
      <c r="E247" s="172">
        <v>0</v>
      </c>
      <c r="F247" s="172">
        <v>5365007.2616999997</v>
      </c>
      <c r="G247" s="1"/>
      <c r="H247" s="1"/>
      <c r="I247" s="1"/>
      <c r="J247" s="1"/>
      <c r="K247" s="1"/>
      <c r="L247" s="1"/>
      <c r="M247" s="1"/>
      <c r="N247" s="1"/>
      <c r="O247" s="1"/>
      <c r="P247" s="1"/>
      <c r="Q247" s="1"/>
      <c r="R247" s="1"/>
      <c r="S247" s="1"/>
      <c r="T247" s="1"/>
      <c r="U247" s="1"/>
    </row>
    <row r="248" spans="1:21" s="430" customFormat="1">
      <c r="A248" s="24" t="s">
        <v>240</v>
      </c>
      <c r="B248" s="172">
        <v>895956.53264999995</v>
      </c>
      <c r="C248" s="172">
        <v>1218584.9220799999</v>
      </c>
      <c r="D248" s="172">
        <v>0</v>
      </c>
      <c r="E248" s="172">
        <v>0</v>
      </c>
      <c r="F248" s="172">
        <v>2114541.4547299999</v>
      </c>
      <c r="G248" s="1"/>
      <c r="H248" s="1"/>
      <c r="I248" s="1"/>
      <c r="J248" s="1"/>
      <c r="K248" s="1"/>
      <c r="L248" s="1"/>
      <c r="M248" s="1"/>
      <c r="N248" s="1"/>
      <c r="O248" s="1"/>
      <c r="P248" s="1"/>
      <c r="Q248" s="1"/>
      <c r="R248" s="1"/>
      <c r="S248" s="1"/>
      <c r="T248" s="1"/>
      <c r="U248" s="1"/>
    </row>
    <row r="249" spans="1:21" s="430" customFormat="1">
      <c r="A249" s="416" t="s">
        <v>241</v>
      </c>
      <c r="B249" s="172">
        <v>892607.31926000002</v>
      </c>
      <c r="C249" s="172">
        <v>1216922.2520999999</v>
      </c>
      <c r="D249" s="172">
        <v>0</v>
      </c>
      <c r="E249" s="172">
        <v>0</v>
      </c>
      <c r="F249" s="172">
        <v>2109529.5713599999</v>
      </c>
      <c r="G249" s="1"/>
      <c r="H249" s="1"/>
      <c r="I249" s="1"/>
      <c r="J249" s="1"/>
      <c r="K249" s="1"/>
      <c r="L249" s="1"/>
      <c r="M249" s="1"/>
      <c r="N249" s="1"/>
      <c r="O249" s="1"/>
      <c r="P249" s="1"/>
      <c r="Q249" s="1"/>
      <c r="R249" s="1"/>
      <c r="S249" s="1"/>
      <c r="T249" s="1"/>
      <c r="U249" s="1"/>
    </row>
    <row r="250" spans="1:21" s="430" customFormat="1">
      <c r="A250" s="416" t="s">
        <v>242</v>
      </c>
      <c r="B250" s="172">
        <v>3349.2133900000003</v>
      </c>
      <c r="C250" s="172">
        <v>1662.6699799999999</v>
      </c>
      <c r="D250" s="172">
        <v>0</v>
      </c>
      <c r="E250" s="172">
        <v>0</v>
      </c>
      <c r="F250" s="172">
        <v>5011.8833700000005</v>
      </c>
      <c r="G250" s="1"/>
      <c r="H250" s="1"/>
      <c r="I250" s="1"/>
      <c r="J250" s="1"/>
      <c r="K250" s="1"/>
      <c r="L250" s="1"/>
      <c r="M250" s="1"/>
      <c r="N250" s="1"/>
      <c r="O250" s="1"/>
      <c r="P250" s="1"/>
      <c r="Q250" s="1"/>
      <c r="R250" s="1"/>
      <c r="S250" s="1"/>
      <c r="T250" s="1"/>
      <c r="U250" s="1"/>
    </row>
    <row r="251" spans="1:21" s="430" customFormat="1">
      <c r="A251" s="24" t="s">
        <v>243</v>
      </c>
      <c r="B251" s="172">
        <v>8588793.2414599992</v>
      </c>
      <c r="C251" s="172">
        <v>657228.65098000003</v>
      </c>
      <c r="D251" s="172">
        <v>0</v>
      </c>
      <c r="E251" s="172">
        <v>0</v>
      </c>
      <c r="F251" s="172">
        <v>9246021.8924400005</v>
      </c>
      <c r="G251" s="1"/>
      <c r="H251" s="1"/>
      <c r="I251" s="1"/>
      <c r="J251" s="1"/>
      <c r="K251" s="1"/>
      <c r="L251" s="1"/>
      <c r="M251" s="1"/>
      <c r="N251" s="1"/>
      <c r="O251" s="1"/>
      <c r="P251" s="1"/>
      <c r="Q251" s="1"/>
      <c r="R251" s="1"/>
      <c r="S251" s="1"/>
      <c r="T251" s="1"/>
      <c r="U251" s="1"/>
    </row>
    <row r="252" spans="1:21" s="430" customFormat="1">
      <c r="A252" s="416" t="s">
        <v>241</v>
      </c>
      <c r="B252" s="172">
        <v>7988882.2399599999</v>
      </c>
      <c r="C252" s="172">
        <v>397790.64185000001</v>
      </c>
      <c r="D252" s="172">
        <v>0</v>
      </c>
      <c r="E252" s="172">
        <v>0</v>
      </c>
      <c r="F252" s="172">
        <v>8386672.8818100002</v>
      </c>
      <c r="G252" s="1"/>
      <c r="H252" s="1"/>
      <c r="I252" s="1"/>
      <c r="J252" s="1"/>
      <c r="K252" s="1"/>
      <c r="L252" s="1"/>
      <c r="M252" s="1"/>
      <c r="N252" s="1"/>
      <c r="O252" s="1"/>
      <c r="P252" s="1"/>
      <c r="Q252" s="1"/>
      <c r="R252" s="1"/>
      <c r="S252" s="1"/>
      <c r="T252" s="1"/>
      <c r="U252" s="1"/>
    </row>
    <row r="253" spans="1:21" s="430" customFormat="1">
      <c r="A253" s="416" t="s">
        <v>242</v>
      </c>
      <c r="B253" s="172">
        <v>599911.00150000001</v>
      </c>
      <c r="C253" s="172">
        <v>259438.00912999999</v>
      </c>
      <c r="D253" s="172">
        <v>0</v>
      </c>
      <c r="E253" s="172">
        <v>0</v>
      </c>
      <c r="F253" s="172">
        <v>859349.01063000003</v>
      </c>
      <c r="G253" s="1"/>
      <c r="H253" s="1"/>
      <c r="I253" s="1"/>
      <c r="J253" s="1"/>
      <c r="K253" s="1"/>
      <c r="L253" s="1"/>
      <c r="M253" s="1"/>
      <c r="N253" s="1"/>
      <c r="O253" s="1"/>
      <c r="P253" s="1"/>
      <c r="Q253" s="1"/>
      <c r="R253" s="1"/>
      <c r="S253" s="1"/>
      <c r="T253" s="1"/>
      <c r="U253" s="1"/>
    </row>
    <row r="254" spans="1:21" s="430" customFormat="1">
      <c r="A254" s="27" t="s">
        <v>244</v>
      </c>
      <c r="B254" s="175">
        <v>272402.28216</v>
      </c>
      <c r="C254" s="175">
        <v>222.71876999999998</v>
      </c>
      <c r="D254" s="175">
        <v>0</v>
      </c>
      <c r="E254" s="175">
        <v>0</v>
      </c>
      <c r="F254" s="175">
        <v>272625.00092999998</v>
      </c>
      <c r="G254" s="1"/>
      <c r="H254" s="1"/>
      <c r="I254" s="1"/>
      <c r="J254" s="1"/>
      <c r="K254" s="1"/>
      <c r="L254" s="1"/>
      <c r="M254" s="1"/>
      <c r="N254" s="1"/>
      <c r="O254" s="1"/>
      <c r="P254" s="1"/>
      <c r="Q254" s="1"/>
      <c r="R254" s="1"/>
      <c r="S254" s="1"/>
      <c r="T254" s="1"/>
      <c r="U254" s="1"/>
    </row>
    <row r="255" spans="1:21" s="430" customFormat="1">
      <c r="A255" s="19" t="s">
        <v>245</v>
      </c>
      <c r="B255" s="172">
        <v>1.5970000000000002E-2</v>
      </c>
      <c r="C255" s="172">
        <v>0</v>
      </c>
      <c r="D255" s="172">
        <v>0</v>
      </c>
      <c r="E255" s="172">
        <v>0</v>
      </c>
      <c r="F255" s="172">
        <v>1.5970000000000002E-2</v>
      </c>
      <c r="G255" s="1"/>
      <c r="H255" s="1"/>
      <c r="I255" s="1"/>
      <c r="J255" s="1"/>
      <c r="K255" s="1"/>
      <c r="L255" s="1"/>
      <c r="M255" s="1"/>
      <c r="N255" s="1"/>
      <c r="O255" s="1"/>
      <c r="P255" s="1"/>
      <c r="Q255" s="1"/>
      <c r="R255" s="1"/>
      <c r="S255" s="1"/>
      <c r="T255" s="1"/>
      <c r="U255" s="1"/>
    </row>
    <row r="256" spans="1:21" s="430" customFormat="1">
      <c r="A256" s="19" t="s">
        <v>246</v>
      </c>
      <c r="B256" s="172">
        <v>13083.44464</v>
      </c>
      <c r="C256" s="172">
        <v>163.65937</v>
      </c>
      <c r="D256" s="172">
        <v>0</v>
      </c>
      <c r="E256" s="172">
        <v>0</v>
      </c>
      <c r="F256" s="172">
        <v>13247.104009999999</v>
      </c>
      <c r="G256" s="1"/>
      <c r="H256" s="1"/>
      <c r="I256" s="1"/>
      <c r="J256" s="1"/>
      <c r="K256" s="1"/>
      <c r="L256" s="1"/>
      <c r="M256" s="1"/>
      <c r="N256" s="1"/>
      <c r="O256" s="1"/>
      <c r="P256" s="1"/>
      <c r="Q256" s="1"/>
      <c r="R256" s="1"/>
      <c r="S256" s="1"/>
      <c r="T256" s="1"/>
      <c r="U256" s="1"/>
    </row>
    <row r="257" spans="1:21" s="430" customFormat="1">
      <c r="A257" s="19" t="s">
        <v>247</v>
      </c>
      <c r="B257" s="172">
        <v>243606.52462000001</v>
      </c>
      <c r="C257" s="172">
        <v>15.955950000000001</v>
      </c>
      <c r="D257" s="172">
        <v>0</v>
      </c>
      <c r="E257" s="172">
        <v>0</v>
      </c>
      <c r="F257" s="172">
        <v>243622.48056999999</v>
      </c>
      <c r="G257" s="1"/>
      <c r="H257" s="1"/>
      <c r="I257" s="1"/>
      <c r="J257" s="1"/>
      <c r="K257" s="1"/>
      <c r="L257" s="1"/>
      <c r="M257" s="1"/>
      <c r="N257" s="1"/>
      <c r="O257" s="1"/>
      <c r="P257" s="1"/>
      <c r="Q257" s="1"/>
      <c r="R257" s="1"/>
      <c r="S257" s="1"/>
      <c r="T257" s="1"/>
      <c r="U257" s="1"/>
    </row>
    <row r="258" spans="1:21" s="430" customFormat="1">
      <c r="A258" s="19" t="s">
        <v>248</v>
      </c>
      <c r="B258" s="172">
        <v>0</v>
      </c>
      <c r="C258" s="172">
        <v>0</v>
      </c>
      <c r="D258" s="172">
        <v>0</v>
      </c>
      <c r="E258" s="172">
        <v>0</v>
      </c>
      <c r="F258" s="172">
        <v>0</v>
      </c>
      <c r="G258" s="1"/>
      <c r="H258" s="1"/>
      <c r="I258" s="1"/>
      <c r="J258" s="1"/>
      <c r="K258" s="1"/>
      <c r="L258" s="1"/>
      <c r="M258" s="1"/>
      <c r="N258" s="1"/>
      <c r="O258" s="1"/>
      <c r="P258" s="1"/>
      <c r="Q258" s="1"/>
      <c r="R258" s="1"/>
      <c r="S258" s="1"/>
      <c r="T258" s="1"/>
      <c r="U258" s="1"/>
    </row>
    <row r="259" spans="1:21" s="430" customFormat="1">
      <c r="A259" s="19" t="s">
        <v>249</v>
      </c>
      <c r="B259" s="172">
        <v>1796.05825</v>
      </c>
      <c r="C259" s="172">
        <v>0</v>
      </c>
      <c r="D259" s="172">
        <v>0</v>
      </c>
      <c r="E259" s="172">
        <v>0</v>
      </c>
      <c r="F259" s="172">
        <v>1796.05825</v>
      </c>
      <c r="G259" s="1"/>
      <c r="H259" s="1"/>
      <c r="I259" s="1"/>
      <c r="J259" s="1"/>
      <c r="K259" s="1"/>
      <c r="L259" s="1"/>
      <c r="M259" s="1"/>
      <c r="N259" s="1"/>
      <c r="O259" s="1"/>
      <c r="P259" s="1"/>
      <c r="Q259" s="1"/>
      <c r="R259" s="1"/>
      <c r="S259" s="1"/>
      <c r="T259" s="1"/>
      <c r="U259" s="1"/>
    </row>
    <row r="260" spans="1:21" s="430" customFormat="1">
      <c r="A260" s="19" t="s">
        <v>250</v>
      </c>
      <c r="B260" s="172">
        <v>0</v>
      </c>
      <c r="C260" s="172">
        <v>0</v>
      </c>
      <c r="D260" s="172">
        <v>0</v>
      </c>
      <c r="E260" s="172">
        <v>0</v>
      </c>
      <c r="F260" s="172">
        <v>0</v>
      </c>
      <c r="G260" s="1"/>
      <c r="H260" s="1"/>
      <c r="I260" s="1"/>
      <c r="J260" s="1"/>
      <c r="K260" s="1"/>
      <c r="L260" s="1"/>
      <c r="M260" s="1"/>
      <c r="N260" s="1"/>
      <c r="O260" s="1"/>
      <c r="P260" s="1"/>
      <c r="Q260" s="1"/>
      <c r="R260" s="1"/>
      <c r="S260" s="1"/>
      <c r="T260" s="1"/>
      <c r="U260" s="1"/>
    </row>
    <row r="261" spans="1:21" s="430" customFormat="1">
      <c r="A261" s="19" t="s">
        <v>251</v>
      </c>
      <c r="B261" s="172">
        <v>0</v>
      </c>
      <c r="C261" s="172">
        <v>0</v>
      </c>
      <c r="D261" s="172">
        <v>0</v>
      </c>
      <c r="E261" s="172">
        <v>0</v>
      </c>
      <c r="F261" s="172">
        <v>0</v>
      </c>
      <c r="G261" s="1"/>
      <c r="H261" s="1"/>
      <c r="I261" s="1"/>
      <c r="J261" s="1"/>
      <c r="K261" s="1"/>
      <c r="L261" s="1"/>
      <c r="M261" s="1"/>
      <c r="N261" s="1"/>
      <c r="O261" s="1"/>
      <c r="P261" s="1"/>
      <c r="Q261" s="1"/>
      <c r="R261" s="1"/>
      <c r="S261" s="1"/>
      <c r="T261" s="1"/>
      <c r="U261" s="1"/>
    </row>
    <row r="262" spans="1:21" s="430" customFormat="1">
      <c r="A262" s="19" t="s">
        <v>252</v>
      </c>
      <c r="B262" s="172">
        <v>0</v>
      </c>
      <c r="C262" s="172">
        <v>0</v>
      </c>
      <c r="D262" s="172">
        <v>0</v>
      </c>
      <c r="E262" s="172">
        <v>0</v>
      </c>
      <c r="F262" s="172">
        <v>0</v>
      </c>
      <c r="G262" s="1"/>
      <c r="H262" s="1"/>
      <c r="I262" s="1"/>
      <c r="J262" s="1"/>
      <c r="K262" s="1"/>
      <c r="L262" s="1"/>
      <c r="M262" s="1"/>
      <c r="N262" s="1"/>
      <c r="O262" s="1"/>
      <c r="P262" s="1"/>
      <c r="Q262" s="1"/>
      <c r="R262" s="1"/>
      <c r="S262" s="1"/>
      <c r="T262" s="1"/>
      <c r="U262" s="1"/>
    </row>
    <row r="263" spans="1:21" s="430" customFormat="1">
      <c r="A263" s="19" t="s">
        <v>253</v>
      </c>
      <c r="B263" s="172">
        <v>0</v>
      </c>
      <c r="C263" s="172">
        <v>0</v>
      </c>
      <c r="D263" s="172">
        <v>0</v>
      </c>
      <c r="E263" s="172">
        <v>0</v>
      </c>
      <c r="F263" s="172">
        <v>0</v>
      </c>
      <c r="G263" s="1"/>
      <c r="H263" s="1"/>
      <c r="I263" s="1"/>
      <c r="J263" s="1"/>
      <c r="K263" s="1"/>
      <c r="L263" s="1"/>
      <c r="M263" s="1"/>
      <c r="N263" s="1"/>
      <c r="O263" s="1"/>
      <c r="P263" s="1"/>
      <c r="Q263" s="1"/>
      <c r="R263" s="1"/>
      <c r="S263" s="1"/>
      <c r="T263" s="1"/>
      <c r="U263" s="1"/>
    </row>
    <row r="264" spans="1:21" s="430" customFormat="1">
      <c r="A264" s="19" t="s">
        <v>254</v>
      </c>
      <c r="B264" s="172">
        <v>13916.23868</v>
      </c>
      <c r="C264" s="172">
        <v>43.103449999999995</v>
      </c>
      <c r="D264" s="172">
        <v>0</v>
      </c>
      <c r="E264" s="172">
        <v>0</v>
      </c>
      <c r="F264" s="172">
        <v>13959.342130000001</v>
      </c>
      <c r="G264" s="1"/>
      <c r="H264" s="1"/>
      <c r="I264" s="1"/>
      <c r="J264" s="1"/>
      <c r="K264" s="1"/>
      <c r="L264" s="1"/>
      <c r="M264" s="1"/>
      <c r="N264" s="1"/>
      <c r="O264" s="1"/>
      <c r="P264" s="1"/>
      <c r="Q264" s="1"/>
      <c r="R264" s="1"/>
      <c r="S264" s="1"/>
      <c r="T264" s="1"/>
      <c r="U264" s="1"/>
    </row>
    <row r="265" spans="1:21" s="430" customFormat="1">
      <c r="A265" s="19" t="s">
        <v>255</v>
      </c>
      <c r="B265" s="172">
        <v>0</v>
      </c>
      <c r="C265" s="172">
        <v>0</v>
      </c>
      <c r="D265" s="172">
        <v>0</v>
      </c>
      <c r="E265" s="172">
        <v>0</v>
      </c>
      <c r="F265" s="172">
        <v>0</v>
      </c>
      <c r="G265" s="1"/>
      <c r="H265" s="1"/>
      <c r="I265" s="1"/>
      <c r="J265" s="1"/>
      <c r="K265" s="1"/>
      <c r="L265" s="1"/>
      <c r="M265" s="1"/>
      <c r="N265" s="1"/>
      <c r="O265" s="1"/>
      <c r="P265" s="1"/>
      <c r="Q265" s="1"/>
      <c r="R265" s="1"/>
      <c r="S265" s="1"/>
      <c r="T265" s="1"/>
      <c r="U265" s="1"/>
    </row>
    <row r="266" spans="1:21" s="430" customFormat="1">
      <c r="A266" s="27" t="s">
        <v>256</v>
      </c>
      <c r="B266" s="175">
        <v>-147139.63451</v>
      </c>
      <c r="C266" s="175">
        <v>-8541.3578200000011</v>
      </c>
      <c r="D266" s="175">
        <v>0</v>
      </c>
      <c r="E266" s="175">
        <v>0</v>
      </c>
      <c r="F266" s="175">
        <v>-155680.99233000001</v>
      </c>
      <c r="G266" s="1"/>
      <c r="H266" s="1"/>
      <c r="I266" s="1"/>
      <c r="J266" s="1"/>
      <c r="K266" s="1"/>
      <c r="L266" s="1"/>
      <c r="M266" s="1"/>
      <c r="N266" s="1"/>
      <c r="O266" s="1"/>
      <c r="P266" s="1"/>
      <c r="Q266" s="1"/>
      <c r="R266" s="1"/>
      <c r="S266" s="1"/>
      <c r="T266" s="1"/>
      <c r="U266" s="1"/>
    </row>
    <row r="267" spans="1:21" s="430" customFormat="1">
      <c r="A267" s="19" t="s">
        <v>257</v>
      </c>
      <c r="B267" s="172">
        <v>-23891.579269999998</v>
      </c>
      <c r="C267" s="172">
        <v>-702.67183999999997</v>
      </c>
      <c r="D267" s="172">
        <v>0</v>
      </c>
      <c r="E267" s="172">
        <v>0</v>
      </c>
      <c r="F267" s="172">
        <v>-24594.251110000001</v>
      </c>
      <c r="G267" s="1"/>
      <c r="H267" s="1"/>
      <c r="I267" s="1"/>
      <c r="J267" s="1"/>
      <c r="K267" s="1"/>
      <c r="L267" s="1"/>
      <c r="M267" s="1"/>
      <c r="N267" s="1"/>
      <c r="O267" s="1"/>
      <c r="P267" s="1"/>
      <c r="Q267" s="1"/>
      <c r="R267" s="1"/>
      <c r="S267" s="1"/>
      <c r="T267" s="1"/>
      <c r="U267" s="1"/>
    </row>
    <row r="268" spans="1:21" s="430" customFormat="1">
      <c r="A268" s="19" t="s">
        <v>258</v>
      </c>
      <c r="B268" s="172">
        <v>0</v>
      </c>
      <c r="C268" s="172">
        <v>0</v>
      </c>
      <c r="D268" s="172">
        <v>0</v>
      </c>
      <c r="E268" s="172">
        <v>0</v>
      </c>
      <c r="F268" s="172">
        <v>0</v>
      </c>
      <c r="G268" s="1"/>
      <c r="H268" s="1"/>
      <c r="I268" s="1"/>
      <c r="J268" s="1"/>
      <c r="K268" s="1"/>
      <c r="L268" s="1"/>
      <c r="M268" s="1"/>
      <c r="N268" s="1"/>
      <c r="O268" s="1"/>
      <c r="P268" s="1"/>
      <c r="Q268" s="1"/>
      <c r="R268" s="1"/>
      <c r="S268" s="1"/>
      <c r="T268" s="1"/>
      <c r="U268" s="1"/>
    </row>
    <row r="269" spans="1:21" s="430" customFormat="1">
      <c r="A269" s="19" t="s">
        <v>259</v>
      </c>
      <c r="B269" s="172">
        <v>-45846.81321</v>
      </c>
      <c r="C269" s="172">
        <v>-7838.6859800000002</v>
      </c>
      <c r="D269" s="172">
        <v>0</v>
      </c>
      <c r="E269" s="172">
        <v>0</v>
      </c>
      <c r="F269" s="172">
        <v>-53685.499189999995</v>
      </c>
      <c r="G269" s="1"/>
      <c r="H269" s="1"/>
      <c r="I269" s="1"/>
      <c r="J269" s="1"/>
      <c r="K269" s="1"/>
      <c r="L269" s="1"/>
      <c r="M269" s="1"/>
      <c r="N269" s="1"/>
      <c r="O269" s="1"/>
      <c r="P269" s="1"/>
      <c r="Q269" s="1"/>
      <c r="R269" s="1"/>
      <c r="S269" s="1"/>
      <c r="T269" s="1"/>
      <c r="U269" s="1"/>
    </row>
    <row r="270" spans="1:21" s="430" customFormat="1">
      <c r="A270" s="19" t="s">
        <v>260</v>
      </c>
      <c r="B270" s="172">
        <v>0</v>
      </c>
      <c r="C270" s="172">
        <v>0</v>
      </c>
      <c r="D270" s="172">
        <v>0</v>
      </c>
      <c r="E270" s="172">
        <v>0</v>
      </c>
      <c r="F270" s="172">
        <v>0</v>
      </c>
      <c r="G270" s="1"/>
      <c r="H270" s="1"/>
      <c r="I270" s="1"/>
      <c r="J270" s="1"/>
      <c r="K270" s="1"/>
      <c r="L270" s="1"/>
      <c r="M270" s="1"/>
      <c r="N270" s="1"/>
      <c r="O270" s="1"/>
      <c r="P270" s="1"/>
      <c r="Q270" s="1"/>
      <c r="R270" s="1"/>
      <c r="S270" s="1"/>
      <c r="T270" s="1"/>
      <c r="U270" s="1"/>
    </row>
    <row r="271" spans="1:21" s="430" customFormat="1">
      <c r="A271" s="19" t="s">
        <v>261</v>
      </c>
      <c r="B271" s="172">
        <v>-2445.4261699999997</v>
      </c>
      <c r="C271" s="172">
        <v>0</v>
      </c>
      <c r="D271" s="172">
        <v>0</v>
      </c>
      <c r="E271" s="172">
        <v>0</v>
      </c>
      <c r="F271" s="172">
        <v>-2445.4261699999997</v>
      </c>
      <c r="G271" s="1"/>
      <c r="H271" s="1"/>
      <c r="I271" s="1"/>
      <c r="J271" s="1"/>
      <c r="K271" s="1"/>
      <c r="L271" s="1"/>
      <c r="M271" s="1"/>
      <c r="N271" s="1"/>
      <c r="O271" s="1"/>
      <c r="P271" s="1"/>
      <c r="Q271" s="1"/>
      <c r="R271" s="1"/>
      <c r="S271" s="1"/>
      <c r="T271" s="1"/>
      <c r="U271" s="1"/>
    </row>
    <row r="272" spans="1:21" s="430" customFormat="1">
      <c r="A272" s="22" t="s">
        <v>262</v>
      </c>
      <c r="B272" s="172">
        <v>0</v>
      </c>
      <c r="C272" s="172">
        <v>0</v>
      </c>
      <c r="D272" s="172">
        <v>0</v>
      </c>
      <c r="E272" s="172">
        <v>0</v>
      </c>
      <c r="F272" s="172">
        <v>0</v>
      </c>
      <c r="G272" s="1"/>
      <c r="H272" s="1"/>
      <c r="I272" s="1"/>
      <c r="J272" s="1"/>
      <c r="K272" s="1"/>
      <c r="L272" s="1"/>
      <c r="M272" s="1"/>
      <c r="N272" s="1"/>
      <c r="O272" s="1"/>
      <c r="P272" s="1"/>
      <c r="Q272" s="1"/>
      <c r="R272" s="1"/>
      <c r="S272" s="1"/>
      <c r="T272" s="1"/>
      <c r="U272" s="1"/>
    </row>
    <row r="273" spans="1:21" s="430" customFormat="1">
      <c r="A273" s="19" t="s">
        <v>263</v>
      </c>
      <c r="B273" s="172">
        <v>-74955.815860000002</v>
      </c>
      <c r="C273" s="172">
        <v>0</v>
      </c>
      <c r="D273" s="172">
        <v>0</v>
      </c>
      <c r="E273" s="172">
        <v>0</v>
      </c>
      <c r="F273" s="172">
        <v>-74955.815860000002</v>
      </c>
      <c r="G273" s="1"/>
      <c r="H273" s="1"/>
      <c r="I273" s="1"/>
      <c r="J273" s="1"/>
      <c r="K273" s="1"/>
      <c r="L273" s="1"/>
      <c r="M273" s="1"/>
      <c r="N273" s="1"/>
      <c r="O273" s="1"/>
      <c r="P273" s="1"/>
      <c r="Q273" s="1"/>
      <c r="R273" s="1"/>
      <c r="S273" s="1"/>
      <c r="T273" s="1"/>
      <c r="U273" s="1"/>
    </row>
    <row r="274" spans="1:21" s="430" customFormat="1">
      <c r="A274" s="27" t="s">
        <v>264</v>
      </c>
      <c r="B274" s="419">
        <v>125262.64765</v>
      </c>
      <c r="C274" s="419">
        <v>-8318.6390499999998</v>
      </c>
      <c r="D274" s="419">
        <v>0</v>
      </c>
      <c r="E274" s="419">
        <v>0</v>
      </c>
      <c r="F274" s="419">
        <v>116944.0086</v>
      </c>
      <c r="G274" s="1"/>
      <c r="H274" s="1"/>
      <c r="I274" s="1"/>
      <c r="J274" s="1"/>
      <c r="K274" s="1"/>
      <c r="L274" s="1"/>
      <c r="M274" s="1"/>
      <c r="N274" s="1"/>
      <c r="O274" s="1"/>
      <c r="P274" s="1"/>
      <c r="Q274" s="1"/>
      <c r="R274" s="1"/>
      <c r="S274" s="1"/>
      <c r="T274" s="1"/>
      <c r="U274" s="1"/>
    </row>
    <row r="275" spans="1:21" s="430" customFormat="1">
      <c r="A275" s="28" t="s">
        <v>265</v>
      </c>
      <c r="B275" s="175">
        <v>36685.604509999997</v>
      </c>
      <c r="C275" s="175">
        <v>1833.432</v>
      </c>
      <c r="D275" s="175">
        <v>0</v>
      </c>
      <c r="E275" s="175">
        <v>0</v>
      </c>
      <c r="F275" s="175">
        <v>38519.036509999998</v>
      </c>
      <c r="G275" s="1"/>
      <c r="H275" s="1"/>
      <c r="I275" s="1"/>
      <c r="J275" s="1"/>
      <c r="K275" s="1"/>
      <c r="L275" s="1"/>
      <c r="M275" s="1"/>
      <c r="N275" s="1"/>
      <c r="O275" s="1"/>
      <c r="P275" s="1"/>
      <c r="Q275" s="1"/>
      <c r="R275" s="1"/>
      <c r="S275" s="1"/>
      <c r="T275" s="1"/>
      <c r="U275" s="1"/>
    </row>
    <row r="276" spans="1:21" s="430" customFormat="1">
      <c r="A276" s="19" t="s">
        <v>266</v>
      </c>
      <c r="B276" s="172">
        <v>18024.61321</v>
      </c>
      <c r="C276" s="172">
        <v>1833.432</v>
      </c>
      <c r="D276" s="172">
        <v>0</v>
      </c>
      <c r="E276" s="172">
        <v>0</v>
      </c>
      <c r="F276" s="172">
        <v>19858.04521</v>
      </c>
      <c r="G276" s="1"/>
      <c r="H276" s="1"/>
      <c r="I276" s="1"/>
      <c r="J276" s="1"/>
      <c r="K276" s="1"/>
      <c r="L276" s="1"/>
      <c r="M276" s="1"/>
      <c r="N276" s="1"/>
      <c r="O276" s="1"/>
      <c r="P276" s="1"/>
      <c r="Q276" s="1"/>
      <c r="R276" s="1"/>
      <c r="S276" s="1"/>
      <c r="T276" s="1"/>
      <c r="U276" s="1"/>
    </row>
    <row r="277" spans="1:21" s="430" customFormat="1">
      <c r="A277" s="19" t="s">
        <v>267</v>
      </c>
      <c r="B277" s="172">
        <v>10.47583</v>
      </c>
      <c r="C277" s="172">
        <v>0</v>
      </c>
      <c r="D277" s="172">
        <v>0</v>
      </c>
      <c r="E277" s="172">
        <v>0</v>
      </c>
      <c r="F277" s="172">
        <v>10.47583</v>
      </c>
      <c r="G277" s="1"/>
      <c r="H277" s="1"/>
      <c r="I277" s="1"/>
      <c r="J277" s="1"/>
      <c r="K277" s="1"/>
      <c r="L277" s="1"/>
      <c r="M277" s="1"/>
      <c r="N277" s="1"/>
      <c r="O277" s="1"/>
      <c r="P277" s="1"/>
      <c r="Q277" s="1"/>
      <c r="R277" s="1"/>
      <c r="S277" s="1"/>
      <c r="T277" s="1"/>
      <c r="U277" s="1"/>
    </row>
    <row r="278" spans="1:21" s="430" customFormat="1">
      <c r="A278" s="19" t="s">
        <v>268</v>
      </c>
      <c r="B278" s="172">
        <v>0</v>
      </c>
      <c r="C278" s="172">
        <v>0</v>
      </c>
      <c r="D278" s="172">
        <v>0</v>
      </c>
      <c r="E278" s="172">
        <v>0</v>
      </c>
      <c r="F278" s="172">
        <v>0</v>
      </c>
      <c r="G278" s="1"/>
      <c r="H278" s="1"/>
      <c r="I278" s="1"/>
      <c r="J278" s="1"/>
      <c r="K278" s="1"/>
      <c r="L278" s="1"/>
      <c r="M278" s="1"/>
      <c r="N278" s="1"/>
      <c r="O278" s="1"/>
      <c r="P278" s="1"/>
      <c r="Q278" s="1"/>
      <c r="R278" s="1"/>
      <c r="S278" s="1"/>
      <c r="T278" s="1"/>
      <c r="U278" s="1"/>
    </row>
    <row r="279" spans="1:21" s="430" customFormat="1">
      <c r="A279" s="19" t="s">
        <v>269</v>
      </c>
      <c r="B279" s="172">
        <v>6527.7218000000003</v>
      </c>
      <c r="C279" s="172">
        <v>0</v>
      </c>
      <c r="D279" s="172">
        <v>0</v>
      </c>
      <c r="E279" s="172">
        <v>0</v>
      </c>
      <c r="F279" s="172">
        <v>6527.7218000000003</v>
      </c>
      <c r="G279" s="1"/>
      <c r="H279" s="1"/>
      <c r="I279" s="1"/>
      <c r="J279" s="1"/>
      <c r="K279" s="1"/>
      <c r="L279" s="1"/>
      <c r="M279" s="1"/>
      <c r="N279" s="1"/>
      <c r="O279" s="1"/>
      <c r="P279" s="1"/>
      <c r="Q279" s="1"/>
      <c r="R279" s="1"/>
      <c r="S279" s="1"/>
      <c r="T279" s="1"/>
      <c r="U279" s="1"/>
    </row>
    <row r="280" spans="1:21" s="430" customFormat="1">
      <c r="A280" s="19" t="s">
        <v>270</v>
      </c>
      <c r="B280" s="172">
        <v>421.91492</v>
      </c>
      <c r="C280" s="172">
        <v>0</v>
      </c>
      <c r="D280" s="172">
        <v>0</v>
      </c>
      <c r="E280" s="172">
        <v>0</v>
      </c>
      <c r="F280" s="172">
        <v>421.91492</v>
      </c>
      <c r="G280" s="1"/>
      <c r="H280" s="1"/>
      <c r="I280" s="1"/>
      <c r="J280" s="1"/>
      <c r="K280" s="1"/>
      <c r="L280" s="1"/>
      <c r="M280" s="1"/>
      <c r="N280" s="1"/>
      <c r="O280" s="1"/>
      <c r="P280" s="1"/>
      <c r="Q280" s="1"/>
      <c r="R280" s="1"/>
      <c r="S280" s="1"/>
      <c r="T280" s="1"/>
      <c r="U280" s="1"/>
    </row>
    <row r="281" spans="1:21" s="430" customFormat="1">
      <c r="A281" s="19" t="s">
        <v>271</v>
      </c>
      <c r="B281" s="172">
        <v>11700.87875</v>
      </c>
      <c r="C281" s="172">
        <v>0</v>
      </c>
      <c r="D281" s="172">
        <v>0</v>
      </c>
      <c r="E281" s="172">
        <v>0</v>
      </c>
      <c r="F281" s="172">
        <v>11700.87875</v>
      </c>
      <c r="G281" s="1"/>
      <c r="H281" s="1"/>
      <c r="I281" s="1"/>
      <c r="J281" s="1"/>
      <c r="K281" s="1"/>
      <c r="L281" s="1"/>
      <c r="M281" s="1"/>
      <c r="N281" s="1"/>
      <c r="O281" s="1"/>
      <c r="P281" s="1"/>
      <c r="Q281" s="1"/>
      <c r="R281" s="1"/>
      <c r="S281" s="1"/>
      <c r="T281" s="1"/>
      <c r="U281" s="1"/>
    </row>
    <row r="282" spans="1:21" s="430" customFormat="1">
      <c r="A282" s="29" t="s">
        <v>272</v>
      </c>
      <c r="B282" s="175">
        <v>-17461.014510000001</v>
      </c>
      <c r="C282" s="175">
        <v>0</v>
      </c>
      <c r="D282" s="175">
        <v>0</v>
      </c>
      <c r="E282" s="175">
        <v>0</v>
      </c>
      <c r="F282" s="175">
        <v>-17461.014510000001</v>
      </c>
      <c r="G282" s="1"/>
      <c r="H282" s="1"/>
      <c r="I282" s="1"/>
      <c r="J282" s="1"/>
      <c r="K282" s="1"/>
      <c r="L282" s="1"/>
      <c r="M282" s="1"/>
      <c r="N282" s="1"/>
      <c r="O282" s="1"/>
      <c r="P282" s="1"/>
      <c r="Q282" s="1"/>
      <c r="R282" s="1"/>
      <c r="S282" s="1"/>
      <c r="T282" s="1"/>
      <c r="U282" s="1"/>
    </row>
    <row r="283" spans="1:21" s="430" customFormat="1">
      <c r="A283" s="19" t="s">
        <v>266</v>
      </c>
      <c r="B283" s="172">
        <v>-4772.7044500000002</v>
      </c>
      <c r="C283" s="172">
        <v>0</v>
      </c>
      <c r="D283" s="172">
        <v>0</v>
      </c>
      <c r="E283" s="172">
        <v>0</v>
      </c>
      <c r="F283" s="172">
        <v>-4772.7044500000002</v>
      </c>
      <c r="G283" s="1"/>
      <c r="H283" s="1"/>
      <c r="I283" s="1"/>
      <c r="J283" s="1"/>
      <c r="K283" s="1"/>
      <c r="L283" s="1"/>
      <c r="M283" s="1"/>
      <c r="N283" s="1"/>
      <c r="O283" s="1"/>
      <c r="P283" s="1"/>
      <c r="Q283" s="1"/>
      <c r="R283" s="1"/>
      <c r="S283" s="1"/>
      <c r="T283" s="1"/>
      <c r="U283" s="1"/>
    </row>
    <row r="284" spans="1:21" s="430" customFormat="1">
      <c r="A284" s="19" t="s">
        <v>273</v>
      </c>
      <c r="B284" s="172">
        <v>-11184.11616</v>
      </c>
      <c r="C284" s="172">
        <v>0</v>
      </c>
      <c r="D284" s="172">
        <v>0</v>
      </c>
      <c r="E284" s="172">
        <v>0</v>
      </c>
      <c r="F284" s="172">
        <v>-11184.11616</v>
      </c>
      <c r="G284" s="1"/>
      <c r="H284" s="1"/>
      <c r="I284" s="1"/>
      <c r="J284" s="1"/>
      <c r="K284" s="1"/>
      <c r="L284" s="1"/>
      <c r="M284" s="1"/>
      <c r="N284" s="1"/>
      <c r="O284" s="1"/>
      <c r="P284" s="1"/>
      <c r="Q284" s="1"/>
      <c r="R284" s="1"/>
      <c r="S284" s="1"/>
      <c r="T284" s="1"/>
      <c r="U284" s="1"/>
    </row>
    <row r="285" spans="1:21" s="430" customFormat="1">
      <c r="A285" s="19" t="s">
        <v>274</v>
      </c>
      <c r="B285" s="172">
        <v>-687.89400000000001</v>
      </c>
      <c r="C285" s="172">
        <v>0</v>
      </c>
      <c r="D285" s="172">
        <v>0</v>
      </c>
      <c r="E285" s="172">
        <v>0</v>
      </c>
      <c r="F285" s="172">
        <v>-687.89400000000001</v>
      </c>
      <c r="G285" s="1"/>
      <c r="H285" s="1"/>
      <c r="I285" s="1"/>
      <c r="J285" s="1"/>
      <c r="K285" s="1"/>
      <c r="L285" s="1"/>
      <c r="M285" s="1"/>
      <c r="N285" s="1"/>
      <c r="O285" s="1"/>
      <c r="P285" s="1"/>
      <c r="Q285" s="1"/>
      <c r="R285" s="1"/>
      <c r="S285" s="1"/>
      <c r="T285" s="1"/>
      <c r="U285" s="1"/>
    </row>
    <row r="286" spans="1:21" s="430" customFormat="1">
      <c r="A286" s="19" t="s">
        <v>275</v>
      </c>
      <c r="B286" s="172">
        <v>0</v>
      </c>
      <c r="C286" s="172">
        <v>0</v>
      </c>
      <c r="D286" s="172">
        <v>0</v>
      </c>
      <c r="E286" s="172">
        <v>0</v>
      </c>
      <c r="F286" s="172">
        <v>0</v>
      </c>
      <c r="G286" s="1"/>
      <c r="H286" s="1"/>
      <c r="I286" s="1"/>
      <c r="J286" s="1"/>
      <c r="K286" s="1"/>
      <c r="L286" s="1"/>
      <c r="M286" s="1"/>
      <c r="N286" s="1"/>
      <c r="O286" s="1"/>
      <c r="P286" s="1"/>
      <c r="Q286" s="1"/>
      <c r="R286" s="1"/>
      <c r="S286" s="1"/>
      <c r="T286" s="1"/>
      <c r="U286" s="1"/>
    </row>
    <row r="287" spans="1:21" s="430" customFormat="1">
      <c r="A287" s="19" t="s">
        <v>276</v>
      </c>
      <c r="B287" s="172">
        <v>-403.02621999999997</v>
      </c>
      <c r="C287" s="172">
        <v>0</v>
      </c>
      <c r="D287" s="172">
        <v>0</v>
      </c>
      <c r="E287" s="172">
        <v>0</v>
      </c>
      <c r="F287" s="172">
        <v>-403.02621999999997</v>
      </c>
      <c r="G287" s="1"/>
      <c r="H287" s="1"/>
      <c r="I287" s="1"/>
      <c r="J287" s="1"/>
      <c r="K287" s="1"/>
      <c r="L287" s="1"/>
      <c r="M287" s="1"/>
      <c r="N287" s="1"/>
      <c r="O287" s="1"/>
      <c r="P287" s="1"/>
      <c r="Q287" s="1"/>
      <c r="R287" s="1"/>
      <c r="S287" s="1"/>
      <c r="T287" s="1"/>
      <c r="U287" s="1"/>
    </row>
    <row r="288" spans="1:21" s="430" customFormat="1">
      <c r="A288" s="19" t="s">
        <v>277</v>
      </c>
      <c r="B288" s="172">
        <v>-413.27368000000001</v>
      </c>
      <c r="C288" s="172">
        <v>0</v>
      </c>
      <c r="D288" s="172">
        <v>0</v>
      </c>
      <c r="E288" s="172">
        <v>0</v>
      </c>
      <c r="F288" s="172">
        <v>-413.27368000000001</v>
      </c>
      <c r="G288" s="1"/>
      <c r="H288" s="1"/>
      <c r="I288" s="1"/>
      <c r="J288" s="1"/>
      <c r="K288" s="1"/>
      <c r="L288" s="1"/>
      <c r="M288" s="1"/>
      <c r="N288" s="1"/>
      <c r="O288" s="1"/>
      <c r="P288" s="1"/>
      <c r="Q288" s="1"/>
      <c r="R288" s="1"/>
      <c r="S288" s="1"/>
      <c r="T288" s="1"/>
      <c r="U288" s="1"/>
    </row>
    <row r="289" spans="1:21" s="430" customFormat="1">
      <c r="A289" s="27" t="s">
        <v>278</v>
      </c>
      <c r="B289" s="175">
        <v>144487.23765</v>
      </c>
      <c r="C289" s="175">
        <v>-6485.20705</v>
      </c>
      <c r="D289" s="175">
        <v>0</v>
      </c>
      <c r="E289" s="175">
        <v>0</v>
      </c>
      <c r="F289" s="175">
        <v>138002.0306</v>
      </c>
      <c r="G289" s="1"/>
      <c r="H289" s="1"/>
      <c r="I289" s="1"/>
      <c r="J289" s="1"/>
      <c r="K289" s="1"/>
      <c r="L289" s="1"/>
      <c r="M289" s="1"/>
      <c r="N289" s="1"/>
      <c r="O289" s="1"/>
      <c r="P289" s="1"/>
      <c r="Q289" s="1"/>
      <c r="R289" s="1"/>
      <c r="S289" s="1"/>
      <c r="T289" s="1"/>
      <c r="U289" s="1"/>
    </row>
    <row r="290" spans="1:21" s="430" customFormat="1">
      <c r="A290" s="19" t="s">
        <v>279</v>
      </c>
      <c r="B290" s="172">
        <v>73580.052629999991</v>
      </c>
      <c r="C290" s="172">
        <v>0</v>
      </c>
      <c r="D290" s="172">
        <v>0</v>
      </c>
      <c r="E290" s="172">
        <v>0</v>
      </c>
      <c r="F290" s="172">
        <v>73580.052629999991</v>
      </c>
      <c r="G290" s="1"/>
      <c r="H290" s="1"/>
      <c r="I290" s="1"/>
      <c r="J290" s="1"/>
      <c r="K290" s="1"/>
      <c r="L290" s="1"/>
      <c r="M290" s="1"/>
      <c r="N290" s="1"/>
      <c r="O290" s="1"/>
      <c r="P290" s="1"/>
      <c r="Q290" s="1"/>
      <c r="R290" s="1"/>
      <c r="S290" s="1"/>
      <c r="T290" s="1"/>
      <c r="U290" s="1"/>
    </row>
    <row r="291" spans="1:21" s="430" customFormat="1">
      <c r="A291" s="19" t="s">
        <v>280</v>
      </c>
      <c r="B291" s="172">
        <v>182.54782</v>
      </c>
      <c r="C291" s="172">
        <v>0</v>
      </c>
      <c r="D291" s="172">
        <v>0</v>
      </c>
      <c r="E291" s="172">
        <v>0</v>
      </c>
      <c r="F291" s="172">
        <v>182.54782</v>
      </c>
      <c r="G291" s="1"/>
      <c r="H291" s="1"/>
      <c r="I291" s="1"/>
      <c r="J291" s="1"/>
      <c r="K291" s="1"/>
      <c r="L291" s="1"/>
      <c r="M291" s="1"/>
      <c r="N291" s="1"/>
      <c r="O291" s="1"/>
      <c r="P291" s="1"/>
      <c r="Q291" s="1"/>
      <c r="R291" s="1"/>
      <c r="S291" s="1"/>
      <c r="T291" s="1"/>
      <c r="U291" s="1"/>
    </row>
    <row r="292" spans="1:21" s="430" customFormat="1">
      <c r="A292" s="19" t="s">
        <v>281</v>
      </c>
      <c r="B292" s="172">
        <v>73397.504809999999</v>
      </c>
      <c r="C292" s="172">
        <v>0</v>
      </c>
      <c r="D292" s="172">
        <v>0</v>
      </c>
      <c r="E292" s="172">
        <v>0</v>
      </c>
      <c r="F292" s="172">
        <v>73397.504809999999</v>
      </c>
      <c r="G292" s="1"/>
      <c r="H292" s="1"/>
      <c r="I292" s="1"/>
      <c r="J292" s="1"/>
      <c r="K292" s="1"/>
      <c r="L292" s="1"/>
      <c r="M292" s="1"/>
      <c r="N292" s="1"/>
      <c r="O292" s="1"/>
      <c r="P292" s="1"/>
      <c r="Q292" s="1"/>
      <c r="R292" s="1"/>
      <c r="S292" s="1"/>
      <c r="T292" s="1"/>
      <c r="U292" s="1"/>
    </row>
    <row r="293" spans="1:21" s="430" customFormat="1">
      <c r="A293" s="19" t="s">
        <v>282</v>
      </c>
      <c r="B293" s="172">
        <v>0</v>
      </c>
      <c r="C293" s="172">
        <v>0</v>
      </c>
      <c r="D293" s="172">
        <v>0</v>
      </c>
      <c r="E293" s="172">
        <v>0</v>
      </c>
      <c r="F293" s="172">
        <v>0</v>
      </c>
      <c r="G293" s="1"/>
      <c r="H293" s="1"/>
      <c r="I293" s="1"/>
      <c r="J293" s="1"/>
      <c r="K293" s="1"/>
      <c r="L293" s="1"/>
      <c r="M293" s="1"/>
      <c r="N293" s="1"/>
      <c r="O293" s="1"/>
      <c r="P293" s="1"/>
      <c r="Q293" s="1"/>
      <c r="R293" s="1"/>
      <c r="S293" s="1"/>
      <c r="T293" s="1"/>
      <c r="U293" s="1"/>
    </row>
    <row r="294" spans="1:21" s="430" customFormat="1">
      <c r="A294" s="19" t="s">
        <v>283</v>
      </c>
      <c r="B294" s="172">
        <v>0</v>
      </c>
      <c r="C294" s="172">
        <v>0</v>
      </c>
      <c r="D294" s="172">
        <v>0</v>
      </c>
      <c r="E294" s="172">
        <v>0</v>
      </c>
      <c r="F294" s="172">
        <v>0</v>
      </c>
      <c r="G294" s="1"/>
      <c r="H294" s="1"/>
      <c r="I294" s="1"/>
      <c r="J294" s="1"/>
      <c r="K294" s="1"/>
      <c r="L294" s="1"/>
      <c r="M294" s="1"/>
      <c r="N294" s="1"/>
      <c r="O294" s="1"/>
      <c r="P294" s="1"/>
      <c r="Q294" s="1"/>
      <c r="R294" s="1"/>
      <c r="S294" s="1"/>
      <c r="T294" s="1"/>
      <c r="U294" s="1"/>
    </row>
    <row r="295" spans="1:21" s="430" customFormat="1">
      <c r="A295" s="19" t="s">
        <v>284</v>
      </c>
      <c r="B295" s="172">
        <v>0</v>
      </c>
      <c r="C295" s="172">
        <v>0</v>
      </c>
      <c r="D295" s="172">
        <v>0</v>
      </c>
      <c r="E295" s="172">
        <v>0</v>
      </c>
      <c r="F295" s="172">
        <v>0</v>
      </c>
      <c r="G295" s="1"/>
      <c r="H295" s="1"/>
      <c r="I295" s="1"/>
      <c r="J295" s="1"/>
      <c r="K295" s="1"/>
      <c r="L295" s="1"/>
      <c r="M295" s="1"/>
      <c r="N295" s="1"/>
      <c r="O295" s="1"/>
      <c r="P295" s="1"/>
      <c r="Q295" s="1"/>
      <c r="R295" s="1"/>
      <c r="S295" s="1"/>
      <c r="T295" s="1"/>
      <c r="U295" s="1"/>
    </row>
    <row r="296" spans="1:21" s="430" customFormat="1">
      <c r="A296" s="19" t="s">
        <v>285</v>
      </c>
      <c r="B296" s="172">
        <v>0</v>
      </c>
      <c r="C296" s="172">
        <v>0</v>
      </c>
      <c r="D296" s="172">
        <v>0</v>
      </c>
      <c r="E296" s="172">
        <v>0</v>
      </c>
      <c r="F296" s="172">
        <v>0</v>
      </c>
      <c r="G296" s="1"/>
      <c r="H296" s="1"/>
      <c r="I296" s="1"/>
      <c r="J296" s="1"/>
      <c r="K296" s="1"/>
      <c r="L296" s="1"/>
      <c r="M296" s="1"/>
      <c r="N296" s="1"/>
      <c r="O296" s="1"/>
      <c r="P296" s="1"/>
      <c r="Q296" s="1"/>
      <c r="R296" s="1"/>
      <c r="S296" s="1"/>
      <c r="T296" s="1"/>
      <c r="U296" s="1"/>
    </row>
    <row r="297" spans="1:21" s="430" customFormat="1">
      <c r="A297" s="19" t="s">
        <v>286</v>
      </c>
      <c r="B297" s="172">
        <v>0</v>
      </c>
      <c r="C297" s="172">
        <v>0</v>
      </c>
      <c r="D297" s="172">
        <v>0</v>
      </c>
      <c r="E297" s="172">
        <v>0</v>
      </c>
      <c r="F297" s="172">
        <v>0</v>
      </c>
      <c r="G297" s="1"/>
      <c r="H297" s="1"/>
      <c r="I297" s="1"/>
      <c r="J297" s="1"/>
      <c r="K297" s="1"/>
      <c r="L297" s="1"/>
      <c r="M297" s="1"/>
      <c r="N297" s="1"/>
      <c r="O297" s="1"/>
      <c r="P297" s="1"/>
      <c r="Q297" s="1"/>
      <c r="R297" s="1"/>
      <c r="S297" s="1"/>
      <c r="T297" s="1"/>
      <c r="U297" s="1"/>
    </row>
    <row r="298" spans="1:21" s="430" customFormat="1">
      <c r="A298" s="19" t="s">
        <v>287</v>
      </c>
      <c r="B298" s="172">
        <v>-105227.44585999999</v>
      </c>
      <c r="C298" s="172">
        <v>0</v>
      </c>
      <c r="D298" s="172">
        <v>0</v>
      </c>
      <c r="E298" s="172">
        <v>0</v>
      </c>
      <c r="F298" s="172">
        <v>-105227.44585999999</v>
      </c>
      <c r="G298" s="1"/>
      <c r="H298" s="1"/>
      <c r="I298" s="1"/>
      <c r="J298" s="1"/>
      <c r="K298" s="1"/>
      <c r="L298" s="1"/>
      <c r="M298" s="1"/>
      <c r="N298" s="1"/>
      <c r="O298" s="1"/>
      <c r="P298" s="1"/>
      <c r="Q298" s="1"/>
      <c r="R298" s="1"/>
      <c r="S298" s="1"/>
      <c r="T298" s="1"/>
      <c r="U298" s="1"/>
    </row>
    <row r="299" spans="1:21" s="430" customFormat="1">
      <c r="A299" s="19" t="s">
        <v>288</v>
      </c>
      <c r="B299" s="172">
        <v>-97912.70676999999</v>
      </c>
      <c r="C299" s="172">
        <v>0</v>
      </c>
      <c r="D299" s="172">
        <v>0</v>
      </c>
      <c r="E299" s="172">
        <v>0</v>
      </c>
      <c r="F299" s="172">
        <v>-97912.70676999999</v>
      </c>
      <c r="G299" s="1"/>
      <c r="H299" s="1"/>
      <c r="I299" s="1"/>
      <c r="J299" s="1"/>
      <c r="K299" s="1"/>
      <c r="L299" s="1"/>
      <c r="M299" s="1"/>
      <c r="N299" s="1"/>
      <c r="O299" s="1"/>
      <c r="P299" s="1"/>
      <c r="Q299" s="1"/>
      <c r="R299" s="1"/>
      <c r="S299" s="1"/>
      <c r="T299" s="1"/>
      <c r="U299" s="1"/>
    </row>
    <row r="300" spans="1:21" s="430" customFormat="1">
      <c r="A300" s="19" t="s">
        <v>289</v>
      </c>
      <c r="B300" s="172">
        <v>-3.0189699999999999</v>
      </c>
      <c r="C300" s="172">
        <v>0</v>
      </c>
      <c r="D300" s="172">
        <v>0</v>
      </c>
      <c r="E300" s="172">
        <v>0</v>
      </c>
      <c r="F300" s="172">
        <v>-3.0189699999999999</v>
      </c>
      <c r="G300" s="1"/>
      <c r="H300" s="1"/>
      <c r="I300" s="1"/>
      <c r="J300" s="1"/>
      <c r="K300" s="1"/>
      <c r="L300" s="1"/>
      <c r="M300" s="1"/>
      <c r="N300" s="1"/>
      <c r="O300" s="1"/>
      <c r="P300" s="1"/>
      <c r="Q300" s="1"/>
      <c r="R300" s="1"/>
      <c r="S300" s="1"/>
      <c r="T300" s="1"/>
      <c r="U300" s="1"/>
    </row>
    <row r="301" spans="1:21" s="430" customFormat="1">
      <c r="A301" s="19" t="s">
        <v>290</v>
      </c>
      <c r="B301" s="172">
        <v>-437.54811999999998</v>
      </c>
      <c r="C301" s="172">
        <v>0</v>
      </c>
      <c r="D301" s="172">
        <v>0</v>
      </c>
      <c r="E301" s="172">
        <v>0</v>
      </c>
      <c r="F301" s="172">
        <v>-437.54811999999998</v>
      </c>
      <c r="G301" s="1"/>
      <c r="H301" s="1"/>
      <c r="I301" s="1"/>
      <c r="J301" s="1"/>
      <c r="K301" s="1"/>
      <c r="L301" s="1"/>
      <c r="M301" s="1"/>
      <c r="N301" s="1"/>
      <c r="O301" s="1"/>
      <c r="P301" s="1"/>
      <c r="Q301" s="1"/>
      <c r="R301" s="1"/>
      <c r="S301" s="1"/>
      <c r="T301" s="1"/>
      <c r="U301" s="1"/>
    </row>
    <row r="302" spans="1:21" s="430" customFormat="1">
      <c r="A302" s="22" t="s">
        <v>291</v>
      </c>
      <c r="B302" s="172">
        <v>-6874.1719999999996</v>
      </c>
      <c r="C302" s="172">
        <v>0</v>
      </c>
      <c r="D302" s="172">
        <v>0</v>
      </c>
      <c r="E302" s="172">
        <v>0</v>
      </c>
      <c r="F302" s="172">
        <v>-6874.1719999999996</v>
      </c>
      <c r="G302" s="1"/>
      <c r="H302" s="1"/>
      <c r="I302" s="1"/>
      <c r="J302" s="1"/>
      <c r="K302" s="1"/>
      <c r="L302" s="1"/>
      <c r="M302" s="1"/>
      <c r="N302" s="1"/>
      <c r="O302" s="1"/>
      <c r="P302" s="1"/>
      <c r="Q302" s="1"/>
      <c r="R302" s="1"/>
      <c r="S302" s="1"/>
      <c r="T302" s="1"/>
      <c r="U302" s="1"/>
    </row>
    <row r="303" spans="1:21" s="430" customFormat="1">
      <c r="A303" s="11" t="s">
        <v>292</v>
      </c>
      <c r="B303" s="172">
        <v>0</v>
      </c>
      <c r="C303" s="172">
        <v>0</v>
      </c>
      <c r="D303" s="172">
        <v>0</v>
      </c>
      <c r="E303" s="172">
        <v>0</v>
      </c>
      <c r="F303" s="172">
        <v>0</v>
      </c>
      <c r="G303" s="1"/>
      <c r="H303" s="1"/>
      <c r="I303" s="1"/>
      <c r="J303" s="1"/>
      <c r="K303" s="1"/>
      <c r="L303" s="1"/>
      <c r="M303" s="1"/>
      <c r="N303" s="1"/>
      <c r="O303" s="1"/>
      <c r="P303" s="1"/>
      <c r="Q303" s="1"/>
      <c r="R303" s="1"/>
      <c r="S303" s="1"/>
      <c r="T303" s="1"/>
      <c r="U303" s="1"/>
    </row>
    <row r="304" spans="1:21" s="430" customFormat="1">
      <c r="A304" s="22" t="s">
        <v>293</v>
      </c>
      <c r="B304" s="172">
        <v>0</v>
      </c>
      <c r="C304" s="172">
        <v>0</v>
      </c>
      <c r="D304" s="172">
        <v>0</v>
      </c>
      <c r="E304" s="172">
        <v>0</v>
      </c>
      <c r="F304" s="172">
        <v>0</v>
      </c>
      <c r="G304" s="1"/>
      <c r="H304" s="1"/>
      <c r="I304" s="1"/>
      <c r="J304" s="1"/>
      <c r="K304" s="1"/>
      <c r="L304" s="1"/>
      <c r="M304" s="1"/>
      <c r="N304" s="1"/>
      <c r="O304" s="1"/>
      <c r="P304" s="1"/>
      <c r="Q304" s="1"/>
      <c r="R304" s="1"/>
      <c r="S304" s="1"/>
      <c r="T304" s="1"/>
      <c r="U304" s="1"/>
    </row>
    <row r="305" spans="1:21" s="430" customFormat="1">
      <c r="A305" s="27" t="s">
        <v>294</v>
      </c>
      <c r="B305" s="175">
        <v>112839.84442000001</v>
      </c>
      <c r="C305" s="175">
        <v>-6485.20705</v>
      </c>
      <c r="D305" s="175">
        <v>0</v>
      </c>
      <c r="E305" s="175">
        <v>0</v>
      </c>
      <c r="F305" s="175">
        <v>106354.63737000001</v>
      </c>
      <c r="G305" s="1"/>
      <c r="H305" s="1"/>
      <c r="I305" s="1"/>
      <c r="J305" s="1"/>
      <c r="K305" s="1"/>
      <c r="L305" s="1"/>
      <c r="M305" s="1"/>
      <c r="N305" s="1"/>
      <c r="O305" s="1"/>
      <c r="P305" s="1"/>
      <c r="Q305" s="1"/>
      <c r="R305" s="1"/>
      <c r="S305" s="1"/>
      <c r="T305" s="1"/>
      <c r="U305" s="1"/>
    </row>
    <row r="306" spans="1:21" s="430" customFormat="1">
      <c r="A306" s="27" t="s">
        <v>295</v>
      </c>
      <c r="B306" s="175">
        <v>-99633.514709999989</v>
      </c>
      <c r="C306" s="175">
        <v>-63.101309999999998</v>
      </c>
      <c r="D306" s="175">
        <v>0</v>
      </c>
      <c r="E306" s="175">
        <v>0</v>
      </c>
      <c r="F306" s="175">
        <v>-99696.616020000001</v>
      </c>
      <c r="G306" s="1"/>
      <c r="H306" s="1"/>
      <c r="I306" s="1"/>
      <c r="J306" s="1"/>
      <c r="K306" s="1"/>
      <c r="L306" s="1"/>
      <c r="M306" s="1"/>
      <c r="N306" s="1"/>
      <c r="O306" s="1"/>
      <c r="P306" s="1"/>
      <c r="Q306" s="1"/>
      <c r="R306" s="1"/>
      <c r="S306" s="1"/>
      <c r="T306" s="1"/>
      <c r="U306" s="1"/>
    </row>
    <row r="307" spans="1:21" s="430" customFormat="1">
      <c r="A307" s="19" t="s">
        <v>296</v>
      </c>
      <c r="B307" s="172">
        <v>-54766.108719999997</v>
      </c>
      <c r="C307" s="172">
        <v>-63.101309999999998</v>
      </c>
      <c r="D307" s="172">
        <v>0</v>
      </c>
      <c r="E307" s="172">
        <v>0</v>
      </c>
      <c r="F307" s="172">
        <v>-54829.210030000002</v>
      </c>
      <c r="G307" s="1"/>
      <c r="H307" s="1"/>
      <c r="I307" s="1"/>
      <c r="J307" s="1"/>
      <c r="K307" s="1"/>
      <c r="L307" s="1"/>
      <c r="M307" s="1"/>
      <c r="N307" s="1"/>
      <c r="O307" s="1"/>
      <c r="P307" s="1"/>
      <c r="Q307" s="1"/>
      <c r="R307" s="1"/>
      <c r="S307" s="1"/>
      <c r="T307" s="1"/>
      <c r="U307" s="1"/>
    </row>
    <row r="308" spans="1:21" s="430" customFormat="1">
      <c r="A308" s="19" t="s">
        <v>297</v>
      </c>
      <c r="B308" s="172">
        <v>-6753.0083500000001</v>
      </c>
      <c r="C308" s="172">
        <v>0</v>
      </c>
      <c r="D308" s="172">
        <v>0</v>
      </c>
      <c r="E308" s="172">
        <v>0</v>
      </c>
      <c r="F308" s="172">
        <v>-6753.0083500000001</v>
      </c>
      <c r="G308" s="1"/>
      <c r="H308" s="1"/>
      <c r="I308" s="1"/>
      <c r="J308" s="1"/>
      <c r="K308" s="1"/>
      <c r="L308" s="1"/>
      <c r="M308" s="1"/>
      <c r="N308" s="1"/>
      <c r="O308" s="1"/>
      <c r="P308" s="1"/>
      <c r="Q308" s="1"/>
      <c r="R308" s="1"/>
      <c r="S308" s="1"/>
      <c r="T308" s="1"/>
      <c r="U308" s="1"/>
    </row>
    <row r="309" spans="1:21" s="430" customFormat="1">
      <c r="A309" s="19" t="s">
        <v>298</v>
      </c>
      <c r="B309" s="172">
        <v>-1050.64112</v>
      </c>
      <c r="C309" s="172">
        <v>0</v>
      </c>
      <c r="D309" s="172">
        <v>0</v>
      </c>
      <c r="E309" s="172">
        <v>0</v>
      </c>
      <c r="F309" s="172">
        <v>-1050.64112</v>
      </c>
      <c r="G309" s="1"/>
      <c r="H309" s="1"/>
      <c r="I309" s="1"/>
      <c r="J309" s="1"/>
      <c r="K309" s="1"/>
      <c r="L309" s="1"/>
      <c r="M309" s="1"/>
      <c r="N309" s="1"/>
      <c r="O309" s="1"/>
      <c r="P309" s="1"/>
      <c r="Q309" s="1"/>
      <c r="R309" s="1"/>
      <c r="S309" s="1"/>
      <c r="T309" s="1"/>
      <c r="U309" s="1"/>
    </row>
    <row r="310" spans="1:21" s="430" customFormat="1">
      <c r="A310" s="19" t="s">
        <v>299</v>
      </c>
      <c r="B310" s="172">
        <v>-4615.2238200000002</v>
      </c>
      <c r="C310" s="172">
        <v>0</v>
      </c>
      <c r="D310" s="172">
        <v>0</v>
      </c>
      <c r="E310" s="172">
        <v>0</v>
      </c>
      <c r="F310" s="172">
        <v>-4615.2238200000002</v>
      </c>
      <c r="G310" s="1"/>
      <c r="H310" s="1"/>
      <c r="I310" s="1"/>
      <c r="J310" s="1"/>
      <c r="K310" s="1"/>
      <c r="L310" s="1"/>
      <c r="M310" s="1"/>
      <c r="N310" s="1"/>
      <c r="O310" s="1"/>
      <c r="P310" s="1"/>
      <c r="Q310" s="1"/>
      <c r="R310" s="1"/>
      <c r="S310" s="1"/>
      <c r="T310" s="1"/>
      <c r="U310" s="1"/>
    </row>
    <row r="311" spans="1:21" s="430" customFormat="1">
      <c r="A311" s="19" t="s">
        <v>300</v>
      </c>
      <c r="B311" s="172">
        <v>-8769.2255600000008</v>
      </c>
      <c r="C311" s="172">
        <v>0</v>
      </c>
      <c r="D311" s="172">
        <v>0</v>
      </c>
      <c r="E311" s="172">
        <v>0</v>
      </c>
      <c r="F311" s="172">
        <v>-8769.2255600000008</v>
      </c>
      <c r="G311" s="1"/>
      <c r="H311" s="1"/>
      <c r="I311" s="1"/>
      <c r="J311" s="1"/>
      <c r="K311" s="1"/>
      <c r="L311" s="1"/>
      <c r="M311" s="1"/>
      <c r="N311" s="1"/>
      <c r="O311" s="1"/>
      <c r="P311" s="1"/>
      <c r="Q311" s="1"/>
      <c r="R311" s="1"/>
      <c r="S311" s="1"/>
      <c r="T311" s="1"/>
      <c r="U311" s="1"/>
    </row>
    <row r="312" spans="1:21" s="430" customFormat="1">
      <c r="A312" s="19" t="s">
        <v>301</v>
      </c>
      <c r="B312" s="172">
        <v>-3567.4217999999996</v>
      </c>
      <c r="C312" s="172">
        <v>0</v>
      </c>
      <c r="D312" s="172">
        <v>0</v>
      </c>
      <c r="E312" s="172">
        <v>0</v>
      </c>
      <c r="F312" s="172">
        <v>-3567.4217999999996</v>
      </c>
      <c r="G312" s="1"/>
      <c r="H312" s="1"/>
      <c r="I312" s="1"/>
      <c r="J312" s="1"/>
      <c r="K312" s="1"/>
      <c r="L312" s="1"/>
      <c r="M312" s="1"/>
      <c r="N312" s="1"/>
      <c r="O312" s="1"/>
      <c r="P312" s="1"/>
      <c r="Q312" s="1"/>
      <c r="R312" s="1"/>
      <c r="S312" s="1"/>
      <c r="T312" s="1"/>
      <c r="U312" s="1"/>
    </row>
    <row r="313" spans="1:21" s="430" customFormat="1">
      <c r="A313" s="19" t="s">
        <v>302</v>
      </c>
      <c r="B313" s="172">
        <v>-3219.6535600000002</v>
      </c>
      <c r="C313" s="172">
        <v>0</v>
      </c>
      <c r="D313" s="172">
        <v>0</v>
      </c>
      <c r="E313" s="172">
        <v>0</v>
      </c>
      <c r="F313" s="172">
        <v>-3219.6535600000002</v>
      </c>
      <c r="G313" s="1"/>
      <c r="H313" s="1"/>
      <c r="I313" s="1"/>
      <c r="J313" s="1"/>
      <c r="K313" s="1"/>
      <c r="L313" s="1"/>
      <c r="M313" s="1"/>
      <c r="N313" s="1"/>
      <c r="O313" s="1"/>
      <c r="P313" s="1"/>
      <c r="Q313" s="1"/>
      <c r="R313" s="1"/>
      <c r="S313" s="1"/>
      <c r="T313" s="1"/>
      <c r="U313" s="1"/>
    </row>
    <row r="314" spans="1:21" s="430" customFormat="1">
      <c r="A314" s="19" t="s">
        <v>303</v>
      </c>
      <c r="B314" s="172">
        <v>-1439.8912800000001</v>
      </c>
      <c r="C314" s="172">
        <v>0</v>
      </c>
      <c r="D314" s="172">
        <v>0</v>
      </c>
      <c r="E314" s="172">
        <v>0</v>
      </c>
      <c r="F314" s="172">
        <v>-1439.8912800000001</v>
      </c>
      <c r="G314" s="1"/>
      <c r="H314" s="1"/>
      <c r="I314" s="1"/>
      <c r="J314" s="1"/>
      <c r="K314" s="1"/>
      <c r="L314" s="1"/>
      <c r="M314" s="1"/>
      <c r="N314" s="1"/>
      <c r="O314" s="1"/>
      <c r="P314" s="1"/>
      <c r="Q314" s="1"/>
      <c r="R314" s="1"/>
      <c r="S314" s="1"/>
      <c r="T314" s="1"/>
      <c r="U314" s="1"/>
    </row>
    <row r="315" spans="1:21" s="430" customFormat="1">
      <c r="A315" s="19" t="s">
        <v>304</v>
      </c>
      <c r="B315" s="172">
        <v>-15452.3405</v>
      </c>
      <c r="C315" s="172">
        <v>0</v>
      </c>
      <c r="D315" s="172">
        <v>0</v>
      </c>
      <c r="E315" s="172">
        <v>0</v>
      </c>
      <c r="F315" s="172">
        <v>-15452.3405</v>
      </c>
      <c r="G315" s="1"/>
      <c r="H315" s="1"/>
      <c r="I315" s="1"/>
      <c r="J315" s="1"/>
      <c r="K315" s="1"/>
      <c r="L315" s="1"/>
      <c r="M315" s="1"/>
      <c r="N315" s="1"/>
      <c r="O315" s="1"/>
      <c r="P315" s="1"/>
      <c r="Q315" s="1"/>
      <c r="R315" s="1"/>
      <c r="S315" s="1"/>
      <c r="T315" s="1"/>
      <c r="U315" s="1"/>
    </row>
    <row r="316" spans="1:21" s="430" customFormat="1">
      <c r="A316" s="28" t="s">
        <v>305</v>
      </c>
      <c r="B316" s="175">
        <v>13206.329710000002</v>
      </c>
      <c r="C316" s="175">
        <v>-6548.30836</v>
      </c>
      <c r="D316" s="175">
        <v>0</v>
      </c>
      <c r="E316" s="175">
        <v>0</v>
      </c>
      <c r="F316" s="175">
        <v>6658.02135</v>
      </c>
      <c r="G316" s="1"/>
      <c r="H316" s="1"/>
      <c r="I316" s="1"/>
      <c r="J316" s="1"/>
      <c r="K316" s="1"/>
      <c r="L316" s="1"/>
      <c r="M316" s="1"/>
      <c r="N316" s="1"/>
      <c r="O316" s="1"/>
      <c r="P316" s="1"/>
      <c r="Q316" s="1"/>
      <c r="R316" s="1"/>
      <c r="S316" s="1"/>
      <c r="T316" s="1"/>
      <c r="U316" s="1"/>
    </row>
    <row r="317" spans="1:21" s="430" customFormat="1">
      <c r="A317" s="22" t="s">
        <v>306</v>
      </c>
      <c r="B317" s="172">
        <v>29.841750000000001</v>
      </c>
      <c r="C317" s="172">
        <v>0</v>
      </c>
      <c r="D317" s="172">
        <v>0</v>
      </c>
      <c r="E317" s="172">
        <v>0</v>
      </c>
      <c r="F317" s="172">
        <v>29.841750000000001</v>
      </c>
      <c r="G317" s="1"/>
      <c r="H317" s="1"/>
      <c r="I317" s="1"/>
      <c r="J317" s="1"/>
      <c r="K317" s="1"/>
      <c r="L317" s="1"/>
      <c r="M317" s="1"/>
      <c r="N317" s="1"/>
      <c r="O317" s="1"/>
      <c r="P317" s="1"/>
      <c r="Q317" s="1"/>
      <c r="R317" s="1"/>
      <c r="S317" s="1"/>
      <c r="T317" s="1"/>
      <c r="U317" s="1"/>
    </row>
    <row r="318" spans="1:21" s="430" customFormat="1">
      <c r="A318" s="22" t="s">
        <v>307</v>
      </c>
      <c r="B318" s="172">
        <v>0</v>
      </c>
      <c r="C318" s="172">
        <v>0</v>
      </c>
      <c r="D318" s="172">
        <v>0</v>
      </c>
      <c r="E318" s="172">
        <v>0</v>
      </c>
      <c r="F318" s="172">
        <v>0</v>
      </c>
      <c r="G318" s="1"/>
      <c r="H318" s="1"/>
      <c r="I318" s="1"/>
      <c r="J318" s="1"/>
      <c r="K318" s="1"/>
      <c r="L318" s="1"/>
      <c r="M318" s="1"/>
      <c r="N318" s="1"/>
      <c r="O318" s="1"/>
      <c r="P318" s="1"/>
      <c r="Q318" s="1"/>
      <c r="R318" s="1"/>
      <c r="S318" s="1"/>
      <c r="T318" s="1"/>
      <c r="U318" s="1"/>
    </row>
    <row r="319" spans="1:21" s="430" customFormat="1">
      <c r="A319" s="22" t="s">
        <v>308</v>
      </c>
      <c r="B319" s="172">
        <v>29.841750000000001</v>
      </c>
      <c r="C319" s="172">
        <v>0</v>
      </c>
      <c r="D319" s="172">
        <v>0</v>
      </c>
      <c r="E319" s="172">
        <v>0</v>
      </c>
      <c r="F319" s="172">
        <v>29.841750000000001</v>
      </c>
      <c r="G319" s="1"/>
      <c r="H319" s="1"/>
      <c r="I319" s="1"/>
      <c r="J319" s="1"/>
      <c r="K319" s="1"/>
      <c r="L319" s="1"/>
      <c r="M319" s="1"/>
      <c r="N319" s="1"/>
      <c r="O319" s="1"/>
      <c r="P319" s="1"/>
      <c r="Q319" s="1"/>
      <c r="R319" s="1"/>
      <c r="S319" s="1"/>
      <c r="T319" s="1"/>
      <c r="U319" s="1"/>
    </row>
    <row r="320" spans="1:21" s="430" customFormat="1">
      <c r="A320" s="22" t="s">
        <v>309</v>
      </c>
      <c r="B320" s="172">
        <v>0</v>
      </c>
      <c r="C320" s="172">
        <v>0</v>
      </c>
      <c r="D320" s="172">
        <v>0</v>
      </c>
      <c r="E320" s="172">
        <v>0</v>
      </c>
      <c r="F320" s="172">
        <v>0</v>
      </c>
      <c r="G320" s="1"/>
      <c r="H320" s="1"/>
      <c r="I320" s="1"/>
      <c r="J320" s="1"/>
      <c r="K320" s="1"/>
      <c r="L320" s="1"/>
      <c r="M320" s="1"/>
      <c r="N320" s="1"/>
      <c r="O320" s="1"/>
      <c r="P320" s="1"/>
      <c r="Q320" s="1"/>
      <c r="R320" s="1"/>
      <c r="S320" s="1"/>
      <c r="T320" s="1"/>
      <c r="U320" s="1"/>
    </row>
    <row r="321" spans="1:21" s="430" customFormat="1">
      <c r="A321" s="22" t="s">
        <v>310</v>
      </c>
      <c r="B321" s="172">
        <v>0</v>
      </c>
      <c r="C321" s="172">
        <v>0</v>
      </c>
      <c r="D321" s="172">
        <v>0</v>
      </c>
      <c r="E321" s="172">
        <v>0</v>
      </c>
      <c r="F321" s="172">
        <v>0</v>
      </c>
      <c r="G321" s="1"/>
      <c r="H321" s="1"/>
      <c r="I321" s="1"/>
      <c r="J321" s="1"/>
      <c r="K321" s="1"/>
      <c r="L321" s="1"/>
      <c r="M321" s="1"/>
      <c r="N321" s="1"/>
      <c r="O321" s="1"/>
      <c r="P321" s="1"/>
      <c r="Q321" s="1"/>
      <c r="R321" s="1"/>
      <c r="S321" s="1"/>
      <c r="T321" s="1"/>
      <c r="U321" s="1"/>
    </row>
    <row r="322" spans="1:21" s="430" customFormat="1">
      <c r="A322" s="22" t="s">
        <v>311</v>
      </c>
      <c r="B322" s="172">
        <v>0</v>
      </c>
      <c r="C322" s="172">
        <v>0</v>
      </c>
      <c r="D322" s="172">
        <v>0</v>
      </c>
      <c r="E322" s="172">
        <v>0</v>
      </c>
      <c r="F322" s="172">
        <v>0</v>
      </c>
      <c r="G322" s="1"/>
      <c r="H322" s="1"/>
      <c r="I322" s="1"/>
      <c r="J322" s="1"/>
      <c r="K322" s="1"/>
      <c r="L322" s="1"/>
      <c r="M322" s="1"/>
      <c r="N322" s="1"/>
      <c r="O322" s="1"/>
      <c r="P322" s="1"/>
      <c r="Q322" s="1"/>
      <c r="R322" s="1"/>
      <c r="S322" s="1"/>
      <c r="T322" s="1"/>
      <c r="U322" s="1"/>
    </row>
    <row r="323" spans="1:21" s="430" customFormat="1">
      <c r="A323" s="14" t="s">
        <v>312</v>
      </c>
      <c r="B323" s="175">
        <v>13236.171460000001</v>
      </c>
      <c r="C323" s="175">
        <v>-6548.30836</v>
      </c>
      <c r="D323" s="175">
        <v>0</v>
      </c>
      <c r="E323" s="175">
        <v>0</v>
      </c>
      <c r="F323" s="175">
        <v>6687.8630999999996</v>
      </c>
      <c r="G323" s="1"/>
      <c r="H323" s="1"/>
      <c r="I323" s="1"/>
      <c r="J323" s="1"/>
      <c r="K323" s="1"/>
      <c r="L323" s="1"/>
      <c r="M323" s="1"/>
      <c r="N323" s="1"/>
      <c r="O323" s="1"/>
      <c r="P323" s="1"/>
      <c r="Q323" s="1"/>
      <c r="R323" s="1"/>
      <c r="S323" s="1"/>
      <c r="T323" s="1"/>
      <c r="U323" s="1"/>
    </row>
    <row r="324" spans="1:21" s="430" customFormat="1">
      <c r="A324" s="19" t="s">
        <v>313</v>
      </c>
      <c r="B324" s="369">
        <v>196.11888000000002</v>
      </c>
      <c r="C324" s="369">
        <v>0</v>
      </c>
      <c r="D324" s="369">
        <v>0</v>
      </c>
      <c r="E324" s="369">
        <v>0</v>
      </c>
      <c r="F324" s="369">
        <v>196.11888000000002</v>
      </c>
      <c r="G324" s="1"/>
      <c r="H324" s="1"/>
      <c r="I324" s="1"/>
      <c r="J324" s="1"/>
      <c r="K324" s="1"/>
      <c r="L324" s="1"/>
      <c r="M324" s="1"/>
      <c r="N324" s="1"/>
      <c r="O324" s="1"/>
      <c r="P324" s="1"/>
      <c r="Q324" s="1"/>
      <c r="R324" s="1"/>
      <c r="S324" s="1"/>
      <c r="T324" s="1"/>
      <c r="U324" s="1"/>
    </row>
    <row r="325" spans="1:21" s="430" customFormat="1">
      <c r="A325" s="28" t="s">
        <v>314</v>
      </c>
      <c r="B325" s="370">
        <v>13432.29034</v>
      </c>
      <c r="C325" s="370">
        <v>-6548.30836</v>
      </c>
      <c r="D325" s="370">
        <v>0</v>
      </c>
      <c r="E325" s="370">
        <v>0</v>
      </c>
      <c r="F325" s="370">
        <v>6883.9819800000005</v>
      </c>
      <c r="G325" s="1"/>
      <c r="H325" s="1"/>
      <c r="I325" s="1"/>
      <c r="J325" s="1"/>
      <c r="K325" s="1"/>
      <c r="L325" s="1"/>
      <c r="M325" s="1"/>
      <c r="N325" s="1"/>
      <c r="O325" s="1"/>
      <c r="P325" s="1"/>
      <c r="Q325" s="1"/>
      <c r="R325" s="1"/>
      <c r="S325" s="1"/>
      <c r="T325" s="1"/>
      <c r="U325" s="1"/>
    </row>
    <row r="326" spans="1:21" s="430" customFormat="1">
      <c r="A326" s="22" t="s">
        <v>315</v>
      </c>
      <c r="B326" s="369">
        <v>2012.80312</v>
      </c>
      <c r="C326" s="369">
        <v>0</v>
      </c>
      <c r="D326" s="369">
        <v>0</v>
      </c>
      <c r="E326" s="369">
        <v>0</v>
      </c>
      <c r="F326" s="369">
        <v>2012.80312</v>
      </c>
      <c r="G326" s="1"/>
      <c r="H326" s="1"/>
      <c r="I326" s="1"/>
      <c r="J326" s="1"/>
      <c r="K326" s="1"/>
      <c r="L326" s="1"/>
      <c r="M326" s="1"/>
      <c r="N326" s="1"/>
      <c r="O326" s="1"/>
      <c r="P326" s="1"/>
      <c r="Q326" s="1"/>
      <c r="R326" s="1"/>
      <c r="S326" s="1"/>
      <c r="T326" s="1"/>
      <c r="U326" s="1"/>
    </row>
    <row r="327" spans="1:21" s="430" customFormat="1">
      <c r="A327" s="14" t="s">
        <v>316</v>
      </c>
      <c r="B327" s="370">
        <v>15445.09346</v>
      </c>
      <c r="C327" s="370">
        <v>-6548.30836</v>
      </c>
      <c r="D327" s="370">
        <v>0</v>
      </c>
      <c r="E327" s="370">
        <v>0</v>
      </c>
      <c r="F327" s="370">
        <v>8896.7850999999991</v>
      </c>
      <c r="G327" s="1"/>
      <c r="H327" s="1"/>
      <c r="I327" s="1"/>
      <c r="J327" s="1"/>
      <c r="K327" s="1"/>
      <c r="L327" s="1"/>
      <c r="M327" s="1"/>
      <c r="N327" s="1"/>
      <c r="O327" s="1"/>
      <c r="P327" s="1"/>
      <c r="Q327" s="1"/>
      <c r="R327" s="1"/>
      <c r="S327" s="1"/>
      <c r="T327" s="1"/>
      <c r="U327" s="1"/>
    </row>
    <row r="328" spans="1:21" s="430" customFormat="1">
      <c r="A328" s="22" t="s">
        <v>317</v>
      </c>
      <c r="B328" s="369">
        <v>0</v>
      </c>
      <c r="C328" s="369">
        <v>0</v>
      </c>
      <c r="D328" s="369">
        <v>0</v>
      </c>
      <c r="E328" s="369">
        <v>0</v>
      </c>
      <c r="F328" s="369">
        <v>0</v>
      </c>
      <c r="G328" s="1"/>
      <c r="H328" s="1"/>
      <c r="I328" s="1"/>
      <c r="J328" s="1"/>
      <c r="K328" s="1"/>
      <c r="L328" s="1"/>
      <c r="M328" s="1"/>
      <c r="N328" s="1"/>
      <c r="O328" s="1"/>
      <c r="P328" s="1"/>
      <c r="Q328" s="1"/>
      <c r="R328" s="1"/>
      <c r="S328" s="1"/>
      <c r="T328" s="1"/>
      <c r="U328" s="1"/>
    </row>
    <row r="329" spans="1:21" s="430" customFormat="1">
      <c r="A329" s="28" t="s">
        <v>318</v>
      </c>
      <c r="B329" s="370">
        <v>15445.09346</v>
      </c>
      <c r="C329" s="370">
        <v>-6548.30836</v>
      </c>
      <c r="D329" s="370">
        <v>0</v>
      </c>
      <c r="E329" s="370">
        <v>0</v>
      </c>
      <c r="F329" s="370">
        <v>8896.7850999999991</v>
      </c>
      <c r="G329" s="1"/>
      <c r="H329" s="1"/>
      <c r="I329" s="1"/>
      <c r="J329" s="1"/>
      <c r="K329" s="1"/>
      <c r="L329" s="1"/>
      <c r="M329" s="1"/>
      <c r="N329" s="1"/>
      <c r="O329" s="1"/>
      <c r="P329" s="1"/>
      <c r="Q329" s="1"/>
      <c r="R329" s="1"/>
      <c r="S329" s="1"/>
      <c r="T329" s="1"/>
      <c r="U329" s="1"/>
    </row>
    <row r="330" spans="1:21" s="430" customFormat="1">
      <c r="A330" s="22" t="s">
        <v>319</v>
      </c>
      <c r="B330" s="369">
        <v>0</v>
      </c>
      <c r="C330" s="369">
        <v>0</v>
      </c>
      <c r="D330" s="369">
        <v>0</v>
      </c>
      <c r="E330" s="369">
        <v>0</v>
      </c>
      <c r="F330" s="369">
        <v>0</v>
      </c>
      <c r="G330" s="1"/>
      <c r="H330" s="1"/>
      <c r="I330" s="1"/>
      <c r="J330" s="1"/>
      <c r="K330" s="1"/>
      <c r="L330" s="1"/>
      <c r="M330" s="1"/>
      <c r="N330" s="1"/>
      <c r="O330" s="1"/>
      <c r="P330" s="1"/>
      <c r="Q330" s="1"/>
      <c r="R330" s="1"/>
      <c r="S330" s="1"/>
      <c r="T330" s="1"/>
      <c r="U330" s="1"/>
    </row>
    <row r="331" spans="1:21" s="430" customFormat="1">
      <c r="A331" s="28" t="s">
        <v>320</v>
      </c>
      <c r="B331" s="371">
        <v>15445.09346</v>
      </c>
      <c r="C331" s="371">
        <v>-6548.30836</v>
      </c>
      <c r="D331" s="371">
        <v>0</v>
      </c>
      <c r="E331" s="371">
        <v>0</v>
      </c>
      <c r="F331" s="371">
        <v>8896.7850999999991</v>
      </c>
      <c r="G331" s="1"/>
      <c r="H331" s="1"/>
      <c r="I331" s="1"/>
      <c r="J331" s="1"/>
      <c r="K331" s="1"/>
      <c r="L331" s="1"/>
      <c r="M331" s="1"/>
      <c r="N331" s="1"/>
      <c r="O331" s="1"/>
      <c r="P331" s="1"/>
      <c r="Q331" s="1"/>
      <c r="R331" s="1"/>
      <c r="S331" s="1"/>
      <c r="T331" s="1"/>
      <c r="U331" s="1"/>
    </row>
    <row r="332" spans="1:21" s="430" customFormat="1" ht="3.75" customHeight="1" thickBot="1">
      <c r="A332" s="63"/>
      <c r="B332" s="32"/>
      <c r="C332" s="32"/>
      <c r="D332" s="32"/>
      <c r="E332" s="32"/>
      <c r="F332" s="32"/>
      <c r="G332" s="1"/>
      <c r="H332" s="1"/>
      <c r="I332" s="1"/>
      <c r="J332" s="1"/>
      <c r="K332" s="1"/>
      <c r="L332" s="1"/>
      <c r="M332" s="1"/>
      <c r="N332" s="1"/>
      <c r="O332" s="1"/>
      <c r="P332" s="1"/>
      <c r="Q332" s="1"/>
      <c r="R332" s="1"/>
      <c r="S332" s="1"/>
      <c r="T332" s="1"/>
      <c r="U332" s="1"/>
    </row>
    <row r="333" spans="1:21" s="430" customFormat="1" ht="15.75" thickTop="1">
      <c r="A333" s="416"/>
      <c r="B333" s="34"/>
      <c r="C333" s="34"/>
      <c r="D333" s="34"/>
      <c r="E333" s="34"/>
      <c r="F333" s="34"/>
      <c r="G333" s="1"/>
      <c r="H333" s="1"/>
      <c r="I333" s="1"/>
      <c r="J333" s="1"/>
      <c r="K333" s="1"/>
      <c r="L333" s="1"/>
      <c r="M333" s="1"/>
      <c r="N333" s="1"/>
      <c r="O333" s="1"/>
      <c r="P333" s="1"/>
      <c r="Q333" s="1"/>
      <c r="R333" s="1"/>
      <c r="S333" s="1"/>
      <c r="T333" s="1"/>
      <c r="U333" s="1"/>
    </row>
  </sheetData>
  <mergeCells count="4">
    <mergeCell ref="A1:F1"/>
    <mergeCell ref="A2:F2"/>
    <mergeCell ref="A3:F3"/>
    <mergeCell ref="A4:F4"/>
  </mergeCells>
  <hyperlinks>
    <hyperlink ref="G1" location="ÍNDICE!A1" display="ÍNDICE!A1"/>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33"/>
  <sheetViews>
    <sheetView workbookViewId="0">
      <selection activeCell="J21" sqref="J21"/>
    </sheetView>
  </sheetViews>
  <sheetFormatPr baseColWidth="10" defaultColWidth="9.140625" defaultRowHeight="15"/>
  <cols>
    <col min="1" max="1" width="104.42578125" bestFit="1" customWidth="1"/>
    <col min="2" max="3" width="10.7109375" bestFit="1" customWidth="1"/>
    <col min="257" max="257" width="104.42578125" bestFit="1" customWidth="1"/>
    <col min="258" max="259" width="10.7109375" bestFit="1" customWidth="1"/>
    <col min="513" max="513" width="104.42578125" bestFit="1" customWidth="1"/>
    <col min="514" max="515" width="10.7109375" bestFit="1" customWidth="1"/>
    <col min="769" max="769" width="104.42578125" bestFit="1" customWidth="1"/>
    <col min="770" max="771" width="10.7109375" bestFit="1" customWidth="1"/>
    <col min="1025" max="1025" width="104.42578125" bestFit="1" customWidth="1"/>
    <col min="1026" max="1027" width="10.7109375" bestFit="1" customWidth="1"/>
    <col min="1281" max="1281" width="104.42578125" bestFit="1" customWidth="1"/>
    <col min="1282" max="1283" width="10.7109375" bestFit="1" customWidth="1"/>
    <col min="1537" max="1537" width="104.42578125" bestFit="1" customWidth="1"/>
    <col min="1538" max="1539" width="10.7109375" bestFit="1" customWidth="1"/>
    <col min="1793" max="1793" width="104.42578125" bestFit="1" customWidth="1"/>
    <col min="1794" max="1795" width="10.7109375" bestFit="1" customWidth="1"/>
    <col min="2049" max="2049" width="104.42578125" bestFit="1" customWidth="1"/>
    <col min="2050" max="2051" width="10.7109375" bestFit="1" customWidth="1"/>
    <col min="2305" max="2305" width="104.42578125" bestFit="1" customWidth="1"/>
    <col min="2306" max="2307" width="10.7109375" bestFit="1" customWidth="1"/>
    <col min="2561" max="2561" width="104.42578125" bestFit="1" customWidth="1"/>
    <col min="2562" max="2563" width="10.7109375" bestFit="1" customWidth="1"/>
    <col min="2817" max="2817" width="104.42578125" bestFit="1" customWidth="1"/>
    <col min="2818" max="2819" width="10.7109375" bestFit="1" customWidth="1"/>
    <col min="3073" max="3073" width="104.42578125" bestFit="1" customWidth="1"/>
    <col min="3074" max="3075" width="10.7109375" bestFit="1" customWidth="1"/>
    <col min="3329" max="3329" width="104.42578125" bestFit="1" customWidth="1"/>
    <col min="3330" max="3331" width="10.7109375" bestFit="1" customWidth="1"/>
    <col min="3585" max="3585" width="104.42578125" bestFit="1" customWidth="1"/>
    <col min="3586" max="3587" width="10.7109375" bestFit="1" customWidth="1"/>
    <col min="3841" max="3841" width="104.42578125" bestFit="1" customWidth="1"/>
    <col min="3842" max="3843" width="10.7109375" bestFit="1" customWidth="1"/>
    <col min="4097" max="4097" width="104.42578125" bestFit="1" customWidth="1"/>
    <col min="4098" max="4099" width="10.7109375" bestFit="1" customWidth="1"/>
    <col min="4353" max="4353" width="104.42578125" bestFit="1" customWidth="1"/>
    <col min="4354" max="4355" width="10.7109375" bestFit="1" customWidth="1"/>
    <col min="4609" max="4609" width="104.42578125" bestFit="1" customWidth="1"/>
    <col min="4610" max="4611" width="10.7109375" bestFit="1" customWidth="1"/>
    <col min="4865" max="4865" width="104.42578125" bestFit="1" customWidth="1"/>
    <col min="4866" max="4867" width="10.7109375" bestFit="1" customWidth="1"/>
    <col min="5121" max="5121" width="104.42578125" bestFit="1" customWidth="1"/>
    <col min="5122" max="5123" width="10.7109375" bestFit="1" customWidth="1"/>
    <col min="5377" max="5377" width="104.42578125" bestFit="1" customWidth="1"/>
    <col min="5378" max="5379" width="10.7109375" bestFit="1" customWidth="1"/>
    <col min="5633" max="5633" width="104.42578125" bestFit="1" customWidth="1"/>
    <col min="5634" max="5635" width="10.7109375" bestFit="1" customWidth="1"/>
    <col min="5889" max="5889" width="104.42578125" bestFit="1" customWidth="1"/>
    <col min="5890" max="5891" width="10.7109375" bestFit="1" customWidth="1"/>
    <col min="6145" max="6145" width="104.42578125" bestFit="1" customWidth="1"/>
    <col min="6146" max="6147" width="10.7109375" bestFit="1" customWidth="1"/>
    <col min="6401" max="6401" width="104.42578125" bestFit="1" customWidth="1"/>
    <col min="6402" max="6403" width="10.7109375" bestFit="1" customWidth="1"/>
    <col min="6657" max="6657" width="104.42578125" bestFit="1" customWidth="1"/>
    <col min="6658" max="6659" width="10.7109375" bestFit="1" customWidth="1"/>
    <col min="6913" max="6913" width="104.42578125" bestFit="1" customWidth="1"/>
    <col min="6914" max="6915" width="10.7109375" bestFit="1" customWidth="1"/>
    <col min="7169" max="7169" width="104.42578125" bestFit="1" customWidth="1"/>
    <col min="7170" max="7171" width="10.7109375" bestFit="1" customWidth="1"/>
    <col min="7425" max="7425" width="104.42578125" bestFit="1" customWidth="1"/>
    <col min="7426" max="7427" width="10.7109375" bestFit="1" customWidth="1"/>
    <col min="7681" max="7681" width="104.42578125" bestFit="1" customWidth="1"/>
    <col min="7682" max="7683" width="10.7109375" bestFit="1" customWidth="1"/>
    <col min="7937" max="7937" width="104.42578125" bestFit="1" customWidth="1"/>
    <col min="7938" max="7939" width="10.7109375" bestFit="1" customWidth="1"/>
    <col min="8193" max="8193" width="104.42578125" bestFit="1" customWidth="1"/>
    <col min="8194" max="8195" width="10.7109375" bestFit="1" customWidth="1"/>
    <col min="8449" max="8449" width="104.42578125" bestFit="1" customWidth="1"/>
    <col min="8450" max="8451" width="10.7109375" bestFit="1" customWidth="1"/>
    <col min="8705" max="8705" width="104.42578125" bestFit="1" customWidth="1"/>
    <col min="8706" max="8707" width="10.7109375" bestFit="1" customWidth="1"/>
    <col min="8961" max="8961" width="104.42578125" bestFit="1" customWidth="1"/>
    <col min="8962" max="8963" width="10.7109375" bestFit="1" customWidth="1"/>
    <col min="9217" max="9217" width="104.42578125" bestFit="1" customWidth="1"/>
    <col min="9218" max="9219" width="10.7109375" bestFit="1" customWidth="1"/>
    <col min="9473" max="9473" width="104.42578125" bestFit="1" customWidth="1"/>
    <col min="9474" max="9475" width="10.7109375" bestFit="1" customWidth="1"/>
    <col min="9729" max="9729" width="104.42578125" bestFit="1" customWidth="1"/>
    <col min="9730" max="9731" width="10.7109375" bestFit="1" customWidth="1"/>
    <col min="9985" max="9985" width="104.42578125" bestFit="1" customWidth="1"/>
    <col min="9986" max="9987" width="10.7109375" bestFit="1" customWidth="1"/>
    <col min="10241" max="10241" width="104.42578125" bestFit="1" customWidth="1"/>
    <col min="10242" max="10243" width="10.7109375" bestFit="1" customWidth="1"/>
    <col min="10497" max="10497" width="104.42578125" bestFit="1" customWidth="1"/>
    <col min="10498" max="10499" width="10.7109375" bestFit="1" customWidth="1"/>
    <col min="10753" max="10753" width="104.42578125" bestFit="1" customWidth="1"/>
    <col min="10754" max="10755" width="10.7109375" bestFit="1" customWidth="1"/>
    <col min="11009" max="11009" width="104.42578125" bestFit="1" customWidth="1"/>
    <col min="11010" max="11011" width="10.7109375" bestFit="1" customWidth="1"/>
    <col min="11265" max="11265" width="104.42578125" bestFit="1" customWidth="1"/>
    <col min="11266" max="11267" width="10.7109375" bestFit="1" customWidth="1"/>
    <col min="11521" max="11521" width="104.42578125" bestFit="1" customWidth="1"/>
    <col min="11522" max="11523" width="10.7109375" bestFit="1" customWidth="1"/>
    <col min="11777" max="11777" width="104.42578125" bestFit="1" customWidth="1"/>
    <col min="11778" max="11779" width="10.7109375" bestFit="1" customWidth="1"/>
    <col min="12033" max="12033" width="104.42578125" bestFit="1" customWidth="1"/>
    <col min="12034" max="12035" width="10.7109375" bestFit="1" customWidth="1"/>
    <col min="12289" max="12289" width="104.42578125" bestFit="1" customWidth="1"/>
    <col min="12290" max="12291" width="10.7109375" bestFit="1" customWidth="1"/>
    <col min="12545" max="12545" width="104.42578125" bestFit="1" customWidth="1"/>
    <col min="12546" max="12547" width="10.7109375" bestFit="1" customWidth="1"/>
    <col min="12801" max="12801" width="104.42578125" bestFit="1" customWidth="1"/>
    <col min="12802" max="12803" width="10.7109375" bestFit="1" customWidth="1"/>
    <col min="13057" max="13057" width="104.42578125" bestFit="1" customWidth="1"/>
    <col min="13058" max="13059" width="10.7109375" bestFit="1" customWidth="1"/>
    <col min="13313" max="13313" width="104.42578125" bestFit="1" customWidth="1"/>
    <col min="13314" max="13315" width="10.7109375" bestFit="1" customWidth="1"/>
    <col min="13569" max="13569" width="104.42578125" bestFit="1" customWidth="1"/>
    <col min="13570" max="13571" width="10.7109375" bestFit="1" customWidth="1"/>
    <col min="13825" max="13825" width="104.42578125" bestFit="1" customWidth="1"/>
    <col min="13826" max="13827" width="10.7109375" bestFit="1" customWidth="1"/>
    <col min="14081" max="14081" width="104.42578125" bestFit="1" customWidth="1"/>
    <col min="14082" max="14083" width="10.7109375" bestFit="1" customWidth="1"/>
    <col min="14337" max="14337" width="104.42578125" bestFit="1" customWidth="1"/>
    <col min="14338" max="14339" width="10.7109375" bestFit="1" customWidth="1"/>
    <col min="14593" max="14593" width="104.42578125" bestFit="1" customWidth="1"/>
    <col min="14594" max="14595" width="10.7109375" bestFit="1" customWidth="1"/>
    <col min="14849" max="14849" width="104.42578125" bestFit="1" customWidth="1"/>
    <col min="14850" max="14851" width="10.7109375" bestFit="1" customWidth="1"/>
    <col min="15105" max="15105" width="104.42578125" bestFit="1" customWidth="1"/>
    <col min="15106" max="15107" width="10.7109375" bestFit="1" customWidth="1"/>
    <col min="15361" max="15361" width="104.42578125" bestFit="1" customWidth="1"/>
    <col min="15362" max="15363" width="10.7109375" bestFit="1" customWidth="1"/>
    <col min="15617" max="15617" width="104.42578125" bestFit="1" customWidth="1"/>
    <col min="15618" max="15619" width="10.7109375" bestFit="1" customWidth="1"/>
    <col min="15873" max="15873" width="104.42578125" bestFit="1" customWidth="1"/>
    <col min="15874" max="15875" width="10.7109375" bestFit="1" customWidth="1"/>
    <col min="16129" max="16129" width="104.42578125" bestFit="1" customWidth="1"/>
    <col min="16130" max="16131" width="10.7109375" bestFit="1" customWidth="1"/>
  </cols>
  <sheetData>
    <row r="1" spans="1:21" ht="30" customHeight="1">
      <c r="A1" s="894" t="s">
        <v>404</v>
      </c>
      <c r="B1" s="966"/>
      <c r="C1" s="966"/>
      <c r="D1" s="429" t="s">
        <v>1442</v>
      </c>
      <c r="E1" s="1"/>
      <c r="F1" s="1"/>
      <c r="G1" s="1"/>
      <c r="H1" s="1"/>
      <c r="I1" s="1"/>
      <c r="J1" s="1"/>
      <c r="K1" s="1"/>
      <c r="L1" s="1"/>
      <c r="M1" s="1"/>
      <c r="N1" s="1"/>
      <c r="O1" s="1"/>
      <c r="P1" s="1"/>
      <c r="Q1" s="1"/>
      <c r="R1" s="1"/>
      <c r="S1" s="1"/>
      <c r="T1" s="1"/>
      <c r="U1" s="1"/>
    </row>
    <row r="2" spans="1:21" ht="18">
      <c r="A2" s="895" t="s">
        <v>442</v>
      </c>
      <c r="B2" s="967"/>
      <c r="C2" s="967"/>
      <c r="D2" s="1"/>
      <c r="E2" s="1"/>
      <c r="F2" s="1"/>
      <c r="G2" s="1"/>
      <c r="H2" s="1"/>
      <c r="I2" s="1"/>
      <c r="J2" s="1"/>
      <c r="K2" s="1"/>
      <c r="L2" s="1"/>
      <c r="M2" s="1"/>
      <c r="N2" s="1"/>
      <c r="O2" s="1"/>
      <c r="P2" s="1"/>
      <c r="Q2" s="1"/>
      <c r="R2" s="1"/>
      <c r="S2" s="1"/>
      <c r="T2" s="1"/>
      <c r="U2" s="1"/>
    </row>
    <row r="3" spans="1:21" ht="18">
      <c r="A3" s="895" t="s">
        <v>1443</v>
      </c>
      <c r="B3" s="967"/>
      <c r="C3" s="967"/>
      <c r="D3" s="1"/>
      <c r="E3" s="1"/>
      <c r="F3" s="1"/>
      <c r="G3" s="1"/>
      <c r="H3" s="1"/>
      <c r="I3" s="1"/>
      <c r="J3" s="1"/>
      <c r="K3" s="1"/>
      <c r="L3" s="1"/>
      <c r="M3" s="1"/>
      <c r="N3" s="1"/>
      <c r="O3" s="1"/>
      <c r="P3" s="1"/>
      <c r="Q3" s="1"/>
      <c r="R3" s="1"/>
      <c r="S3" s="1"/>
      <c r="T3" s="1"/>
      <c r="U3" s="1"/>
    </row>
    <row r="4" spans="1:21" ht="30" customHeight="1">
      <c r="A4" s="899" t="s">
        <v>2</v>
      </c>
      <c r="B4" s="968"/>
      <c r="C4" s="968"/>
      <c r="D4" s="1"/>
      <c r="E4" s="1"/>
      <c r="F4" s="1"/>
      <c r="G4" s="1"/>
      <c r="H4" s="1"/>
      <c r="I4" s="1"/>
      <c r="J4" s="1"/>
      <c r="K4" s="1"/>
      <c r="L4" s="1"/>
      <c r="M4" s="1"/>
      <c r="N4" s="1"/>
      <c r="O4" s="1"/>
      <c r="P4" s="1"/>
      <c r="Q4" s="1"/>
      <c r="R4" s="1"/>
      <c r="S4" s="1"/>
      <c r="T4" s="1"/>
      <c r="U4" s="1"/>
    </row>
    <row r="5" spans="1:21" ht="3.75" customHeight="1">
      <c r="A5" s="1"/>
      <c r="B5" s="77"/>
      <c r="C5" s="77"/>
      <c r="D5" s="1"/>
      <c r="E5" s="1"/>
      <c r="F5" s="1"/>
      <c r="G5" s="1"/>
      <c r="H5" s="1"/>
      <c r="I5" s="1"/>
      <c r="J5" s="1"/>
      <c r="K5" s="1"/>
      <c r="L5" s="1"/>
      <c r="M5" s="1"/>
      <c r="N5" s="1"/>
      <c r="O5" s="1"/>
      <c r="P5" s="1"/>
      <c r="Q5" s="1"/>
      <c r="R5" s="1"/>
      <c r="S5" s="1"/>
      <c r="T5" s="1"/>
      <c r="U5" s="1"/>
    </row>
    <row r="6" spans="1:21" s="430" customFormat="1" ht="30" customHeight="1" thickBot="1">
      <c r="A6" s="14"/>
      <c r="B6" s="66" t="s">
        <v>405</v>
      </c>
      <c r="C6" s="198" t="s">
        <v>443</v>
      </c>
      <c r="D6" s="1"/>
      <c r="E6" s="1"/>
      <c r="F6" s="1"/>
      <c r="G6" s="1"/>
      <c r="H6" s="1"/>
      <c r="I6" s="1"/>
      <c r="J6" s="1"/>
      <c r="K6" s="1"/>
      <c r="L6" s="1"/>
      <c r="M6" s="1"/>
      <c r="N6" s="1"/>
      <c r="O6" s="1"/>
      <c r="P6" s="1"/>
      <c r="Q6" s="1"/>
      <c r="R6" s="1"/>
      <c r="S6" s="1"/>
      <c r="T6" s="1"/>
      <c r="U6" s="1"/>
    </row>
    <row r="7" spans="1:21" s="430" customFormat="1">
      <c r="A7" s="68" t="s">
        <v>8</v>
      </c>
      <c r="B7" s="421">
        <v>9487419.4890700001</v>
      </c>
      <c r="C7" s="421">
        <v>9487419.4890700001</v>
      </c>
      <c r="D7" s="1"/>
      <c r="E7" s="1"/>
      <c r="F7" s="1"/>
      <c r="G7" s="1"/>
      <c r="H7" s="1"/>
      <c r="I7" s="1"/>
      <c r="J7" s="1"/>
      <c r="K7" s="1"/>
      <c r="L7" s="1"/>
      <c r="M7" s="1"/>
      <c r="N7" s="1"/>
      <c r="O7" s="1"/>
      <c r="P7" s="1"/>
      <c r="Q7" s="1"/>
      <c r="R7" s="1"/>
      <c r="S7" s="1"/>
      <c r="T7" s="1"/>
      <c r="U7" s="1"/>
    </row>
    <row r="8" spans="1:21" s="430" customFormat="1">
      <c r="A8" s="15" t="s">
        <v>9</v>
      </c>
      <c r="B8" s="419">
        <v>151900.94787999999</v>
      </c>
      <c r="C8" s="419">
        <v>151900.94787999999</v>
      </c>
      <c r="D8" s="1"/>
      <c r="E8" s="1"/>
      <c r="F8" s="1"/>
      <c r="G8" s="1"/>
      <c r="H8" s="1"/>
      <c r="I8" s="1"/>
      <c r="J8" s="1"/>
      <c r="K8" s="1"/>
      <c r="L8" s="1"/>
      <c r="M8" s="1"/>
      <c r="N8" s="1"/>
      <c r="O8" s="1"/>
      <c r="P8" s="1"/>
      <c r="Q8" s="1"/>
      <c r="R8" s="1"/>
      <c r="S8" s="1"/>
      <c r="T8" s="1"/>
      <c r="U8" s="1"/>
    </row>
    <row r="9" spans="1:21" s="430" customFormat="1">
      <c r="A9" s="416" t="s">
        <v>10</v>
      </c>
      <c r="B9" s="417">
        <v>0</v>
      </c>
      <c r="C9" s="417">
        <v>0</v>
      </c>
      <c r="D9" s="1"/>
      <c r="E9" s="1"/>
      <c r="F9" s="1"/>
      <c r="G9" s="1"/>
      <c r="H9" s="1"/>
      <c r="I9" s="1"/>
      <c r="J9" s="1"/>
      <c r="K9" s="1"/>
      <c r="L9" s="1"/>
      <c r="M9" s="1"/>
      <c r="N9" s="1"/>
      <c r="O9" s="1"/>
      <c r="P9" s="1"/>
      <c r="Q9" s="1"/>
      <c r="R9" s="1"/>
      <c r="S9" s="1"/>
      <c r="T9" s="1"/>
      <c r="U9" s="1"/>
    </row>
    <row r="10" spans="1:21" s="430" customFormat="1">
      <c r="A10" s="416" t="s">
        <v>11</v>
      </c>
      <c r="B10" s="417">
        <v>95957.483510000005</v>
      </c>
      <c r="C10" s="417">
        <v>95957.483510000005</v>
      </c>
      <c r="D10" s="1"/>
      <c r="E10" s="1"/>
      <c r="F10" s="1"/>
      <c r="G10" s="1"/>
      <c r="H10" s="1"/>
      <c r="I10" s="1"/>
      <c r="J10" s="1"/>
      <c r="K10" s="1"/>
      <c r="L10" s="1"/>
      <c r="M10" s="1"/>
      <c r="N10" s="1"/>
      <c r="O10" s="1"/>
      <c r="P10" s="1"/>
      <c r="Q10" s="1"/>
      <c r="R10" s="1"/>
      <c r="S10" s="1"/>
      <c r="T10" s="1"/>
      <c r="U10" s="1"/>
    </row>
    <row r="11" spans="1:21" s="430" customFormat="1">
      <c r="A11" s="416" t="s">
        <v>12</v>
      </c>
      <c r="B11" s="417">
        <v>55943.464369999994</v>
      </c>
      <c r="C11" s="417">
        <v>55943.464369999994</v>
      </c>
      <c r="D11" s="1"/>
      <c r="E11" s="1"/>
      <c r="F11" s="1"/>
      <c r="G11" s="1"/>
      <c r="H11" s="1"/>
      <c r="I11" s="1"/>
      <c r="J11" s="1"/>
      <c r="K11" s="1"/>
      <c r="L11" s="1"/>
      <c r="M11" s="1"/>
      <c r="N11" s="1"/>
      <c r="O11" s="1"/>
      <c r="P11" s="1"/>
      <c r="Q11" s="1"/>
      <c r="R11" s="1"/>
      <c r="S11" s="1"/>
      <c r="T11" s="1"/>
      <c r="U11" s="1"/>
    </row>
    <row r="12" spans="1:21" s="430" customFormat="1">
      <c r="A12" s="416" t="s">
        <v>13</v>
      </c>
      <c r="B12" s="417">
        <v>0</v>
      </c>
      <c r="C12" s="417">
        <v>0</v>
      </c>
      <c r="D12" s="1"/>
      <c r="E12" s="1"/>
      <c r="F12" s="1"/>
      <c r="G12" s="1"/>
      <c r="H12" s="1"/>
      <c r="I12" s="1"/>
      <c r="J12" s="1"/>
      <c r="K12" s="1"/>
      <c r="L12" s="1"/>
      <c r="M12" s="1"/>
      <c r="N12" s="1"/>
      <c r="O12" s="1"/>
      <c r="P12" s="1"/>
      <c r="Q12" s="1"/>
      <c r="R12" s="1"/>
      <c r="S12" s="1"/>
      <c r="T12" s="1"/>
      <c r="U12" s="1"/>
    </row>
    <row r="13" spans="1:21" s="430" customFormat="1">
      <c r="A13" s="416" t="s">
        <v>14</v>
      </c>
      <c r="B13" s="417">
        <v>0</v>
      </c>
      <c r="C13" s="417">
        <v>0</v>
      </c>
      <c r="D13" s="1"/>
      <c r="E13" s="1"/>
      <c r="F13" s="1"/>
      <c r="G13" s="1"/>
      <c r="H13" s="1"/>
      <c r="I13" s="1"/>
      <c r="J13" s="1"/>
      <c r="K13" s="1"/>
      <c r="L13" s="1"/>
      <c r="M13" s="1"/>
      <c r="N13" s="1"/>
      <c r="O13" s="1"/>
      <c r="P13" s="1"/>
      <c r="Q13" s="1"/>
      <c r="R13" s="1"/>
      <c r="S13" s="1"/>
      <c r="T13" s="1"/>
      <c r="U13" s="1"/>
    </row>
    <row r="14" spans="1:21" s="430" customFormat="1">
      <c r="A14" s="11" t="s">
        <v>15</v>
      </c>
      <c r="B14" s="417">
        <v>0</v>
      </c>
      <c r="C14" s="417">
        <v>0</v>
      </c>
      <c r="D14" s="1"/>
      <c r="E14" s="1"/>
      <c r="F14" s="1"/>
      <c r="G14" s="1"/>
      <c r="H14" s="1"/>
      <c r="I14" s="1"/>
      <c r="J14" s="1"/>
      <c r="K14" s="1"/>
      <c r="L14" s="1"/>
      <c r="M14" s="1"/>
      <c r="N14" s="1"/>
      <c r="O14" s="1"/>
      <c r="P14" s="1"/>
      <c r="Q14" s="1"/>
      <c r="R14" s="1"/>
      <c r="S14" s="1"/>
      <c r="T14" s="1"/>
      <c r="U14" s="1"/>
    </row>
    <row r="15" spans="1:21" s="430" customFormat="1">
      <c r="A15" s="416" t="s">
        <v>16</v>
      </c>
      <c r="B15" s="417">
        <v>0</v>
      </c>
      <c r="C15" s="417">
        <v>0</v>
      </c>
      <c r="D15" s="1"/>
      <c r="E15" s="1"/>
      <c r="F15" s="1"/>
      <c r="G15" s="1"/>
      <c r="H15" s="1"/>
      <c r="I15" s="1"/>
      <c r="J15" s="1"/>
      <c r="K15" s="1"/>
      <c r="L15" s="1"/>
      <c r="M15" s="1"/>
      <c r="N15" s="1"/>
      <c r="O15" s="1"/>
      <c r="P15" s="1"/>
      <c r="Q15" s="1"/>
      <c r="R15" s="1"/>
      <c r="S15" s="1"/>
      <c r="T15" s="1"/>
      <c r="U15" s="1"/>
    </row>
    <row r="16" spans="1:21" s="430" customFormat="1">
      <c r="A16" s="416" t="s">
        <v>17</v>
      </c>
      <c r="B16" s="417">
        <v>0</v>
      </c>
      <c r="C16" s="417">
        <v>0</v>
      </c>
      <c r="D16" s="1"/>
      <c r="E16" s="1"/>
      <c r="F16" s="1"/>
      <c r="G16" s="1"/>
      <c r="H16" s="1"/>
      <c r="I16" s="1"/>
      <c r="J16" s="1"/>
      <c r="K16" s="1"/>
      <c r="L16" s="1"/>
      <c r="M16" s="1"/>
      <c r="N16" s="1"/>
      <c r="O16" s="1"/>
      <c r="P16" s="1"/>
      <c r="Q16" s="1"/>
      <c r="R16" s="1"/>
      <c r="S16" s="1"/>
      <c r="T16" s="1"/>
      <c r="U16" s="1"/>
    </row>
    <row r="17" spans="1:21" s="430" customFormat="1">
      <c r="A17" s="15" t="s">
        <v>18</v>
      </c>
      <c r="B17" s="419">
        <v>988104.65998</v>
      </c>
      <c r="C17" s="419">
        <v>988104.65998</v>
      </c>
      <c r="D17" s="1"/>
      <c r="E17" s="1"/>
      <c r="F17" s="1"/>
      <c r="G17" s="1"/>
      <c r="H17" s="1"/>
      <c r="I17" s="1"/>
      <c r="J17" s="1"/>
      <c r="K17" s="1"/>
      <c r="L17" s="1"/>
      <c r="M17" s="1"/>
      <c r="N17" s="1"/>
      <c r="O17" s="1"/>
      <c r="P17" s="1"/>
      <c r="Q17" s="1"/>
      <c r="R17" s="1"/>
      <c r="S17" s="1"/>
      <c r="T17" s="1"/>
      <c r="U17" s="1"/>
    </row>
    <row r="18" spans="1:21" s="430" customFormat="1">
      <c r="A18" s="416" t="s">
        <v>19</v>
      </c>
      <c r="B18" s="417">
        <v>0</v>
      </c>
      <c r="C18" s="417">
        <v>0</v>
      </c>
      <c r="D18" s="1"/>
      <c r="E18" s="1"/>
      <c r="F18" s="1"/>
      <c r="G18" s="1"/>
      <c r="H18" s="1"/>
      <c r="I18" s="1"/>
      <c r="J18" s="1"/>
      <c r="K18" s="1"/>
      <c r="L18" s="1"/>
      <c r="M18" s="1"/>
      <c r="N18" s="1"/>
      <c r="O18" s="1"/>
      <c r="P18" s="1"/>
      <c r="Q18" s="1"/>
      <c r="R18" s="1"/>
      <c r="S18" s="1"/>
      <c r="T18" s="1"/>
      <c r="U18" s="1"/>
    </row>
    <row r="19" spans="1:21" s="430" customFormat="1">
      <c r="A19" s="416" t="s">
        <v>20</v>
      </c>
      <c r="B19" s="417">
        <v>930113.81614999997</v>
      </c>
      <c r="C19" s="417">
        <v>930113.81614999997</v>
      </c>
      <c r="D19" s="1"/>
      <c r="E19" s="1"/>
      <c r="F19" s="1"/>
      <c r="G19" s="1"/>
      <c r="H19" s="1"/>
      <c r="I19" s="1"/>
      <c r="J19" s="1"/>
      <c r="K19" s="1"/>
      <c r="L19" s="1"/>
      <c r="M19" s="1"/>
      <c r="N19" s="1"/>
      <c r="O19" s="1"/>
      <c r="P19" s="1"/>
      <c r="Q19" s="1"/>
      <c r="R19" s="1"/>
      <c r="S19" s="1"/>
      <c r="T19" s="1"/>
      <c r="U19" s="1"/>
    </row>
    <row r="20" spans="1:21" s="430" customFormat="1">
      <c r="A20" s="416" t="s">
        <v>21</v>
      </c>
      <c r="B20" s="417">
        <v>0</v>
      </c>
      <c r="C20" s="417">
        <v>0</v>
      </c>
      <c r="D20" s="1"/>
      <c r="E20" s="1"/>
      <c r="F20" s="1"/>
      <c r="G20" s="1"/>
      <c r="H20" s="1"/>
      <c r="I20" s="1"/>
      <c r="J20" s="1"/>
      <c r="K20" s="1"/>
      <c r="L20" s="1"/>
      <c r="M20" s="1"/>
      <c r="N20" s="1"/>
      <c r="O20" s="1"/>
      <c r="P20" s="1"/>
      <c r="Q20" s="1"/>
      <c r="R20" s="1"/>
      <c r="S20" s="1"/>
      <c r="T20" s="1"/>
      <c r="U20" s="1"/>
    </row>
    <row r="21" spans="1:21" s="430" customFormat="1">
      <c r="A21" s="416" t="s">
        <v>22</v>
      </c>
      <c r="B21" s="417">
        <v>0</v>
      </c>
      <c r="C21" s="417">
        <v>0</v>
      </c>
      <c r="D21" s="1"/>
      <c r="E21" s="1"/>
      <c r="F21" s="1"/>
      <c r="G21" s="1"/>
      <c r="H21" s="1"/>
      <c r="I21" s="1"/>
      <c r="J21" s="1"/>
      <c r="K21" s="1"/>
      <c r="L21" s="1"/>
      <c r="M21" s="1"/>
      <c r="N21" s="1"/>
      <c r="O21" s="1"/>
      <c r="P21" s="1"/>
      <c r="Q21" s="1"/>
      <c r="R21" s="1"/>
      <c r="S21" s="1"/>
      <c r="T21" s="1"/>
      <c r="U21" s="1"/>
    </row>
    <row r="22" spans="1:21" s="430" customFormat="1">
      <c r="A22" s="11" t="s">
        <v>23</v>
      </c>
      <c r="B22" s="417">
        <v>47002.553939999998</v>
      </c>
      <c r="C22" s="417">
        <v>47002.553939999998</v>
      </c>
      <c r="D22" s="1"/>
      <c r="E22" s="1"/>
      <c r="F22" s="1"/>
      <c r="G22" s="1"/>
      <c r="H22" s="1"/>
      <c r="I22" s="1"/>
      <c r="J22" s="1"/>
      <c r="K22" s="1"/>
      <c r="L22" s="1"/>
      <c r="M22" s="1"/>
      <c r="N22" s="1"/>
      <c r="O22" s="1"/>
      <c r="P22" s="1"/>
      <c r="Q22" s="1"/>
      <c r="R22" s="1"/>
      <c r="S22" s="1"/>
      <c r="T22" s="1"/>
      <c r="U22" s="1"/>
    </row>
    <row r="23" spans="1:21" s="430" customFormat="1">
      <c r="A23" s="416" t="s">
        <v>24</v>
      </c>
      <c r="B23" s="417">
        <v>6005.4356799999996</v>
      </c>
      <c r="C23" s="417">
        <v>6005.4356799999996</v>
      </c>
      <c r="D23" s="1"/>
      <c r="E23" s="1"/>
      <c r="F23" s="1"/>
      <c r="G23" s="1"/>
      <c r="H23" s="1"/>
      <c r="I23" s="1"/>
      <c r="J23" s="1"/>
      <c r="K23" s="1"/>
      <c r="L23" s="1"/>
      <c r="M23" s="1"/>
      <c r="N23" s="1"/>
      <c r="O23" s="1"/>
      <c r="P23" s="1"/>
      <c r="Q23" s="1"/>
      <c r="R23" s="1"/>
      <c r="S23" s="1"/>
      <c r="T23" s="1"/>
      <c r="U23" s="1"/>
    </row>
    <row r="24" spans="1:21" s="430" customFormat="1">
      <c r="A24" s="416" t="s">
        <v>25</v>
      </c>
      <c r="B24" s="417">
        <v>4982.8542099999995</v>
      </c>
      <c r="C24" s="417">
        <v>4982.8542099999995</v>
      </c>
      <c r="D24" s="1"/>
      <c r="E24" s="1"/>
      <c r="F24" s="1"/>
      <c r="G24" s="1"/>
      <c r="H24" s="1"/>
      <c r="I24" s="1"/>
      <c r="J24" s="1"/>
      <c r="K24" s="1"/>
      <c r="L24" s="1"/>
      <c r="M24" s="1"/>
      <c r="N24" s="1"/>
      <c r="O24" s="1"/>
      <c r="P24" s="1"/>
      <c r="Q24" s="1"/>
      <c r="R24" s="1"/>
      <c r="S24" s="1"/>
      <c r="T24" s="1"/>
      <c r="U24" s="1"/>
    </row>
    <row r="25" spans="1:21" s="430" customFormat="1">
      <c r="A25" s="416" t="s">
        <v>26</v>
      </c>
      <c r="B25" s="417">
        <v>0</v>
      </c>
      <c r="C25" s="417">
        <v>0</v>
      </c>
      <c r="D25" s="1"/>
      <c r="E25" s="1"/>
      <c r="F25" s="1"/>
      <c r="G25" s="1"/>
      <c r="H25" s="1"/>
      <c r="I25" s="1"/>
      <c r="J25" s="1"/>
      <c r="K25" s="1"/>
      <c r="L25" s="1"/>
      <c r="M25" s="1"/>
      <c r="N25" s="1"/>
      <c r="O25" s="1"/>
      <c r="P25" s="1"/>
      <c r="Q25" s="1"/>
      <c r="R25" s="1"/>
      <c r="S25" s="1"/>
      <c r="T25" s="1"/>
      <c r="U25" s="1"/>
    </row>
    <row r="26" spans="1:21" s="430" customFormat="1">
      <c r="A26" s="15" t="s">
        <v>27</v>
      </c>
      <c r="B26" s="419">
        <v>6494027.9623199999</v>
      </c>
      <c r="C26" s="419">
        <v>6494027.9623199999</v>
      </c>
      <c r="D26" s="1"/>
      <c r="E26" s="1"/>
      <c r="F26" s="1"/>
      <c r="G26" s="1"/>
      <c r="H26" s="1"/>
      <c r="I26" s="1"/>
      <c r="J26" s="1"/>
      <c r="K26" s="1"/>
      <c r="L26" s="1"/>
      <c r="M26" s="1"/>
      <c r="N26" s="1"/>
      <c r="O26" s="1"/>
      <c r="P26" s="1"/>
      <c r="Q26" s="1"/>
      <c r="R26" s="1"/>
      <c r="S26" s="1"/>
      <c r="T26" s="1"/>
      <c r="U26" s="1"/>
    </row>
    <row r="27" spans="1:21" s="430" customFormat="1">
      <c r="A27" s="24" t="s">
        <v>28</v>
      </c>
      <c r="B27" s="417">
        <v>6271754.8053599996</v>
      </c>
      <c r="C27" s="417">
        <v>6271754.8053599996</v>
      </c>
      <c r="D27" s="1"/>
      <c r="E27" s="1"/>
      <c r="F27" s="1"/>
      <c r="G27" s="1"/>
      <c r="H27" s="1"/>
      <c r="I27" s="1"/>
      <c r="J27" s="1"/>
      <c r="K27" s="1"/>
      <c r="L27" s="1"/>
      <c r="M27" s="1"/>
      <c r="N27" s="1"/>
      <c r="O27" s="1"/>
      <c r="P27" s="1"/>
      <c r="Q27" s="1"/>
      <c r="R27" s="1"/>
      <c r="S27" s="1"/>
      <c r="T27" s="1"/>
      <c r="U27" s="1"/>
    </row>
    <row r="28" spans="1:21" s="430" customFormat="1">
      <c r="A28" s="416" t="s">
        <v>29</v>
      </c>
      <c r="B28" s="417">
        <v>5612877.2925200006</v>
      </c>
      <c r="C28" s="417">
        <v>5612877.2925200006</v>
      </c>
      <c r="D28" s="1"/>
      <c r="E28" s="1"/>
      <c r="F28" s="1"/>
      <c r="G28" s="1"/>
      <c r="H28" s="1"/>
      <c r="I28" s="1"/>
      <c r="J28" s="1"/>
      <c r="K28" s="1"/>
      <c r="L28" s="1"/>
      <c r="M28" s="1"/>
      <c r="N28" s="1"/>
      <c r="O28" s="1"/>
      <c r="P28" s="1"/>
      <c r="Q28" s="1"/>
      <c r="R28" s="1"/>
      <c r="S28" s="1"/>
      <c r="T28" s="1"/>
      <c r="U28" s="1"/>
    </row>
    <row r="29" spans="1:21" s="430" customFormat="1">
      <c r="A29" s="416" t="s">
        <v>30</v>
      </c>
      <c r="B29" s="417">
        <v>574393.04283000005</v>
      </c>
      <c r="C29" s="417">
        <v>574393.04283000005</v>
      </c>
      <c r="D29" s="1"/>
      <c r="E29" s="1"/>
      <c r="F29" s="1"/>
      <c r="G29" s="1"/>
      <c r="H29" s="1"/>
      <c r="I29" s="1"/>
      <c r="J29" s="1"/>
      <c r="K29" s="1"/>
      <c r="L29" s="1"/>
      <c r="M29" s="1"/>
      <c r="N29" s="1"/>
      <c r="O29" s="1"/>
      <c r="P29" s="1"/>
      <c r="Q29" s="1"/>
      <c r="R29" s="1"/>
      <c r="S29" s="1"/>
      <c r="T29" s="1"/>
      <c r="U29" s="1"/>
    </row>
    <row r="30" spans="1:21" s="430" customFormat="1">
      <c r="A30" s="416" t="s">
        <v>31</v>
      </c>
      <c r="B30" s="417">
        <v>84484.470010000005</v>
      </c>
      <c r="C30" s="417">
        <v>84484.470010000005</v>
      </c>
      <c r="D30" s="1"/>
      <c r="E30" s="1"/>
      <c r="F30" s="1"/>
      <c r="G30" s="1"/>
      <c r="H30" s="1"/>
      <c r="I30" s="1"/>
      <c r="J30" s="1"/>
      <c r="K30" s="1"/>
      <c r="L30" s="1"/>
      <c r="M30" s="1"/>
      <c r="N30" s="1"/>
      <c r="O30" s="1"/>
      <c r="P30" s="1"/>
      <c r="Q30" s="1"/>
      <c r="R30" s="1"/>
      <c r="S30" s="1"/>
      <c r="T30" s="1"/>
      <c r="U30" s="1"/>
    </row>
    <row r="31" spans="1:21" s="430" customFormat="1">
      <c r="A31" s="24" t="s">
        <v>32</v>
      </c>
      <c r="B31" s="417">
        <v>41792.583079999997</v>
      </c>
      <c r="C31" s="417">
        <v>41792.583079999997</v>
      </c>
      <c r="D31" s="1"/>
      <c r="E31" s="1"/>
      <c r="F31" s="1"/>
      <c r="G31" s="1"/>
      <c r="H31" s="1"/>
      <c r="I31" s="1"/>
      <c r="J31" s="1"/>
      <c r="K31" s="1"/>
      <c r="L31" s="1"/>
      <c r="M31" s="1"/>
      <c r="N31" s="1"/>
      <c r="O31" s="1"/>
      <c r="P31" s="1"/>
      <c r="Q31" s="1"/>
      <c r="R31" s="1"/>
      <c r="S31" s="1"/>
      <c r="T31" s="1"/>
      <c r="U31" s="1"/>
    </row>
    <row r="32" spans="1:21" s="430" customFormat="1">
      <c r="A32" s="416" t="s">
        <v>33</v>
      </c>
      <c r="B32" s="417">
        <v>23379.713239999997</v>
      </c>
      <c r="C32" s="417">
        <v>23379.713239999997</v>
      </c>
      <c r="D32" s="1"/>
      <c r="E32" s="1"/>
      <c r="F32" s="1"/>
      <c r="G32" s="1"/>
      <c r="H32" s="1"/>
      <c r="I32" s="1"/>
      <c r="J32" s="1"/>
      <c r="K32" s="1"/>
      <c r="L32" s="1"/>
      <c r="M32" s="1"/>
      <c r="N32" s="1"/>
      <c r="O32" s="1"/>
      <c r="P32" s="1"/>
      <c r="Q32" s="1"/>
      <c r="R32" s="1"/>
      <c r="S32" s="1"/>
      <c r="T32" s="1"/>
      <c r="U32" s="1"/>
    </row>
    <row r="33" spans="1:21" s="430" customFormat="1">
      <c r="A33" s="416" t="s">
        <v>34</v>
      </c>
      <c r="B33" s="417">
        <v>14941.730460000001</v>
      </c>
      <c r="C33" s="417">
        <v>14941.730460000001</v>
      </c>
      <c r="D33" s="1"/>
      <c r="E33" s="1"/>
      <c r="F33" s="1"/>
      <c r="G33" s="1"/>
      <c r="H33" s="1"/>
      <c r="I33" s="1"/>
      <c r="J33" s="1"/>
      <c r="K33" s="1"/>
      <c r="L33" s="1"/>
      <c r="M33" s="1"/>
      <c r="N33" s="1"/>
      <c r="O33" s="1"/>
      <c r="P33" s="1"/>
      <c r="Q33" s="1"/>
      <c r="R33" s="1"/>
      <c r="S33" s="1"/>
      <c r="T33" s="1"/>
      <c r="U33" s="1"/>
    </row>
    <row r="34" spans="1:21" s="430" customFormat="1">
      <c r="A34" s="18" t="s">
        <v>35</v>
      </c>
      <c r="B34" s="417">
        <v>3471.1393800000001</v>
      </c>
      <c r="C34" s="417">
        <v>3471.1393800000001</v>
      </c>
      <c r="D34" s="1"/>
      <c r="E34" s="1"/>
      <c r="F34" s="1"/>
      <c r="G34" s="1"/>
      <c r="H34" s="1"/>
      <c r="I34" s="1"/>
      <c r="J34" s="1"/>
      <c r="K34" s="1"/>
      <c r="L34" s="1"/>
      <c r="M34" s="1"/>
      <c r="N34" s="1"/>
      <c r="O34" s="1"/>
      <c r="P34" s="1"/>
      <c r="Q34" s="1"/>
      <c r="R34" s="1"/>
      <c r="S34" s="1"/>
      <c r="T34" s="1"/>
      <c r="U34" s="1"/>
    </row>
    <row r="35" spans="1:21" s="430" customFormat="1">
      <c r="A35" s="24" t="s">
        <v>36</v>
      </c>
      <c r="B35" s="417">
        <v>76196.789390000005</v>
      </c>
      <c r="C35" s="417">
        <v>76196.789390000005</v>
      </c>
      <c r="D35" s="1"/>
      <c r="E35" s="1"/>
      <c r="F35" s="1"/>
      <c r="G35" s="1"/>
      <c r="H35" s="1"/>
      <c r="I35" s="1"/>
      <c r="J35" s="1"/>
      <c r="K35" s="1"/>
      <c r="L35" s="1"/>
      <c r="M35" s="1"/>
      <c r="N35" s="1"/>
      <c r="O35" s="1"/>
      <c r="P35" s="1"/>
      <c r="Q35" s="1"/>
      <c r="R35" s="1"/>
      <c r="S35" s="1"/>
      <c r="T35" s="1"/>
      <c r="U35" s="1"/>
    </row>
    <row r="36" spans="1:21" s="430" customFormat="1">
      <c r="A36" s="416" t="s">
        <v>37</v>
      </c>
      <c r="B36" s="417">
        <v>63593.501630000006</v>
      </c>
      <c r="C36" s="417">
        <v>63593.501630000006</v>
      </c>
      <c r="D36" s="1"/>
      <c r="E36" s="1"/>
      <c r="F36" s="1"/>
      <c r="G36" s="1"/>
      <c r="H36" s="1"/>
      <c r="I36" s="1"/>
      <c r="J36" s="1"/>
      <c r="K36" s="1"/>
      <c r="L36" s="1"/>
      <c r="M36" s="1"/>
      <c r="N36" s="1"/>
      <c r="O36" s="1"/>
      <c r="P36" s="1"/>
      <c r="Q36" s="1"/>
      <c r="R36" s="1"/>
      <c r="S36" s="1"/>
      <c r="T36" s="1"/>
      <c r="U36" s="1"/>
    </row>
    <row r="37" spans="1:21" s="430" customFormat="1">
      <c r="A37" s="416" t="s">
        <v>38</v>
      </c>
      <c r="B37" s="417">
        <v>12116.52787</v>
      </c>
      <c r="C37" s="417">
        <v>12116.52787</v>
      </c>
      <c r="D37" s="1"/>
      <c r="E37" s="1"/>
      <c r="F37" s="1"/>
      <c r="G37" s="1"/>
      <c r="H37" s="1"/>
      <c r="I37" s="1"/>
      <c r="J37" s="1"/>
      <c r="K37" s="1"/>
      <c r="L37" s="1"/>
      <c r="M37" s="1"/>
      <c r="N37" s="1"/>
      <c r="O37" s="1"/>
      <c r="P37" s="1"/>
      <c r="Q37" s="1"/>
      <c r="R37" s="1"/>
      <c r="S37" s="1"/>
      <c r="T37" s="1"/>
      <c r="U37" s="1"/>
    </row>
    <row r="38" spans="1:21" s="430" customFormat="1">
      <c r="A38" s="416" t="s">
        <v>39</v>
      </c>
      <c r="B38" s="417">
        <v>486.75989000000004</v>
      </c>
      <c r="C38" s="417">
        <v>486.75989000000004</v>
      </c>
      <c r="D38" s="1"/>
      <c r="E38" s="1"/>
      <c r="F38" s="1"/>
      <c r="G38" s="1"/>
      <c r="H38" s="1"/>
      <c r="I38" s="1"/>
      <c r="J38" s="1"/>
      <c r="K38" s="1"/>
      <c r="L38" s="1"/>
      <c r="M38" s="1"/>
      <c r="N38" s="1"/>
      <c r="O38" s="1"/>
      <c r="P38" s="1"/>
      <c r="Q38" s="1"/>
      <c r="R38" s="1"/>
      <c r="S38" s="1"/>
      <c r="T38" s="1"/>
      <c r="U38" s="1"/>
    </row>
    <row r="39" spans="1:21" s="430" customFormat="1">
      <c r="A39" s="24" t="s">
        <v>40</v>
      </c>
      <c r="B39" s="417">
        <v>239014.84212000002</v>
      </c>
      <c r="C39" s="417">
        <v>239014.84212000002</v>
      </c>
      <c r="D39" s="1"/>
      <c r="E39" s="1"/>
      <c r="F39" s="1"/>
      <c r="G39" s="1"/>
      <c r="H39" s="1"/>
      <c r="I39" s="1"/>
      <c r="J39" s="1"/>
      <c r="K39" s="1"/>
      <c r="L39" s="1"/>
      <c r="M39" s="1"/>
      <c r="N39" s="1"/>
      <c r="O39" s="1"/>
      <c r="P39" s="1"/>
      <c r="Q39" s="1"/>
      <c r="R39" s="1"/>
      <c r="S39" s="1"/>
      <c r="T39" s="1"/>
      <c r="U39" s="1"/>
    </row>
    <row r="40" spans="1:21" s="430" customFormat="1">
      <c r="A40" s="18" t="s">
        <v>41</v>
      </c>
      <c r="B40" s="417">
        <v>90500.888730000006</v>
      </c>
      <c r="C40" s="417">
        <v>90500.888730000006</v>
      </c>
      <c r="D40" s="1"/>
      <c r="E40" s="1"/>
      <c r="F40" s="1"/>
      <c r="G40" s="1"/>
      <c r="H40" s="1"/>
      <c r="I40" s="1"/>
      <c r="J40" s="1"/>
      <c r="K40" s="1"/>
      <c r="L40" s="1"/>
      <c r="M40" s="1"/>
      <c r="N40" s="1"/>
      <c r="O40" s="1"/>
      <c r="P40" s="1"/>
      <c r="Q40" s="1"/>
      <c r="R40" s="1"/>
      <c r="S40" s="1"/>
      <c r="T40" s="1"/>
      <c r="U40" s="1"/>
    </row>
    <row r="41" spans="1:21" s="430" customFormat="1">
      <c r="A41" s="416" t="s">
        <v>42</v>
      </c>
      <c r="B41" s="417">
        <v>82121.907250000004</v>
      </c>
      <c r="C41" s="417">
        <v>82121.907250000004</v>
      </c>
      <c r="D41" s="1"/>
      <c r="E41" s="1"/>
      <c r="F41" s="1"/>
      <c r="G41" s="1"/>
      <c r="H41" s="1"/>
      <c r="I41" s="1"/>
      <c r="J41" s="1"/>
      <c r="K41" s="1"/>
      <c r="L41" s="1"/>
      <c r="M41" s="1"/>
      <c r="N41" s="1"/>
      <c r="O41" s="1"/>
      <c r="P41" s="1"/>
      <c r="Q41" s="1"/>
      <c r="R41" s="1"/>
      <c r="S41" s="1"/>
      <c r="T41" s="1"/>
      <c r="U41" s="1"/>
    </row>
    <row r="42" spans="1:21" s="430" customFormat="1">
      <c r="A42" s="416" t="s">
        <v>43</v>
      </c>
      <c r="B42" s="417">
        <v>145.19444000000001</v>
      </c>
      <c r="C42" s="417">
        <v>145.19444000000001</v>
      </c>
      <c r="D42" s="1"/>
      <c r="E42" s="1"/>
      <c r="F42" s="1"/>
      <c r="G42" s="1"/>
      <c r="H42" s="1"/>
      <c r="I42" s="1"/>
      <c r="J42" s="1"/>
      <c r="K42" s="1"/>
      <c r="L42" s="1"/>
      <c r="M42" s="1"/>
      <c r="N42" s="1"/>
      <c r="O42" s="1"/>
      <c r="P42" s="1"/>
      <c r="Q42" s="1"/>
      <c r="R42" s="1"/>
      <c r="S42" s="1"/>
      <c r="T42" s="1"/>
      <c r="U42" s="1"/>
    </row>
    <row r="43" spans="1:21" s="430" customFormat="1">
      <c r="A43" s="416" t="s">
        <v>44</v>
      </c>
      <c r="B43" s="417">
        <v>242.5403</v>
      </c>
      <c r="C43" s="417">
        <v>242.5403</v>
      </c>
      <c r="D43" s="1"/>
      <c r="E43" s="1"/>
      <c r="F43" s="1"/>
      <c r="G43" s="1"/>
      <c r="H43" s="1"/>
      <c r="I43" s="1"/>
      <c r="J43" s="1"/>
      <c r="K43" s="1"/>
      <c r="L43" s="1"/>
      <c r="M43" s="1"/>
      <c r="N43" s="1"/>
      <c r="O43" s="1"/>
      <c r="P43" s="1"/>
      <c r="Q43" s="1"/>
      <c r="R43" s="1"/>
      <c r="S43" s="1"/>
      <c r="T43" s="1"/>
      <c r="U43" s="1"/>
    </row>
    <row r="44" spans="1:21" s="430" customFormat="1">
      <c r="A44" s="416" t="s">
        <v>45</v>
      </c>
      <c r="B44" s="417">
        <v>0</v>
      </c>
      <c r="C44" s="417">
        <v>0</v>
      </c>
      <c r="D44" s="1"/>
      <c r="E44" s="1"/>
      <c r="F44" s="1"/>
      <c r="G44" s="1"/>
      <c r="H44" s="1"/>
      <c r="I44" s="1"/>
      <c r="J44" s="1"/>
      <c r="K44" s="1"/>
      <c r="L44" s="1"/>
      <c r="M44" s="1"/>
      <c r="N44" s="1"/>
      <c r="O44" s="1"/>
      <c r="P44" s="1"/>
      <c r="Q44" s="1"/>
      <c r="R44" s="1"/>
      <c r="S44" s="1"/>
      <c r="T44" s="1"/>
      <c r="U44" s="1"/>
    </row>
    <row r="45" spans="1:21" s="430" customFormat="1">
      <c r="A45" s="19" t="s">
        <v>46</v>
      </c>
      <c r="B45" s="417">
        <v>61.449330000000003</v>
      </c>
      <c r="C45" s="417">
        <v>61.449330000000003</v>
      </c>
      <c r="D45" s="1"/>
      <c r="E45" s="1"/>
      <c r="F45" s="1"/>
      <c r="G45" s="1"/>
      <c r="H45" s="1"/>
      <c r="I45" s="1"/>
      <c r="J45" s="1"/>
      <c r="K45" s="1"/>
      <c r="L45" s="1"/>
      <c r="M45" s="1"/>
      <c r="N45" s="1"/>
      <c r="O45" s="1"/>
      <c r="P45" s="1"/>
      <c r="Q45" s="1"/>
      <c r="R45" s="1"/>
      <c r="S45" s="1"/>
      <c r="T45" s="1"/>
      <c r="U45" s="1"/>
    </row>
    <row r="46" spans="1:21" s="430" customFormat="1">
      <c r="A46" s="18" t="s">
        <v>47</v>
      </c>
      <c r="B46" s="417">
        <v>29563.428110000001</v>
      </c>
      <c r="C46" s="417">
        <v>29563.428110000001</v>
      </c>
      <c r="D46" s="1"/>
      <c r="E46" s="1"/>
      <c r="F46" s="1"/>
      <c r="G46" s="1"/>
      <c r="H46" s="1"/>
      <c r="I46" s="1"/>
      <c r="J46" s="1"/>
      <c r="K46" s="1"/>
      <c r="L46" s="1"/>
      <c r="M46" s="1"/>
      <c r="N46" s="1"/>
      <c r="O46" s="1"/>
      <c r="P46" s="1"/>
      <c r="Q46" s="1"/>
      <c r="R46" s="1"/>
      <c r="S46" s="1"/>
      <c r="T46" s="1"/>
      <c r="U46" s="1"/>
    </row>
    <row r="47" spans="1:21" s="430" customFormat="1">
      <c r="A47" s="416" t="s">
        <v>48</v>
      </c>
      <c r="B47" s="417">
        <v>32080.371469999998</v>
      </c>
      <c r="C47" s="417">
        <v>32080.371469999998</v>
      </c>
      <c r="D47" s="1"/>
      <c r="E47" s="1"/>
      <c r="F47" s="1"/>
      <c r="G47" s="1"/>
      <c r="H47" s="1"/>
      <c r="I47" s="1"/>
      <c r="J47" s="1"/>
      <c r="K47" s="1"/>
      <c r="L47" s="1"/>
      <c r="M47" s="1"/>
      <c r="N47" s="1"/>
      <c r="O47" s="1"/>
      <c r="P47" s="1"/>
      <c r="Q47" s="1"/>
      <c r="R47" s="1"/>
      <c r="S47" s="1"/>
      <c r="T47" s="1"/>
      <c r="U47" s="1"/>
    </row>
    <row r="48" spans="1:21" s="430" customFormat="1">
      <c r="A48" s="416" t="s">
        <v>49</v>
      </c>
      <c r="B48" s="417">
        <v>851.92537000000004</v>
      </c>
      <c r="C48" s="417">
        <v>851.92537000000004</v>
      </c>
      <c r="D48" s="1"/>
      <c r="E48" s="1"/>
      <c r="F48" s="1"/>
      <c r="G48" s="1"/>
      <c r="H48" s="1"/>
      <c r="I48" s="1"/>
      <c r="J48" s="1"/>
      <c r="K48" s="1"/>
      <c r="L48" s="1"/>
      <c r="M48" s="1"/>
      <c r="N48" s="1"/>
      <c r="O48" s="1"/>
      <c r="P48" s="1"/>
      <c r="Q48" s="1"/>
      <c r="R48" s="1"/>
      <c r="S48" s="1"/>
      <c r="T48" s="1"/>
      <c r="U48" s="1"/>
    </row>
    <row r="49" spans="1:21" s="430" customFormat="1">
      <c r="A49" s="416" t="s">
        <v>50</v>
      </c>
      <c r="B49" s="417">
        <v>1231.9604099999999</v>
      </c>
      <c r="C49" s="417">
        <v>1231.9604099999999</v>
      </c>
      <c r="D49" s="1"/>
      <c r="E49" s="1"/>
      <c r="F49" s="1"/>
      <c r="G49" s="1"/>
      <c r="H49" s="1"/>
      <c r="I49" s="1"/>
      <c r="J49" s="1"/>
      <c r="K49" s="1"/>
      <c r="L49" s="1"/>
      <c r="M49" s="1"/>
      <c r="N49" s="1"/>
      <c r="O49" s="1"/>
      <c r="P49" s="1"/>
      <c r="Q49" s="1"/>
      <c r="R49" s="1"/>
      <c r="S49" s="1"/>
      <c r="T49" s="1"/>
      <c r="U49" s="1"/>
    </row>
    <row r="50" spans="1:21" s="430" customFormat="1">
      <c r="A50" s="416" t="s">
        <v>51</v>
      </c>
      <c r="B50" s="417">
        <v>1634.0089499999999</v>
      </c>
      <c r="C50" s="417">
        <v>1634.0089499999999</v>
      </c>
      <c r="D50" s="1"/>
      <c r="E50" s="1"/>
      <c r="F50" s="1"/>
      <c r="G50" s="1"/>
      <c r="H50" s="1"/>
      <c r="I50" s="1"/>
      <c r="J50" s="1"/>
      <c r="K50" s="1"/>
      <c r="L50" s="1"/>
      <c r="M50" s="1"/>
      <c r="N50" s="1"/>
      <c r="O50" s="1"/>
      <c r="P50" s="1"/>
      <c r="Q50" s="1"/>
      <c r="R50" s="1"/>
      <c r="S50" s="1"/>
      <c r="T50" s="1"/>
      <c r="U50" s="1"/>
    </row>
    <row r="51" spans="1:21" s="430" customFormat="1">
      <c r="A51" s="19" t="s">
        <v>52</v>
      </c>
      <c r="B51" s="417">
        <v>581.16776000000004</v>
      </c>
      <c r="C51" s="417">
        <v>581.16776000000004</v>
      </c>
      <c r="D51" s="1"/>
      <c r="E51" s="1"/>
      <c r="F51" s="1"/>
      <c r="G51" s="1"/>
      <c r="H51" s="1"/>
      <c r="I51" s="1"/>
      <c r="J51" s="1"/>
      <c r="K51" s="1"/>
      <c r="L51" s="1"/>
      <c r="M51" s="1"/>
      <c r="N51" s="1"/>
      <c r="O51" s="1"/>
      <c r="P51" s="1"/>
      <c r="Q51" s="1"/>
      <c r="R51" s="1"/>
      <c r="S51" s="1"/>
      <c r="T51" s="1"/>
      <c r="U51" s="1"/>
    </row>
    <row r="52" spans="1:21" s="430" customFormat="1">
      <c r="A52" s="69" t="s">
        <v>53</v>
      </c>
      <c r="B52" s="417">
        <v>-134731.05763</v>
      </c>
      <c r="C52" s="417">
        <v>-134731.05763</v>
      </c>
      <c r="D52" s="1"/>
      <c r="E52" s="1"/>
      <c r="F52" s="1"/>
      <c r="G52" s="1"/>
      <c r="H52" s="1"/>
      <c r="I52" s="1"/>
      <c r="J52" s="1"/>
      <c r="K52" s="1"/>
      <c r="L52" s="1"/>
      <c r="M52" s="1"/>
      <c r="N52" s="1"/>
      <c r="O52" s="1"/>
      <c r="P52" s="1"/>
      <c r="Q52" s="1"/>
      <c r="R52" s="1"/>
      <c r="S52" s="1"/>
      <c r="T52" s="1"/>
      <c r="U52" s="1"/>
    </row>
    <row r="53" spans="1:21" s="430" customFormat="1">
      <c r="A53" s="416" t="s">
        <v>54</v>
      </c>
      <c r="B53" s="417">
        <v>-1514.7134599999999</v>
      </c>
      <c r="C53" s="417">
        <v>-1514.7134599999999</v>
      </c>
      <c r="D53" s="1"/>
      <c r="E53" s="1"/>
      <c r="F53" s="1"/>
      <c r="G53" s="1"/>
      <c r="H53" s="1"/>
      <c r="I53" s="1"/>
      <c r="J53" s="1"/>
      <c r="K53" s="1"/>
      <c r="L53" s="1"/>
      <c r="M53" s="1"/>
      <c r="N53" s="1"/>
      <c r="O53" s="1"/>
      <c r="P53" s="1"/>
      <c r="Q53" s="1"/>
      <c r="R53" s="1"/>
      <c r="S53" s="1"/>
      <c r="T53" s="1"/>
      <c r="U53" s="1"/>
    </row>
    <row r="54" spans="1:21" s="430" customFormat="1">
      <c r="A54" s="416" t="s">
        <v>55</v>
      </c>
      <c r="B54" s="417">
        <v>-4568.8586999999998</v>
      </c>
      <c r="C54" s="417">
        <v>-4568.8586999999998</v>
      </c>
      <c r="D54" s="1"/>
      <c r="E54" s="1"/>
      <c r="F54" s="1"/>
      <c r="G54" s="1"/>
      <c r="H54" s="1"/>
      <c r="I54" s="1"/>
      <c r="J54" s="1"/>
      <c r="K54" s="1"/>
      <c r="L54" s="1"/>
      <c r="M54" s="1"/>
      <c r="N54" s="1"/>
      <c r="O54" s="1"/>
      <c r="P54" s="1"/>
      <c r="Q54" s="1"/>
      <c r="R54" s="1"/>
      <c r="S54" s="1"/>
      <c r="T54" s="1"/>
      <c r="U54" s="1"/>
    </row>
    <row r="55" spans="1:21" s="430" customFormat="1">
      <c r="A55" s="416" t="s">
        <v>56</v>
      </c>
      <c r="B55" s="417">
        <v>-18316.83207</v>
      </c>
      <c r="C55" s="417">
        <v>-18316.83207</v>
      </c>
      <c r="D55" s="1"/>
      <c r="E55" s="1"/>
      <c r="F55" s="1"/>
      <c r="G55" s="1"/>
      <c r="H55" s="1"/>
      <c r="I55" s="1"/>
      <c r="J55" s="1"/>
      <c r="K55" s="1"/>
      <c r="L55" s="1"/>
      <c r="M55" s="1"/>
      <c r="N55" s="1"/>
      <c r="O55" s="1"/>
      <c r="P55" s="1"/>
      <c r="Q55" s="1"/>
      <c r="R55" s="1"/>
      <c r="S55" s="1"/>
      <c r="T55" s="1"/>
      <c r="U55" s="1"/>
    </row>
    <row r="56" spans="1:21" s="430" customFormat="1">
      <c r="A56" s="416" t="s">
        <v>57</v>
      </c>
      <c r="B56" s="417">
        <v>-13135.42626</v>
      </c>
      <c r="C56" s="417">
        <v>-13135.42626</v>
      </c>
      <c r="D56" s="1"/>
      <c r="E56" s="1"/>
      <c r="F56" s="1"/>
      <c r="G56" s="1"/>
      <c r="H56" s="1"/>
      <c r="I56" s="1"/>
      <c r="J56" s="1"/>
      <c r="K56" s="1"/>
      <c r="L56" s="1"/>
      <c r="M56" s="1"/>
      <c r="N56" s="1"/>
      <c r="O56" s="1"/>
      <c r="P56" s="1"/>
      <c r="Q56" s="1"/>
      <c r="R56" s="1"/>
      <c r="S56" s="1"/>
      <c r="T56" s="1"/>
      <c r="U56" s="1"/>
    </row>
    <row r="57" spans="1:21" s="430" customFormat="1">
      <c r="A57" s="416" t="s">
        <v>58</v>
      </c>
      <c r="B57" s="417">
        <v>-22326.378250000002</v>
      </c>
      <c r="C57" s="417">
        <v>-22326.378250000002</v>
      </c>
      <c r="D57" s="1"/>
      <c r="E57" s="1"/>
      <c r="F57" s="1"/>
      <c r="G57" s="1"/>
      <c r="H57" s="1"/>
      <c r="I57" s="1"/>
      <c r="J57" s="1"/>
      <c r="K57" s="1"/>
      <c r="L57" s="1"/>
      <c r="M57" s="1"/>
      <c r="N57" s="1"/>
      <c r="O57" s="1"/>
      <c r="P57" s="1"/>
      <c r="Q57" s="1"/>
      <c r="R57" s="1"/>
      <c r="S57" s="1"/>
      <c r="T57" s="1"/>
      <c r="U57" s="1"/>
    </row>
    <row r="58" spans="1:21" s="430" customFormat="1">
      <c r="A58" s="416" t="s">
        <v>59</v>
      </c>
      <c r="B58" s="417">
        <v>-8416.7189899999994</v>
      </c>
      <c r="C58" s="417">
        <v>-8416.7189899999994</v>
      </c>
      <c r="D58" s="1"/>
      <c r="E58" s="1"/>
      <c r="F58" s="1"/>
      <c r="G58" s="1"/>
      <c r="H58" s="1"/>
      <c r="I58" s="1"/>
      <c r="J58" s="1"/>
      <c r="K58" s="1"/>
      <c r="L58" s="1"/>
      <c r="M58" s="1"/>
      <c r="N58" s="1"/>
      <c r="O58" s="1"/>
      <c r="P58" s="1"/>
      <c r="Q58" s="1"/>
      <c r="R58" s="1"/>
      <c r="S58" s="1"/>
      <c r="T58" s="1"/>
      <c r="U58" s="1"/>
    </row>
    <row r="59" spans="1:21" s="430" customFormat="1">
      <c r="A59" s="416" t="s">
        <v>60</v>
      </c>
      <c r="B59" s="417">
        <v>-27928.014420000003</v>
      </c>
      <c r="C59" s="417">
        <v>-27928.014420000003</v>
      </c>
      <c r="D59" s="1"/>
      <c r="E59" s="1"/>
      <c r="F59" s="1"/>
      <c r="G59" s="1"/>
      <c r="H59" s="1"/>
      <c r="I59" s="1"/>
      <c r="J59" s="1"/>
      <c r="K59" s="1"/>
      <c r="L59" s="1"/>
      <c r="M59" s="1"/>
      <c r="N59" s="1"/>
      <c r="O59" s="1"/>
      <c r="P59" s="1"/>
      <c r="Q59" s="1"/>
      <c r="R59" s="1"/>
      <c r="S59" s="1"/>
      <c r="T59" s="1"/>
      <c r="U59" s="1"/>
    </row>
    <row r="60" spans="1:21" s="430" customFormat="1">
      <c r="A60" s="416" t="s">
        <v>61</v>
      </c>
      <c r="B60" s="417">
        <v>-15838.162339999999</v>
      </c>
      <c r="C60" s="417">
        <v>-15838.162339999999</v>
      </c>
      <c r="D60" s="1"/>
      <c r="E60" s="1"/>
      <c r="F60" s="1"/>
      <c r="G60" s="1"/>
      <c r="H60" s="1"/>
      <c r="I60" s="1"/>
      <c r="J60" s="1"/>
      <c r="K60" s="1"/>
      <c r="L60" s="1"/>
      <c r="M60" s="1"/>
      <c r="N60" s="1"/>
      <c r="O60" s="1"/>
      <c r="P60" s="1"/>
      <c r="Q60" s="1"/>
      <c r="R60" s="1"/>
      <c r="S60" s="1"/>
      <c r="T60" s="1"/>
      <c r="U60" s="1"/>
    </row>
    <row r="61" spans="1:21" s="430" customFormat="1">
      <c r="A61" s="416" t="s">
        <v>62</v>
      </c>
      <c r="B61" s="417">
        <v>0</v>
      </c>
      <c r="C61" s="417">
        <v>0</v>
      </c>
      <c r="D61" s="1"/>
      <c r="E61" s="1"/>
      <c r="F61" s="1"/>
      <c r="G61" s="1"/>
      <c r="H61" s="1"/>
      <c r="I61" s="1"/>
      <c r="J61" s="1"/>
      <c r="K61" s="1"/>
      <c r="L61" s="1"/>
      <c r="M61" s="1"/>
      <c r="N61" s="1"/>
      <c r="O61" s="1"/>
      <c r="P61" s="1"/>
      <c r="Q61" s="1"/>
      <c r="R61" s="1"/>
      <c r="S61" s="1"/>
      <c r="T61" s="1"/>
      <c r="U61" s="1"/>
    </row>
    <row r="62" spans="1:21" s="430" customFormat="1">
      <c r="A62" s="416" t="s">
        <v>63</v>
      </c>
      <c r="B62" s="417">
        <v>0</v>
      </c>
      <c r="C62" s="417">
        <v>0</v>
      </c>
      <c r="D62" s="1"/>
      <c r="E62" s="1"/>
      <c r="F62" s="1"/>
      <c r="G62" s="1"/>
      <c r="H62" s="1"/>
      <c r="I62" s="1"/>
      <c r="J62" s="1"/>
      <c r="K62" s="1"/>
      <c r="L62" s="1"/>
      <c r="M62" s="1"/>
      <c r="N62" s="1"/>
      <c r="O62" s="1"/>
      <c r="P62" s="1"/>
      <c r="Q62" s="1"/>
      <c r="R62" s="1"/>
      <c r="S62" s="1"/>
      <c r="T62" s="1"/>
      <c r="U62" s="1"/>
    </row>
    <row r="63" spans="1:21" s="430" customFormat="1">
      <c r="A63" s="416" t="s">
        <v>64</v>
      </c>
      <c r="B63" s="417">
        <v>-62.606279999999998</v>
      </c>
      <c r="C63" s="417">
        <v>-62.606279999999998</v>
      </c>
      <c r="D63" s="1"/>
      <c r="E63" s="1"/>
      <c r="F63" s="1"/>
      <c r="G63" s="1"/>
      <c r="H63" s="1"/>
      <c r="I63" s="1"/>
      <c r="J63" s="1"/>
      <c r="K63" s="1"/>
      <c r="L63" s="1"/>
      <c r="M63" s="1"/>
      <c r="N63" s="1"/>
      <c r="O63" s="1"/>
      <c r="P63" s="1"/>
      <c r="Q63" s="1"/>
      <c r="R63" s="1"/>
      <c r="S63" s="1"/>
      <c r="T63" s="1"/>
      <c r="U63" s="1"/>
    </row>
    <row r="64" spans="1:21" s="430" customFormat="1">
      <c r="A64" s="416" t="s">
        <v>65</v>
      </c>
      <c r="B64" s="417">
        <v>-283.93988000000002</v>
      </c>
      <c r="C64" s="417">
        <v>-283.93988000000002</v>
      </c>
      <c r="D64" s="1"/>
      <c r="E64" s="1"/>
      <c r="F64" s="1"/>
      <c r="G64" s="1"/>
      <c r="H64" s="1"/>
      <c r="I64" s="1"/>
      <c r="J64" s="1"/>
      <c r="K64" s="1"/>
      <c r="L64" s="1"/>
      <c r="M64" s="1"/>
      <c r="N64" s="1"/>
      <c r="O64" s="1"/>
      <c r="P64" s="1"/>
      <c r="Q64" s="1"/>
      <c r="R64" s="1"/>
      <c r="S64" s="1"/>
      <c r="T64" s="1"/>
      <c r="U64" s="1"/>
    </row>
    <row r="65" spans="1:21" s="430" customFormat="1">
      <c r="A65" s="416" t="s">
        <v>66</v>
      </c>
      <c r="B65" s="417">
        <v>-2252.9367000000002</v>
      </c>
      <c r="C65" s="417">
        <v>-2252.9367000000002</v>
      </c>
      <c r="D65" s="1"/>
      <c r="E65" s="1"/>
      <c r="F65" s="1"/>
      <c r="G65" s="1"/>
      <c r="H65" s="1"/>
      <c r="I65" s="1"/>
      <c r="J65" s="1"/>
      <c r="K65" s="1"/>
      <c r="L65" s="1"/>
      <c r="M65" s="1"/>
      <c r="N65" s="1"/>
      <c r="O65" s="1"/>
      <c r="P65" s="1"/>
      <c r="Q65" s="1"/>
      <c r="R65" s="1"/>
      <c r="S65" s="1"/>
      <c r="T65" s="1"/>
      <c r="U65" s="1"/>
    </row>
    <row r="66" spans="1:21" s="430" customFormat="1">
      <c r="A66" s="416" t="s">
        <v>67</v>
      </c>
      <c r="B66" s="417">
        <v>-3175.5789500000001</v>
      </c>
      <c r="C66" s="417">
        <v>-3175.5789500000001</v>
      </c>
      <c r="D66" s="1"/>
      <c r="E66" s="1"/>
      <c r="F66" s="1"/>
      <c r="G66" s="1"/>
      <c r="H66" s="1"/>
      <c r="I66" s="1"/>
      <c r="J66" s="1"/>
      <c r="K66" s="1"/>
      <c r="L66" s="1"/>
      <c r="M66" s="1"/>
      <c r="N66" s="1"/>
      <c r="O66" s="1"/>
      <c r="P66" s="1"/>
      <c r="Q66" s="1"/>
      <c r="R66" s="1"/>
      <c r="S66" s="1"/>
      <c r="T66" s="1"/>
      <c r="U66" s="1"/>
    </row>
    <row r="67" spans="1:21" s="430" customFormat="1">
      <c r="A67" s="416" t="s">
        <v>68</v>
      </c>
      <c r="B67" s="417">
        <v>-16532.758239999999</v>
      </c>
      <c r="C67" s="417">
        <v>-16532.758239999999</v>
      </c>
      <c r="D67" s="1"/>
      <c r="E67" s="1"/>
      <c r="F67" s="1"/>
      <c r="G67" s="1"/>
      <c r="H67" s="1"/>
      <c r="I67" s="1"/>
      <c r="J67" s="1"/>
      <c r="K67" s="1"/>
      <c r="L67" s="1"/>
      <c r="M67" s="1"/>
      <c r="N67" s="1"/>
      <c r="O67" s="1"/>
      <c r="P67" s="1"/>
      <c r="Q67" s="1"/>
      <c r="R67" s="1"/>
      <c r="S67" s="1"/>
      <c r="T67" s="1"/>
      <c r="U67" s="1"/>
    </row>
    <row r="68" spans="1:21" s="430" customFormat="1">
      <c r="A68" s="416" t="s">
        <v>69</v>
      </c>
      <c r="B68" s="417">
        <v>-378.13309000000004</v>
      </c>
      <c r="C68" s="417">
        <v>-378.13309000000004</v>
      </c>
      <c r="D68" s="1"/>
      <c r="E68" s="1"/>
      <c r="F68" s="1"/>
      <c r="G68" s="1"/>
      <c r="H68" s="1"/>
      <c r="I68" s="1"/>
      <c r="J68" s="1"/>
      <c r="K68" s="1"/>
      <c r="L68" s="1"/>
      <c r="M68" s="1"/>
      <c r="N68" s="1"/>
      <c r="O68" s="1"/>
      <c r="P68" s="1"/>
      <c r="Q68" s="1"/>
      <c r="R68" s="1"/>
      <c r="S68" s="1"/>
      <c r="T68" s="1"/>
      <c r="U68" s="1"/>
    </row>
    <row r="69" spans="1:21" s="430" customFormat="1">
      <c r="A69" s="15" t="s">
        <v>70</v>
      </c>
      <c r="B69" s="419">
        <v>5022.4730300000001</v>
      </c>
      <c r="C69" s="419">
        <v>5022.4730300000001</v>
      </c>
      <c r="D69" s="1"/>
      <c r="E69" s="1"/>
      <c r="F69" s="1"/>
      <c r="G69" s="1"/>
      <c r="H69" s="1"/>
      <c r="I69" s="1"/>
      <c r="J69" s="1"/>
      <c r="K69" s="1"/>
      <c r="L69" s="1"/>
      <c r="M69" s="1"/>
      <c r="N69" s="1"/>
      <c r="O69" s="1"/>
      <c r="P69" s="1"/>
      <c r="Q69" s="1"/>
      <c r="R69" s="1"/>
      <c r="S69" s="1"/>
      <c r="T69" s="1"/>
      <c r="U69" s="1"/>
    </row>
    <row r="70" spans="1:21" s="430" customFormat="1">
      <c r="A70" s="416" t="s">
        <v>71</v>
      </c>
      <c r="B70" s="417">
        <v>0</v>
      </c>
      <c r="C70" s="417">
        <v>0</v>
      </c>
      <c r="D70" s="1"/>
      <c r="E70" s="1"/>
      <c r="F70" s="1"/>
      <c r="G70" s="1"/>
      <c r="H70" s="1"/>
      <c r="I70" s="1"/>
      <c r="J70" s="1"/>
      <c r="K70" s="1"/>
      <c r="L70" s="1"/>
      <c r="M70" s="1"/>
      <c r="N70" s="1"/>
      <c r="O70" s="1"/>
      <c r="P70" s="1"/>
      <c r="Q70" s="1"/>
      <c r="R70" s="1"/>
      <c r="S70" s="1"/>
      <c r="T70" s="1"/>
      <c r="U70" s="1"/>
    </row>
    <row r="71" spans="1:21" s="430" customFormat="1">
      <c r="A71" s="416" t="s">
        <v>72</v>
      </c>
      <c r="B71" s="417">
        <v>2192.29466</v>
      </c>
      <c r="C71" s="417">
        <v>2192.29466</v>
      </c>
      <c r="D71" s="1"/>
      <c r="E71" s="1"/>
      <c r="F71" s="1"/>
      <c r="G71" s="1"/>
      <c r="H71" s="1"/>
      <c r="I71" s="1"/>
      <c r="J71" s="1"/>
      <c r="K71" s="1"/>
      <c r="L71" s="1"/>
      <c r="M71" s="1"/>
      <c r="N71" s="1"/>
      <c r="O71" s="1"/>
      <c r="P71" s="1"/>
      <c r="Q71" s="1"/>
      <c r="R71" s="1"/>
      <c r="S71" s="1"/>
      <c r="T71" s="1"/>
      <c r="U71" s="1"/>
    </row>
    <row r="72" spans="1:21" s="430" customFormat="1">
      <c r="A72" s="416" t="s">
        <v>73</v>
      </c>
      <c r="B72" s="417">
        <v>3075.27493</v>
      </c>
      <c r="C72" s="417">
        <v>3075.27493</v>
      </c>
      <c r="D72" s="1"/>
      <c r="E72" s="1"/>
      <c r="F72" s="1"/>
      <c r="G72" s="1"/>
      <c r="H72" s="1"/>
      <c r="I72" s="1"/>
      <c r="J72" s="1"/>
      <c r="K72" s="1"/>
      <c r="L72" s="1"/>
      <c r="M72" s="1"/>
      <c r="N72" s="1"/>
      <c r="O72" s="1"/>
      <c r="P72" s="1"/>
      <c r="Q72" s="1"/>
      <c r="R72" s="1"/>
      <c r="S72" s="1"/>
      <c r="T72" s="1"/>
      <c r="U72" s="1"/>
    </row>
    <row r="73" spans="1:21" s="430" customFormat="1">
      <c r="A73" s="416" t="s">
        <v>74</v>
      </c>
      <c r="B73" s="417">
        <v>0</v>
      </c>
      <c r="C73" s="417">
        <v>0</v>
      </c>
      <c r="D73" s="1"/>
      <c r="E73" s="1"/>
      <c r="F73" s="1"/>
      <c r="G73" s="1"/>
      <c r="H73" s="1"/>
      <c r="I73" s="1"/>
      <c r="J73" s="1"/>
      <c r="K73" s="1"/>
      <c r="L73" s="1"/>
      <c r="M73" s="1"/>
      <c r="N73" s="1"/>
      <c r="O73" s="1"/>
      <c r="P73" s="1"/>
      <c r="Q73" s="1"/>
      <c r="R73" s="1"/>
      <c r="S73" s="1"/>
      <c r="T73" s="1"/>
      <c r="U73" s="1"/>
    </row>
    <row r="74" spans="1:21" s="430" customFormat="1">
      <c r="A74" s="416" t="s">
        <v>75</v>
      </c>
      <c r="B74" s="417">
        <v>-245.09656000000001</v>
      </c>
      <c r="C74" s="417">
        <v>-245.09656000000001</v>
      </c>
      <c r="D74" s="1"/>
      <c r="E74" s="1"/>
      <c r="F74" s="1"/>
      <c r="G74" s="1"/>
      <c r="H74" s="1"/>
      <c r="I74" s="1"/>
      <c r="J74" s="1"/>
      <c r="K74" s="1"/>
      <c r="L74" s="1"/>
      <c r="M74" s="1"/>
      <c r="N74" s="1"/>
      <c r="O74" s="1"/>
      <c r="P74" s="1"/>
      <c r="Q74" s="1"/>
      <c r="R74" s="1"/>
      <c r="S74" s="1"/>
      <c r="T74" s="1"/>
      <c r="U74" s="1"/>
    </row>
    <row r="75" spans="1:21" s="430" customFormat="1">
      <c r="A75" s="15" t="s">
        <v>76</v>
      </c>
      <c r="B75" s="419">
        <v>21749.111270000001</v>
      </c>
      <c r="C75" s="419">
        <v>21749.111270000001</v>
      </c>
      <c r="D75" s="1"/>
      <c r="E75" s="1"/>
      <c r="F75" s="1"/>
      <c r="G75" s="1"/>
      <c r="H75" s="1"/>
      <c r="I75" s="1"/>
      <c r="J75" s="1"/>
      <c r="K75" s="1"/>
      <c r="L75" s="1"/>
      <c r="M75" s="1"/>
      <c r="N75" s="1"/>
      <c r="O75" s="1"/>
      <c r="P75" s="1"/>
      <c r="Q75" s="1"/>
      <c r="R75" s="1"/>
      <c r="S75" s="1"/>
      <c r="T75" s="1"/>
      <c r="U75" s="1"/>
    </row>
    <row r="76" spans="1:21" s="430" customFormat="1">
      <c r="A76" s="416" t="s">
        <v>77</v>
      </c>
      <c r="B76" s="417">
        <v>0</v>
      </c>
      <c r="C76" s="417">
        <v>0</v>
      </c>
      <c r="D76" s="1"/>
      <c r="E76" s="1"/>
      <c r="F76" s="1"/>
      <c r="G76" s="1"/>
      <c r="H76" s="1"/>
      <c r="I76" s="1"/>
      <c r="J76" s="1"/>
      <c r="K76" s="1"/>
      <c r="L76" s="1"/>
      <c r="M76" s="1"/>
      <c r="N76" s="1"/>
      <c r="O76" s="1"/>
      <c r="P76" s="1"/>
      <c r="Q76" s="1"/>
      <c r="R76" s="1"/>
      <c r="S76" s="1"/>
      <c r="T76" s="1"/>
      <c r="U76" s="1"/>
    </row>
    <row r="77" spans="1:21" s="430" customFormat="1">
      <c r="A77" s="416" t="s">
        <v>78</v>
      </c>
      <c r="B77" s="417">
        <v>60598.033889999999</v>
      </c>
      <c r="C77" s="417">
        <v>60598.033889999999</v>
      </c>
      <c r="D77" s="1"/>
      <c r="E77" s="1"/>
      <c r="F77" s="1"/>
      <c r="G77" s="1"/>
      <c r="H77" s="1"/>
      <c r="I77" s="1"/>
      <c r="J77" s="1"/>
      <c r="K77" s="1"/>
      <c r="L77" s="1"/>
      <c r="M77" s="1"/>
      <c r="N77" s="1"/>
      <c r="O77" s="1"/>
      <c r="P77" s="1"/>
      <c r="Q77" s="1"/>
      <c r="R77" s="1"/>
      <c r="S77" s="1"/>
      <c r="T77" s="1"/>
      <c r="U77" s="1"/>
    </row>
    <row r="78" spans="1:21" s="430" customFormat="1">
      <c r="A78" s="416" t="s">
        <v>79</v>
      </c>
      <c r="B78" s="417">
        <v>0</v>
      </c>
      <c r="C78" s="417">
        <v>0</v>
      </c>
      <c r="D78" s="1"/>
      <c r="E78" s="1"/>
      <c r="F78" s="1"/>
      <c r="G78" s="1"/>
      <c r="H78" s="1"/>
      <c r="I78" s="1"/>
      <c r="J78" s="1"/>
      <c r="K78" s="1"/>
      <c r="L78" s="1"/>
      <c r="M78" s="1"/>
      <c r="N78" s="1"/>
      <c r="O78" s="1"/>
      <c r="P78" s="1"/>
      <c r="Q78" s="1"/>
      <c r="R78" s="1"/>
      <c r="S78" s="1"/>
      <c r="T78" s="1"/>
      <c r="U78" s="1"/>
    </row>
    <row r="79" spans="1:21" s="430" customFormat="1">
      <c r="A79" s="416" t="s">
        <v>80</v>
      </c>
      <c r="B79" s="417">
        <v>0</v>
      </c>
      <c r="C79" s="417">
        <v>0</v>
      </c>
      <c r="D79" s="1"/>
      <c r="E79" s="1"/>
      <c r="F79" s="1"/>
      <c r="G79" s="1"/>
      <c r="H79" s="1"/>
      <c r="I79" s="1"/>
      <c r="J79" s="1"/>
      <c r="K79" s="1"/>
      <c r="L79" s="1"/>
      <c r="M79" s="1"/>
      <c r="N79" s="1"/>
      <c r="O79" s="1"/>
      <c r="P79" s="1"/>
      <c r="Q79" s="1"/>
      <c r="R79" s="1"/>
      <c r="S79" s="1"/>
      <c r="T79" s="1"/>
      <c r="U79" s="1"/>
    </row>
    <row r="80" spans="1:21" s="430" customFormat="1">
      <c r="A80" s="416" t="s">
        <v>81</v>
      </c>
      <c r="B80" s="417">
        <v>-38848.922619999998</v>
      </c>
      <c r="C80" s="417">
        <v>-38848.922619999998</v>
      </c>
      <c r="D80" s="1"/>
      <c r="E80" s="1"/>
      <c r="F80" s="1"/>
      <c r="G80" s="1"/>
      <c r="H80" s="1"/>
      <c r="I80" s="1"/>
      <c r="J80" s="1"/>
      <c r="K80" s="1"/>
      <c r="L80" s="1"/>
      <c r="M80" s="1"/>
      <c r="N80" s="1"/>
      <c r="O80" s="1"/>
      <c r="P80" s="1"/>
      <c r="Q80" s="1"/>
      <c r="R80" s="1"/>
      <c r="S80" s="1"/>
      <c r="T80" s="1"/>
      <c r="U80" s="1"/>
    </row>
    <row r="81" spans="1:21" s="430" customFormat="1">
      <c r="A81" s="15" t="s">
        <v>82</v>
      </c>
      <c r="B81" s="419">
        <v>1111268.4962800001</v>
      </c>
      <c r="C81" s="419">
        <v>1111268.4962800001</v>
      </c>
      <c r="D81" s="1"/>
      <c r="E81" s="1"/>
      <c r="F81" s="1"/>
      <c r="G81" s="1"/>
      <c r="H81" s="1"/>
      <c r="I81" s="1"/>
      <c r="J81" s="1"/>
      <c r="K81" s="1"/>
      <c r="L81" s="1"/>
      <c r="M81" s="1"/>
      <c r="N81" s="1"/>
      <c r="O81" s="1"/>
      <c r="P81" s="1"/>
      <c r="Q81" s="1"/>
      <c r="R81" s="1"/>
      <c r="S81" s="1"/>
      <c r="T81" s="1"/>
      <c r="U81" s="1"/>
    </row>
    <row r="82" spans="1:21" s="430" customFormat="1">
      <c r="A82" s="416" t="s">
        <v>19</v>
      </c>
      <c r="B82" s="417">
        <v>0</v>
      </c>
      <c r="C82" s="417">
        <v>0</v>
      </c>
      <c r="D82" s="1"/>
      <c r="E82" s="1"/>
      <c r="F82" s="1"/>
      <c r="G82" s="1"/>
      <c r="H82" s="1"/>
      <c r="I82" s="1"/>
      <c r="J82" s="1"/>
      <c r="K82" s="1"/>
      <c r="L82" s="1"/>
      <c r="M82" s="1"/>
      <c r="N82" s="1"/>
      <c r="O82" s="1"/>
      <c r="P82" s="1"/>
      <c r="Q82" s="1"/>
      <c r="R82" s="1"/>
      <c r="S82" s="1"/>
      <c r="T82" s="1"/>
      <c r="U82" s="1"/>
    </row>
    <row r="83" spans="1:21" s="430" customFormat="1">
      <c r="A83" s="416" t="s">
        <v>20</v>
      </c>
      <c r="B83" s="417">
        <v>603341.07695000002</v>
      </c>
      <c r="C83" s="417">
        <v>603341.07695000002</v>
      </c>
      <c r="D83" s="1"/>
      <c r="E83" s="1"/>
      <c r="F83" s="1"/>
      <c r="G83" s="1"/>
      <c r="H83" s="1"/>
      <c r="I83" s="1"/>
      <c r="J83" s="1"/>
      <c r="K83" s="1"/>
      <c r="L83" s="1"/>
      <c r="M83" s="1"/>
      <c r="N83" s="1"/>
      <c r="O83" s="1"/>
      <c r="P83" s="1"/>
      <c r="Q83" s="1"/>
      <c r="R83" s="1"/>
      <c r="S83" s="1"/>
      <c r="T83" s="1"/>
      <c r="U83" s="1"/>
    </row>
    <row r="84" spans="1:21" s="430" customFormat="1">
      <c r="A84" s="416" t="s">
        <v>21</v>
      </c>
      <c r="B84" s="417">
        <v>0</v>
      </c>
      <c r="C84" s="417">
        <v>0</v>
      </c>
      <c r="D84" s="1"/>
      <c r="E84" s="1"/>
      <c r="F84" s="1"/>
      <c r="G84" s="1"/>
      <c r="H84" s="1"/>
      <c r="I84" s="1"/>
      <c r="J84" s="1"/>
      <c r="K84" s="1"/>
      <c r="L84" s="1"/>
      <c r="M84" s="1"/>
      <c r="N84" s="1"/>
      <c r="O84" s="1"/>
      <c r="P84" s="1"/>
      <c r="Q84" s="1"/>
      <c r="R84" s="1"/>
      <c r="S84" s="1"/>
      <c r="T84" s="1"/>
      <c r="U84" s="1"/>
    </row>
    <row r="85" spans="1:21" s="430" customFormat="1">
      <c r="A85" s="416" t="s">
        <v>22</v>
      </c>
      <c r="B85" s="417">
        <v>0</v>
      </c>
      <c r="C85" s="417">
        <v>0</v>
      </c>
      <c r="D85" s="1"/>
      <c r="E85" s="1"/>
      <c r="F85" s="1"/>
      <c r="G85" s="1"/>
      <c r="H85" s="1"/>
      <c r="I85" s="1"/>
      <c r="J85" s="1"/>
      <c r="K85" s="1"/>
      <c r="L85" s="1"/>
      <c r="M85" s="1"/>
      <c r="N85" s="1"/>
      <c r="O85" s="1"/>
      <c r="P85" s="1"/>
      <c r="Q85" s="1"/>
      <c r="R85" s="1"/>
      <c r="S85" s="1"/>
      <c r="T85" s="1"/>
      <c r="U85" s="1"/>
    </row>
    <row r="86" spans="1:21" s="430" customFormat="1">
      <c r="A86" s="416" t="s">
        <v>83</v>
      </c>
      <c r="B86" s="417">
        <v>65657.536999999997</v>
      </c>
      <c r="C86" s="417">
        <v>65657.536999999997</v>
      </c>
      <c r="D86" s="1"/>
      <c r="E86" s="1"/>
      <c r="F86" s="1"/>
      <c r="G86" s="1"/>
      <c r="H86" s="1"/>
      <c r="I86" s="1"/>
      <c r="J86" s="1"/>
      <c r="K86" s="1"/>
      <c r="L86" s="1"/>
      <c r="M86" s="1"/>
      <c r="N86" s="1"/>
      <c r="O86" s="1"/>
      <c r="P86" s="1"/>
      <c r="Q86" s="1"/>
      <c r="R86" s="1"/>
      <c r="S86" s="1"/>
      <c r="T86" s="1"/>
      <c r="U86" s="1"/>
    </row>
    <row r="87" spans="1:21" s="430" customFormat="1">
      <c r="A87" s="416" t="s">
        <v>23</v>
      </c>
      <c r="B87" s="417">
        <v>20102.71169</v>
      </c>
      <c r="C87" s="417">
        <v>20102.71169</v>
      </c>
      <c r="D87" s="1"/>
      <c r="E87" s="1"/>
      <c r="F87" s="1"/>
      <c r="G87" s="1"/>
      <c r="H87" s="1"/>
      <c r="I87" s="1"/>
      <c r="J87" s="1"/>
      <c r="K87" s="1"/>
      <c r="L87" s="1"/>
      <c r="M87" s="1"/>
      <c r="N87" s="1"/>
      <c r="O87" s="1"/>
      <c r="P87" s="1"/>
      <c r="Q87" s="1"/>
      <c r="R87" s="1"/>
      <c r="S87" s="1"/>
      <c r="T87" s="1"/>
      <c r="U87" s="1"/>
    </row>
    <row r="88" spans="1:21" s="430" customFormat="1">
      <c r="A88" s="416" t="s">
        <v>24</v>
      </c>
      <c r="B88" s="417">
        <v>334425.51725999999</v>
      </c>
      <c r="C88" s="417">
        <v>334425.51725999999</v>
      </c>
      <c r="D88" s="1"/>
      <c r="E88" s="1"/>
      <c r="F88" s="1"/>
      <c r="G88" s="1"/>
      <c r="H88" s="1"/>
      <c r="I88" s="1"/>
      <c r="J88" s="1"/>
      <c r="K88" s="1"/>
      <c r="L88" s="1"/>
      <c r="M88" s="1"/>
      <c r="N88" s="1"/>
      <c r="O88" s="1"/>
      <c r="P88" s="1"/>
      <c r="Q88" s="1"/>
      <c r="R88" s="1"/>
      <c r="S88" s="1"/>
      <c r="T88" s="1"/>
      <c r="U88" s="1"/>
    </row>
    <row r="89" spans="1:21" s="430" customFormat="1">
      <c r="A89" s="416" t="s">
        <v>84</v>
      </c>
      <c r="B89" s="417">
        <v>88997.167990000002</v>
      </c>
      <c r="C89" s="417">
        <v>88997.167990000002</v>
      </c>
      <c r="D89" s="1"/>
      <c r="E89" s="1"/>
      <c r="F89" s="1"/>
      <c r="G89" s="1"/>
      <c r="H89" s="1"/>
      <c r="I89" s="1"/>
      <c r="J89" s="1"/>
      <c r="K89" s="1"/>
      <c r="L89" s="1"/>
      <c r="M89" s="1"/>
      <c r="N89" s="1"/>
      <c r="O89" s="1"/>
      <c r="P89" s="1"/>
      <c r="Q89" s="1"/>
      <c r="R89" s="1"/>
      <c r="S89" s="1"/>
      <c r="T89" s="1"/>
      <c r="U89" s="1"/>
    </row>
    <row r="90" spans="1:21" s="430" customFormat="1">
      <c r="A90" s="416" t="s">
        <v>85</v>
      </c>
      <c r="B90" s="417">
        <v>-1255.5146100000002</v>
      </c>
      <c r="C90" s="417">
        <v>-1255.5146100000002</v>
      </c>
      <c r="D90" s="1"/>
      <c r="E90" s="1"/>
      <c r="F90" s="1"/>
      <c r="G90" s="1"/>
      <c r="H90" s="1"/>
      <c r="I90" s="1"/>
      <c r="J90" s="1"/>
      <c r="K90" s="1"/>
      <c r="L90" s="1"/>
      <c r="M90" s="1"/>
      <c r="N90" s="1"/>
      <c r="O90" s="1"/>
      <c r="P90" s="1"/>
      <c r="Q90" s="1"/>
      <c r="R90" s="1"/>
      <c r="S90" s="1"/>
      <c r="T90" s="1"/>
      <c r="U90" s="1"/>
    </row>
    <row r="91" spans="1:21" s="430" customFormat="1">
      <c r="A91" s="15" t="s">
        <v>86</v>
      </c>
      <c r="B91" s="419">
        <v>46892.465499999998</v>
      </c>
      <c r="C91" s="419">
        <v>46892.465499999998</v>
      </c>
      <c r="D91" s="1"/>
      <c r="E91" s="1"/>
      <c r="F91" s="1"/>
      <c r="G91" s="1"/>
      <c r="H91" s="1"/>
      <c r="I91" s="1"/>
      <c r="J91" s="1"/>
      <c r="K91" s="1"/>
      <c r="L91" s="1"/>
      <c r="M91" s="1"/>
      <c r="N91" s="1"/>
      <c r="O91" s="1"/>
      <c r="P91" s="1"/>
      <c r="Q91" s="1"/>
      <c r="R91" s="1"/>
      <c r="S91" s="1"/>
      <c r="T91" s="1"/>
      <c r="U91" s="1"/>
    </row>
    <row r="92" spans="1:21" s="430" customFormat="1">
      <c r="A92" s="416" t="s">
        <v>87</v>
      </c>
      <c r="B92" s="417">
        <v>0</v>
      </c>
      <c r="C92" s="417">
        <v>0</v>
      </c>
      <c r="D92" s="1"/>
      <c r="E92" s="1"/>
      <c r="F92" s="1"/>
      <c r="G92" s="1"/>
      <c r="H92" s="1"/>
      <c r="I92" s="1"/>
      <c r="J92" s="1"/>
      <c r="K92" s="1"/>
      <c r="L92" s="1"/>
      <c r="M92" s="1"/>
      <c r="N92" s="1"/>
      <c r="O92" s="1"/>
      <c r="P92" s="1"/>
      <c r="Q92" s="1"/>
      <c r="R92" s="1"/>
      <c r="S92" s="1"/>
      <c r="T92" s="1"/>
      <c r="U92" s="1"/>
    </row>
    <row r="93" spans="1:21" s="430" customFormat="1">
      <c r="A93" s="416" t="s">
        <v>88</v>
      </c>
      <c r="B93" s="417">
        <v>27718.014589999999</v>
      </c>
      <c r="C93" s="417">
        <v>27718.014589999999</v>
      </c>
      <c r="D93" s="1"/>
      <c r="E93" s="1"/>
      <c r="F93" s="1"/>
      <c r="G93" s="1"/>
      <c r="H93" s="1"/>
      <c r="I93" s="1"/>
      <c r="J93" s="1"/>
      <c r="K93" s="1"/>
      <c r="L93" s="1"/>
      <c r="M93" s="1"/>
      <c r="N93" s="1"/>
      <c r="O93" s="1"/>
      <c r="P93" s="1"/>
      <c r="Q93" s="1"/>
      <c r="R93" s="1"/>
      <c r="S93" s="1"/>
      <c r="T93" s="1"/>
      <c r="U93" s="1"/>
    </row>
    <row r="94" spans="1:21" s="430" customFormat="1">
      <c r="A94" s="416" t="s">
        <v>89</v>
      </c>
      <c r="B94" s="417">
        <v>4291.2271300000002</v>
      </c>
      <c r="C94" s="417">
        <v>4291.2271300000002</v>
      </c>
      <c r="D94" s="1"/>
      <c r="E94" s="1"/>
      <c r="F94" s="1"/>
      <c r="G94" s="1"/>
      <c r="H94" s="1"/>
      <c r="I94" s="1"/>
      <c r="J94" s="1"/>
      <c r="K94" s="1"/>
      <c r="L94" s="1"/>
      <c r="M94" s="1"/>
      <c r="N94" s="1"/>
      <c r="O94" s="1"/>
      <c r="P94" s="1"/>
      <c r="Q94" s="1"/>
      <c r="R94" s="1"/>
      <c r="S94" s="1"/>
      <c r="T94" s="1"/>
      <c r="U94" s="1"/>
    </row>
    <row r="95" spans="1:21" s="430" customFormat="1">
      <c r="A95" s="416" t="s">
        <v>90</v>
      </c>
      <c r="B95" s="417">
        <v>3421.9590899999998</v>
      </c>
      <c r="C95" s="417">
        <v>3421.9590899999998</v>
      </c>
      <c r="D95" s="1"/>
      <c r="E95" s="1"/>
      <c r="F95" s="1"/>
      <c r="G95" s="1"/>
      <c r="H95" s="1"/>
      <c r="I95" s="1"/>
      <c r="J95" s="1"/>
      <c r="K95" s="1"/>
      <c r="L95" s="1"/>
      <c r="M95" s="1"/>
      <c r="N95" s="1"/>
      <c r="O95" s="1"/>
      <c r="P95" s="1"/>
      <c r="Q95" s="1"/>
      <c r="R95" s="1"/>
      <c r="S95" s="1"/>
      <c r="T95" s="1"/>
      <c r="U95" s="1"/>
    </row>
    <row r="96" spans="1:21" s="430" customFormat="1">
      <c r="A96" s="416" t="s">
        <v>91</v>
      </c>
      <c r="B96" s="417">
        <v>6270.6471600000004</v>
      </c>
      <c r="C96" s="417">
        <v>6270.6471600000004</v>
      </c>
      <c r="D96" s="1"/>
      <c r="E96" s="1"/>
      <c r="F96" s="1"/>
      <c r="G96" s="1"/>
      <c r="H96" s="1"/>
      <c r="I96" s="1"/>
      <c r="J96" s="1"/>
      <c r="K96" s="1"/>
      <c r="L96" s="1"/>
      <c r="M96" s="1"/>
      <c r="N96" s="1"/>
      <c r="O96" s="1"/>
      <c r="P96" s="1"/>
      <c r="Q96" s="1"/>
      <c r="R96" s="1"/>
      <c r="S96" s="1"/>
      <c r="T96" s="1"/>
      <c r="U96" s="1"/>
    </row>
    <row r="97" spans="1:21" s="430" customFormat="1">
      <c r="A97" s="416" t="s">
        <v>92</v>
      </c>
      <c r="B97" s="417">
        <v>5189.58842</v>
      </c>
      <c r="C97" s="417">
        <v>5189.58842</v>
      </c>
      <c r="D97" s="1"/>
      <c r="E97" s="1"/>
      <c r="F97" s="1"/>
      <c r="G97" s="1"/>
      <c r="H97" s="1"/>
      <c r="I97" s="1"/>
      <c r="J97" s="1"/>
      <c r="K97" s="1"/>
      <c r="L97" s="1"/>
      <c r="M97" s="1"/>
      <c r="N97" s="1"/>
      <c r="O97" s="1"/>
      <c r="P97" s="1"/>
      <c r="Q97" s="1"/>
      <c r="R97" s="1"/>
      <c r="S97" s="1"/>
      <c r="T97" s="1"/>
      <c r="U97" s="1"/>
    </row>
    <row r="98" spans="1:21" s="430" customFormat="1">
      <c r="A98" s="416" t="s">
        <v>93</v>
      </c>
      <c r="B98" s="417">
        <v>1.02911</v>
      </c>
      <c r="C98" s="417">
        <v>1.02911</v>
      </c>
      <c r="D98" s="1"/>
      <c r="E98" s="1"/>
      <c r="F98" s="1"/>
      <c r="G98" s="1"/>
      <c r="H98" s="1"/>
      <c r="I98" s="1"/>
      <c r="J98" s="1"/>
      <c r="K98" s="1"/>
      <c r="L98" s="1"/>
      <c r="M98" s="1"/>
      <c r="N98" s="1"/>
      <c r="O98" s="1"/>
      <c r="P98" s="1"/>
      <c r="Q98" s="1"/>
      <c r="R98" s="1"/>
      <c r="S98" s="1"/>
      <c r="T98" s="1"/>
      <c r="U98" s="1"/>
    </row>
    <row r="99" spans="1:21" s="430" customFormat="1">
      <c r="A99" s="416" t="s">
        <v>94</v>
      </c>
      <c r="B99" s="417">
        <v>0</v>
      </c>
      <c r="C99" s="417">
        <v>0</v>
      </c>
      <c r="D99" s="1"/>
      <c r="E99" s="1"/>
      <c r="F99" s="1"/>
      <c r="G99" s="1"/>
      <c r="H99" s="1"/>
      <c r="I99" s="1"/>
      <c r="J99" s="1"/>
      <c r="K99" s="1"/>
      <c r="L99" s="1"/>
      <c r="M99" s="1"/>
      <c r="N99" s="1"/>
      <c r="O99" s="1"/>
      <c r="P99" s="1"/>
      <c r="Q99" s="1"/>
      <c r="R99" s="1"/>
      <c r="S99" s="1"/>
      <c r="T99" s="1"/>
      <c r="U99" s="1"/>
    </row>
    <row r="100" spans="1:21" s="430" customFormat="1">
      <c r="A100" s="416" t="s">
        <v>95</v>
      </c>
      <c r="B100" s="417">
        <v>0</v>
      </c>
      <c r="C100" s="417">
        <v>0</v>
      </c>
      <c r="D100" s="1"/>
      <c r="E100" s="1"/>
      <c r="F100" s="1"/>
      <c r="G100" s="1"/>
      <c r="H100" s="1"/>
      <c r="I100" s="1"/>
      <c r="J100" s="1"/>
      <c r="K100" s="1"/>
      <c r="L100" s="1"/>
      <c r="M100" s="1"/>
      <c r="N100" s="1"/>
      <c r="O100" s="1"/>
      <c r="P100" s="1"/>
      <c r="Q100" s="1"/>
      <c r="R100" s="1"/>
      <c r="S100" s="1"/>
      <c r="T100" s="1"/>
      <c r="U100" s="1"/>
    </row>
    <row r="101" spans="1:21" s="430" customFormat="1">
      <c r="A101" s="15" t="s">
        <v>96</v>
      </c>
      <c r="B101" s="419">
        <v>1588.9772399999999</v>
      </c>
      <c r="C101" s="419">
        <v>1588.9772399999999</v>
      </c>
      <c r="D101" s="1"/>
      <c r="E101" s="1"/>
      <c r="F101" s="1"/>
      <c r="G101" s="1"/>
      <c r="H101" s="1"/>
      <c r="I101" s="1"/>
      <c r="J101" s="1"/>
      <c r="K101" s="1"/>
      <c r="L101" s="1"/>
      <c r="M101" s="1"/>
      <c r="N101" s="1"/>
      <c r="O101" s="1"/>
      <c r="P101" s="1"/>
      <c r="Q101" s="1"/>
      <c r="R101" s="1"/>
      <c r="S101" s="1"/>
      <c r="T101" s="1"/>
      <c r="U101" s="1"/>
    </row>
    <row r="102" spans="1:21" s="430" customFormat="1">
      <c r="A102" s="416" t="s">
        <v>97</v>
      </c>
      <c r="B102" s="417">
        <v>165.80864000000003</v>
      </c>
      <c r="C102" s="417">
        <v>165.80864000000003</v>
      </c>
      <c r="D102" s="1"/>
      <c r="E102" s="1"/>
      <c r="F102" s="1"/>
      <c r="G102" s="1"/>
      <c r="H102" s="1"/>
      <c r="I102" s="1"/>
      <c r="J102" s="1"/>
      <c r="K102" s="1"/>
      <c r="L102" s="1"/>
      <c r="M102" s="1"/>
      <c r="N102" s="1"/>
      <c r="O102" s="1"/>
      <c r="P102" s="1"/>
      <c r="Q102" s="1"/>
      <c r="R102" s="1"/>
      <c r="S102" s="1"/>
      <c r="T102" s="1"/>
      <c r="U102" s="1"/>
    </row>
    <row r="103" spans="1:21" s="430" customFormat="1">
      <c r="A103" s="416" t="s">
        <v>98</v>
      </c>
      <c r="B103" s="417">
        <v>301.74026000000003</v>
      </c>
      <c r="C103" s="417">
        <v>301.74026000000003</v>
      </c>
      <c r="D103" s="1"/>
      <c r="E103" s="1"/>
      <c r="F103" s="1"/>
      <c r="G103" s="1"/>
      <c r="H103" s="1"/>
      <c r="I103" s="1"/>
      <c r="J103" s="1"/>
      <c r="K103" s="1"/>
      <c r="L103" s="1"/>
      <c r="M103" s="1"/>
      <c r="N103" s="1"/>
      <c r="O103" s="1"/>
      <c r="P103" s="1"/>
      <c r="Q103" s="1"/>
      <c r="R103" s="1"/>
      <c r="S103" s="1"/>
      <c r="T103" s="1"/>
      <c r="U103" s="1"/>
    </row>
    <row r="104" spans="1:21" s="430" customFormat="1">
      <c r="A104" s="416" t="s">
        <v>99</v>
      </c>
      <c r="B104" s="417">
        <v>160.91449</v>
      </c>
      <c r="C104" s="417">
        <v>160.91449</v>
      </c>
      <c r="D104" s="1"/>
      <c r="E104" s="1"/>
      <c r="F104" s="1"/>
      <c r="G104" s="1"/>
      <c r="H104" s="1"/>
      <c r="I104" s="1"/>
      <c r="J104" s="1"/>
      <c r="K104" s="1"/>
      <c r="L104" s="1"/>
      <c r="M104" s="1"/>
      <c r="N104" s="1"/>
      <c r="O104" s="1"/>
      <c r="P104" s="1"/>
      <c r="Q104" s="1"/>
      <c r="R104" s="1"/>
      <c r="S104" s="1"/>
      <c r="T104" s="1"/>
      <c r="U104" s="1"/>
    </row>
    <row r="105" spans="1:21" s="430" customFormat="1">
      <c r="A105" s="19" t="s">
        <v>100</v>
      </c>
      <c r="B105" s="417">
        <v>960.51384999999993</v>
      </c>
      <c r="C105" s="417">
        <v>960.51384999999993</v>
      </c>
      <c r="D105" s="19"/>
      <c r="E105" s="19"/>
      <c r="F105" s="19"/>
      <c r="G105" s="19"/>
      <c r="H105" s="19"/>
      <c r="I105" s="19"/>
      <c r="J105" s="19"/>
      <c r="K105" s="19"/>
      <c r="L105" s="19"/>
      <c r="M105" s="19"/>
      <c r="N105" s="19"/>
      <c r="O105" s="19"/>
      <c r="P105" s="19"/>
      <c r="Q105" s="19"/>
      <c r="R105" s="19"/>
      <c r="S105" s="19"/>
      <c r="T105" s="19"/>
      <c r="U105" s="19"/>
    </row>
    <row r="106" spans="1:21" s="430" customFormat="1">
      <c r="A106" s="19" t="s">
        <v>101</v>
      </c>
      <c r="B106" s="417">
        <v>0</v>
      </c>
      <c r="C106" s="417">
        <v>0</v>
      </c>
      <c r="D106" s="1"/>
      <c r="E106" s="1"/>
      <c r="F106" s="1"/>
      <c r="G106" s="1"/>
      <c r="H106" s="1"/>
      <c r="I106" s="1"/>
      <c r="J106" s="1"/>
      <c r="K106" s="1"/>
      <c r="L106" s="1"/>
      <c r="M106" s="1"/>
      <c r="N106" s="1"/>
      <c r="O106" s="1"/>
      <c r="P106" s="1"/>
      <c r="Q106" s="1"/>
      <c r="R106" s="1"/>
      <c r="S106" s="1"/>
      <c r="T106" s="1"/>
      <c r="U106" s="1"/>
    </row>
    <row r="107" spans="1:21" s="430" customFormat="1">
      <c r="A107" s="15" t="s">
        <v>102</v>
      </c>
      <c r="B107" s="419">
        <v>666864.39557000005</v>
      </c>
      <c r="C107" s="419">
        <v>666864.39557000005</v>
      </c>
      <c r="D107" s="1"/>
      <c r="E107" s="1"/>
      <c r="F107" s="1"/>
      <c r="G107" s="1"/>
      <c r="H107" s="1"/>
      <c r="I107" s="1"/>
      <c r="J107" s="1"/>
      <c r="K107" s="1"/>
      <c r="L107" s="1"/>
      <c r="M107" s="1"/>
      <c r="N107" s="1"/>
      <c r="O107" s="1"/>
      <c r="P107" s="1"/>
      <c r="Q107" s="1"/>
      <c r="R107" s="1"/>
      <c r="S107" s="1"/>
      <c r="T107" s="1"/>
      <c r="U107" s="1"/>
    </row>
    <row r="108" spans="1:21" s="430" customFormat="1">
      <c r="A108" s="416" t="s">
        <v>103</v>
      </c>
      <c r="B108" s="417">
        <v>641851.74384000001</v>
      </c>
      <c r="C108" s="417">
        <v>641851.74384000001</v>
      </c>
      <c r="D108" s="1"/>
      <c r="E108" s="1"/>
      <c r="F108" s="1"/>
      <c r="G108" s="1"/>
      <c r="H108" s="1"/>
      <c r="I108" s="1"/>
      <c r="J108" s="1"/>
      <c r="K108" s="1"/>
      <c r="L108" s="1"/>
      <c r="M108" s="1"/>
      <c r="N108" s="1"/>
      <c r="O108" s="1"/>
      <c r="P108" s="1"/>
      <c r="Q108" s="1"/>
      <c r="R108" s="1"/>
      <c r="S108" s="1"/>
      <c r="T108" s="1"/>
      <c r="U108" s="1"/>
    </row>
    <row r="109" spans="1:21" s="430" customFormat="1">
      <c r="A109" s="416" t="s">
        <v>104</v>
      </c>
      <c r="B109" s="417">
        <v>0</v>
      </c>
      <c r="C109" s="417">
        <v>0</v>
      </c>
      <c r="D109" s="1"/>
      <c r="E109" s="1"/>
      <c r="F109" s="1"/>
      <c r="G109" s="1"/>
      <c r="H109" s="1"/>
      <c r="I109" s="1"/>
      <c r="J109" s="1"/>
      <c r="K109" s="1"/>
      <c r="L109" s="1"/>
      <c r="M109" s="1"/>
      <c r="N109" s="1"/>
      <c r="O109" s="1"/>
      <c r="P109" s="1"/>
      <c r="Q109" s="1"/>
      <c r="R109" s="1"/>
      <c r="S109" s="1"/>
      <c r="T109" s="1"/>
      <c r="U109" s="1"/>
    </row>
    <row r="110" spans="1:21" s="430" customFormat="1">
      <c r="A110" s="416" t="s">
        <v>105</v>
      </c>
      <c r="B110" s="417">
        <v>0</v>
      </c>
      <c r="C110" s="417">
        <v>0</v>
      </c>
      <c r="D110" s="1"/>
      <c r="E110" s="1"/>
      <c r="F110" s="1"/>
      <c r="G110" s="1"/>
      <c r="H110" s="1"/>
      <c r="I110" s="1"/>
      <c r="J110" s="1"/>
      <c r="K110" s="1"/>
      <c r="L110" s="1"/>
      <c r="M110" s="1"/>
      <c r="N110" s="1"/>
      <c r="O110" s="1"/>
      <c r="P110" s="1"/>
      <c r="Q110" s="1"/>
      <c r="R110" s="1"/>
      <c r="S110" s="1"/>
      <c r="T110" s="1"/>
      <c r="U110" s="1"/>
    </row>
    <row r="111" spans="1:21" s="430" customFormat="1">
      <c r="A111" s="19" t="s">
        <v>106</v>
      </c>
      <c r="B111" s="417">
        <v>0</v>
      </c>
      <c r="C111" s="417">
        <v>0</v>
      </c>
      <c r="D111" s="19"/>
      <c r="E111" s="19"/>
      <c r="F111" s="19"/>
      <c r="G111" s="19"/>
      <c r="H111" s="19"/>
      <c r="I111" s="19"/>
      <c r="J111" s="19"/>
      <c r="K111" s="19"/>
      <c r="L111" s="19"/>
      <c r="M111" s="19"/>
      <c r="N111" s="19"/>
      <c r="O111" s="19"/>
      <c r="P111" s="19"/>
      <c r="Q111" s="19"/>
      <c r="R111" s="19"/>
      <c r="S111" s="19"/>
      <c r="T111" s="19"/>
      <c r="U111" s="19"/>
    </row>
    <row r="112" spans="1:21" s="430" customFormat="1">
      <c r="A112" s="416" t="s">
        <v>107</v>
      </c>
      <c r="B112" s="417">
        <v>61552.999280000004</v>
      </c>
      <c r="C112" s="417">
        <v>61552.999280000004</v>
      </c>
      <c r="D112" s="1"/>
      <c r="E112" s="1"/>
      <c r="F112" s="1"/>
      <c r="G112" s="1"/>
      <c r="H112" s="1"/>
      <c r="I112" s="1"/>
      <c r="J112" s="1"/>
      <c r="K112" s="1"/>
      <c r="L112" s="1"/>
      <c r="M112" s="1"/>
      <c r="N112" s="1"/>
      <c r="O112" s="1"/>
      <c r="P112" s="1"/>
      <c r="Q112" s="1"/>
      <c r="R112" s="1"/>
      <c r="S112" s="1"/>
      <c r="T112" s="1"/>
      <c r="U112" s="1"/>
    </row>
    <row r="113" spans="1:21" s="430" customFormat="1">
      <c r="A113" s="19" t="s">
        <v>108</v>
      </c>
      <c r="B113" s="417">
        <v>-36540.347549999999</v>
      </c>
      <c r="C113" s="417">
        <v>-36540.347549999999</v>
      </c>
      <c r="D113" s="1"/>
      <c r="E113" s="1"/>
      <c r="F113" s="1"/>
      <c r="G113" s="1"/>
      <c r="H113" s="1"/>
      <c r="I113" s="1"/>
      <c r="J113" s="1"/>
      <c r="K113" s="1"/>
      <c r="L113" s="1"/>
      <c r="M113" s="1"/>
      <c r="N113" s="1"/>
      <c r="O113" s="1"/>
      <c r="P113" s="1"/>
      <c r="Q113" s="1"/>
      <c r="R113" s="1"/>
      <c r="S113" s="1"/>
      <c r="T113" s="1"/>
      <c r="U113" s="1"/>
    </row>
    <row r="114" spans="1:21" s="430" customFormat="1">
      <c r="A114" s="15" t="s">
        <v>109</v>
      </c>
      <c r="B114" s="419">
        <v>8587065.1744799986</v>
      </c>
      <c r="C114" s="419">
        <v>8587065.1744799986</v>
      </c>
      <c r="D114" s="1"/>
      <c r="E114" s="1"/>
      <c r="F114" s="1"/>
      <c r="G114" s="1"/>
      <c r="H114" s="1"/>
      <c r="I114" s="1"/>
      <c r="J114" s="1"/>
      <c r="K114" s="1"/>
      <c r="L114" s="1"/>
      <c r="M114" s="1"/>
      <c r="N114" s="1"/>
      <c r="O114" s="1"/>
      <c r="P114" s="1"/>
      <c r="Q114" s="1"/>
      <c r="R114" s="1"/>
      <c r="S114" s="1"/>
      <c r="T114" s="1"/>
      <c r="U114" s="1"/>
    </row>
    <row r="115" spans="1:21" s="430" customFormat="1">
      <c r="A115" s="15" t="s">
        <v>110</v>
      </c>
      <c r="B115" s="419">
        <v>1178511.0421</v>
      </c>
      <c r="C115" s="419">
        <v>1178511.0421</v>
      </c>
      <c r="D115" s="1"/>
      <c r="E115" s="1"/>
      <c r="F115" s="1"/>
      <c r="G115" s="1"/>
      <c r="H115" s="1"/>
      <c r="I115" s="1"/>
      <c r="J115" s="1"/>
      <c r="K115" s="1"/>
      <c r="L115" s="1"/>
      <c r="M115" s="1"/>
      <c r="N115" s="1"/>
      <c r="O115" s="1"/>
      <c r="P115" s="1"/>
      <c r="Q115" s="1"/>
      <c r="R115" s="1"/>
      <c r="S115" s="1"/>
      <c r="T115" s="1"/>
      <c r="U115" s="1"/>
    </row>
    <row r="116" spans="1:21" s="430" customFormat="1">
      <c r="A116" s="416" t="s">
        <v>111</v>
      </c>
      <c r="B116" s="417">
        <v>0</v>
      </c>
      <c r="C116" s="417">
        <v>0</v>
      </c>
      <c r="D116" s="1"/>
      <c r="E116" s="1"/>
      <c r="F116" s="1"/>
      <c r="G116" s="1"/>
      <c r="H116" s="1"/>
      <c r="I116" s="1"/>
      <c r="J116" s="1"/>
      <c r="K116" s="1"/>
      <c r="L116" s="1"/>
      <c r="M116" s="1"/>
      <c r="N116" s="1"/>
      <c r="O116" s="1"/>
      <c r="P116" s="1"/>
      <c r="Q116" s="1"/>
      <c r="R116" s="1"/>
      <c r="S116" s="1"/>
      <c r="T116" s="1"/>
      <c r="U116" s="1"/>
    </row>
    <row r="117" spans="1:21" s="430" customFormat="1">
      <c r="A117" s="416" t="s">
        <v>112</v>
      </c>
      <c r="B117" s="417">
        <v>0</v>
      </c>
      <c r="C117" s="417">
        <v>0</v>
      </c>
      <c r="D117" s="1"/>
      <c r="E117" s="1"/>
      <c r="F117" s="1"/>
      <c r="G117" s="1"/>
      <c r="H117" s="1"/>
      <c r="I117" s="1"/>
      <c r="J117" s="1"/>
      <c r="K117" s="1"/>
      <c r="L117" s="1"/>
      <c r="M117" s="1"/>
      <c r="N117" s="1"/>
      <c r="O117" s="1"/>
      <c r="P117" s="1"/>
      <c r="Q117" s="1"/>
      <c r="R117" s="1"/>
      <c r="S117" s="1"/>
      <c r="T117" s="1"/>
      <c r="U117" s="1"/>
    </row>
    <row r="118" spans="1:21" s="430" customFormat="1">
      <c r="A118" s="416" t="s">
        <v>113</v>
      </c>
      <c r="B118" s="417">
        <v>0</v>
      </c>
      <c r="C118" s="417">
        <v>0</v>
      </c>
      <c r="D118" s="1"/>
      <c r="E118" s="1"/>
      <c r="F118" s="1"/>
      <c r="G118" s="1"/>
      <c r="H118" s="1"/>
      <c r="I118" s="1"/>
      <c r="J118" s="1"/>
      <c r="K118" s="1"/>
      <c r="L118" s="1"/>
      <c r="M118" s="1"/>
      <c r="N118" s="1"/>
      <c r="O118" s="1"/>
      <c r="P118" s="1"/>
      <c r="Q118" s="1"/>
      <c r="R118" s="1"/>
      <c r="S118" s="1"/>
      <c r="T118" s="1"/>
      <c r="U118" s="1"/>
    </row>
    <row r="119" spans="1:21" s="430" customFormat="1">
      <c r="A119" s="416" t="s">
        <v>114</v>
      </c>
      <c r="B119" s="417">
        <v>0</v>
      </c>
      <c r="C119" s="417">
        <v>0</v>
      </c>
      <c r="D119" s="1"/>
      <c r="E119" s="1"/>
      <c r="F119" s="1"/>
      <c r="G119" s="1"/>
      <c r="H119" s="1"/>
      <c r="I119" s="1"/>
      <c r="J119" s="1"/>
      <c r="K119" s="1"/>
      <c r="L119" s="1"/>
      <c r="M119" s="1"/>
      <c r="N119" s="1"/>
      <c r="O119" s="1"/>
      <c r="P119" s="1"/>
      <c r="Q119" s="1"/>
      <c r="R119" s="1"/>
      <c r="S119" s="1"/>
      <c r="T119" s="1"/>
      <c r="U119" s="1"/>
    </row>
    <row r="120" spans="1:21" s="430" customFormat="1">
      <c r="A120" s="416" t="s">
        <v>115</v>
      </c>
      <c r="B120" s="417">
        <v>0</v>
      </c>
      <c r="C120" s="417">
        <v>0</v>
      </c>
      <c r="D120" s="1"/>
      <c r="E120" s="1"/>
      <c r="F120" s="1"/>
      <c r="G120" s="1"/>
      <c r="H120" s="1"/>
      <c r="I120" s="1"/>
      <c r="J120" s="1"/>
      <c r="K120" s="1"/>
      <c r="L120" s="1"/>
      <c r="M120" s="1"/>
      <c r="N120" s="1"/>
      <c r="O120" s="1"/>
      <c r="P120" s="1"/>
      <c r="Q120" s="1"/>
      <c r="R120" s="1"/>
      <c r="S120" s="1"/>
      <c r="T120" s="1"/>
      <c r="U120" s="1"/>
    </row>
    <row r="121" spans="1:21" s="430" customFormat="1">
      <c r="A121" s="18" t="s">
        <v>116</v>
      </c>
      <c r="B121" s="417">
        <v>0</v>
      </c>
      <c r="C121" s="417">
        <v>0</v>
      </c>
      <c r="D121" s="1"/>
      <c r="E121" s="1"/>
      <c r="F121" s="1"/>
      <c r="G121" s="1"/>
      <c r="H121" s="1"/>
      <c r="I121" s="1"/>
      <c r="J121" s="1"/>
      <c r="K121" s="1"/>
      <c r="L121" s="1"/>
      <c r="M121" s="1"/>
      <c r="N121" s="1"/>
      <c r="O121" s="1"/>
      <c r="P121" s="1"/>
      <c r="Q121" s="1"/>
      <c r="R121" s="1"/>
      <c r="S121" s="1"/>
      <c r="T121" s="1"/>
      <c r="U121" s="1"/>
    </row>
    <row r="122" spans="1:21" s="430" customFormat="1">
      <c r="A122" s="19" t="s">
        <v>117</v>
      </c>
      <c r="B122" s="417">
        <v>0</v>
      </c>
      <c r="C122" s="417">
        <v>0</v>
      </c>
      <c r="D122" s="1"/>
      <c r="E122" s="1"/>
      <c r="F122" s="1"/>
      <c r="G122" s="1"/>
      <c r="H122" s="1"/>
      <c r="I122" s="1"/>
      <c r="J122" s="1"/>
      <c r="K122" s="1"/>
      <c r="L122" s="1"/>
      <c r="M122" s="1"/>
      <c r="N122" s="1"/>
      <c r="O122" s="1"/>
      <c r="P122" s="1"/>
      <c r="Q122" s="1"/>
      <c r="R122" s="1"/>
      <c r="S122" s="1"/>
      <c r="T122" s="1"/>
      <c r="U122" s="1"/>
    </row>
    <row r="123" spans="1:21" s="430" customFormat="1">
      <c r="A123" s="19" t="s">
        <v>118</v>
      </c>
      <c r="B123" s="417">
        <v>0</v>
      </c>
      <c r="C123" s="417">
        <v>0</v>
      </c>
      <c r="D123" s="1"/>
      <c r="E123" s="1"/>
      <c r="F123" s="1"/>
      <c r="G123" s="1"/>
      <c r="H123" s="1"/>
      <c r="I123" s="1"/>
      <c r="J123" s="1"/>
      <c r="K123" s="1"/>
      <c r="L123" s="1"/>
      <c r="M123" s="1"/>
      <c r="N123" s="1"/>
      <c r="O123" s="1"/>
      <c r="P123" s="1"/>
      <c r="Q123" s="1"/>
      <c r="R123" s="1"/>
      <c r="S123" s="1"/>
      <c r="T123" s="1"/>
      <c r="U123" s="1"/>
    </row>
    <row r="124" spans="1:21" s="430" customFormat="1">
      <c r="A124" s="19" t="s">
        <v>119</v>
      </c>
      <c r="B124" s="417">
        <v>0</v>
      </c>
      <c r="C124" s="417">
        <v>0</v>
      </c>
      <c r="D124" s="1"/>
      <c r="E124" s="1"/>
      <c r="F124" s="1"/>
      <c r="G124" s="1"/>
      <c r="H124" s="1"/>
      <c r="I124" s="1"/>
      <c r="J124" s="1"/>
      <c r="K124" s="1"/>
      <c r="L124" s="1"/>
      <c r="M124" s="1"/>
      <c r="N124" s="1"/>
      <c r="O124" s="1"/>
      <c r="P124" s="1"/>
      <c r="Q124" s="1"/>
      <c r="R124" s="1"/>
      <c r="S124" s="1"/>
      <c r="T124" s="1"/>
      <c r="U124" s="1"/>
    </row>
    <row r="125" spans="1:21" s="430" customFormat="1">
      <c r="A125" s="19" t="s">
        <v>120</v>
      </c>
      <c r="B125" s="417">
        <v>0</v>
      </c>
      <c r="C125" s="417">
        <v>0</v>
      </c>
      <c r="D125" s="1"/>
      <c r="E125" s="1"/>
      <c r="F125" s="1"/>
      <c r="G125" s="1"/>
      <c r="H125" s="1"/>
      <c r="I125" s="1"/>
      <c r="J125" s="1"/>
      <c r="K125" s="1"/>
      <c r="L125" s="1"/>
      <c r="M125" s="1"/>
      <c r="N125" s="1"/>
      <c r="O125" s="1"/>
      <c r="P125" s="1"/>
      <c r="Q125" s="1"/>
      <c r="R125" s="1"/>
      <c r="S125" s="1"/>
      <c r="T125" s="1"/>
      <c r="U125" s="1"/>
    </row>
    <row r="126" spans="1:21" s="430" customFormat="1">
      <c r="A126" s="19" t="s">
        <v>121</v>
      </c>
      <c r="B126" s="417">
        <v>0</v>
      </c>
      <c r="C126" s="417">
        <v>0</v>
      </c>
      <c r="D126" s="1"/>
      <c r="E126" s="1"/>
      <c r="F126" s="1"/>
      <c r="G126" s="1"/>
      <c r="H126" s="1"/>
      <c r="I126" s="1"/>
      <c r="J126" s="1"/>
      <c r="K126" s="1"/>
      <c r="L126" s="1"/>
      <c r="M126" s="1"/>
      <c r="N126" s="1"/>
      <c r="O126" s="1"/>
      <c r="P126" s="1"/>
      <c r="Q126" s="1"/>
      <c r="R126" s="1"/>
      <c r="S126" s="1"/>
      <c r="T126" s="1"/>
      <c r="U126" s="1"/>
    </row>
    <row r="127" spans="1:21" s="430" customFormat="1">
      <c r="A127" s="20" t="s">
        <v>122</v>
      </c>
      <c r="B127" s="417">
        <v>0</v>
      </c>
      <c r="C127" s="417">
        <v>0</v>
      </c>
      <c r="D127" s="1"/>
      <c r="E127" s="1"/>
      <c r="F127" s="1"/>
      <c r="G127" s="1"/>
      <c r="H127" s="1"/>
      <c r="I127" s="1"/>
      <c r="J127" s="1"/>
      <c r="K127" s="1"/>
      <c r="L127" s="1"/>
      <c r="M127" s="1"/>
      <c r="N127" s="1"/>
      <c r="O127" s="1"/>
      <c r="P127" s="1"/>
      <c r="Q127" s="1"/>
      <c r="R127" s="1"/>
      <c r="S127" s="1"/>
      <c r="T127" s="1"/>
      <c r="U127" s="1"/>
    </row>
    <row r="128" spans="1:21" s="430" customFormat="1">
      <c r="A128" s="21" t="s">
        <v>123</v>
      </c>
      <c r="B128" s="417">
        <v>0</v>
      </c>
      <c r="C128" s="417">
        <v>0</v>
      </c>
      <c r="D128" s="1"/>
      <c r="E128" s="1"/>
      <c r="F128" s="1"/>
      <c r="G128" s="1"/>
      <c r="H128" s="1"/>
      <c r="I128" s="1"/>
      <c r="J128" s="1"/>
      <c r="K128" s="1"/>
      <c r="L128" s="1"/>
      <c r="M128" s="1"/>
      <c r="N128" s="1"/>
      <c r="O128" s="1"/>
      <c r="P128" s="1"/>
      <c r="Q128" s="1"/>
      <c r="R128" s="1"/>
      <c r="S128" s="1"/>
      <c r="T128" s="1"/>
      <c r="U128" s="1"/>
    </row>
    <row r="129" spans="1:21" s="430" customFormat="1">
      <c r="A129" s="22" t="s">
        <v>124</v>
      </c>
      <c r="B129" s="417">
        <v>0</v>
      </c>
      <c r="C129" s="417">
        <v>0</v>
      </c>
      <c r="D129" s="1"/>
      <c r="E129" s="1"/>
      <c r="F129" s="1"/>
      <c r="G129" s="1"/>
      <c r="H129" s="1"/>
      <c r="I129" s="1"/>
      <c r="J129" s="1"/>
      <c r="K129" s="1"/>
      <c r="L129" s="1"/>
      <c r="M129" s="1"/>
      <c r="N129" s="1"/>
      <c r="O129" s="1"/>
      <c r="P129" s="1"/>
      <c r="Q129" s="1"/>
      <c r="R129" s="1"/>
      <c r="S129" s="1"/>
      <c r="T129" s="1"/>
      <c r="U129" s="1"/>
    </row>
    <row r="130" spans="1:21" s="430" customFormat="1">
      <c r="A130" s="416" t="s">
        <v>125</v>
      </c>
      <c r="B130" s="417">
        <v>1133238.4566199998</v>
      </c>
      <c r="C130" s="417">
        <v>1133238.4566199998</v>
      </c>
      <c r="D130" s="1"/>
      <c r="E130" s="1"/>
      <c r="F130" s="1"/>
      <c r="G130" s="1"/>
      <c r="H130" s="1"/>
      <c r="I130" s="1"/>
      <c r="J130" s="1"/>
      <c r="K130" s="1"/>
      <c r="L130" s="1"/>
      <c r="M130" s="1"/>
      <c r="N130" s="1"/>
      <c r="O130" s="1"/>
      <c r="P130" s="1"/>
      <c r="Q130" s="1"/>
      <c r="R130" s="1"/>
      <c r="S130" s="1"/>
      <c r="T130" s="1"/>
      <c r="U130" s="1"/>
    </row>
    <row r="131" spans="1:21" s="430" customFormat="1">
      <c r="A131" s="416" t="s">
        <v>126</v>
      </c>
      <c r="B131" s="417">
        <v>45272.585479999994</v>
      </c>
      <c r="C131" s="417">
        <v>45272.585479999994</v>
      </c>
      <c r="D131" s="1"/>
      <c r="E131" s="1"/>
      <c r="F131" s="1"/>
      <c r="G131" s="1"/>
      <c r="H131" s="1"/>
      <c r="I131" s="1"/>
      <c r="J131" s="1"/>
      <c r="K131" s="1"/>
      <c r="L131" s="1"/>
      <c r="M131" s="1"/>
      <c r="N131" s="1"/>
      <c r="O131" s="1"/>
      <c r="P131" s="1"/>
      <c r="Q131" s="1"/>
      <c r="R131" s="1"/>
      <c r="S131" s="1"/>
      <c r="T131" s="1"/>
      <c r="U131" s="1"/>
    </row>
    <row r="132" spans="1:21" s="430" customFormat="1">
      <c r="A132" s="15" t="s">
        <v>127</v>
      </c>
      <c r="B132" s="419">
        <v>0</v>
      </c>
      <c r="C132" s="419">
        <v>0</v>
      </c>
      <c r="D132" s="1"/>
      <c r="E132" s="1"/>
      <c r="F132" s="1"/>
      <c r="G132" s="1"/>
      <c r="H132" s="1"/>
      <c r="I132" s="1"/>
      <c r="J132" s="1"/>
      <c r="K132" s="1"/>
      <c r="L132" s="1"/>
      <c r="M132" s="1"/>
      <c r="N132" s="1"/>
      <c r="O132" s="1"/>
      <c r="P132" s="1"/>
      <c r="Q132" s="1"/>
      <c r="R132" s="1"/>
      <c r="S132" s="1"/>
      <c r="T132" s="1"/>
      <c r="U132" s="1"/>
    </row>
    <row r="133" spans="1:21" s="430" customFormat="1">
      <c r="A133" s="15" t="s">
        <v>128</v>
      </c>
      <c r="B133" s="419">
        <v>3450545.1302499999</v>
      </c>
      <c r="C133" s="419">
        <v>3450545.1302499999</v>
      </c>
      <c r="D133" s="1"/>
      <c r="E133" s="1"/>
      <c r="F133" s="1"/>
      <c r="G133" s="1"/>
      <c r="H133" s="1"/>
      <c r="I133" s="1"/>
      <c r="J133" s="1"/>
      <c r="K133" s="1"/>
      <c r="L133" s="1"/>
      <c r="M133" s="1"/>
      <c r="N133" s="1"/>
      <c r="O133" s="1"/>
      <c r="P133" s="1"/>
      <c r="Q133" s="1"/>
      <c r="R133" s="1"/>
      <c r="S133" s="1"/>
      <c r="T133" s="1"/>
      <c r="U133" s="1"/>
    </row>
    <row r="134" spans="1:21" s="430" customFormat="1">
      <c r="A134" s="416" t="s">
        <v>129</v>
      </c>
      <c r="B134" s="417">
        <v>0</v>
      </c>
      <c r="C134" s="417">
        <v>0</v>
      </c>
      <c r="D134" s="1"/>
      <c r="E134" s="1"/>
      <c r="F134" s="1"/>
      <c r="G134" s="1"/>
      <c r="H134" s="1"/>
      <c r="I134" s="1"/>
      <c r="J134" s="1"/>
      <c r="K134" s="1"/>
      <c r="L134" s="1"/>
      <c r="M134" s="1"/>
      <c r="N134" s="1"/>
      <c r="O134" s="1"/>
      <c r="P134" s="1"/>
      <c r="Q134" s="1"/>
      <c r="R134" s="1"/>
      <c r="S134" s="1"/>
      <c r="T134" s="1"/>
      <c r="U134" s="1"/>
    </row>
    <row r="135" spans="1:21" s="430" customFormat="1">
      <c r="A135" s="416" t="s">
        <v>130</v>
      </c>
      <c r="B135" s="417">
        <v>0</v>
      </c>
      <c r="C135" s="417">
        <v>0</v>
      </c>
      <c r="D135" s="1"/>
      <c r="E135" s="1"/>
      <c r="F135" s="1"/>
      <c r="G135" s="1"/>
      <c r="H135" s="1"/>
      <c r="I135" s="1"/>
      <c r="J135" s="1"/>
      <c r="K135" s="1"/>
      <c r="L135" s="1"/>
      <c r="M135" s="1"/>
      <c r="N135" s="1"/>
      <c r="O135" s="1"/>
      <c r="P135" s="1"/>
      <c r="Q135" s="1"/>
      <c r="R135" s="1"/>
      <c r="S135" s="1"/>
      <c r="T135" s="1"/>
      <c r="U135" s="1"/>
    </row>
    <row r="136" spans="1:21" s="430" customFormat="1">
      <c r="A136" s="416" t="s">
        <v>131</v>
      </c>
      <c r="B136" s="417">
        <v>0</v>
      </c>
      <c r="C136" s="417">
        <v>0</v>
      </c>
      <c r="D136" s="1"/>
      <c r="E136" s="1"/>
      <c r="F136" s="1"/>
      <c r="G136" s="1"/>
      <c r="H136" s="1"/>
      <c r="I136" s="1"/>
      <c r="J136" s="1"/>
      <c r="K136" s="1"/>
      <c r="L136" s="1"/>
      <c r="M136" s="1"/>
      <c r="N136" s="1"/>
      <c r="O136" s="1"/>
      <c r="P136" s="1"/>
      <c r="Q136" s="1"/>
      <c r="R136" s="1"/>
      <c r="S136" s="1"/>
      <c r="T136" s="1"/>
      <c r="U136" s="1"/>
    </row>
    <row r="137" spans="1:21" s="430" customFormat="1">
      <c r="A137" s="416" t="s">
        <v>132</v>
      </c>
      <c r="B137" s="417">
        <v>0</v>
      </c>
      <c r="C137" s="417">
        <v>0</v>
      </c>
      <c r="D137" s="1"/>
      <c r="E137" s="1"/>
      <c r="F137" s="1"/>
      <c r="G137" s="1"/>
      <c r="H137" s="1"/>
      <c r="I137" s="1"/>
      <c r="J137" s="1"/>
      <c r="K137" s="1"/>
      <c r="L137" s="1"/>
      <c r="M137" s="1"/>
      <c r="N137" s="1"/>
      <c r="O137" s="1"/>
      <c r="P137" s="1"/>
      <c r="Q137" s="1"/>
      <c r="R137" s="1"/>
      <c r="S137" s="1"/>
      <c r="T137" s="1"/>
      <c r="U137" s="1"/>
    </row>
    <row r="138" spans="1:21" s="430" customFormat="1">
      <c r="A138" s="416" t="s">
        <v>133</v>
      </c>
      <c r="B138" s="417">
        <v>3232700</v>
      </c>
      <c r="C138" s="417">
        <v>3232700</v>
      </c>
      <c r="D138" s="1"/>
      <c r="E138" s="1"/>
      <c r="F138" s="1"/>
      <c r="G138" s="1"/>
      <c r="H138" s="1"/>
      <c r="I138" s="1"/>
      <c r="J138" s="1"/>
      <c r="K138" s="1"/>
      <c r="L138" s="1"/>
      <c r="M138" s="1"/>
      <c r="N138" s="1"/>
      <c r="O138" s="1"/>
      <c r="P138" s="1"/>
      <c r="Q138" s="1"/>
      <c r="R138" s="1"/>
      <c r="S138" s="1"/>
      <c r="T138" s="1"/>
      <c r="U138" s="1"/>
    </row>
    <row r="139" spans="1:21" s="430" customFormat="1">
      <c r="A139" s="416" t="s">
        <v>134</v>
      </c>
      <c r="B139" s="417">
        <v>217845.13024999999</v>
      </c>
      <c r="C139" s="417">
        <v>217845.13024999999</v>
      </c>
      <c r="D139" s="1"/>
      <c r="E139" s="1"/>
      <c r="F139" s="1"/>
      <c r="G139" s="1"/>
      <c r="H139" s="1"/>
      <c r="I139" s="1"/>
      <c r="J139" s="1"/>
      <c r="K139" s="1"/>
      <c r="L139" s="1"/>
      <c r="M139" s="1"/>
      <c r="N139" s="1"/>
      <c r="O139" s="1"/>
      <c r="P139" s="1"/>
      <c r="Q139" s="1"/>
      <c r="R139" s="1"/>
      <c r="S139" s="1"/>
      <c r="T139" s="1"/>
      <c r="U139" s="1"/>
    </row>
    <row r="140" spans="1:21" s="430" customFormat="1">
      <c r="A140" s="15" t="s">
        <v>135</v>
      </c>
      <c r="B140" s="419">
        <v>3761486.5746799996</v>
      </c>
      <c r="C140" s="419">
        <v>3761486.5746799996</v>
      </c>
      <c r="D140" s="1"/>
      <c r="E140" s="1"/>
      <c r="F140" s="1"/>
      <c r="G140" s="1"/>
      <c r="H140" s="1"/>
      <c r="I140" s="1"/>
      <c r="J140" s="1"/>
      <c r="K140" s="1"/>
      <c r="L140" s="1"/>
      <c r="M140" s="1"/>
      <c r="N140" s="1"/>
      <c r="O140" s="1"/>
      <c r="P140" s="1"/>
      <c r="Q140" s="1"/>
      <c r="R140" s="1"/>
      <c r="S140" s="1"/>
      <c r="T140" s="1"/>
      <c r="U140" s="1"/>
    </row>
    <row r="141" spans="1:21" s="430" customFormat="1">
      <c r="A141" s="416" t="s">
        <v>136</v>
      </c>
      <c r="B141" s="417">
        <v>0</v>
      </c>
      <c r="C141" s="417">
        <v>0</v>
      </c>
      <c r="D141" s="1"/>
      <c r="E141" s="1"/>
      <c r="F141" s="1"/>
      <c r="G141" s="1"/>
      <c r="H141" s="1"/>
      <c r="I141" s="1"/>
      <c r="J141" s="1"/>
      <c r="K141" s="1"/>
      <c r="L141" s="1"/>
      <c r="M141" s="1"/>
      <c r="N141" s="1"/>
      <c r="O141" s="1"/>
      <c r="P141" s="1"/>
      <c r="Q141" s="1"/>
      <c r="R141" s="1"/>
      <c r="S141" s="1"/>
      <c r="T141" s="1"/>
      <c r="U141" s="1"/>
    </row>
    <row r="142" spans="1:21" s="430" customFormat="1">
      <c r="A142" s="416" t="s">
        <v>137</v>
      </c>
      <c r="B142" s="417">
        <v>678178.87297999999</v>
      </c>
      <c r="C142" s="417">
        <v>678178.87297999999</v>
      </c>
      <c r="D142" s="1"/>
      <c r="E142" s="1"/>
      <c r="F142" s="1"/>
      <c r="G142" s="1"/>
      <c r="H142" s="1"/>
      <c r="I142" s="1"/>
      <c r="J142" s="1"/>
      <c r="K142" s="1"/>
      <c r="L142" s="1"/>
      <c r="M142" s="1"/>
      <c r="N142" s="1"/>
      <c r="O142" s="1"/>
      <c r="P142" s="1"/>
      <c r="Q142" s="1"/>
      <c r="R142" s="1"/>
      <c r="S142" s="1"/>
      <c r="T142" s="1"/>
      <c r="U142" s="1"/>
    </row>
    <row r="143" spans="1:21" s="430" customFormat="1">
      <c r="A143" s="416" t="s">
        <v>138</v>
      </c>
      <c r="B143" s="417">
        <v>0</v>
      </c>
      <c r="C143" s="417">
        <v>0</v>
      </c>
      <c r="D143" s="1"/>
      <c r="E143" s="1"/>
      <c r="F143" s="1"/>
      <c r="G143" s="1"/>
      <c r="H143" s="1"/>
      <c r="I143" s="1"/>
      <c r="J143" s="1"/>
      <c r="K143" s="1"/>
      <c r="L143" s="1"/>
      <c r="M143" s="1"/>
      <c r="N143" s="1"/>
      <c r="O143" s="1"/>
      <c r="P143" s="1"/>
      <c r="Q143" s="1"/>
      <c r="R143" s="1"/>
      <c r="S143" s="1"/>
      <c r="T143" s="1"/>
      <c r="U143" s="1"/>
    </row>
    <row r="144" spans="1:21" s="430" customFormat="1">
      <c r="A144" s="416" t="s">
        <v>139</v>
      </c>
      <c r="B144" s="417">
        <v>0</v>
      </c>
      <c r="C144" s="417">
        <v>0</v>
      </c>
      <c r="D144" s="1"/>
      <c r="E144" s="1"/>
      <c r="F144" s="1"/>
      <c r="G144" s="1"/>
      <c r="H144" s="1"/>
      <c r="I144" s="1"/>
      <c r="J144" s="1"/>
      <c r="K144" s="1"/>
      <c r="L144" s="1"/>
      <c r="M144" s="1"/>
      <c r="N144" s="1"/>
      <c r="O144" s="1"/>
      <c r="P144" s="1"/>
      <c r="Q144" s="1"/>
      <c r="R144" s="1"/>
      <c r="S144" s="1"/>
      <c r="T144" s="1"/>
      <c r="U144" s="1"/>
    </row>
    <row r="145" spans="1:21" s="430" customFormat="1">
      <c r="A145" s="11" t="s">
        <v>140</v>
      </c>
      <c r="B145" s="417">
        <v>1652095.5327300001</v>
      </c>
      <c r="C145" s="417">
        <v>1652095.5327300001</v>
      </c>
      <c r="D145" s="1"/>
      <c r="E145" s="1"/>
      <c r="F145" s="1"/>
      <c r="G145" s="1"/>
      <c r="H145" s="1"/>
      <c r="I145" s="1"/>
      <c r="J145" s="1"/>
      <c r="K145" s="1"/>
      <c r="L145" s="1"/>
      <c r="M145" s="1"/>
      <c r="N145" s="1"/>
      <c r="O145" s="1"/>
      <c r="P145" s="1"/>
      <c r="Q145" s="1"/>
      <c r="R145" s="1"/>
      <c r="S145" s="1"/>
      <c r="T145" s="1"/>
      <c r="U145" s="1"/>
    </row>
    <row r="146" spans="1:21" s="430" customFormat="1">
      <c r="A146" s="416" t="s">
        <v>141</v>
      </c>
      <c r="B146" s="417">
        <v>1286615.5345399999</v>
      </c>
      <c r="C146" s="417">
        <v>1286615.5345399999</v>
      </c>
      <c r="D146" s="1"/>
      <c r="E146" s="1"/>
      <c r="F146" s="1"/>
      <c r="G146" s="1"/>
      <c r="H146" s="1"/>
      <c r="I146" s="1"/>
      <c r="J146" s="1"/>
      <c r="K146" s="1"/>
      <c r="L146" s="1"/>
      <c r="M146" s="1"/>
      <c r="N146" s="1"/>
      <c r="O146" s="1"/>
      <c r="P146" s="1"/>
      <c r="Q146" s="1"/>
      <c r="R146" s="1"/>
      <c r="S146" s="1"/>
      <c r="T146" s="1"/>
      <c r="U146" s="1"/>
    </row>
    <row r="147" spans="1:21" s="430" customFormat="1">
      <c r="A147" s="416" t="s">
        <v>142</v>
      </c>
      <c r="B147" s="417">
        <v>81862.66670999999</v>
      </c>
      <c r="C147" s="417">
        <v>81862.66670999999</v>
      </c>
      <c r="D147" s="1"/>
      <c r="E147" s="1"/>
      <c r="F147" s="1"/>
      <c r="G147" s="1"/>
      <c r="H147" s="1"/>
      <c r="I147" s="1"/>
      <c r="J147" s="1"/>
      <c r="K147" s="1"/>
      <c r="L147" s="1"/>
      <c r="M147" s="1"/>
      <c r="N147" s="1"/>
      <c r="O147" s="1"/>
      <c r="P147" s="1"/>
      <c r="Q147" s="1"/>
      <c r="R147" s="1"/>
      <c r="S147" s="1"/>
      <c r="T147" s="1"/>
      <c r="U147" s="1"/>
    </row>
    <row r="148" spans="1:21" s="430" customFormat="1">
      <c r="A148" s="416" t="s">
        <v>143</v>
      </c>
      <c r="B148" s="417">
        <v>62733.967720000001</v>
      </c>
      <c r="C148" s="417">
        <v>62733.967720000001</v>
      </c>
      <c r="D148" s="1"/>
      <c r="E148" s="1"/>
      <c r="F148" s="1"/>
      <c r="G148" s="1"/>
      <c r="H148" s="1"/>
      <c r="I148" s="1"/>
      <c r="J148" s="1"/>
      <c r="K148" s="1"/>
      <c r="L148" s="1"/>
      <c r="M148" s="1"/>
      <c r="N148" s="1"/>
      <c r="O148" s="1"/>
      <c r="P148" s="1"/>
      <c r="Q148" s="1"/>
      <c r="R148" s="1"/>
      <c r="S148" s="1"/>
      <c r="T148" s="1"/>
      <c r="U148" s="1"/>
    </row>
    <row r="149" spans="1:21" s="430" customFormat="1">
      <c r="A149" s="15" t="s">
        <v>144</v>
      </c>
      <c r="B149" s="419">
        <v>47710.621330000002</v>
      </c>
      <c r="C149" s="419">
        <v>47710.621330000002</v>
      </c>
      <c r="D149" s="1"/>
      <c r="E149" s="1"/>
      <c r="F149" s="1"/>
      <c r="G149" s="1"/>
      <c r="H149" s="1"/>
      <c r="I149" s="1"/>
      <c r="J149" s="1"/>
      <c r="K149" s="1"/>
      <c r="L149" s="1"/>
      <c r="M149" s="1"/>
      <c r="N149" s="1"/>
      <c r="O149" s="1"/>
      <c r="P149" s="1"/>
      <c r="Q149" s="1"/>
      <c r="R149" s="1"/>
      <c r="S149" s="1"/>
      <c r="T149" s="1"/>
      <c r="U149" s="1"/>
    </row>
    <row r="150" spans="1:21" s="430" customFormat="1">
      <c r="A150" s="416" t="s">
        <v>71</v>
      </c>
      <c r="B150" s="417">
        <v>0</v>
      </c>
      <c r="C150" s="417">
        <v>0</v>
      </c>
      <c r="D150" s="1"/>
      <c r="E150" s="1"/>
      <c r="F150" s="1"/>
      <c r="G150" s="1"/>
      <c r="H150" s="1"/>
      <c r="I150" s="1"/>
      <c r="J150" s="1"/>
      <c r="K150" s="1"/>
      <c r="L150" s="1"/>
      <c r="M150" s="1"/>
      <c r="N150" s="1"/>
      <c r="O150" s="1"/>
      <c r="P150" s="1"/>
      <c r="Q150" s="1"/>
      <c r="R150" s="1"/>
      <c r="S150" s="1"/>
      <c r="T150" s="1"/>
      <c r="U150" s="1"/>
    </row>
    <row r="151" spans="1:21" s="430" customFormat="1">
      <c r="A151" s="416" t="s">
        <v>73</v>
      </c>
      <c r="B151" s="417">
        <v>14724.941480000001</v>
      </c>
      <c r="C151" s="417">
        <v>14724.941480000001</v>
      </c>
      <c r="D151" s="1"/>
      <c r="E151" s="1"/>
      <c r="F151" s="1"/>
      <c r="G151" s="1"/>
      <c r="H151" s="1"/>
      <c r="I151" s="1"/>
      <c r="J151" s="1"/>
      <c r="K151" s="1"/>
      <c r="L151" s="1"/>
      <c r="M151" s="1"/>
      <c r="N151" s="1"/>
      <c r="O151" s="1"/>
      <c r="P151" s="1"/>
      <c r="Q151" s="1"/>
      <c r="R151" s="1"/>
      <c r="S151" s="1"/>
      <c r="T151" s="1"/>
      <c r="U151" s="1"/>
    </row>
    <row r="152" spans="1:21" s="430" customFormat="1">
      <c r="A152" s="416" t="s">
        <v>145</v>
      </c>
      <c r="B152" s="417">
        <v>32985.67985</v>
      </c>
      <c r="C152" s="417">
        <v>32985.67985</v>
      </c>
      <c r="D152" s="1"/>
      <c r="E152" s="1"/>
      <c r="F152" s="1"/>
      <c r="G152" s="1"/>
      <c r="H152" s="1"/>
      <c r="I152" s="1"/>
      <c r="J152" s="1"/>
      <c r="K152" s="1"/>
      <c r="L152" s="1"/>
      <c r="M152" s="1"/>
      <c r="N152" s="1"/>
      <c r="O152" s="1"/>
      <c r="P152" s="1"/>
      <c r="Q152" s="1"/>
      <c r="R152" s="1"/>
      <c r="S152" s="1"/>
      <c r="T152" s="1"/>
      <c r="U152" s="1"/>
    </row>
    <row r="153" spans="1:21" s="430" customFormat="1">
      <c r="A153" s="416" t="s">
        <v>99</v>
      </c>
      <c r="B153" s="417">
        <v>0</v>
      </c>
      <c r="C153" s="417">
        <v>0</v>
      </c>
      <c r="D153" s="1"/>
      <c r="E153" s="1"/>
      <c r="F153" s="1"/>
      <c r="G153" s="1"/>
      <c r="H153" s="1"/>
      <c r="I153" s="1"/>
      <c r="J153" s="1"/>
      <c r="K153" s="1"/>
      <c r="L153" s="1"/>
      <c r="M153" s="1"/>
      <c r="N153" s="1"/>
      <c r="O153" s="1"/>
      <c r="P153" s="1"/>
      <c r="Q153" s="1"/>
      <c r="R153" s="1"/>
      <c r="S153" s="1"/>
      <c r="T153" s="1"/>
      <c r="U153" s="1"/>
    </row>
    <row r="154" spans="1:21" s="430" customFormat="1">
      <c r="A154" s="416" t="s">
        <v>146</v>
      </c>
      <c r="B154" s="417">
        <v>0</v>
      </c>
      <c r="C154" s="417">
        <v>0</v>
      </c>
      <c r="D154" s="1"/>
      <c r="E154" s="1"/>
      <c r="F154" s="1"/>
      <c r="G154" s="1"/>
      <c r="H154" s="1"/>
      <c r="I154" s="1"/>
      <c r="J154" s="1"/>
      <c r="K154" s="1"/>
      <c r="L154" s="1"/>
      <c r="M154" s="1"/>
      <c r="N154" s="1"/>
      <c r="O154" s="1"/>
      <c r="P154" s="1"/>
      <c r="Q154" s="1"/>
      <c r="R154" s="1"/>
      <c r="S154" s="1"/>
      <c r="T154" s="1"/>
      <c r="U154" s="1"/>
    </row>
    <row r="155" spans="1:21" s="430" customFormat="1">
      <c r="A155" s="15" t="s">
        <v>147</v>
      </c>
      <c r="B155" s="419">
        <v>45736.965400000001</v>
      </c>
      <c r="C155" s="419">
        <v>45736.965400000001</v>
      </c>
      <c r="D155" s="1"/>
      <c r="E155" s="1"/>
      <c r="F155" s="1"/>
      <c r="G155" s="1"/>
      <c r="H155" s="1"/>
      <c r="I155" s="1"/>
      <c r="J155" s="1"/>
      <c r="K155" s="1"/>
      <c r="L155" s="1"/>
      <c r="M155" s="1"/>
      <c r="N155" s="1"/>
      <c r="O155" s="1"/>
      <c r="P155" s="1"/>
      <c r="Q155" s="1"/>
      <c r="R155" s="1"/>
      <c r="S155" s="1"/>
      <c r="T155" s="1"/>
      <c r="U155" s="1"/>
    </row>
    <row r="156" spans="1:21" s="430" customFormat="1">
      <c r="A156" s="416" t="s">
        <v>148</v>
      </c>
      <c r="B156" s="417">
        <v>0</v>
      </c>
      <c r="C156" s="417">
        <v>0</v>
      </c>
      <c r="D156" s="1"/>
      <c r="E156" s="1"/>
      <c r="F156" s="1"/>
      <c r="G156" s="1"/>
      <c r="H156" s="1"/>
      <c r="I156" s="1"/>
      <c r="J156" s="1"/>
      <c r="K156" s="1"/>
      <c r="L156" s="1"/>
      <c r="M156" s="1"/>
      <c r="N156" s="1"/>
      <c r="O156" s="1"/>
      <c r="P156" s="1"/>
      <c r="Q156" s="1"/>
      <c r="R156" s="1"/>
      <c r="S156" s="1"/>
      <c r="T156" s="1"/>
      <c r="U156" s="1"/>
    </row>
    <row r="157" spans="1:21" s="430" customFormat="1">
      <c r="A157" s="416" t="s">
        <v>149</v>
      </c>
      <c r="B157" s="417">
        <v>0</v>
      </c>
      <c r="C157" s="417">
        <v>0</v>
      </c>
      <c r="D157" s="1"/>
      <c r="E157" s="1"/>
      <c r="F157" s="1"/>
      <c r="G157" s="1"/>
      <c r="H157" s="1"/>
      <c r="I157" s="1"/>
      <c r="J157" s="1"/>
      <c r="K157" s="1"/>
      <c r="L157" s="1"/>
      <c r="M157" s="1"/>
      <c r="N157" s="1"/>
      <c r="O157" s="1"/>
      <c r="P157" s="1"/>
      <c r="Q157" s="1"/>
      <c r="R157" s="1"/>
      <c r="S157" s="1"/>
      <c r="T157" s="1"/>
      <c r="U157" s="1"/>
    </row>
    <row r="158" spans="1:21" s="430" customFormat="1">
      <c r="A158" s="416" t="s">
        <v>150</v>
      </c>
      <c r="B158" s="417">
        <v>4817.6170899999997</v>
      </c>
      <c r="C158" s="417">
        <v>4817.6170899999997</v>
      </c>
      <c r="D158" s="1"/>
      <c r="E158" s="1"/>
      <c r="F158" s="1"/>
      <c r="G158" s="1"/>
      <c r="H158" s="1"/>
      <c r="I158" s="1"/>
      <c r="J158" s="1"/>
      <c r="K158" s="1"/>
      <c r="L158" s="1"/>
      <c r="M158" s="1"/>
      <c r="N158" s="1"/>
      <c r="O158" s="1"/>
      <c r="P158" s="1"/>
      <c r="Q158" s="1"/>
      <c r="R158" s="1"/>
      <c r="S158" s="1"/>
      <c r="T158" s="1"/>
      <c r="U158" s="1"/>
    </row>
    <row r="159" spans="1:21" s="430" customFormat="1">
      <c r="A159" s="416" t="s">
        <v>151</v>
      </c>
      <c r="B159" s="417">
        <v>0</v>
      </c>
      <c r="C159" s="417">
        <v>0</v>
      </c>
      <c r="D159" s="1"/>
      <c r="E159" s="1"/>
      <c r="F159" s="1"/>
      <c r="G159" s="1"/>
      <c r="H159" s="1"/>
      <c r="I159" s="1"/>
      <c r="J159" s="1"/>
      <c r="K159" s="1"/>
      <c r="L159" s="1"/>
      <c r="M159" s="1"/>
      <c r="N159" s="1"/>
      <c r="O159" s="1"/>
      <c r="P159" s="1"/>
      <c r="Q159" s="1"/>
      <c r="R159" s="1"/>
      <c r="S159" s="1"/>
      <c r="T159" s="1"/>
      <c r="U159" s="1"/>
    </row>
    <row r="160" spans="1:21" s="430" customFormat="1">
      <c r="A160" s="416" t="s">
        <v>152</v>
      </c>
      <c r="B160" s="417">
        <v>40919.348310000001</v>
      </c>
      <c r="C160" s="417">
        <v>40919.348310000001</v>
      </c>
      <c r="D160" s="1"/>
      <c r="E160" s="1"/>
      <c r="F160" s="1"/>
      <c r="G160" s="1"/>
      <c r="H160" s="1"/>
      <c r="I160" s="1"/>
      <c r="J160" s="1"/>
      <c r="K160" s="1"/>
      <c r="L160" s="1"/>
      <c r="M160" s="1"/>
      <c r="N160" s="1"/>
      <c r="O160" s="1"/>
      <c r="P160" s="1"/>
      <c r="Q160" s="1"/>
      <c r="R160" s="1"/>
      <c r="S160" s="1"/>
      <c r="T160" s="1"/>
      <c r="U160" s="1"/>
    </row>
    <row r="161" spans="1:21" s="430" customFormat="1">
      <c r="A161" s="416" t="s">
        <v>153</v>
      </c>
      <c r="B161" s="417">
        <v>0</v>
      </c>
      <c r="C161" s="417">
        <v>0</v>
      </c>
      <c r="D161" s="1"/>
      <c r="E161" s="1"/>
      <c r="F161" s="1"/>
      <c r="G161" s="1"/>
      <c r="H161" s="1"/>
      <c r="I161" s="1"/>
      <c r="J161" s="1"/>
      <c r="K161" s="1"/>
      <c r="L161" s="1"/>
      <c r="M161" s="1"/>
      <c r="N161" s="1"/>
      <c r="O161" s="1"/>
      <c r="P161" s="1"/>
      <c r="Q161" s="1"/>
      <c r="R161" s="1"/>
      <c r="S161" s="1"/>
      <c r="T161" s="1"/>
      <c r="U161" s="1"/>
    </row>
    <row r="162" spans="1:21" s="430" customFormat="1">
      <c r="A162" s="15" t="s">
        <v>154</v>
      </c>
      <c r="B162" s="419">
        <v>103074.84071999999</v>
      </c>
      <c r="C162" s="419">
        <v>103074.84071999999</v>
      </c>
      <c r="D162" s="1"/>
      <c r="E162" s="1"/>
      <c r="F162" s="1"/>
      <c r="G162" s="1"/>
      <c r="H162" s="1"/>
      <c r="I162" s="1"/>
      <c r="J162" s="1"/>
      <c r="K162" s="1"/>
      <c r="L162" s="1"/>
      <c r="M162" s="1"/>
      <c r="N162" s="1"/>
      <c r="O162" s="1"/>
      <c r="P162" s="1"/>
      <c r="Q162" s="1"/>
      <c r="R162" s="1"/>
      <c r="S162" s="1"/>
      <c r="T162" s="1"/>
      <c r="U162" s="1"/>
    </row>
    <row r="163" spans="1:21" s="430" customFormat="1">
      <c r="A163" s="416" t="s">
        <v>155</v>
      </c>
      <c r="B163" s="417">
        <v>102900</v>
      </c>
      <c r="C163" s="417">
        <v>102900</v>
      </c>
      <c r="D163" s="1"/>
      <c r="E163" s="1"/>
      <c r="F163" s="1"/>
      <c r="G163" s="1"/>
      <c r="H163" s="1"/>
      <c r="I163" s="1"/>
      <c r="J163" s="1"/>
      <c r="K163" s="1"/>
      <c r="L163" s="1"/>
      <c r="M163" s="1"/>
      <c r="N163" s="1"/>
      <c r="O163" s="1"/>
      <c r="P163" s="1"/>
      <c r="Q163" s="1"/>
      <c r="R163" s="1"/>
      <c r="S163" s="1"/>
      <c r="T163" s="1"/>
      <c r="U163" s="1"/>
    </row>
    <row r="164" spans="1:21" s="430" customFormat="1">
      <c r="A164" s="416" t="s">
        <v>156</v>
      </c>
      <c r="B164" s="417">
        <v>0</v>
      </c>
      <c r="C164" s="417">
        <v>0</v>
      </c>
      <c r="D164" s="1"/>
      <c r="E164" s="1"/>
      <c r="F164" s="1"/>
      <c r="G164" s="1"/>
      <c r="H164" s="1"/>
      <c r="I164" s="1"/>
      <c r="J164" s="1"/>
      <c r="K164" s="1"/>
      <c r="L164" s="1"/>
      <c r="M164" s="1"/>
      <c r="N164" s="1"/>
      <c r="O164" s="1"/>
      <c r="P164" s="1"/>
      <c r="Q164" s="1"/>
      <c r="R164" s="1"/>
      <c r="S164" s="1"/>
      <c r="T164" s="1"/>
      <c r="U164" s="1"/>
    </row>
    <row r="165" spans="1:21" s="430" customFormat="1">
      <c r="A165" s="11" t="s">
        <v>157</v>
      </c>
      <c r="B165" s="417">
        <v>0</v>
      </c>
      <c r="C165" s="417">
        <v>0</v>
      </c>
      <c r="D165" s="1"/>
      <c r="E165" s="1"/>
      <c r="F165" s="1"/>
      <c r="G165" s="1"/>
      <c r="H165" s="1"/>
      <c r="I165" s="1"/>
      <c r="J165" s="1"/>
      <c r="K165" s="1"/>
      <c r="L165" s="1"/>
      <c r="M165" s="1"/>
      <c r="N165" s="1"/>
      <c r="O165" s="1"/>
      <c r="P165" s="1"/>
      <c r="Q165" s="1"/>
      <c r="R165" s="1"/>
      <c r="S165" s="1"/>
      <c r="T165" s="1"/>
      <c r="U165" s="1"/>
    </row>
    <row r="166" spans="1:21" s="430" customFormat="1">
      <c r="A166" s="416" t="s">
        <v>158</v>
      </c>
      <c r="B166" s="417">
        <v>174.84072</v>
      </c>
      <c r="C166" s="417">
        <v>174.84072</v>
      </c>
      <c r="D166" s="1"/>
      <c r="E166" s="1"/>
      <c r="F166" s="1"/>
      <c r="G166" s="1"/>
      <c r="H166" s="1"/>
      <c r="I166" s="1"/>
      <c r="J166" s="1"/>
      <c r="K166" s="1"/>
      <c r="L166" s="1"/>
      <c r="M166" s="1"/>
      <c r="N166" s="1"/>
      <c r="O166" s="1"/>
      <c r="P166" s="1"/>
      <c r="Q166" s="1"/>
      <c r="R166" s="1"/>
      <c r="S166" s="1"/>
      <c r="T166" s="1"/>
      <c r="U166" s="1"/>
    </row>
    <row r="167" spans="1:21" s="430" customFormat="1">
      <c r="A167" s="15" t="s">
        <v>159</v>
      </c>
      <c r="B167" s="419">
        <v>0</v>
      </c>
      <c r="C167" s="419">
        <v>0</v>
      </c>
      <c r="D167" s="1"/>
      <c r="E167" s="1"/>
      <c r="F167" s="1"/>
      <c r="G167" s="1"/>
      <c r="H167" s="1"/>
      <c r="I167" s="1"/>
      <c r="J167" s="1"/>
      <c r="K167" s="1"/>
      <c r="L167" s="1"/>
      <c r="M167" s="1"/>
      <c r="N167" s="1"/>
      <c r="O167" s="1"/>
      <c r="P167" s="1"/>
      <c r="Q167" s="1"/>
      <c r="R167" s="1"/>
      <c r="S167" s="1"/>
      <c r="T167" s="1"/>
      <c r="U167" s="1"/>
    </row>
    <row r="168" spans="1:21" s="430" customFormat="1">
      <c r="A168" s="416" t="s">
        <v>160</v>
      </c>
      <c r="B168" s="417">
        <v>0</v>
      </c>
      <c r="C168" s="417">
        <v>0</v>
      </c>
      <c r="D168" s="1"/>
      <c r="E168" s="1"/>
      <c r="F168" s="1"/>
      <c r="G168" s="1"/>
      <c r="H168" s="1"/>
      <c r="I168" s="1"/>
      <c r="J168" s="1"/>
      <c r="K168" s="1"/>
      <c r="L168" s="1"/>
      <c r="M168" s="1"/>
      <c r="N168" s="1"/>
      <c r="O168" s="1"/>
      <c r="P168" s="1"/>
      <c r="Q168" s="1"/>
      <c r="R168" s="1"/>
      <c r="S168" s="1"/>
      <c r="T168" s="1"/>
      <c r="U168" s="1"/>
    </row>
    <row r="169" spans="1:21" s="430" customFormat="1">
      <c r="A169" s="416" t="s">
        <v>161</v>
      </c>
      <c r="B169" s="417">
        <v>0</v>
      </c>
      <c r="C169" s="417">
        <v>0</v>
      </c>
      <c r="D169" s="1"/>
      <c r="E169" s="1"/>
      <c r="F169" s="1"/>
      <c r="G169" s="1"/>
      <c r="H169" s="1"/>
      <c r="I169" s="1"/>
      <c r="J169" s="1"/>
      <c r="K169" s="1"/>
      <c r="L169" s="1"/>
      <c r="M169" s="1"/>
      <c r="N169" s="1"/>
      <c r="O169" s="1"/>
      <c r="P169" s="1"/>
      <c r="Q169" s="1"/>
      <c r="R169" s="1"/>
      <c r="S169" s="1"/>
      <c r="T169" s="1"/>
      <c r="U169" s="1"/>
    </row>
    <row r="170" spans="1:21" s="430" customFormat="1">
      <c r="A170" s="416" t="s">
        <v>162</v>
      </c>
      <c r="B170" s="417">
        <v>0</v>
      </c>
      <c r="C170" s="417">
        <v>0</v>
      </c>
      <c r="D170" s="1"/>
      <c r="E170" s="1"/>
      <c r="F170" s="1"/>
      <c r="G170" s="1"/>
      <c r="H170" s="1"/>
      <c r="I170" s="1"/>
      <c r="J170" s="1"/>
      <c r="K170" s="1"/>
      <c r="L170" s="1"/>
      <c r="M170" s="1"/>
      <c r="N170" s="1"/>
      <c r="O170" s="1"/>
      <c r="P170" s="1"/>
      <c r="Q170" s="1"/>
      <c r="R170" s="1"/>
      <c r="S170" s="1"/>
      <c r="T170" s="1"/>
      <c r="U170" s="1"/>
    </row>
    <row r="171" spans="1:21" s="430" customFormat="1">
      <c r="A171" s="416" t="s">
        <v>163</v>
      </c>
      <c r="B171" s="417">
        <v>0</v>
      </c>
      <c r="C171" s="417">
        <v>0</v>
      </c>
      <c r="D171" s="1"/>
      <c r="E171" s="1"/>
      <c r="F171" s="1"/>
      <c r="G171" s="1"/>
      <c r="H171" s="1"/>
      <c r="I171" s="1"/>
      <c r="J171" s="1"/>
      <c r="K171" s="1"/>
      <c r="L171" s="1"/>
      <c r="M171" s="1"/>
      <c r="N171" s="1"/>
      <c r="O171" s="1"/>
      <c r="P171" s="1"/>
      <c r="Q171" s="1"/>
      <c r="R171" s="1"/>
      <c r="S171" s="1"/>
      <c r="T171" s="1"/>
      <c r="U171" s="1"/>
    </row>
    <row r="172" spans="1:21" s="430" customFormat="1">
      <c r="A172" s="416" t="s">
        <v>164</v>
      </c>
      <c r="B172" s="417">
        <v>0</v>
      </c>
      <c r="C172" s="417">
        <v>0</v>
      </c>
      <c r="D172" s="1"/>
      <c r="E172" s="1"/>
      <c r="F172" s="1"/>
      <c r="G172" s="1"/>
      <c r="H172" s="1"/>
      <c r="I172" s="1"/>
      <c r="J172" s="1"/>
      <c r="K172" s="1"/>
      <c r="L172" s="1"/>
      <c r="M172" s="1"/>
      <c r="N172" s="1"/>
      <c r="O172" s="1"/>
      <c r="P172" s="1"/>
      <c r="Q172" s="1"/>
      <c r="R172" s="1"/>
      <c r="S172" s="1"/>
      <c r="T172" s="1"/>
      <c r="U172" s="1"/>
    </row>
    <row r="173" spans="1:21" s="430" customFormat="1">
      <c r="A173" s="416" t="s">
        <v>165</v>
      </c>
      <c r="B173" s="417">
        <v>0</v>
      </c>
      <c r="C173" s="417">
        <v>0</v>
      </c>
      <c r="D173" s="1"/>
      <c r="E173" s="1"/>
      <c r="F173" s="1"/>
      <c r="G173" s="1"/>
      <c r="H173" s="1"/>
      <c r="I173" s="1"/>
      <c r="J173" s="1"/>
      <c r="K173" s="1"/>
      <c r="L173" s="1"/>
      <c r="M173" s="1"/>
      <c r="N173" s="1"/>
      <c r="O173" s="1"/>
      <c r="P173" s="1"/>
      <c r="Q173" s="1"/>
      <c r="R173" s="1"/>
      <c r="S173" s="1"/>
      <c r="T173" s="1"/>
      <c r="U173" s="1"/>
    </row>
    <row r="174" spans="1:21" s="430" customFormat="1">
      <c r="A174" s="416" t="s">
        <v>166</v>
      </c>
      <c r="B174" s="417">
        <v>0</v>
      </c>
      <c r="C174" s="417">
        <v>0</v>
      </c>
      <c r="D174" s="1"/>
      <c r="E174" s="1"/>
      <c r="F174" s="1"/>
      <c r="G174" s="1"/>
      <c r="H174" s="1"/>
      <c r="I174" s="1"/>
      <c r="J174" s="1"/>
      <c r="K174" s="1"/>
      <c r="L174" s="1"/>
      <c r="M174" s="1"/>
      <c r="N174" s="1"/>
      <c r="O174" s="1"/>
      <c r="P174" s="1"/>
      <c r="Q174" s="1"/>
      <c r="R174" s="1"/>
      <c r="S174" s="1"/>
      <c r="T174" s="1"/>
      <c r="U174" s="1"/>
    </row>
    <row r="175" spans="1:21" s="430" customFormat="1">
      <c r="A175" s="416" t="s">
        <v>167</v>
      </c>
      <c r="B175" s="417">
        <v>0</v>
      </c>
      <c r="C175" s="417">
        <v>0</v>
      </c>
      <c r="D175" s="1"/>
      <c r="E175" s="1"/>
      <c r="F175" s="1"/>
      <c r="G175" s="1"/>
      <c r="H175" s="1"/>
      <c r="I175" s="1"/>
      <c r="J175" s="1"/>
      <c r="K175" s="1"/>
      <c r="L175" s="1"/>
      <c r="M175" s="1"/>
      <c r="N175" s="1"/>
      <c r="O175" s="1"/>
      <c r="P175" s="1"/>
      <c r="Q175" s="1"/>
      <c r="R175" s="1"/>
      <c r="S175" s="1"/>
      <c r="T175" s="1"/>
      <c r="U175" s="1"/>
    </row>
    <row r="176" spans="1:21" s="430" customFormat="1">
      <c r="A176" s="15" t="s">
        <v>168</v>
      </c>
      <c r="B176" s="419">
        <v>900354.31385000004</v>
      </c>
      <c r="C176" s="419">
        <v>900354.31385000004</v>
      </c>
      <c r="D176" s="1"/>
      <c r="E176" s="1"/>
      <c r="F176" s="1"/>
      <c r="G176" s="1"/>
      <c r="H176" s="1"/>
      <c r="I176" s="1"/>
      <c r="J176" s="1"/>
      <c r="K176" s="1"/>
      <c r="L176" s="1"/>
      <c r="M176" s="1"/>
      <c r="N176" s="1"/>
      <c r="O176" s="1"/>
      <c r="P176" s="1"/>
      <c r="Q176" s="1"/>
      <c r="R176" s="1"/>
      <c r="S176" s="1"/>
      <c r="T176" s="1"/>
      <c r="U176" s="1"/>
    </row>
    <row r="177" spans="1:21" s="430" customFormat="1">
      <c r="A177" s="24" t="s">
        <v>169</v>
      </c>
      <c r="B177" s="417">
        <v>757352</v>
      </c>
      <c r="C177" s="417">
        <v>757352</v>
      </c>
      <c r="D177" s="1"/>
      <c r="E177" s="1"/>
      <c r="F177" s="1"/>
      <c r="G177" s="1"/>
      <c r="H177" s="1"/>
      <c r="I177" s="1"/>
      <c r="J177" s="1"/>
      <c r="K177" s="1"/>
      <c r="L177" s="1"/>
      <c r="M177" s="1"/>
      <c r="N177" s="1"/>
      <c r="O177" s="1"/>
      <c r="P177" s="1"/>
      <c r="Q177" s="1"/>
      <c r="R177" s="1"/>
      <c r="S177" s="1"/>
      <c r="T177" s="1"/>
      <c r="U177" s="1"/>
    </row>
    <row r="178" spans="1:21" s="430" customFormat="1">
      <c r="A178" s="416" t="s">
        <v>170</v>
      </c>
      <c r="B178" s="417">
        <v>757352</v>
      </c>
      <c r="C178" s="417">
        <v>757352</v>
      </c>
      <c r="D178" s="1"/>
      <c r="E178" s="1"/>
      <c r="F178" s="1"/>
      <c r="G178" s="1"/>
      <c r="H178" s="1"/>
      <c r="I178" s="1"/>
      <c r="J178" s="1"/>
      <c r="K178" s="1"/>
      <c r="L178" s="1"/>
      <c r="M178" s="1"/>
      <c r="N178" s="1"/>
      <c r="O178" s="1"/>
      <c r="P178" s="1"/>
      <c r="Q178" s="1"/>
      <c r="R178" s="1"/>
      <c r="S178" s="1"/>
      <c r="T178" s="1"/>
      <c r="U178" s="1"/>
    </row>
    <row r="179" spans="1:21" s="430" customFormat="1">
      <c r="A179" s="416" t="s">
        <v>171</v>
      </c>
      <c r="B179" s="417">
        <v>0</v>
      </c>
      <c r="C179" s="417">
        <v>0</v>
      </c>
      <c r="D179" s="1"/>
      <c r="E179" s="1"/>
      <c r="F179" s="1"/>
      <c r="G179" s="1"/>
      <c r="H179" s="1"/>
      <c r="I179" s="1"/>
      <c r="J179" s="1"/>
      <c r="K179" s="1"/>
      <c r="L179" s="1"/>
      <c r="M179" s="1"/>
      <c r="N179" s="1"/>
      <c r="O179" s="1"/>
      <c r="P179" s="1"/>
      <c r="Q179" s="1"/>
      <c r="R179" s="1"/>
      <c r="S179" s="1"/>
      <c r="T179" s="1"/>
      <c r="U179" s="1"/>
    </row>
    <row r="180" spans="1:21" s="430" customFormat="1">
      <c r="A180" s="416" t="s">
        <v>172</v>
      </c>
      <c r="B180" s="417">
        <v>0</v>
      </c>
      <c r="C180" s="417">
        <v>0</v>
      </c>
      <c r="D180" s="1"/>
      <c r="E180" s="1"/>
      <c r="F180" s="1"/>
      <c r="G180" s="1"/>
      <c r="H180" s="1"/>
      <c r="I180" s="1"/>
      <c r="J180" s="1"/>
      <c r="K180" s="1"/>
      <c r="L180" s="1"/>
      <c r="M180" s="1"/>
      <c r="N180" s="1"/>
      <c r="O180" s="1"/>
      <c r="P180" s="1"/>
      <c r="Q180" s="1"/>
      <c r="R180" s="1"/>
      <c r="S180" s="1"/>
      <c r="T180" s="1"/>
      <c r="U180" s="1"/>
    </row>
    <row r="181" spans="1:21" s="430" customFormat="1">
      <c r="A181" s="24" t="s">
        <v>173</v>
      </c>
      <c r="B181" s="417">
        <v>0</v>
      </c>
      <c r="C181" s="417">
        <v>0</v>
      </c>
      <c r="D181" s="1"/>
      <c r="E181" s="1"/>
      <c r="F181" s="1"/>
      <c r="G181" s="1"/>
      <c r="H181" s="1"/>
      <c r="I181" s="1"/>
      <c r="J181" s="1"/>
      <c r="K181" s="1"/>
      <c r="L181" s="1"/>
      <c r="M181" s="1"/>
      <c r="N181" s="1"/>
      <c r="O181" s="1"/>
      <c r="P181" s="1"/>
      <c r="Q181" s="1"/>
      <c r="R181" s="1"/>
      <c r="S181" s="1"/>
      <c r="T181" s="1"/>
      <c r="U181" s="1"/>
    </row>
    <row r="182" spans="1:21" s="430" customFormat="1">
      <c r="A182" s="416" t="s">
        <v>174</v>
      </c>
      <c r="B182" s="417">
        <v>0</v>
      </c>
      <c r="C182" s="417">
        <v>0</v>
      </c>
      <c r="D182" s="1"/>
      <c r="E182" s="1"/>
      <c r="F182" s="1"/>
      <c r="G182" s="1"/>
      <c r="H182" s="1"/>
      <c r="I182" s="1"/>
      <c r="J182" s="1"/>
      <c r="K182" s="1"/>
      <c r="L182" s="1"/>
      <c r="M182" s="1"/>
      <c r="N182" s="1"/>
      <c r="O182" s="1"/>
      <c r="P182" s="1"/>
      <c r="Q182" s="1"/>
      <c r="R182" s="1"/>
      <c r="S182" s="1"/>
      <c r="T182" s="1"/>
      <c r="U182" s="1"/>
    </row>
    <row r="183" spans="1:21" s="430" customFormat="1">
      <c r="A183" s="416" t="s">
        <v>175</v>
      </c>
      <c r="B183" s="417">
        <v>0</v>
      </c>
      <c r="C183" s="417">
        <v>0</v>
      </c>
      <c r="D183" s="1"/>
      <c r="E183" s="1"/>
      <c r="F183" s="1"/>
      <c r="G183" s="1"/>
      <c r="H183" s="1"/>
      <c r="I183" s="1"/>
      <c r="J183" s="1"/>
      <c r="K183" s="1"/>
      <c r="L183" s="1"/>
      <c r="M183" s="1"/>
      <c r="N183" s="1"/>
      <c r="O183" s="1"/>
      <c r="P183" s="1"/>
      <c r="Q183" s="1"/>
      <c r="R183" s="1"/>
      <c r="S183" s="1"/>
      <c r="T183" s="1"/>
      <c r="U183" s="1"/>
    </row>
    <row r="184" spans="1:21" s="430" customFormat="1">
      <c r="A184" s="416" t="s">
        <v>176</v>
      </c>
      <c r="B184" s="417">
        <v>0</v>
      </c>
      <c r="C184" s="417">
        <v>0</v>
      </c>
      <c r="D184" s="1"/>
      <c r="E184" s="1"/>
      <c r="F184" s="1"/>
      <c r="G184" s="1"/>
      <c r="H184" s="1"/>
      <c r="I184" s="1"/>
      <c r="J184" s="1"/>
      <c r="K184" s="1"/>
      <c r="L184" s="1"/>
      <c r="M184" s="1"/>
      <c r="N184" s="1"/>
      <c r="O184" s="1"/>
      <c r="P184" s="1"/>
      <c r="Q184" s="1"/>
      <c r="R184" s="1"/>
      <c r="S184" s="1"/>
      <c r="T184" s="1"/>
      <c r="U184" s="1"/>
    </row>
    <row r="185" spans="1:21" s="430" customFormat="1">
      <c r="A185" s="24" t="s">
        <v>177</v>
      </c>
      <c r="B185" s="417">
        <v>0</v>
      </c>
      <c r="C185" s="417">
        <v>0</v>
      </c>
      <c r="D185" s="1"/>
      <c r="E185" s="1"/>
      <c r="F185" s="1"/>
      <c r="G185" s="1"/>
      <c r="H185" s="1"/>
      <c r="I185" s="1"/>
      <c r="J185" s="1"/>
      <c r="K185" s="1"/>
      <c r="L185" s="1"/>
      <c r="M185" s="1"/>
      <c r="N185" s="1"/>
      <c r="O185" s="1"/>
      <c r="P185" s="1"/>
      <c r="Q185" s="1"/>
      <c r="R185" s="1"/>
      <c r="S185" s="1"/>
      <c r="T185" s="1"/>
      <c r="U185" s="1"/>
    </row>
    <row r="186" spans="1:21" s="430" customFormat="1">
      <c r="A186" s="416" t="s">
        <v>178</v>
      </c>
      <c r="B186" s="417">
        <v>0</v>
      </c>
      <c r="C186" s="417">
        <v>0</v>
      </c>
      <c r="D186" s="1"/>
      <c r="E186" s="1"/>
      <c r="F186" s="1"/>
      <c r="G186" s="1"/>
      <c r="H186" s="1"/>
      <c r="I186" s="1"/>
      <c r="J186" s="1"/>
      <c r="K186" s="1"/>
      <c r="L186" s="1"/>
      <c r="M186" s="1"/>
      <c r="N186" s="1"/>
      <c r="O186" s="1"/>
      <c r="P186" s="1"/>
      <c r="Q186" s="1"/>
      <c r="R186" s="1"/>
      <c r="S186" s="1"/>
      <c r="T186" s="1"/>
      <c r="U186" s="1"/>
    </row>
    <row r="187" spans="1:21" s="430" customFormat="1">
      <c r="A187" s="24" t="s">
        <v>179</v>
      </c>
      <c r="B187" s="417">
        <v>134105.4638</v>
      </c>
      <c r="C187" s="417">
        <v>134105.4638</v>
      </c>
      <c r="D187" s="1"/>
      <c r="E187" s="1"/>
      <c r="F187" s="1"/>
      <c r="G187" s="1"/>
      <c r="H187" s="1"/>
      <c r="I187" s="1"/>
      <c r="J187" s="1"/>
      <c r="K187" s="1"/>
      <c r="L187" s="1"/>
      <c r="M187" s="1"/>
      <c r="N187" s="1"/>
      <c r="O187" s="1"/>
      <c r="P187" s="1"/>
      <c r="Q187" s="1"/>
      <c r="R187" s="1"/>
      <c r="S187" s="1"/>
      <c r="T187" s="1"/>
      <c r="U187" s="1"/>
    </row>
    <row r="188" spans="1:21" s="430" customFormat="1">
      <c r="A188" s="416" t="s">
        <v>180</v>
      </c>
      <c r="B188" s="417">
        <v>59430.641779999998</v>
      </c>
      <c r="C188" s="417">
        <v>59430.641779999998</v>
      </c>
      <c r="D188" s="1"/>
      <c r="E188" s="1"/>
      <c r="F188" s="1"/>
      <c r="G188" s="1"/>
      <c r="H188" s="1"/>
      <c r="I188" s="1"/>
      <c r="J188" s="1"/>
      <c r="K188" s="1"/>
      <c r="L188" s="1"/>
      <c r="M188" s="1"/>
      <c r="N188" s="1"/>
      <c r="O188" s="1"/>
      <c r="P188" s="1"/>
      <c r="Q188" s="1"/>
      <c r="R188" s="1"/>
      <c r="S188" s="1"/>
      <c r="T188" s="1"/>
      <c r="U188" s="1"/>
    </row>
    <row r="189" spans="1:21" s="430" customFormat="1">
      <c r="A189" s="416" t="s">
        <v>181</v>
      </c>
      <c r="B189" s="417">
        <v>47494.563020000001</v>
      </c>
      <c r="C189" s="417">
        <v>47494.563020000001</v>
      </c>
      <c r="D189" s="1"/>
      <c r="E189" s="1"/>
      <c r="F189" s="1"/>
      <c r="G189" s="1"/>
      <c r="H189" s="1"/>
      <c r="I189" s="1"/>
      <c r="J189" s="1"/>
      <c r="K189" s="1"/>
      <c r="L189" s="1"/>
      <c r="M189" s="1"/>
      <c r="N189" s="1"/>
      <c r="O189" s="1"/>
      <c r="P189" s="1"/>
      <c r="Q189" s="1"/>
      <c r="R189" s="1"/>
      <c r="S189" s="1"/>
      <c r="T189" s="1"/>
      <c r="U189" s="1"/>
    </row>
    <row r="190" spans="1:21" s="430" customFormat="1">
      <c r="A190" s="416" t="s">
        <v>182</v>
      </c>
      <c r="B190" s="417">
        <v>27180.258999999998</v>
      </c>
      <c r="C190" s="417">
        <v>27180.258999999998</v>
      </c>
      <c r="D190" s="1"/>
      <c r="E190" s="1"/>
      <c r="F190" s="1"/>
      <c r="G190" s="1"/>
      <c r="H190" s="1"/>
      <c r="I190" s="1"/>
      <c r="J190" s="1"/>
      <c r="K190" s="1"/>
      <c r="L190" s="1"/>
      <c r="M190" s="1"/>
      <c r="N190" s="1"/>
      <c r="O190" s="1"/>
      <c r="P190" s="1"/>
      <c r="Q190" s="1"/>
      <c r="R190" s="1"/>
      <c r="S190" s="1"/>
      <c r="T190" s="1"/>
      <c r="U190" s="1"/>
    </row>
    <row r="191" spans="1:21" s="430" customFormat="1">
      <c r="A191" s="24" t="s">
        <v>183</v>
      </c>
      <c r="B191" s="417">
        <v>8896.8500500000009</v>
      </c>
      <c r="C191" s="417">
        <v>8896.8500500000009</v>
      </c>
      <c r="D191" s="1"/>
      <c r="E191" s="1"/>
      <c r="F191" s="1"/>
      <c r="G191" s="1"/>
      <c r="H191" s="1"/>
      <c r="I191" s="1"/>
      <c r="J191" s="1"/>
      <c r="K191" s="1"/>
      <c r="L191" s="1"/>
      <c r="M191" s="1"/>
      <c r="N191" s="1"/>
      <c r="O191" s="1"/>
      <c r="P191" s="1"/>
      <c r="Q191" s="1"/>
      <c r="R191" s="1"/>
      <c r="S191" s="1"/>
      <c r="T191" s="1"/>
      <c r="U191" s="1"/>
    </row>
    <row r="192" spans="1:21" s="430" customFormat="1">
      <c r="A192" s="416" t="s">
        <v>184</v>
      </c>
      <c r="B192" s="417">
        <v>6.497E-2</v>
      </c>
      <c r="C192" s="417">
        <v>6.497E-2</v>
      </c>
      <c r="D192" s="1"/>
      <c r="E192" s="1"/>
      <c r="F192" s="1"/>
      <c r="G192" s="1"/>
      <c r="H192" s="1"/>
      <c r="I192" s="1"/>
      <c r="J192" s="1"/>
      <c r="K192" s="1"/>
      <c r="L192" s="1"/>
      <c r="M192" s="1"/>
      <c r="N192" s="1"/>
      <c r="O192" s="1"/>
      <c r="P192" s="1"/>
      <c r="Q192" s="1"/>
      <c r="R192" s="1"/>
      <c r="S192" s="1"/>
      <c r="T192" s="1"/>
      <c r="U192" s="1"/>
    </row>
    <row r="193" spans="1:21" s="430" customFormat="1">
      <c r="A193" s="70" t="s">
        <v>185</v>
      </c>
      <c r="B193" s="199">
        <v>8896.7850799999997</v>
      </c>
      <c r="C193" s="417">
        <v>8896.7850799999997</v>
      </c>
      <c r="D193" s="1"/>
      <c r="E193" s="1"/>
      <c r="F193" s="1"/>
      <c r="G193" s="1"/>
      <c r="H193" s="1"/>
      <c r="I193" s="1"/>
      <c r="J193" s="1"/>
      <c r="K193" s="1"/>
      <c r="L193" s="1"/>
      <c r="M193" s="1"/>
      <c r="N193" s="1"/>
      <c r="O193" s="1"/>
      <c r="P193" s="1"/>
      <c r="Q193" s="1"/>
      <c r="R193" s="1"/>
      <c r="S193" s="1"/>
      <c r="T193" s="1"/>
      <c r="U193" s="1"/>
    </row>
    <row r="194" spans="1:21" s="430" customFormat="1">
      <c r="A194" s="14" t="s">
        <v>186</v>
      </c>
      <c r="B194" s="419">
        <v>9487419.4883299991</v>
      </c>
      <c r="C194" s="419">
        <v>9487419.4883299991</v>
      </c>
      <c r="D194" s="1"/>
      <c r="E194" s="1"/>
      <c r="F194" s="1"/>
      <c r="G194" s="1"/>
      <c r="H194" s="1"/>
      <c r="I194" s="1"/>
      <c r="J194" s="1"/>
      <c r="K194" s="1"/>
      <c r="L194" s="1"/>
      <c r="M194" s="1"/>
      <c r="N194" s="1"/>
      <c r="O194" s="1"/>
      <c r="P194" s="1"/>
      <c r="Q194" s="1"/>
      <c r="R194" s="1"/>
      <c r="S194" s="1"/>
      <c r="T194" s="1"/>
      <c r="U194" s="1"/>
    </row>
    <row r="195" spans="1:21" s="430" customFormat="1">
      <c r="A195" s="15" t="s">
        <v>187</v>
      </c>
      <c r="B195" s="419">
        <v>0</v>
      </c>
      <c r="C195" s="419">
        <v>0</v>
      </c>
      <c r="D195" s="1"/>
      <c r="E195" s="1"/>
      <c r="F195" s="1"/>
      <c r="G195" s="1"/>
      <c r="H195" s="1"/>
      <c r="I195" s="1"/>
      <c r="J195" s="1"/>
      <c r="K195" s="1"/>
      <c r="L195" s="1"/>
      <c r="M195" s="1"/>
      <c r="N195" s="1"/>
      <c r="O195" s="1"/>
      <c r="P195" s="1"/>
      <c r="Q195" s="1"/>
      <c r="R195" s="1"/>
      <c r="S195" s="1"/>
      <c r="T195" s="1"/>
      <c r="U195" s="1"/>
    </row>
    <row r="196" spans="1:21" s="430" customFormat="1">
      <c r="A196" s="24" t="s">
        <v>188</v>
      </c>
      <c r="B196" s="417">
        <v>0</v>
      </c>
      <c r="C196" s="417">
        <v>0</v>
      </c>
      <c r="D196" s="1"/>
      <c r="E196" s="1"/>
      <c r="F196" s="1"/>
      <c r="G196" s="1"/>
      <c r="H196" s="1"/>
      <c r="I196" s="1"/>
      <c r="J196" s="1"/>
      <c r="K196" s="1"/>
      <c r="L196" s="1"/>
      <c r="M196" s="1"/>
      <c r="N196" s="1"/>
      <c r="O196" s="1"/>
      <c r="P196" s="1"/>
      <c r="Q196" s="1"/>
      <c r="R196" s="1"/>
      <c r="S196" s="1"/>
      <c r="T196" s="1"/>
      <c r="U196" s="1"/>
    </row>
    <row r="197" spans="1:21" s="430" customFormat="1">
      <c r="A197" s="416" t="s">
        <v>189</v>
      </c>
      <c r="B197" s="417">
        <v>0</v>
      </c>
      <c r="C197" s="417">
        <v>0</v>
      </c>
      <c r="D197" s="1"/>
      <c r="E197" s="1"/>
      <c r="F197" s="1"/>
      <c r="G197" s="1"/>
      <c r="H197" s="1"/>
      <c r="I197" s="1"/>
      <c r="J197" s="1"/>
      <c r="K197" s="1"/>
      <c r="L197" s="1"/>
      <c r="M197" s="1"/>
      <c r="N197" s="1"/>
      <c r="O197" s="1"/>
      <c r="P197" s="1"/>
      <c r="Q197" s="1"/>
      <c r="R197" s="1"/>
      <c r="S197" s="1"/>
      <c r="T197" s="1"/>
      <c r="U197" s="1"/>
    </row>
    <row r="198" spans="1:21" s="430" customFormat="1">
      <c r="A198" s="416" t="s">
        <v>190</v>
      </c>
      <c r="B198" s="417">
        <v>0</v>
      </c>
      <c r="C198" s="417">
        <v>0</v>
      </c>
      <c r="D198" s="1"/>
      <c r="E198" s="1"/>
      <c r="F198" s="1"/>
      <c r="G198" s="1"/>
      <c r="H198" s="1"/>
      <c r="I198" s="1"/>
      <c r="J198" s="1"/>
      <c r="K198" s="1"/>
      <c r="L198" s="1"/>
      <c r="M198" s="1"/>
      <c r="N198" s="1"/>
      <c r="O198" s="1"/>
      <c r="P198" s="1"/>
      <c r="Q198" s="1"/>
      <c r="R198" s="1"/>
      <c r="S198" s="1"/>
      <c r="T198" s="1"/>
      <c r="U198" s="1"/>
    </row>
    <row r="199" spans="1:21" s="430" customFormat="1">
      <c r="A199" s="416" t="s">
        <v>191</v>
      </c>
      <c r="B199" s="417">
        <v>0</v>
      </c>
      <c r="C199" s="417">
        <v>0</v>
      </c>
      <c r="D199" s="1"/>
      <c r="E199" s="1"/>
      <c r="F199" s="1"/>
      <c r="G199" s="1"/>
      <c r="H199" s="1"/>
      <c r="I199" s="1"/>
      <c r="J199" s="1"/>
      <c r="K199" s="1"/>
      <c r="L199" s="1"/>
      <c r="M199" s="1"/>
      <c r="N199" s="1"/>
      <c r="O199" s="1"/>
      <c r="P199" s="1"/>
      <c r="Q199" s="1"/>
      <c r="R199" s="1"/>
      <c r="S199" s="1"/>
      <c r="T199" s="1"/>
      <c r="U199" s="1"/>
    </row>
    <row r="200" spans="1:21" s="430" customFormat="1">
      <c r="A200" s="416" t="s">
        <v>192</v>
      </c>
      <c r="B200" s="417">
        <v>0</v>
      </c>
      <c r="C200" s="417">
        <v>0</v>
      </c>
      <c r="D200" s="1"/>
      <c r="E200" s="1"/>
      <c r="F200" s="1"/>
      <c r="G200" s="1"/>
      <c r="H200" s="1"/>
      <c r="I200" s="1"/>
      <c r="J200" s="1"/>
      <c r="K200" s="1"/>
      <c r="L200" s="1"/>
      <c r="M200" s="1"/>
      <c r="N200" s="1"/>
      <c r="O200" s="1"/>
      <c r="P200" s="1"/>
      <c r="Q200" s="1"/>
      <c r="R200" s="1"/>
      <c r="S200" s="1"/>
      <c r="T200" s="1"/>
      <c r="U200" s="1"/>
    </row>
    <row r="201" spans="1:21" s="430" customFormat="1">
      <c r="A201" s="416" t="s">
        <v>193</v>
      </c>
      <c r="B201" s="417">
        <v>0</v>
      </c>
      <c r="C201" s="417">
        <v>0</v>
      </c>
      <c r="D201" s="1"/>
      <c r="E201" s="1"/>
      <c r="F201" s="1"/>
      <c r="G201" s="1"/>
      <c r="H201" s="1"/>
      <c r="I201" s="1"/>
      <c r="J201" s="1"/>
      <c r="K201" s="1"/>
      <c r="L201" s="1"/>
      <c r="M201" s="1"/>
      <c r="N201" s="1"/>
      <c r="O201" s="1"/>
      <c r="P201" s="1"/>
      <c r="Q201" s="1"/>
      <c r="R201" s="1"/>
      <c r="S201" s="1"/>
      <c r="T201" s="1"/>
      <c r="U201" s="1"/>
    </row>
    <row r="202" spans="1:21" s="430" customFormat="1">
      <c r="A202" s="24" t="s">
        <v>194</v>
      </c>
      <c r="B202" s="417">
        <v>0</v>
      </c>
      <c r="C202" s="417">
        <v>0</v>
      </c>
      <c r="D202" s="1"/>
      <c r="E202" s="1"/>
      <c r="F202" s="1"/>
      <c r="G202" s="1"/>
      <c r="H202" s="1"/>
      <c r="I202" s="1"/>
      <c r="J202" s="1"/>
      <c r="K202" s="1"/>
      <c r="L202" s="1"/>
      <c r="M202" s="1"/>
      <c r="N202" s="1"/>
      <c r="O202" s="1"/>
      <c r="P202" s="1"/>
      <c r="Q202" s="1"/>
      <c r="R202" s="1"/>
      <c r="S202" s="1"/>
      <c r="T202" s="1"/>
      <c r="U202" s="1"/>
    </row>
    <row r="203" spans="1:21" s="430" customFormat="1">
      <c r="A203" s="416" t="s">
        <v>195</v>
      </c>
      <c r="B203" s="417">
        <v>0</v>
      </c>
      <c r="C203" s="417">
        <v>0</v>
      </c>
      <c r="D203" s="1"/>
      <c r="E203" s="1"/>
      <c r="F203" s="1"/>
      <c r="G203" s="1"/>
      <c r="H203" s="1"/>
      <c r="I203" s="1"/>
      <c r="J203" s="1"/>
      <c r="K203" s="1"/>
      <c r="L203" s="1"/>
      <c r="M203" s="1"/>
      <c r="N203" s="1"/>
      <c r="O203" s="1"/>
      <c r="P203" s="1"/>
      <c r="Q203" s="1"/>
      <c r="R203" s="1"/>
      <c r="S203" s="1"/>
      <c r="T203" s="1"/>
      <c r="U203" s="1"/>
    </row>
    <row r="204" spans="1:21" s="430" customFormat="1">
      <c r="A204" s="416" t="s">
        <v>196</v>
      </c>
      <c r="B204" s="417">
        <v>0</v>
      </c>
      <c r="C204" s="417">
        <v>0</v>
      </c>
      <c r="D204" s="1"/>
      <c r="E204" s="1"/>
      <c r="F204" s="1"/>
      <c r="G204" s="1"/>
      <c r="H204" s="1"/>
      <c r="I204" s="1"/>
      <c r="J204" s="1"/>
      <c r="K204" s="1"/>
      <c r="L204" s="1"/>
      <c r="M204" s="1"/>
      <c r="N204" s="1"/>
      <c r="O204" s="1"/>
      <c r="P204" s="1"/>
      <c r="Q204" s="1"/>
      <c r="R204" s="1"/>
      <c r="S204" s="1"/>
      <c r="T204" s="1"/>
      <c r="U204" s="1"/>
    </row>
    <row r="205" spans="1:21" s="430" customFormat="1">
      <c r="A205" s="11" t="s">
        <v>197</v>
      </c>
      <c r="B205" s="417">
        <v>0</v>
      </c>
      <c r="C205" s="417">
        <v>0</v>
      </c>
      <c r="D205" s="1"/>
      <c r="E205" s="1"/>
      <c r="F205" s="1"/>
      <c r="G205" s="1"/>
      <c r="H205" s="1"/>
      <c r="I205" s="1"/>
      <c r="J205" s="1"/>
      <c r="K205" s="1"/>
      <c r="L205" s="1"/>
      <c r="M205" s="1"/>
      <c r="N205" s="1"/>
      <c r="O205" s="1"/>
      <c r="P205" s="1"/>
      <c r="Q205" s="1"/>
      <c r="R205" s="1"/>
      <c r="S205" s="1"/>
      <c r="T205" s="1"/>
      <c r="U205" s="1"/>
    </row>
    <row r="206" spans="1:21" s="430" customFormat="1">
      <c r="A206" s="416" t="s">
        <v>198</v>
      </c>
      <c r="B206" s="417">
        <v>0</v>
      </c>
      <c r="C206" s="417">
        <v>0</v>
      </c>
      <c r="D206" s="1"/>
      <c r="E206" s="1"/>
      <c r="F206" s="1"/>
      <c r="G206" s="1"/>
      <c r="H206" s="1"/>
      <c r="I206" s="1"/>
      <c r="J206" s="1"/>
      <c r="K206" s="1"/>
      <c r="L206" s="1"/>
      <c r="M206" s="1"/>
      <c r="N206" s="1"/>
      <c r="O206" s="1"/>
      <c r="P206" s="1"/>
      <c r="Q206" s="1"/>
      <c r="R206" s="1"/>
      <c r="S206" s="1"/>
      <c r="T206" s="1"/>
      <c r="U206" s="1"/>
    </row>
    <row r="207" spans="1:21" s="430" customFormat="1">
      <c r="A207" s="416" t="s">
        <v>199</v>
      </c>
      <c r="B207" s="417">
        <v>0</v>
      </c>
      <c r="C207" s="417">
        <v>0</v>
      </c>
      <c r="D207" s="1"/>
      <c r="E207" s="1"/>
      <c r="F207" s="1"/>
      <c r="G207" s="1"/>
      <c r="H207" s="1"/>
      <c r="I207" s="1"/>
      <c r="J207" s="1"/>
      <c r="K207" s="1"/>
      <c r="L207" s="1"/>
      <c r="M207" s="1"/>
      <c r="N207" s="1"/>
      <c r="O207" s="1"/>
      <c r="P207" s="1"/>
      <c r="Q207" s="1"/>
      <c r="R207" s="1"/>
      <c r="S207" s="1"/>
      <c r="T207" s="1"/>
      <c r="U207" s="1"/>
    </row>
    <row r="208" spans="1:21" s="430" customFormat="1">
      <c r="A208" s="24" t="s">
        <v>200</v>
      </c>
      <c r="B208" s="417">
        <v>0</v>
      </c>
      <c r="C208" s="417">
        <v>0</v>
      </c>
      <c r="D208" s="1"/>
      <c r="E208" s="1"/>
      <c r="F208" s="1"/>
      <c r="G208" s="1"/>
      <c r="H208" s="1"/>
      <c r="I208" s="1"/>
      <c r="J208" s="1"/>
      <c r="K208" s="1"/>
      <c r="L208" s="1"/>
      <c r="M208" s="1"/>
      <c r="N208" s="1"/>
      <c r="O208" s="1"/>
      <c r="P208" s="1"/>
      <c r="Q208" s="1"/>
      <c r="R208" s="1"/>
      <c r="S208" s="1"/>
      <c r="T208" s="1"/>
      <c r="U208" s="1"/>
    </row>
    <row r="209" spans="1:21" s="430" customFormat="1">
      <c r="A209" s="24" t="s">
        <v>201</v>
      </c>
      <c r="B209" s="417">
        <v>0</v>
      </c>
      <c r="C209" s="417">
        <v>0</v>
      </c>
      <c r="D209" s="1"/>
      <c r="E209" s="1"/>
      <c r="F209" s="1"/>
      <c r="G209" s="1"/>
      <c r="H209" s="1"/>
      <c r="I209" s="1"/>
      <c r="J209" s="1"/>
      <c r="K209" s="1"/>
      <c r="L209" s="1"/>
      <c r="M209" s="1"/>
      <c r="N209" s="1"/>
      <c r="O209" s="1"/>
      <c r="P209" s="1"/>
      <c r="Q209" s="1"/>
      <c r="R209" s="1"/>
      <c r="S209" s="1"/>
      <c r="T209" s="1"/>
      <c r="U209" s="1"/>
    </row>
    <row r="210" spans="1:21" s="430" customFormat="1">
      <c r="A210" s="416" t="s">
        <v>202</v>
      </c>
      <c r="B210" s="417">
        <v>0</v>
      </c>
      <c r="C210" s="417">
        <v>0</v>
      </c>
      <c r="D210" s="1"/>
      <c r="E210" s="1"/>
      <c r="F210" s="1"/>
      <c r="G210" s="1"/>
      <c r="H210" s="1"/>
      <c r="I210" s="1"/>
      <c r="J210" s="1"/>
      <c r="K210" s="1"/>
      <c r="L210" s="1"/>
      <c r="M210" s="1"/>
      <c r="N210" s="1"/>
      <c r="O210" s="1"/>
      <c r="P210" s="1"/>
      <c r="Q210" s="1"/>
      <c r="R210" s="1"/>
      <c r="S210" s="1"/>
      <c r="T210" s="1"/>
      <c r="U210" s="1"/>
    </row>
    <row r="211" spans="1:21" s="430" customFormat="1">
      <c r="A211" s="416" t="s">
        <v>203</v>
      </c>
      <c r="B211" s="417">
        <v>0</v>
      </c>
      <c r="C211" s="417">
        <v>0</v>
      </c>
      <c r="D211" s="1"/>
      <c r="E211" s="1"/>
      <c r="F211" s="1"/>
      <c r="G211" s="1"/>
      <c r="H211" s="1"/>
      <c r="I211" s="1"/>
      <c r="J211" s="1"/>
      <c r="K211" s="1"/>
      <c r="L211" s="1"/>
      <c r="M211" s="1"/>
      <c r="N211" s="1"/>
      <c r="O211" s="1"/>
      <c r="P211" s="1"/>
      <c r="Q211" s="1"/>
      <c r="R211" s="1"/>
      <c r="S211" s="1"/>
      <c r="T211" s="1"/>
      <c r="U211" s="1"/>
    </row>
    <row r="212" spans="1:21" s="430" customFormat="1">
      <c r="A212" s="416" t="s">
        <v>204</v>
      </c>
      <c r="B212" s="417">
        <v>0</v>
      </c>
      <c r="C212" s="417">
        <v>0</v>
      </c>
      <c r="D212" s="1"/>
      <c r="E212" s="1"/>
      <c r="F212" s="1"/>
      <c r="G212" s="1"/>
      <c r="H212" s="1"/>
      <c r="I212" s="1"/>
      <c r="J212" s="1"/>
      <c r="K212" s="1"/>
      <c r="L212" s="1"/>
      <c r="M212" s="1"/>
      <c r="N212" s="1"/>
      <c r="O212" s="1"/>
      <c r="P212" s="1"/>
      <c r="Q212" s="1"/>
      <c r="R212" s="1"/>
      <c r="S212" s="1"/>
      <c r="T212" s="1"/>
      <c r="U212" s="1"/>
    </row>
    <row r="213" spans="1:21" s="430" customFormat="1">
      <c r="A213" s="416" t="s">
        <v>205</v>
      </c>
      <c r="B213" s="417">
        <v>0</v>
      </c>
      <c r="C213" s="417">
        <v>0</v>
      </c>
      <c r="D213" s="1"/>
      <c r="E213" s="1"/>
      <c r="F213" s="1"/>
      <c r="G213" s="1"/>
      <c r="H213" s="1"/>
      <c r="I213" s="1"/>
      <c r="J213" s="1"/>
      <c r="K213" s="1"/>
      <c r="L213" s="1"/>
      <c r="M213" s="1"/>
      <c r="N213" s="1"/>
      <c r="O213" s="1"/>
      <c r="P213" s="1"/>
      <c r="Q213" s="1"/>
      <c r="R213" s="1"/>
      <c r="S213" s="1"/>
      <c r="T213" s="1"/>
      <c r="U213" s="1"/>
    </row>
    <row r="214" spans="1:21" s="430" customFormat="1">
      <c r="A214" s="24" t="s">
        <v>206</v>
      </c>
      <c r="B214" s="417">
        <v>0</v>
      </c>
      <c r="C214" s="417">
        <v>0</v>
      </c>
      <c r="D214" s="1"/>
      <c r="E214" s="1"/>
      <c r="F214" s="1"/>
      <c r="G214" s="1"/>
      <c r="H214" s="1"/>
      <c r="I214" s="1"/>
      <c r="J214" s="1"/>
      <c r="K214" s="1"/>
      <c r="L214" s="1"/>
      <c r="M214" s="1"/>
      <c r="N214" s="1"/>
      <c r="O214" s="1"/>
      <c r="P214" s="1"/>
      <c r="Q214" s="1"/>
      <c r="R214" s="1"/>
      <c r="S214" s="1"/>
      <c r="T214" s="1"/>
      <c r="U214" s="1"/>
    </row>
    <row r="215" spans="1:21" s="430" customFormat="1">
      <c r="A215" s="15" t="s">
        <v>207</v>
      </c>
      <c r="B215" s="419">
        <v>21134371.860310003</v>
      </c>
      <c r="C215" s="419">
        <v>21134371.860310003</v>
      </c>
      <c r="D215" s="1"/>
      <c r="E215" s="1"/>
      <c r="F215" s="1"/>
      <c r="G215" s="1"/>
      <c r="H215" s="1"/>
      <c r="I215" s="1"/>
      <c r="J215" s="1"/>
      <c r="K215" s="1"/>
      <c r="L215" s="1"/>
      <c r="M215" s="1"/>
      <c r="N215" s="1"/>
      <c r="O215" s="1"/>
      <c r="P215" s="1"/>
      <c r="Q215" s="1"/>
      <c r="R215" s="1"/>
      <c r="S215" s="1"/>
      <c r="T215" s="1"/>
      <c r="U215" s="1"/>
    </row>
    <row r="216" spans="1:21" s="430" customFormat="1">
      <c r="A216" s="24" t="s">
        <v>208</v>
      </c>
      <c r="B216" s="417">
        <v>0</v>
      </c>
      <c r="C216" s="417">
        <v>0</v>
      </c>
      <c r="D216" s="1"/>
      <c r="E216" s="1"/>
      <c r="F216" s="1"/>
      <c r="G216" s="1"/>
      <c r="H216" s="1"/>
      <c r="I216" s="1"/>
      <c r="J216" s="1"/>
      <c r="K216" s="1"/>
      <c r="L216" s="1"/>
      <c r="M216" s="1"/>
      <c r="N216" s="1"/>
      <c r="O216" s="1"/>
      <c r="P216" s="1"/>
      <c r="Q216" s="1"/>
      <c r="R216" s="1"/>
      <c r="S216" s="1"/>
      <c r="T216" s="1"/>
      <c r="U216" s="1"/>
    </row>
    <row r="217" spans="1:21" s="430" customFormat="1">
      <c r="A217" s="416" t="s">
        <v>209</v>
      </c>
      <c r="B217" s="417">
        <v>0</v>
      </c>
      <c r="C217" s="417">
        <v>0</v>
      </c>
      <c r="D217" s="1"/>
      <c r="E217" s="1"/>
      <c r="F217" s="1"/>
      <c r="G217" s="1"/>
      <c r="H217" s="1"/>
      <c r="I217" s="1"/>
      <c r="J217" s="1"/>
      <c r="K217" s="1"/>
      <c r="L217" s="1"/>
      <c r="M217" s="1"/>
      <c r="N217" s="1"/>
      <c r="O217" s="1"/>
      <c r="P217" s="1"/>
      <c r="Q217" s="1"/>
      <c r="R217" s="1"/>
      <c r="S217" s="1"/>
      <c r="T217" s="1"/>
      <c r="U217" s="1"/>
    </row>
    <row r="218" spans="1:21" s="430" customFormat="1">
      <c r="A218" s="416" t="s">
        <v>210</v>
      </c>
      <c r="B218" s="417">
        <v>0</v>
      </c>
      <c r="C218" s="417">
        <v>0</v>
      </c>
      <c r="D218" s="1"/>
      <c r="E218" s="1"/>
      <c r="F218" s="1"/>
      <c r="G218" s="1"/>
      <c r="H218" s="1"/>
      <c r="I218" s="1"/>
      <c r="J218" s="1"/>
      <c r="K218" s="1"/>
      <c r="L218" s="1"/>
      <c r="M218" s="1"/>
      <c r="N218" s="1"/>
      <c r="O218" s="1"/>
      <c r="P218" s="1"/>
      <c r="Q218" s="1"/>
      <c r="R218" s="1"/>
      <c r="S218" s="1"/>
      <c r="T218" s="1"/>
      <c r="U218" s="1"/>
    </row>
    <row r="219" spans="1:21" s="430" customFormat="1">
      <c r="A219" s="416" t="s">
        <v>211</v>
      </c>
      <c r="B219" s="417">
        <v>0</v>
      </c>
      <c r="C219" s="417">
        <v>0</v>
      </c>
      <c r="D219" s="1"/>
      <c r="E219" s="1"/>
      <c r="F219" s="1"/>
      <c r="G219" s="1"/>
      <c r="H219" s="1"/>
      <c r="I219" s="1"/>
      <c r="J219" s="1"/>
      <c r="K219" s="1"/>
      <c r="L219" s="1"/>
      <c r="M219" s="1"/>
      <c r="N219" s="1"/>
      <c r="O219" s="1"/>
      <c r="P219" s="1"/>
      <c r="Q219" s="1"/>
      <c r="R219" s="1"/>
      <c r="S219" s="1"/>
      <c r="T219" s="1"/>
      <c r="U219" s="1"/>
    </row>
    <row r="220" spans="1:21" s="430" customFormat="1">
      <c r="A220" s="24" t="s">
        <v>212</v>
      </c>
      <c r="B220" s="417">
        <v>0</v>
      </c>
      <c r="C220" s="417">
        <v>0</v>
      </c>
      <c r="D220" s="1"/>
      <c r="E220" s="1"/>
      <c r="F220" s="1"/>
      <c r="G220" s="1"/>
      <c r="H220" s="1"/>
      <c r="I220" s="1"/>
      <c r="J220" s="1"/>
      <c r="K220" s="1"/>
      <c r="L220" s="1"/>
      <c r="M220" s="1"/>
      <c r="N220" s="1"/>
      <c r="O220" s="1"/>
      <c r="P220" s="1"/>
      <c r="Q220" s="1"/>
      <c r="R220" s="1"/>
      <c r="S220" s="1"/>
      <c r="T220" s="1"/>
      <c r="U220" s="1"/>
    </row>
    <row r="221" spans="1:21" s="430" customFormat="1">
      <c r="A221" s="18" t="s">
        <v>213</v>
      </c>
      <c r="B221" s="417">
        <v>0</v>
      </c>
      <c r="C221" s="417">
        <v>0</v>
      </c>
      <c r="D221" s="1"/>
      <c r="E221" s="1"/>
      <c r="F221" s="1"/>
      <c r="G221" s="1"/>
      <c r="H221" s="1"/>
      <c r="I221" s="1"/>
      <c r="J221" s="1"/>
      <c r="K221" s="1"/>
      <c r="L221" s="1"/>
      <c r="M221" s="1"/>
      <c r="N221" s="1"/>
      <c r="O221" s="1"/>
      <c r="P221" s="1"/>
      <c r="Q221" s="1"/>
      <c r="R221" s="1"/>
      <c r="S221" s="1"/>
      <c r="T221" s="1"/>
      <c r="U221" s="1"/>
    </row>
    <row r="222" spans="1:21" s="430" customFormat="1">
      <c r="A222" s="416" t="s">
        <v>214</v>
      </c>
      <c r="B222" s="417">
        <v>0</v>
      </c>
      <c r="C222" s="417">
        <v>0</v>
      </c>
      <c r="D222" s="1"/>
      <c r="E222" s="1"/>
      <c r="F222" s="1"/>
      <c r="G222" s="1"/>
      <c r="H222" s="1"/>
      <c r="I222" s="1"/>
      <c r="J222" s="1"/>
      <c r="K222" s="1"/>
      <c r="L222" s="1"/>
      <c r="M222" s="1"/>
      <c r="N222" s="1"/>
      <c r="O222" s="1"/>
      <c r="P222" s="1"/>
      <c r="Q222" s="1"/>
      <c r="R222" s="1"/>
      <c r="S222" s="1"/>
      <c r="T222" s="1"/>
      <c r="U222" s="1"/>
    </row>
    <row r="223" spans="1:21" s="430" customFormat="1">
      <c r="A223" s="416" t="s">
        <v>215</v>
      </c>
      <c r="B223" s="417">
        <v>0</v>
      </c>
      <c r="C223" s="417">
        <v>0</v>
      </c>
      <c r="D223" s="1"/>
      <c r="E223" s="1"/>
      <c r="F223" s="1"/>
      <c r="G223" s="1"/>
      <c r="H223" s="1"/>
      <c r="I223" s="1"/>
      <c r="J223" s="1"/>
      <c r="K223" s="1"/>
      <c r="L223" s="1"/>
      <c r="M223" s="1"/>
      <c r="N223" s="1"/>
      <c r="O223" s="1"/>
      <c r="P223" s="1"/>
      <c r="Q223" s="1"/>
      <c r="R223" s="1"/>
      <c r="S223" s="1"/>
      <c r="T223" s="1"/>
      <c r="U223" s="1"/>
    </row>
    <row r="224" spans="1:21" s="430" customFormat="1">
      <c r="A224" s="416" t="s">
        <v>216</v>
      </c>
      <c r="B224" s="417">
        <v>0</v>
      </c>
      <c r="C224" s="417">
        <v>0</v>
      </c>
      <c r="D224" s="1"/>
      <c r="E224" s="1"/>
      <c r="F224" s="1"/>
      <c r="G224" s="1"/>
      <c r="H224" s="1"/>
      <c r="I224" s="1"/>
      <c r="J224" s="1"/>
      <c r="K224" s="1"/>
      <c r="L224" s="1"/>
      <c r="M224" s="1"/>
      <c r="N224" s="1"/>
      <c r="O224" s="1"/>
      <c r="P224" s="1"/>
      <c r="Q224" s="1"/>
      <c r="R224" s="1"/>
      <c r="S224" s="1"/>
      <c r="T224" s="1"/>
      <c r="U224" s="1"/>
    </row>
    <row r="225" spans="1:21" s="430" customFormat="1">
      <c r="A225" s="416" t="s">
        <v>217</v>
      </c>
      <c r="B225" s="417">
        <v>0</v>
      </c>
      <c r="C225" s="417">
        <v>0</v>
      </c>
      <c r="D225" s="1"/>
      <c r="E225" s="1"/>
      <c r="F225" s="1"/>
      <c r="G225" s="1"/>
      <c r="H225" s="1"/>
      <c r="I225" s="1"/>
      <c r="J225" s="1"/>
      <c r="K225" s="1"/>
      <c r="L225" s="1"/>
      <c r="M225" s="1"/>
      <c r="N225" s="1"/>
      <c r="O225" s="1"/>
      <c r="P225" s="1"/>
      <c r="Q225" s="1"/>
      <c r="R225" s="1"/>
      <c r="S225" s="1"/>
      <c r="T225" s="1"/>
      <c r="U225" s="1"/>
    </row>
    <row r="226" spans="1:21" s="430" customFormat="1">
      <c r="A226" s="24" t="s">
        <v>218</v>
      </c>
      <c r="B226" s="417">
        <v>0</v>
      </c>
      <c r="C226" s="417">
        <v>0</v>
      </c>
      <c r="D226" s="1"/>
      <c r="E226" s="1"/>
      <c r="F226" s="1"/>
      <c r="G226" s="1"/>
      <c r="H226" s="1"/>
      <c r="I226" s="1"/>
      <c r="J226" s="1"/>
      <c r="K226" s="1"/>
      <c r="L226" s="1"/>
      <c r="M226" s="1"/>
      <c r="N226" s="1"/>
      <c r="O226" s="1"/>
      <c r="P226" s="1"/>
      <c r="Q226" s="1"/>
      <c r="R226" s="1"/>
      <c r="S226" s="1"/>
      <c r="T226" s="1"/>
      <c r="U226" s="1"/>
    </row>
    <row r="227" spans="1:21" s="430" customFormat="1">
      <c r="A227" s="416" t="s">
        <v>219</v>
      </c>
      <c r="B227" s="417">
        <v>0</v>
      </c>
      <c r="C227" s="417">
        <v>0</v>
      </c>
      <c r="D227" s="1"/>
      <c r="E227" s="1"/>
      <c r="F227" s="1"/>
      <c r="G227" s="1"/>
      <c r="H227" s="1"/>
      <c r="I227" s="1"/>
      <c r="J227" s="1"/>
      <c r="K227" s="1"/>
      <c r="L227" s="1"/>
      <c r="M227" s="1"/>
      <c r="N227" s="1"/>
      <c r="O227" s="1"/>
      <c r="P227" s="1"/>
      <c r="Q227" s="1"/>
      <c r="R227" s="1"/>
      <c r="S227" s="1"/>
      <c r="T227" s="1"/>
      <c r="U227" s="1"/>
    </row>
    <row r="228" spans="1:21" s="430" customFormat="1">
      <c r="A228" s="416" t="s">
        <v>220</v>
      </c>
      <c r="B228" s="417">
        <v>0</v>
      </c>
      <c r="C228" s="417">
        <v>0</v>
      </c>
      <c r="D228" s="1"/>
      <c r="E228" s="1"/>
      <c r="F228" s="1"/>
      <c r="G228" s="1"/>
      <c r="H228" s="1"/>
      <c r="I228" s="1"/>
      <c r="J228" s="1"/>
      <c r="K228" s="1"/>
      <c r="L228" s="1"/>
      <c r="M228" s="1"/>
      <c r="N228" s="1"/>
      <c r="O228" s="1"/>
      <c r="P228" s="1"/>
      <c r="Q228" s="1"/>
      <c r="R228" s="1"/>
      <c r="S228" s="1"/>
      <c r="T228" s="1"/>
      <c r="U228" s="1"/>
    </row>
    <row r="229" spans="1:21" s="430" customFormat="1">
      <c r="A229" s="24" t="s">
        <v>221</v>
      </c>
      <c r="B229" s="417">
        <v>0</v>
      </c>
      <c r="C229" s="417">
        <v>0</v>
      </c>
      <c r="D229" s="1"/>
      <c r="E229" s="1"/>
      <c r="F229" s="1"/>
      <c r="G229" s="1"/>
      <c r="H229" s="1"/>
      <c r="I229" s="1"/>
      <c r="J229" s="1"/>
      <c r="K229" s="1"/>
      <c r="L229" s="1"/>
      <c r="M229" s="1"/>
      <c r="N229" s="1"/>
      <c r="O229" s="1"/>
      <c r="P229" s="1"/>
      <c r="Q229" s="1"/>
      <c r="R229" s="1"/>
      <c r="S229" s="1"/>
      <c r="T229" s="1"/>
      <c r="U229" s="1"/>
    </row>
    <row r="230" spans="1:21" s="430" customFormat="1">
      <c r="A230" s="416" t="s">
        <v>222</v>
      </c>
      <c r="B230" s="417">
        <v>0</v>
      </c>
      <c r="C230" s="417">
        <v>0</v>
      </c>
      <c r="D230" s="1"/>
      <c r="E230" s="1"/>
      <c r="F230" s="1"/>
      <c r="G230" s="1"/>
      <c r="H230" s="1"/>
      <c r="I230" s="1"/>
      <c r="J230" s="1"/>
      <c r="K230" s="1"/>
      <c r="L230" s="1"/>
      <c r="M230" s="1"/>
      <c r="N230" s="1"/>
      <c r="O230" s="1"/>
      <c r="P230" s="1"/>
      <c r="Q230" s="1"/>
      <c r="R230" s="1"/>
      <c r="S230" s="1"/>
      <c r="T230" s="1"/>
      <c r="U230" s="1"/>
    </row>
    <row r="231" spans="1:21" s="430" customFormat="1">
      <c r="A231" s="416" t="s">
        <v>223</v>
      </c>
      <c r="B231" s="417">
        <v>0</v>
      </c>
      <c r="C231" s="417">
        <v>0</v>
      </c>
      <c r="D231" s="1"/>
      <c r="E231" s="1"/>
      <c r="F231" s="1"/>
      <c r="G231" s="1"/>
      <c r="H231" s="1"/>
      <c r="I231" s="1"/>
      <c r="J231" s="1"/>
      <c r="K231" s="1"/>
      <c r="L231" s="1"/>
      <c r="M231" s="1"/>
      <c r="N231" s="1"/>
      <c r="O231" s="1"/>
      <c r="P231" s="1"/>
      <c r="Q231" s="1"/>
      <c r="R231" s="1"/>
      <c r="S231" s="1"/>
      <c r="T231" s="1"/>
      <c r="U231" s="1"/>
    </row>
    <row r="232" spans="1:21" s="430" customFormat="1">
      <c r="A232" s="24" t="s">
        <v>224</v>
      </c>
      <c r="B232" s="417">
        <v>4177958.47707</v>
      </c>
      <c r="C232" s="417">
        <v>4177958.47707</v>
      </c>
      <c r="D232" s="1"/>
      <c r="E232" s="1"/>
      <c r="F232" s="1"/>
      <c r="G232" s="1"/>
      <c r="H232" s="1"/>
      <c r="I232" s="1"/>
      <c r="J232" s="1"/>
      <c r="K232" s="1"/>
      <c r="L232" s="1"/>
      <c r="M232" s="1"/>
      <c r="N232" s="1"/>
      <c r="O232" s="1"/>
      <c r="P232" s="1"/>
      <c r="Q232" s="1"/>
      <c r="R232" s="1"/>
      <c r="S232" s="1"/>
      <c r="T232" s="1"/>
      <c r="U232" s="1"/>
    </row>
    <row r="233" spans="1:21" s="430" customFormat="1">
      <c r="A233" s="416" t="s">
        <v>225</v>
      </c>
      <c r="B233" s="417">
        <v>2580167.96086</v>
      </c>
      <c r="C233" s="417">
        <v>2580167.96086</v>
      </c>
      <c r="D233" s="1"/>
      <c r="E233" s="1"/>
      <c r="F233" s="1"/>
      <c r="G233" s="1"/>
      <c r="H233" s="1"/>
      <c r="I233" s="1"/>
      <c r="J233" s="1"/>
      <c r="K233" s="1"/>
      <c r="L233" s="1"/>
      <c r="M233" s="1"/>
      <c r="N233" s="1"/>
      <c r="O233" s="1"/>
      <c r="P233" s="1"/>
      <c r="Q233" s="1"/>
      <c r="R233" s="1"/>
      <c r="S233" s="1"/>
      <c r="T233" s="1"/>
      <c r="U233" s="1"/>
    </row>
    <row r="234" spans="1:21" s="430" customFormat="1">
      <c r="A234" s="416" t="s">
        <v>226</v>
      </c>
      <c r="B234" s="417">
        <v>0</v>
      </c>
      <c r="C234" s="417">
        <v>0</v>
      </c>
      <c r="D234" s="1"/>
      <c r="E234" s="1"/>
      <c r="F234" s="1"/>
      <c r="G234" s="1"/>
      <c r="H234" s="1"/>
      <c r="I234" s="1"/>
      <c r="J234" s="1"/>
      <c r="K234" s="1"/>
      <c r="L234" s="1"/>
      <c r="M234" s="1"/>
      <c r="N234" s="1"/>
      <c r="O234" s="1"/>
      <c r="P234" s="1"/>
      <c r="Q234" s="1"/>
      <c r="R234" s="1"/>
      <c r="S234" s="1"/>
      <c r="T234" s="1"/>
      <c r="U234" s="1"/>
    </row>
    <row r="235" spans="1:21" s="430" customFormat="1">
      <c r="A235" s="416" t="s">
        <v>227</v>
      </c>
      <c r="B235" s="417">
        <v>511618.59717999998</v>
      </c>
      <c r="C235" s="417">
        <v>511618.59717999998</v>
      </c>
      <c r="D235" s="1"/>
      <c r="E235" s="1"/>
      <c r="F235" s="1"/>
      <c r="G235" s="1"/>
      <c r="H235" s="1"/>
      <c r="I235" s="1"/>
      <c r="J235" s="1"/>
      <c r="K235" s="1"/>
      <c r="L235" s="1"/>
      <c r="M235" s="1"/>
      <c r="N235" s="1"/>
      <c r="O235" s="1"/>
      <c r="P235" s="1"/>
      <c r="Q235" s="1"/>
      <c r="R235" s="1"/>
      <c r="S235" s="1"/>
      <c r="T235" s="1"/>
      <c r="U235" s="1"/>
    </row>
    <row r="236" spans="1:21" s="430" customFormat="1">
      <c r="A236" s="416" t="s">
        <v>228</v>
      </c>
      <c r="B236" s="417">
        <v>0</v>
      </c>
      <c r="C236" s="417">
        <v>0</v>
      </c>
      <c r="D236" s="1"/>
      <c r="E236" s="1"/>
      <c r="F236" s="1"/>
      <c r="G236" s="1"/>
      <c r="H236" s="1"/>
      <c r="I236" s="1"/>
      <c r="J236" s="1"/>
      <c r="K236" s="1"/>
      <c r="L236" s="1"/>
      <c r="M236" s="1"/>
      <c r="N236" s="1"/>
      <c r="O236" s="1"/>
      <c r="P236" s="1"/>
      <c r="Q236" s="1"/>
      <c r="R236" s="1"/>
      <c r="S236" s="1"/>
      <c r="T236" s="1"/>
      <c r="U236" s="1"/>
    </row>
    <row r="237" spans="1:21" s="430" customFormat="1">
      <c r="A237" s="416" t="s">
        <v>229</v>
      </c>
      <c r="B237" s="417">
        <v>0</v>
      </c>
      <c r="C237" s="417">
        <v>0</v>
      </c>
      <c r="D237" s="1"/>
      <c r="E237" s="1"/>
      <c r="F237" s="1"/>
      <c r="G237" s="1"/>
      <c r="H237" s="1"/>
      <c r="I237" s="1"/>
      <c r="J237" s="1"/>
      <c r="K237" s="1"/>
      <c r="L237" s="1"/>
      <c r="M237" s="1"/>
      <c r="N237" s="1"/>
      <c r="O237" s="1"/>
      <c r="P237" s="1"/>
      <c r="Q237" s="1"/>
      <c r="R237" s="1"/>
      <c r="S237" s="1"/>
      <c r="T237" s="1"/>
      <c r="U237" s="1"/>
    </row>
    <row r="238" spans="1:21" s="430" customFormat="1">
      <c r="A238" s="416" t="s">
        <v>230</v>
      </c>
      <c r="B238" s="417">
        <v>0</v>
      </c>
      <c r="C238" s="417">
        <v>0</v>
      </c>
      <c r="D238" s="1"/>
      <c r="E238" s="1"/>
      <c r="F238" s="1"/>
      <c r="G238" s="1"/>
      <c r="H238" s="1"/>
      <c r="I238" s="1"/>
      <c r="J238" s="1"/>
      <c r="K238" s="1"/>
      <c r="L238" s="1"/>
      <c r="M238" s="1"/>
      <c r="N238" s="1"/>
      <c r="O238" s="1"/>
      <c r="P238" s="1"/>
      <c r="Q238" s="1"/>
      <c r="R238" s="1"/>
      <c r="S238" s="1"/>
      <c r="T238" s="1"/>
      <c r="U238" s="1"/>
    </row>
    <row r="239" spans="1:21" s="430" customFormat="1">
      <c r="A239" s="416" t="s">
        <v>231</v>
      </c>
      <c r="B239" s="417">
        <v>0</v>
      </c>
      <c r="C239" s="417">
        <v>0</v>
      </c>
      <c r="D239" s="1"/>
      <c r="E239" s="1"/>
      <c r="F239" s="1"/>
      <c r="G239" s="1"/>
      <c r="H239" s="1"/>
      <c r="I239" s="1"/>
      <c r="J239" s="1"/>
      <c r="K239" s="1"/>
      <c r="L239" s="1"/>
      <c r="M239" s="1"/>
      <c r="N239" s="1"/>
      <c r="O239" s="1"/>
      <c r="P239" s="1"/>
      <c r="Q239" s="1"/>
      <c r="R239" s="1"/>
      <c r="S239" s="1"/>
      <c r="T239" s="1"/>
      <c r="U239" s="1"/>
    </row>
    <row r="240" spans="1:21" s="430" customFormat="1">
      <c r="A240" s="416" t="s">
        <v>232</v>
      </c>
      <c r="B240" s="417">
        <v>1086171.91903</v>
      </c>
      <c r="C240" s="417">
        <v>1086171.91903</v>
      </c>
      <c r="D240" s="1"/>
      <c r="E240" s="1"/>
      <c r="F240" s="1"/>
      <c r="G240" s="1"/>
      <c r="H240" s="1"/>
      <c r="I240" s="1"/>
      <c r="J240" s="1"/>
      <c r="K240" s="1"/>
      <c r="L240" s="1"/>
      <c r="M240" s="1"/>
      <c r="N240" s="1"/>
      <c r="O240" s="1"/>
      <c r="P240" s="1"/>
      <c r="Q240" s="1"/>
      <c r="R240" s="1"/>
      <c r="S240" s="1"/>
      <c r="T240" s="1"/>
      <c r="U240" s="1"/>
    </row>
    <row r="241" spans="1:21" s="430" customFormat="1">
      <c r="A241" s="24" t="s">
        <v>233</v>
      </c>
      <c r="B241" s="417">
        <v>5595850.0360699994</v>
      </c>
      <c r="C241" s="417">
        <v>5595850.0360699994</v>
      </c>
      <c r="D241" s="1"/>
      <c r="E241" s="1"/>
      <c r="F241" s="1"/>
      <c r="G241" s="1"/>
      <c r="H241" s="1"/>
      <c r="I241" s="1"/>
      <c r="J241" s="1"/>
      <c r="K241" s="1"/>
      <c r="L241" s="1"/>
      <c r="M241" s="1"/>
      <c r="N241" s="1"/>
      <c r="O241" s="1"/>
      <c r="P241" s="1"/>
      <c r="Q241" s="1"/>
      <c r="R241" s="1"/>
      <c r="S241" s="1"/>
      <c r="T241" s="1"/>
      <c r="U241" s="1"/>
    </row>
    <row r="242" spans="1:21" s="430" customFormat="1">
      <c r="A242" s="416" t="s">
        <v>234</v>
      </c>
      <c r="B242" s="417">
        <v>159098.38678</v>
      </c>
      <c r="C242" s="417">
        <v>159098.38678</v>
      </c>
      <c r="D242" s="1"/>
      <c r="E242" s="1"/>
      <c r="F242" s="1"/>
      <c r="G242" s="1"/>
      <c r="H242" s="1"/>
      <c r="I242" s="1"/>
      <c r="J242" s="1"/>
      <c r="K242" s="1"/>
      <c r="L242" s="1"/>
      <c r="M242" s="1"/>
      <c r="N242" s="1"/>
      <c r="O242" s="1"/>
      <c r="P242" s="1"/>
      <c r="Q242" s="1"/>
      <c r="R242" s="1"/>
      <c r="S242" s="1"/>
      <c r="T242" s="1"/>
      <c r="U242" s="1"/>
    </row>
    <row r="243" spans="1:21" s="430" customFormat="1">
      <c r="A243" s="416" t="s">
        <v>235</v>
      </c>
      <c r="B243" s="417">
        <v>75.459999999999994</v>
      </c>
      <c r="C243" s="417">
        <v>75.459999999999994</v>
      </c>
      <c r="D243" s="1"/>
      <c r="E243" s="1"/>
      <c r="F243" s="1"/>
      <c r="G243" s="1"/>
      <c r="H243" s="1"/>
      <c r="I243" s="1"/>
      <c r="J243" s="1"/>
      <c r="K243" s="1"/>
      <c r="L243" s="1"/>
      <c r="M243" s="1"/>
      <c r="N243" s="1"/>
      <c r="O243" s="1"/>
      <c r="P243" s="1"/>
      <c r="Q243" s="1"/>
      <c r="R243" s="1"/>
      <c r="S243" s="1"/>
      <c r="T243" s="1"/>
      <c r="U243" s="1"/>
    </row>
    <row r="244" spans="1:21" s="430" customFormat="1">
      <c r="A244" s="416" t="s">
        <v>236</v>
      </c>
      <c r="B244" s="417">
        <v>53747.715020000003</v>
      </c>
      <c r="C244" s="417">
        <v>53747.715020000003</v>
      </c>
      <c r="D244" s="1"/>
      <c r="E244" s="1"/>
      <c r="F244" s="1"/>
      <c r="G244" s="1"/>
      <c r="H244" s="1"/>
      <c r="I244" s="1"/>
      <c r="J244" s="1"/>
      <c r="K244" s="1"/>
      <c r="L244" s="1"/>
      <c r="M244" s="1"/>
      <c r="N244" s="1"/>
      <c r="O244" s="1"/>
      <c r="P244" s="1"/>
      <c r="Q244" s="1"/>
      <c r="R244" s="1"/>
      <c r="S244" s="1"/>
      <c r="T244" s="1"/>
      <c r="U244" s="1"/>
    </row>
    <row r="245" spans="1:21" s="430" customFormat="1">
      <c r="A245" s="416" t="s">
        <v>237</v>
      </c>
      <c r="B245" s="417">
        <v>17921.21257</v>
      </c>
      <c r="C245" s="417">
        <v>17921.21257</v>
      </c>
      <c r="D245" s="1"/>
      <c r="E245" s="1"/>
      <c r="F245" s="1"/>
      <c r="G245" s="1"/>
      <c r="H245" s="1"/>
      <c r="I245" s="1"/>
      <c r="J245" s="1"/>
      <c r="K245" s="1"/>
      <c r="L245" s="1"/>
      <c r="M245" s="1"/>
      <c r="N245" s="1"/>
      <c r="O245" s="1"/>
      <c r="P245" s="1"/>
      <c r="Q245" s="1"/>
      <c r="R245" s="1"/>
      <c r="S245" s="1"/>
      <c r="T245" s="1"/>
      <c r="U245" s="1"/>
    </row>
    <row r="246" spans="1:21" s="430" customFormat="1">
      <c r="A246" s="11" t="s">
        <v>238</v>
      </c>
      <c r="B246" s="417">
        <v>0</v>
      </c>
      <c r="C246" s="417">
        <v>0</v>
      </c>
      <c r="D246" s="1"/>
      <c r="E246" s="1"/>
      <c r="F246" s="1"/>
      <c r="G246" s="1"/>
      <c r="H246" s="1"/>
      <c r="I246" s="1"/>
      <c r="J246" s="1"/>
      <c r="K246" s="1"/>
      <c r="L246" s="1"/>
      <c r="M246" s="1"/>
      <c r="N246" s="1"/>
      <c r="O246" s="1"/>
      <c r="P246" s="1"/>
      <c r="Q246" s="1"/>
      <c r="R246" s="1"/>
      <c r="S246" s="1"/>
      <c r="T246" s="1"/>
      <c r="U246" s="1"/>
    </row>
    <row r="247" spans="1:21" s="430" customFormat="1">
      <c r="A247" s="416" t="s">
        <v>239</v>
      </c>
      <c r="B247" s="417">
        <v>5365007.2616999997</v>
      </c>
      <c r="C247" s="417">
        <v>5365007.2616999997</v>
      </c>
      <c r="D247" s="1"/>
      <c r="E247" s="1"/>
      <c r="F247" s="1"/>
      <c r="G247" s="1"/>
      <c r="H247" s="1"/>
      <c r="I247" s="1"/>
      <c r="J247" s="1"/>
      <c r="K247" s="1"/>
      <c r="L247" s="1"/>
      <c r="M247" s="1"/>
      <c r="N247" s="1"/>
      <c r="O247" s="1"/>
      <c r="P247" s="1"/>
      <c r="Q247" s="1"/>
      <c r="R247" s="1"/>
      <c r="S247" s="1"/>
      <c r="T247" s="1"/>
      <c r="U247" s="1"/>
    </row>
    <row r="248" spans="1:21" s="430" customFormat="1">
      <c r="A248" s="24" t="s">
        <v>240</v>
      </c>
      <c r="B248" s="417">
        <v>2114541.4547299999</v>
      </c>
      <c r="C248" s="417">
        <v>2114541.4547299999</v>
      </c>
      <c r="D248" s="1"/>
      <c r="E248" s="1"/>
      <c r="F248" s="1"/>
      <c r="G248" s="1"/>
      <c r="H248" s="1"/>
      <c r="I248" s="1"/>
      <c r="J248" s="1"/>
      <c r="K248" s="1"/>
      <c r="L248" s="1"/>
      <c r="M248" s="1"/>
      <c r="N248" s="1"/>
      <c r="O248" s="1"/>
      <c r="P248" s="1"/>
      <c r="Q248" s="1"/>
      <c r="R248" s="1"/>
      <c r="S248" s="1"/>
      <c r="T248" s="1"/>
      <c r="U248" s="1"/>
    </row>
    <row r="249" spans="1:21" s="430" customFormat="1">
      <c r="A249" s="416" t="s">
        <v>241</v>
      </c>
      <c r="B249" s="417">
        <v>2109529.5713599999</v>
      </c>
      <c r="C249" s="417">
        <v>2109529.5713599999</v>
      </c>
      <c r="D249" s="1"/>
      <c r="E249" s="1"/>
      <c r="F249" s="1"/>
      <c r="G249" s="1"/>
      <c r="H249" s="1"/>
      <c r="I249" s="1"/>
      <c r="J249" s="1"/>
      <c r="K249" s="1"/>
      <c r="L249" s="1"/>
      <c r="M249" s="1"/>
      <c r="N249" s="1"/>
      <c r="O249" s="1"/>
      <c r="P249" s="1"/>
      <c r="Q249" s="1"/>
      <c r="R249" s="1"/>
      <c r="S249" s="1"/>
      <c r="T249" s="1"/>
      <c r="U249" s="1"/>
    </row>
    <row r="250" spans="1:21" s="430" customFormat="1">
      <c r="A250" s="416" t="s">
        <v>242</v>
      </c>
      <c r="B250" s="417">
        <v>5011.8833700000005</v>
      </c>
      <c r="C250" s="417">
        <v>5011.8833700000005</v>
      </c>
      <c r="D250" s="1"/>
      <c r="E250" s="1"/>
      <c r="F250" s="1"/>
      <c r="G250" s="1"/>
      <c r="H250" s="1"/>
      <c r="I250" s="1"/>
      <c r="J250" s="1"/>
      <c r="K250" s="1"/>
      <c r="L250" s="1"/>
      <c r="M250" s="1"/>
      <c r="N250" s="1"/>
      <c r="O250" s="1"/>
      <c r="P250" s="1"/>
      <c r="Q250" s="1"/>
      <c r="R250" s="1"/>
      <c r="S250" s="1"/>
      <c r="T250" s="1"/>
      <c r="U250" s="1"/>
    </row>
    <row r="251" spans="1:21" s="430" customFormat="1">
      <c r="A251" s="24" t="s">
        <v>243</v>
      </c>
      <c r="B251" s="417">
        <v>9246021.8924400005</v>
      </c>
      <c r="C251" s="417">
        <v>9246021.8924400005</v>
      </c>
      <c r="D251" s="1"/>
      <c r="E251" s="1"/>
      <c r="F251" s="1"/>
      <c r="G251" s="1"/>
      <c r="H251" s="1"/>
      <c r="I251" s="1"/>
      <c r="J251" s="1"/>
      <c r="K251" s="1"/>
      <c r="L251" s="1"/>
      <c r="M251" s="1"/>
      <c r="N251" s="1"/>
      <c r="O251" s="1"/>
      <c r="P251" s="1"/>
      <c r="Q251" s="1"/>
      <c r="R251" s="1"/>
      <c r="S251" s="1"/>
      <c r="T251" s="1"/>
      <c r="U251" s="1"/>
    </row>
    <row r="252" spans="1:21" s="430" customFormat="1">
      <c r="A252" s="416" t="s">
        <v>241</v>
      </c>
      <c r="B252" s="417">
        <v>8386672.8818100002</v>
      </c>
      <c r="C252" s="417">
        <v>8386672.8818100002</v>
      </c>
      <c r="D252" s="1"/>
      <c r="E252" s="1"/>
      <c r="F252" s="1"/>
      <c r="G252" s="1"/>
      <c r="H252" s="1"/>
      <c r="I252" s="1"/>
      <c r="J252" s="1"/>
      <c r="K252" s="1"/>
      <c r="L252" s="1"/>
      <c r="M252" s="1"/>
      <c r="N252" s="1"/>
      <c r="O252" s="1"/>
      <c r="P252" s="1"/>
      <c r="Q252" s="1"/>
      <c r="R252" s="1"/>
      <c r="S252" s="1"/>
      <c r="T252" s="1"/>
      <c r="U252" s="1"/>
    </row>
    <row r="253" spans="1:21" s="430" customFormat="1">
      <c r="A253" s="416" t="s">
        <v>242</v>
      </c>
      <c r="B253" s="417">
        <v>859349.01063000003</v>
      </c>
      <c r="C253" s="417">
        <v>859349.01063000003</v>
      </c>
      <c r="D253" s="1"/>
      <c r="E253" s="1"/>
      <c r="F253" s="1"/>
      <c r="G253" s="1"/>
      <c r="H253" s="1"/>
      <c r="I253" s="1"/>
      <c r="J253" s="1"/>
      <c r="K253" s="1"/>
      <c r="L253" s="1"/>
      <c r="M253" s="1"/>
      <c r="N253" s="1"/>
      <c r="O253" s="1"/>
      <c r="P253" s="1"/>
      <c r="Q253" s="1"/>
      <c r="R253" s="1"/>
      <c r="S253" s="1"/>
      <c r="T253" s="1"/>
      <c r="U253" s="1"/>
    </row>
    <row r="254" spans="1:21" s="430" customFormat="1">
      <c r="A254" s="15" t="s">
        <v>244</v>
      </c>
      <c r="B254" s="419">
        <v>272625.00092999998</v>
      </c>
      <c r="C254" s="419">
        <v>272625.00092999998</v>
      </c>
      <c r="D254" s="1"/>
      <c r="E254" s="1"/>
      <c r="F254" s="1"/>
      <c r="G254" s="1"/>
      <c r="H254" s="1"/>
      <c r="I254" s="1"/>
      <c r="J254" s="1"/>
      <c r="K254" s="1"/>
      <c r="L254" s="1"/>
      <c r="M254" s="1"/>
      <c r="N254" s="1"/>
      <c r="O254" s="1"/>
      <c r="P254" s="1"/>
      <c r="Q254" s="1"/>
      <c r="R254" s="1"/>
      <c r="S254" s="1"/>
      <c r="T254" s="1"/>
      <c r="U254" s="1"/>
    </row>
    <row r="255" spans="1:21" s="430" customFormat="1">
      <c r="A255" s="416" t="s">
        <v>245</v>
      </c>
      <c r="B255" s="417">
        <v>1.5970000000000002E-2</v>
      </c>
      <c r="C255" s="417">
        <v>1.5970000000000002E-2</v>
      </c>
      <c r="D255" s="1"/>
      <c r="E255" s="1"/>
      <c r="F255" s="1"/>
      <c r="G255" s="1"/>
      <c r="H255" s="1"/>
      <c r="I255" s="1"/>
      <c r="J255" s="1"/>
      <c r="K255" s="1"/>
      <c r="L255" s="1"/>
      <c r="M255" s="1"/>
      <c r="N255" s="1"/>
      <c r="O255" s="1"/>
      <c r="P255" s="1"/>
      <c r="Q255" s="1"/>
      <c r="R255" s="1"/>
      <c r="S255" s="1"/>
      <c r="T255" s="1"/>
      <c r="U255" s="1"/>
    </row>
    <row r="256" spans="1:21" s="430" customFormat="1">
      <c r="A256" s="416" t="s">
        <v>246</v>
      </c>
      <c r="B256" s="417">
        <v>13247.104009999999</v>
      </c>
      <c r="C256" s="417">
        <v>13247.104009999999</v>
      </c>
      <c r="D256" s="1"/>
      <c r="E256" s="1"/>
      <c r="F256" s="1"/>
      <c r="G256" s="1"/>
      <c r="H256" s="1"/>
      <c r="I256" s="1"/>
      <c r="J256" s="1"/>
      <c r="K256" s="1"/>
      <c r="L256" s="1"/>
      <c r="M256" s="1"/>
      <c r="N256" s="1"/>
      <c r="O256" s="1"/>
      <c r="P256" s="1"/>
      <c r="Q256" s="1"/>
      <c r="R256" s="1"/>
      <c r="S256" s="1"/>
      <c r="T256" s="1"/>
      <c r="U256" s="1"/>
    </row>
    <row r="257" spans="1:21" s="430" customFormat="1">
      <c r="A257" s="416" t="s">
        <v>247</v>
      </c>
      <c r="B257" s="417">
        <v>243622.48056999999</v>
      </c>
      <c r="C257" s="417">
        <v>243622.48056999999</v>
      </c>
      <c r="D257" s="1"/>
      <c r="E257" s="1"/>
      <c r="F257" s="1"/>
      <c r="G257" s="1"/>
      <c r="H257" s="1"/>
      <c r="I257" s="1"/>
      <c r="J257" s="1"/>
      <c r="K257" s="1"/>
      <c r="L257" s="1"/>
      <c r="M257" s="1"/>
      <c r="N257" s="1"/>
      <c r="O257" s="1"/>
      <c r="P257" s="1"/>
      <c r="Q257" s="1"/>
      <c r="R257" s="1"/>
      <c r="S257" s="1"/>
      <c r="T257" s="1"/>
      <c r="U257" s="1"/>
    </row>
    <row r="258" spans="1:21" s="430" customFormat="1">
      <c r="A258" s="416" t="s">
        <v>248</v>
      </c>
      <c r="B258" s="417">
        <v>0</v>
      </c>
      <c r="C258" s="417">
        <v>0</v>
      </c>
      <c r="D258" s="1"/>
      <c r="E258" s="1"/>
      <c r="F258" s="1"/>
      <c r="G258" s="1"/>
      <c r="H258" s="1"/>
      <c r="I258" s="1"/>
      <c r="J258" s="1"/>
      <c r="K258" s="1"/>
      <c r="L258" s="1"/>
      <c r="M258" s="1"/>
      <c r="N258" s="1"/>
      <c r="O258" s="1"/>
      <c r="P258" s="1"/>
      <c r="Q258" s="1"/>
      <c r="R258" s="1"/>
      <c r="S258" s="1"/>
      <c r="T258" s="1"/>
      <c r="U258" s="1"/>
    </row>
    <row r="259" spans="1:21" s="430" customFormat="1">
      <c r="A259" s="416" t="s">
        <v>249</v>
      </c>
      <c r="B259" s="417">
        <v>1796.05825</v>
      </c>
      <c r="C259" s="417">
        <v>1796.05825</v>
      </c>
      <c r="D259" s="1"/>
      <c r="E259" s="1"/>
      <c r="F259" s="1"/>
      <c r="G259" s="1"/>
      <c r="H259" s="1"/>
      <c r="I259" s="1"/>
      <c r="J259" s="1"/>
      <c r="K259" s="1"/>
      <c r="L259" s="1"/>
      <c r="M259" s="1"/>
      <c r="N259" s="1"/>
      <c r="O259" s="1"/>
      <c r="P259" s="1"/>
      <c r="Q259" s="1"/>
      <c r="R259" s="1"/>
      <c r="S259" s="1"/>
      <c r="T259" s="1"/>
      <c r="U259" s="1"/>
    </row>
    <row r="260" spans="1:21" s="430" customFormat="1">
      <c r="A260" s="416" t="s">
        <v>250</v>
      </c>
      <c r="B260" s="417">
        <v>0</v>
      </c>
      <c r="C260" s="417">
        <v>0</v>
      </c>
      <c r="D260" s="1"/>
      <c r="E260" s="1"/>
      <c r="F260" s="1"/>
      <c r="G260" s="1"/>
      <c r="H260" s="1"/>
      <c r="I260" s="1"/>
      <c r="J260" s="1"/>
      <c r="K260" s="1"/>
      <c r="L260" s="1"/>
      <c r="M260" s="1"/>
      <c r="N260" s="1"/>
      <c r="O260" s="1"/>
      <c r="P260" s="1"/>
      <c r="Q260" s="1"/>
      <c r="R260" s="1"/>
      <c r="S260" s="1"/>
      <c r="T260" s="1"/>
      <c r="U260" s="1"/>
    </row>
    <row r="261" spans="1:21" s="430" customFormat="1">
      <c r="A261" s="416" t="s">
        <v>251</v>
      </c>
      <c r="B261" s="417">
        <v>0</v>
      </c>
      <c r="C261" s="417">
        <v>0</v>
      </c>
      <c r="D261" s="1"/>
      <c r="E261" s="1"/>
      <c r="F261" s="1"/>
      <c r="G261" s="1"/>
      <c r="H261" s="1"/>
      <c r="I261" s="1"/>
      <c r="J261" s="1"/>
      <c r="K261" s="1"/>
      <c r="L261" s="1"/>
      <c r="M261" s="1"/>
      <c r="N261" s="1"/>
      <c r="O261" s="1"/>
      <c r="P261" s="1"/>
      <c r="Q261" s="1"/>
      <c r="R261" s="1"/>
      <c r="S261" s="1"/>
      <c r="T261" s="1"/>
      <c r="U261" s="1"/>
    </row>
    <row r="262" spans="1:21" s="430" customFormat="1">
      <c r="A262" s="416" t="s">
        <v>252</v>
      </c>
      <c r="B262" s="417">
        <v>0</v>
      </c>
      <c r="C262" s="417">
        <v>0</v>
      </c>
      <c r="D262" s="1"/>
      <c r="E262" s="1"/>
      <c r="F262" s="1"/>
      <c r="G262" s="1"/>
      <c r="H262" s="1"/>
      <c r="I262" s="1"/>
      <c r="J262" s="1"/>
      <c r="K262" s="1"/>
      <c r="L262" s="1"/>
      <c r="M262" s="1"/>
      <c r="N262" s="1"/>
      <c r="O262" s="1"/>
      <c r="P262" s="1"/>
      <c r="Q262" s="1"/>
      <c r="R262" s="1"/>
      <c r="S262" s="1"/>
      <c r="T262" s="1"/>
      <c r="U262" s="1"/>
    </row>
    <row r="263" spans="1:21" s="430" customFormat="1">
      <c r="A263" s="416" t="s">
        <v>253</v>
      </c>
      <c r="B263" s="417">
        <v>0</v>
      </c>
      <c r="C263" s="417">
        <v>0</v>
      </c>
      <c r="D263" s="1"/>
      <c r="E263" s="1"/>
      <c r="F263" s="1"/>
      <c r="G263" s="1"/>
      <c r="H263" s="1"/>
      <c r="I263" s="1"/>
      <c r="J263" s="1"/>
      <c r="K263" s="1"/>
      <c r="L263" s="1"/>
      <c r="M263" s="1"/>
      <c r="N263" s="1"/>
      <c r="O263" s="1"/>
      <c r="P263" s="1"/>
      <c r="Q263" s="1"/>
      <c r="R263" s="1"/>
      <c r="S263" s="1"/>
      <c r="T263" s="1"/>
      <c r="U263" s="1"/>
    </row>
    <row r="264" spans="1:21" s="430" customFormat="1">
      <c r="A264" s="416" t="s">
        <v>254</v>
      </c>
      <c r="B264" s="417">
        <v>13959.342130000001</v>
      </c>
      <c r="C264" s="417">
        <v>13959.342130000001</v>
      </c>
      <c r="D264" s="1"/>
      <c r="E264" s="1"/>
      <c r="F264" s="1"/>
      <c r="G264" s="1"/>
      <c r="H264" s="1"/>
      <c r="I264" s="1"/>
      <c r="J264" s="1"/>
      <c r="K264" s="1"/>
      <c r="L264" s="1"/>
      <c r="M264" s="1"/>
      <c r="N264" s="1"/>
      <c r="O264" s="1"/>
      <c r="P264" s="1"/>
      <c r="Q264" s="1"/>
      <c r="R264" s="1"/>
      <c r="S264" s="1"/>
      <c r="T264" s="1"/>
      <c r="U264" s="1"/>
    </row>
    <row r="265" spans="1:21" s="430" customFormat="1">
      <c r="A265" s="416" t="s">
        <v>255</v>
      </c>
      <c r="B265" s="417">
        <v>0</v>
      </c>
      <c r="C265" s="417">
        <v>0</v>
      </c>
      <c r="D265" s="1"/>
      <c r="E265" s="1"/>
      <c r="F265" s="1"/>
      <c r="G265" s="1"/>
      <c r="H265" s="1"/>
      <c r="I265" s="1"/>
      <c r="J265" s="1"/>
      <c r="K265" s="1"/>
      <c r="L265" s="1"/>
      <c r="M265" s="1"/>
      <c r="N265" s="1"/>
      <c r="O265" s="1"/>
      <c r="P265" s="1"/>
      <c r="Q265" s="1"/>
      <c r="R265" s="1"/>
      <c r="S265" s="1"/>
      <c r="T265" s="1"/>
      <c r="U265" s="1"/>
    </row>
    <row r="266" spans="1:21" s="430" customFormat="1">
      <c r="A266" s="15" t="s">
        <v>256</v>
      </c>
      <c r="B266" s="419">
        <v>-155680.99233000001</v>
      </c>
      <c r="C266" s="419">
        <v>-155680.99233000001</v>
      </c>
      <c r="D266" s="1"/>
      <c r="E266" s="1"/>
      <c r="F266" s="1"/>
      <c r="G266" s="1"/>
      <c r="H266" s="1"/>
      <c r="I266" s="1"/>
      <c r="J266" s="1"/>
      <c r="K266" s="1"/>
      <c r="L266" s="1"/>
      <c r="M266" s="1"/>
      <c r="N266" s="1"/>
      <c r="O266" s="1"/>
      <c r="P266" s="1"/>
      <c r="Q266" s="1"/>
      <c r="R266" s="1"/>
      <c r="S266" s="1"/>
      <c r="T266" s="1"/>
      <c r="U266" s="1"/>
    </row>
    <row r="267" spans="1:21" s="430" customFormat="1">
      <c r="A267" s="416" t="s">
        <v>257</v>
      </c>
      <c r="B267" s="417">
        <v>-24594.251110000001</v>
      </c>
      <c r="C267" s="417">
        <v>-24594.251110000001</v>
      </c>
      <c r="D267" s="1"/>
      <c r="E267" s="1"/>
      <c r="F267" s="1"/>
      <c r="G267" s="1"/>
      <c r="H267" s="1"/>
      <c r="I267" s="1"/>
      <c r="J267" s="1"/>
      <c r="K267" s="1"/>
      <c r="L267" s="1"/>
      <c r="M267" s="1"/>
      <c r="N267" s="1"/>
      <c r="O267" s="1"/>
      <c r="P267" s="1"/>
      <c r="Q267" s="1"/>
      <c r="R267" s="1"/>
      <c r="S267" s="1"/>
      <c r="T267" s="1"/>
      <c r="U267" s="1"/>
    </row>
    <row r="268" spans="1:21" s="430" customFormat="1">
      <c r="A268" s="416" t="s">
        <v>258</v>
      </c>
      <c r="B268" s="417">
        <v>0</v>
      </c>
      <c r="C268" s="417">
        <v>0</v>
      </c>
      <c r="D268" s="1"/>
      <c r="E268" s="1"/>
      <c r="F268" s="1"/>
      <c r="G268" s="1"/>
      <c r="H268" s="1"/>
      <c r="I268" s="1"/>
      <c r="J268" s="1"/>
      <c r="K268" s="1"/>
      <c r="L268" s="1"/>
      <c r="M268" s="1"/>
      <c r="N268" s="1"/>
      <c r="O268" s="1"/>
      <c r="P268" s="1"/>
      <c r="Q268" s="1"/>
      <c r="R268" s="1"/>
      <c r="S268" s="1"/>
      <c r="T268" s="1"/>
      <c r="U268" s="1"/>
    </row>
    <row r="269" spans="1:21" s="430" customFormat="1">
      <c r="A269" s="416" t="s">
        <v>259</v>
      </c>
      <c r="B269" s="417">
        <v>-53685.499189999995</v>
      </c>
      <c r="C269" s="417">
        <v>-53685.499189999995</v>
      </c>
      <c r="D269" s="1"/>
      <c r="E269" s="1"/>
      <c r="F269" s="1"/>
      <c r="G269" s="1"/>
      <c r="H269" s="1"/>
      <c r="I269" s="1"/>
      <c r="J269" s="1"/>
      <c r="K269" s="1"/>
      <c r="L269" s="1"/>
      <c r="M269" s="1"/>
      <c r="N269" s="1"/>
      <c r="O269" s="1"/>
      <c r="P269" s="1"/>
      <c r="Q269" s="1"/>
      <c r="R269" s="1"/>
      <c r="S269" s="1"/>
      <c r="T269" s="1"/>
      <c r="U269" s="1"/>
    </row>
    <row r="270" spans="1:21" s="430" customFormat="1">
      <c r="A270" s="416" t="s">
        <v>260</v>
      </c>
      <c r="B270" s="417">
        <v>0</v>
      </c>
      <c r="C270" s="417">
        <v>0</v>
      </c>
      <c r="D270" s="1"/>
      <c r="E270" s="1"/>
      <c r="F270" s="1"/>
      <c r="G270" s="1"/>
      <c r="H270" s="1"/>
      <c r="I270" s="1"/>
      <c r="J270" s="1"/>
      <c r="K270" s="1"/>
      <c r="L270" s="1"/>
      <c r="M270" s="1"/>
      <c r="N270" s="1"/>
      <c r="O270" s="1"/>
      <c r="P270" s="1"/>
      <c r="Q270" s="1"/>
      <c r="R270" s="1"/>
      <c r="S270" s="1"/>
      <c r="T270" s="1"/>
      <c r="U270" s="1"/>
    </row>
    <row r="271" spans="1:21" s="430" customFormat="1">
      <c r="A271" s="416" t="s">
        <v>261</v>
      </c>
      <c r="B271" s="417">
        <v>-2445.4261699999997</v>
      </c>
      <c r="C271" s="417">
        <v>-2445.4261699999997</v>
      </c>
      <c r="D271" s="1"/>
      <c r="E271" s="1"/>
      <c r="F271" s="1"/>
      <c r="G271" s="1"/>
      <c r="H271" s="1"/>
      <c r="I271" s="1"/>
      <c r="J271" s="1"/>
      <c r="K271" s="1"/>
      <c r="L271" s="1"/>
      <c r="M271" s="1"/>
      <c r="N271" s="1"/>
      <c r="O271" s="1"/>
      <c r="P271" s="1"/>
      <c r="Q271" s="1"/>
      <c r="R271" s="1"/>
      <c r="S271" s="1"/>
      <c r="T271" s="1"/>
      <c r="U271" s="1"/>
    </row>
    <row r="272" spans="1:21" s="430" customFormat="1">
      <c r="A272" s="18" t="s">
        <v>262</v>
      </c>
      <c r="B272" s="417">
        <v>0</v>
      </c>
      <c r="C272" s="417">
        <v>0</v>
      </c>
      <c r="D272" s="1"/>
      <c r="E272" s="1"/>
      <c r="F272" s="1"/>
      <c r="G272" s="1"/>
      <c r="H272" s="1"/>
      <c r="I272" s="1"/>
      <c r="J272" s="1"/>
      <c r="K272" s="1"/>
      <c r="L272" s="1"/>
      <c r="M272" s="1"/>
      <c r="N272" s="1"/>
      <c r="O272" s="1"/>
      <c r="P272" s="1"/>
      <c r="Q272" s="1"/>
      <c r="R272" s="1"/>
      <c r="S272" s="1"/>
      <c r="T272" s="1"/>
      <c r="U272" s="1"/>
    </row>
    <row r="273" spans="1:21" s="430" customFormat="1">
      <c r="A273" s="18" t="s">
        <v>263</v>
      </c>
      <c r="B273" s="417">
        <v>-74955.815860000002</v>
      </c>
      <c r="C273" s="417">
        <v>-74955.815860000002</v>
      </c>
      <c r="D273" s="1"/>
      <c r="E273" s="1"/>
      <c r="F273" s="1"/>
      <c r="G273" s="1"/>
      <c r="H273" s="1"/>
      <c r="I273" s="1"/>
      <c r="J273" s="1"/>
      <c r="K273" s="1"/>
      <c r="L273" s="1"/>
      <c r="M273" s="1"/>
      <c r="N273" s="1"/>
      <c r="O273" s="1"/>
      <c r="P273" s="1"/>
      <c r="Q273" s="1"/>
      <c r="R273" s="1"/>
      <c r="S273" s="1"/>
      <c r="T273" s="1"/>
      <c r="U273" s="1"/>
    </row>
    <row r="274" spans="1:21" s="430" customFormat="1">
      <c r="A274" s="15" t="s">
        <v>264</v>
      </c>
      <c r="B274" s="419">
        <v>116944.0086</v>
      </c>
      <c r="C274" s="419">
        <v>116944.0086</v>
      </c>
      <c r="D274" s="1"/>
      <c r="E274" s="1"/>
      <c r="F274" s="1"/>
      <c r="G274" s="1"/>
      <c r="H274" s="1"/>
      <c r="I274" s="1"/>
      <c r="J274" s="1"/>
      <c r="K274" s="1"/>
      <c r="L274" s="1"/>
      <c r="M274" s="1"/>
      <c r="N274" s="1"/>
      <c r="O274" s="1"/>
      <c r="P274" s="1"/>
      <c r="Q274" s="1"/>
      <c r="R274" s="1"/>
      <c r="S274" s="1"/>
      <c r="T274" s="1"/>
      <c r="U274" s="1"/>
    </row>
    <row r="275" spans="1:21" s="430" customFormat="1">
      <c r="A275" s="14" t="s">
        <v>265</v>
      </c>
      <c r="B275" s="419">
        <v>38519.036509999998</v>
      </c>
      <c r="C275" s="419">
        <v>38519.036509999998</v>
      </c>
      <c r="D275" s="1"/>
      <c r="E275" s="1"/>
      <c r="F275" s="1"/>
      <c r="G275" s="1"/>
      <c r="H275" s="1"/>
      <c r="I275" s="1"/>
      <c r="J275" s="1"/>
      <c r="K275" s="1"/>
      <c r="L275" s="1"/>
      <c r="M275" s="1"/>
      <c r="N275" s="1"/>
      <c r="O275" s="1"/>
      <c r="P275" s="1"/>
      <c r="Q275" s="1"/>
      <c r="R275" s="1"/>
      <c r="S275" s="1"/>
      <c r="T275" s="1"/>
      <c r="U275" s="1"/>
    </row>
    <row r="276" spans="1:21" s="430" customFormat="1">
      <c r="A276" s="416" t="s">
        <v>266</v>
      </c>
      <c r="B276" s="417">
        <v>19858.04521</v>
      </c>
      <c r="C276" s="417">
        <v>19858.04521</v>
      </c>
      <c r="D276" s="1"/>
      <c r="E276" s="1"/>
      <c r="F276" s="1"/>
      <c r="G276" s="1"/>
      <c r="H276" s="1"/>
      <c r="I276" s="1"/>
      <c r="J276" s="1"/>
      <c r="K276" s="1"/>
      <c r="L276" s="1"/>
      <c r="M276" s="1"/>
      <c r="N276" s="1"/>
      <c r="O276" s="1"/>
      <c r="P276" s="1"/>
      <c r="Q276" s="1"/>
      <c r="R276" s="1"/>
      <c r="S276" s="1"/>
      <c r="T276" s="1"/>
      <c r="U276" s="1"/>
    </row>
    <row r="277" spans="1:21" s="430" customFormat="1">
      <c r="A277" s="416" t="s">
        <v>267</v>
      </c>
      <c r="B277" s="417">
        <v>10.47583</v>
      </c>
      <c r="C277" s="417">
        <v>10.47583</v>
      </c>
      <c r="D277" s="1"/>
      <c r="E277" s="1"/>
      <c r="F277" s="1"/>
      <c r="G277" s="1"/>
      <c r="H277" s="1"/>
      <c r="I277" s="1"/>
      <c r="J277" s="1"/>
      <c r="K277" s="1"/>
      <c r="L277" s="1"/>
      <c r="M277" s="1"/>
      <c r="N277" s="1"/>
      <c r="O277" s="1"/>
      <c r="P277" s="1"/>
      <c r="Q277" s="1"/>
      <c r="R277" s="1"/>
      <c r="S277" s="1"/>
      <c r="T277" s="1"/>
      <c r="U277" s="1"/>
    </row>
    <row r="278" spans="1:21" s="430" customFormat="1">
      <c r="A278" s="416" t="s">
        <v>268</v>
      </c>
      <c r="B278" s="417">
        <v>0</v>
      </c>
      <c r="C278" s="417">
        <v>0</v>
      </c>
      <c r="D278" s="1"/>
      <c r="E278" s="1"/>
      <c r="F278" s="1"/>
      <c r="G278" s="1"/>
      <c r="H278" s="1"/>
      <c r="I278" s="1"/>
      <c r="J278" s="1"/>
      <c r="K278" s="1"/>
      <c r="L278" s="1"/>
      <c r="M278" s="1"/>
      <c r="N278" s="1"/>
      <c r="O278" s="1"/>
      <c r="P278" s="1"/>
      <c r="Q278" s="1"/>
      <c r="R278" s="1"/>
      <c r="S278" s="1"/>
      <c r="T278" s="1"/>
      <c r="U278" s="1"/>
    </row>
    <row r="279" spans="1:21" s="430" customFormat="1">
      <c r="A279" s="416" t="s">
        <v>269</v>
      </c>
      <c r="B279" s="417">
        <v>6527.7218000000003</v>
      </c>
      <c r="C279" s="417">
        <v>6527.7218000000003</v>
      </c>
      <c r="D279" s="1"/>
      <c r="E279" s="1"/>
      <c r="F279" s="1"/>
      <c r="G279" s="1"/>
      <c r="H279" s="1"/>
      <c r="I279" s="1"/>
      <c r="J279" s="1"/>
      <c r="K279" s="1"/>
      <c r="L279" s="1"/>
      <c r="M279" s="1"/>
      <c r="N279" s="1"/>
      <c r="O279" s="1"/>
      <c r="P279" s="1"/>
      <c r="Q279" s="1"/>
      <c r="R279" s="1"/>
      <c r="S279" s="1"/>
      <c r="T279" s="1"/>
      <c r="U279" s="1"/>
    </row>
    <row r="280" spans="1:21" s="430" customFormat="1">
      <c r="A280" s="72" t="s">
        <v>270</v>
      </c>
      <c r="B280" s="417">
        <v>421.91492</v>
      </c>
      <c r="C280" s="417">
        <v>421.91492</v>
      </c>
      <c r="D280" s="1"/>
      <c r="E280" s="1"/>
      <c r="F280" s="1"/>
      <c r="G280" s="1"/>
      <c r="H280" s="1"/>
      <c r="I280" s="1"/>
      <c r="J280" s="1"/>
      <c r="K280" s="1"/>
      <c r="L280" s="1"/>
      <c r="M280" s="1"/>
      <c r="N280" s="1"/>
      <c r="O280" s="1"/>
      <c r="P280" s="1"/>
      <c r="Q280" s="1"/>
      <c r="R280" s="1"/>
      <c r="S280" s="1"/>
      <c r="T280" s="1"/>
      <c r="U280" s="1"/>
    </row>
    <row r="281" spans="1:21" s="430" customFormat="1">
      <c r="A281" s="72" t="s">
        <v>271</v>
      </c>
      <c r="B281" s="417">
        <v>11700.87875</v>
      </c>
      <c r="C281" s="417">
        <v>11700.87875</v>
      </c>
      <c r="D281" s="1"/>
      <c r="E281" s="1"/>
      <c r="F281" s="1"/>
      <c r="G281" s="1"/>
      <c r="H281" s="1"/>
      <c r="I281" s="1"/>
      <c r="J281" s="1"/>
      <c r="K281" s="1"/>
      <c r="L281" s="1"/>
      <c r="M281" s="1"/>
      <c r="N281" s="1"/>
      <c r="O281" s="1"/>
      <c r="P281" s="1"/>
      <c r="Q281" s="1"/>
      <c r="R281" s="1"/>
      <c r="S281" s="1"/>
      <c r="T281" s="1"/>
      <c r="U281" s="1"/>
    </row>
    <row r="282" spans="1:21" s="430" customFormat="1">
      <c r="A282" s="15" t="s">
        <v>272</v>
      </c>
      <c r="B282" s="419">
        <v>-17461.014510000001</v>
      </c>
      <c r="C282" s="419">
        <v>-17461.014510000001</v>
      </c>
      <c r="D282" s="1"/>
      <c r="E282" s="1"/>
      <c r="F282" s="1"/>
      <c r="G282" s="1"/>
      <c r="H282" s="1"/>
      <c r="I282" s="1"/>
      <c r="J282" s="1"/>
      <c r="K282" s="1"/>
      <c r="L282" s="1"/>
      <c r="M282" s="1"/>
      <c r="N282" s="1"/>
      <c r="O282" s="1"/>
      <c r="P282" s="1"/>
      <c r="Q282" s="1"/>
      <c r="R282" s="1"/>
      <c r="S282" s="1"/>
      <c r="T282" s="1"/>
      <c r="U282" s="1"/>
    </row>
    <row r="283" spans="1:21" s="430" customFormat="1">
      <c r="A283" s="416" t="s">
        <v>266</v>
      </c>
      <c r="B283" s="417">
        <v>-4772.7044500000002</v>
      </c>
      <c r="C283" s="417">
        <v>-4772.7044500000002</v>
      </c>
      <c r="D283" s="1"/>
      <c r="E283" s="1"/>
      <c r="F283" s="1"/>
      <c r="G283" s="1"/>
      <c r="H283" s="1"/>
      <c r="I283" s="1"/>
      <c r="J283" s="1"/>
      <c r="K283" s="1"/>
      <c r="L283" s="1"/>
      <c r="M283" s="1"/>
      <c r="N283" s="1"/>
      <c r="O283" s="1"/>
      <c r="P283" s="1"/>
      <c r="Q283" s="1"/>
      <c r="R283" s="1"/>
      <c r="S283" s="1"/>
      <c r="T283" s="1"/>
      <c r="U283" s="1"/>
    </row>
    <row r="284" spans="1:21" s="430" customFormat="1">
      <c r="A284" s="416" t="s">
        <v>273</v>
      </c>
      <c r="B284" s="417">
        <v>-11184.11616</v>
      </c>
      <c r="C284" s="417">
        <v>-11184.11616</v>
      </c>
      <c r="D284" s="1"/>
      <c r="E284" s="1"/>
      <c r="F284" s="1"/>
      <c r="G284" s="1"/>
      <c r="H284" s="1"/>
      <c r="I284" s="1"/>
      <c r="J284" s="1"/>
      <c r="K284" s="1"/>
      <c r="L284" s="1"/>
      <c r="M284" s="1"/>
      <c r="N284" s="1"/>
      <c r="O284" s="1"/>
      <c r="P284" s="1"/>
      <c r="Q284" s="1"/>
      <c r="R284" s="1"/>
      <c r="S284" s="1"/>
      <c r="T284" s="1"/>
      <c r="U284" s="1"/>
    </row>
    <row r="285" spans="1:21" s="430" customFormat="1">
      <c r="A285" s="416" t="s">
        <v>274</v>
      </c>
      <c r="B285" s="417">
        <v>-687.89400000000001</v>
      </c>
      <c r="C285" s="417">
        <v>-687.89400000000001</v>
      </c>
      <c r="D285" s="1"/>
      <c r="E285" s="1"/>
      <c r="F285" s="1"/>
      <c r="G285" s="1"/>
      <c r="H285" s="1"/>
      <c r="I285" s="1"/>
      <c r="J285" s="1"/>
      <c r="K285" s="1"/>
      <c r="L285" s="1"/>
      <c r="M285" s="1"/>
      <c r="N285" s="1"/>
      <c r="O285" s="1"/>
      <c r="P285" s="1"/>
      <c r="Q285" s="1"/>
      <c r="R285" s="1"/>
      <c r="S285" s="1"/>
      <c r="T285" s="1"/>
      <c r="U285" s="1"/>
    </row>
    <row r="286" spans="1:21" s="430" customFormat="1">
      <c r="A286" s="416" t="s">
        <v>275</v>
      </c>
      <c r="B286" s="417">
        <v>0</v>
      </c>
      <c r="C286" s="417">
        <v>0</v>
      </c>
      <c r="D286" s="1"/>
      <c r="E286" s="1"/>
      <c r="F286" s="1"/>
      <c r="G286" s="1"/>
      <c r="H286" s="1"/>
      <c r="I286" s="1"/>
      <c r="J286" s="1"/>
      <c r="K286" s="1"/>
      <c r="L286" s="1"/>
      <c r="M286" s="1"/>
      <c r="N286" s="1"/>
      <c r="O286" s="1"/>
      <c r="P286" s="1"/>
      <c r="Q286" s="1"/>
      <c r="R286" s="1"/>
      <c r="S286" s="1"/>
      <c r="T286" s="1"/>
      <c r="U286" s="1"/>
    </row>
    <row r="287" spans="1:21" s="430" customFormat="1">
      <c r="A287" s="18" t="s">
        <v>276</v>
      </c>
      <c r="B287" s="417">
        <v>-403.02621999999997</v>
      </c>
      <c r="C287" s="417">
        <v>-403.02621999999997</v>
      </c>
      <c r="D287" s="1"/>
      <c r="E287" s="1"/>
      <c r="F287" s="1"/>
      <c r="G287" s="1"/>
      <c r="H287" s="1"/>
      <c r="I287" s="1"/>
      <c r="J287" s="1"/>
      <c r="K287" s="1"/>
      <c r="L287" s="1"/>
      <c r="M287" s="1"/>
      <c r="N287" s="1"/>
      <c r="O287" s="1"/>
      <c r="P287" s="1"/>
      <c r="Q287" s="1"/>
      <c r="R287" s="1"/>
      <c r="S287" s="1"/>
      <c r="T287" s="1"/>
      <c r="U287" s="1"/>
    </row>
    <row r="288" spans="1:21" s="430" customFormat="1">
      <c r="A288" s="18" t="s">
        <v>277</v>
      </c>
      <c r="B288" s="417">
        <v>-413.27368000000001</v>
      </c>
      <c r="C288" s="417">
        <v>-413.27368000000001</v>
      </c>
      <c r="D288" s="1"/>
      <c r="E288" s="1"/>
      <c r="F288" s="1"/>
      <c r="G288" s="1"/>
      <c r="H288" s="1"/>
      <c r="I288" s="1"/>
      <c r="J288" s="1"/>
      <c r="K288" s="1"/>
      <c r="L288" s="1"/>
      <c r="M288" s="1"/>
      <c r="N288" s="1"/>
      <c r="O288" s="1"/>
      <c r="P288" s="1"/>
      <c r="Q288" s="1"/>
      <c r="R288" s="1"/>
      <c r="S288" s="1"/>
      <c r="T288" s="1"/>
      <c r="U288" s="1"/>
    </row>
    <row r="289" spans="1:21" s="430" customFormat="1">
      <c r="A289" s="15" t="s">
        <v>278</v>
      </c>
      <c r="B289" s="419">
        <v>138002.0306</v>
      </c>
      <c r="C289" s="419">
        <v>138002.0306</v>
      </c>
      <c r="D289" s="1"/>
      <c r="E289" s="1"/>
      <c r="F289" s="1"/>
      <c r="G289" s="1"/>
      <c r="H289" s="1"/>
      <c r="I289" s="1"/>
      <c r="J289" s="1"/>
      <c r="K289" s="1"/>
      <c r="L289" s="1"/>
      <c r="M289" s="1"/>
      <c r="N289" s="1"/>
      <c r="O289" s="1"/>
      <c r="P289" s="1"/>
      <c r="Q289" s="1"/>
      <c r="R289" s="1"/>
      <c r="S289" s="1"/>
      <c r="T289" s="1"/>
      <c r="U289" s="1"/>
    </row>
    <row r="290" spans="1:21" s="430" customFormat="1">
      <c r="A290" s="416" t="s">
        <v>279</v>
      </c>
      <c r="B290" s="417">
        <v>73580.052629999991</v>
      </c>
      <c r="C290" s="417">
        <v>73580.052629999991</v>
      </c>
      <c r="D290" s="1"/>
      <c r="E290" s="1"/>
      <c r="F290" s="1"/>
      <c r="G290" s="1"/>
      <c r="H290" s="1"/>
      <c r="I290" s="1"/>
      <c r="J290" s="1"/>
      <c r="K290" s="1"/>
      <c r="L290" s="1"/>
      <c r="M290" s="1"/>
      <c r="N290" s="1"/>
      <c r="O290" s="1"/>
      <c r="P290" s="1"/>
      <c r="Q290" s="1"/>
      <c r="R290" s="1"/>
      <c r="S290" s="1"/>
      <c r="T290" s="1"/>
      <c r="U290" s="1"/>
    </row>
    <row r="291" spans="1:21" s="430" customFormat="1">
      <c r="A291" s="416" t="s">
        <v>280</v>
      </c>
      <c r="B291" s="417">
        <v>182.54782</v>
      </c>
      <c r="C291" s="417">
        <v>182.54782</v>
      </c>
      <c r="D291" s="1"/>
      <c r="E291" s="1"/>
      <c r="F291" s="1"/>
      <c r="G291" s="1"/>
      <c r="H291" s="1"/>
      <c r="I291" s="1"/>
      <c r="J291" s="1"/>
      <c r="K291" s="1"/>
      <c r="L291" s="1"/>
      <c r="M291" s="1"/>
      <c r="N291" s="1"/>
      <c r="O291" s="1"/>
      <c r="P291" s="1"/>
      <c r="Q291" s="1"/>
      <c r="R291" s="1"/>
      <c r="S291" s="1"/>
      <c r="T291" s="1"/>
      <c r="U291" s="1"/>
    </row>
    <row r="292" spans="1:21" s="430" customFormat="1">
      <c r="A292" s="416" t="s">
        <v>281</v>
      </c>
      <c r="B292" s="417">
        <v>73397.504809999999</v>
      </c>
      <c r="C292" s="417">
        <v>73397.504809999999</v>
      </c>
      <c r="D292" s="1"/>
      <c r="E292" s="1"/>
      <c r="F292" s="1"/>
      <c r="G292" s="1"/>
      <c r="H292" s="1"/>
      <c r="I292" s="1"/>
      <c r="J292" s="1"/>
      <c r="K292" s="1"/>
      <c r="L292" s="1"/>
      <c r="M292" s="1"/>
      <c r="N292" s="1"/>
      <c r="O292" s="1"/>
      <c r="P292" s="1"/>
      <c r="Q292" s="1"/>
      <c r="R292" s="1"/>
      <c r="S292" s="1"/>
      <c r="T292" s="1"/>
      <c r="U292" s="1"/>
    </row>
    <row r="293" spans="1:21" s="430" customFormat="1">
      <c r="A293" s="416" t="s">
        <v>282</v>
      </c>
      <c r="B293" s="417">
        <v>0</v>
      </c>
      <c r="C293" s="417">
        <v>0</v>
      </c>
      <c r="D293" s="1"/>
      <c r="E293" s="1"/>
      <c r="F293" s="1"/>
      <c r="G293" s="1"/>
      <c r="H293" s="1"/>
      <c r="I293" s="1"/>
      <c r="J293" s="1"/>
      <c r="K293" s="1"/>
      <c r="L293" s="1"/>
      <c r="M293" s="1"/>
      <c r="N293" s="1"/>
      <c r="O293" s="1"/>
      <c r="P293" s="1"/>
      <c r="Q293" s="1"/>
      <c r="R293" s="1"/>
      <c r="S293" s="1"/>
      <c r="T293" s="1"/>
      <c r="U293" s="1"/>
    </row>
    <row r="294" spans="1:21" s="430" customFormat="1">
      <c r="A294" s="416" t="s">
        <v>283</v>
      </c>
      <c r="B294" s="417">
        <v>0</v>
      </c>
      <c r="C294" s="417">
        <v>0</v>
      </c>
      <c r="D294" s="1"/>
      <c r="E294" s="1"/>
      <c r="F294" s="1"/>
      <c r="G294" s="1"/>
      <c r="H294" s="1"/>
      <c r="I294" s="1"/>
      <c r="J294" s="1"/>
      <c r="K294" s="1"/>
      <c r="L294" s="1"/>
      <c r="M294" s="1"/>
      <c r="N294" s="1"/>
      <c r="O294" s="1"/>
      <c r="P294" s="1"/>
      <c r="Q294" s="1"/>
      <c r="R294" s="1"/>
      <c r="S294" s="1"/>
      <c r="T294" s="1"/>
      <c r="U294" s="1"/>
    </row>
    <row r="295" spans="1:21" s="430" customFormat="1">
      <c r="A295" s="416" t="s">
        <v>284</v>
      </c>
      <c r="B295" s="417">
        <v>0</v>
      </c>
      <c r="C295" s="417">
        <v>0</v>
      </c>
      <c r="D295" s="1"/>
      <c r="E295" s="1"/>
      <c r="F295" s="1"/>
      <c r="G295" s="1"/>
      <c r="H295" s="1"/>
      <c r="I295" s="1"/>
      <c r="J295" s="1"/>
      <c r="K295" s="1"/>
      <c r="L295" s="1"/>
      <c r="M295" s="1"/>
      <c r="N295" s="1"/>
      <c r="O295" s="1"/>
      <c r="P295" s="1"/>
      <c r="Q295" s="1"/>
      <c r="R295" s="1"/>
      <c r="S295" s="1"/>
      <c r="T295" s="1"/>
      <c r="U295" s="1"/>
    </row>
    <row r="296" spans="1:21" s="430" customFormat="1">
      <c r="A296" s="416" t="s">
        <v>285</v>
      </c>
      <c r="B296" s="417">
        <v>0</v>
      </c>
      <c r="C296" s="417">
        <v>0</v>
      </c>
      <c r="D296" s="1"/>
      <c r="E296" s="1"/>
      <c r="F296" s="1"/>
      <c r="G296" s="1"/>
      <c r="H296" s="1"/>
      <c r="I296" s="1"/>
      <c r="J296" s="1"/>
      <c r="K296" s="1"/>
      <c r="L296" s="1"/>
      <c r="M296" s="1"/>
      <c r="N296" s="1"/>
      <c r="O296" s="1"/>
      <c r="P296" s="1"/>
      <c r="Q296" s="1"/>
      <c r="R296" s="1"/>
      <c r="S296" s="1"/>
      <c r="T296" s="1"/>
      <c r="U296" s="1"/>
    </row>
    <row r="297" spans="1:21" s="430" customFormat="1">
      <c r="A297" s="416" t="s">
        <v>286</v>
      </c>
      <c r="B297" s="417">
        <v>0</v>
      </c>
      <c r="C297" s="417">
        <v>0</v>
      </c>
      <c r="D297" s="1"/>
      <c r="E297" s="1"/>
      <c r="F297" s="1"/>
      <c r="G297" s="1"/>
      <c r="H297" s="1"/>
      <c r="I297" s="1"/>
      <c r="J297" s="1"/>
      <c r="K297" s="1"/>
      <c r="L297" s="1"/>
      <c r="M297" s="1"/>
      <c r="N297" s="1"/>
      <c r="O297" s="1"/>
      <c r="P297" s="1"/>
      <c r="Q297" s="1"/>
      <c r="R297" s="1"/>
      <c r="S297" s="1"/>
      <c r="T297" s="1"/>
      <c r="U297" s="1"/>
    </row>
    <row r="298" spans="1:21" s="430" customFormat="1">
      <c r="A298" s="416" t="s">
        <v>287</v>
      </c>
      <c r="B298" s="417">
        <v>-105227.44585999999</v>
      </c>
      <c r="C298" s="417">
        <v>-105227.44585999999</v>
      </c>
      <c r="D298" s="1"/>
      <c r="E298" s="1"/>
      <c r="F298" s="1"/>
      <c r="G298" s="1"/>
      <c r="H298" s="1"/>
      <c r="I298" s="1"/>
      <c r="J298" s="1"/>
      <c r="K298" s="1"/>
      <c r="L298" s="1"/>
      <c r="M298" s="1"/>
      <c r="N298" s="1"/>
      <c r="O298" s="1"/>
      <c r="P298" s="1"/>
      <c r="Q298" s="1"/>
      <c r="R298" s="1"/>
      <c r="S298" s="1"/>
      <c r="T298" s="1"/>
      <c r="U298" s="1"/>
    </row>
    <row r="299" spans="1:21" s="430" customFormat="1">
      <c r="A299" s="416" t="s">
        <v>288</v>
      </c>
      <c r="B299" s="417">
        <v>-97912.70676999999</v>
      </c>
      <c r="C299" s="417">
        <v>-97912.70676999999</v>
      </c>
      <c r="D299" s="1"/>
      <c r="E299" s="1"/>
      <c r="F299" s="1"/>
      <c r="G299" s="1"/>
      <c r="H299" s="1"/>
      <c r="I299" s="1"/>
      <c r="J299" s="1"/>
      <c r="K299" s="1"/>
      <c r="L299" s="1"/>
      <c r="M299" s="1"/>
      <c r="N299" s="1"/>
      <c r="O299" s="1"/>
      <c r="P299" s="1"/>
      <c r="Q299" s="1"/>
      <c r="R299" s="1"/>
      <c r="S299" s="1"/>
      <c r="T299" s="1"/>
      <c r="U299" s="1"/>
    </row>
    <row r="300" spans="1:21" s="430" customFormat="1">
      <c r="A300" s="416" t="s">
        <v>289</v>
      </c>
      <c r="B300" s="417">
        <v>-3.0189699999999999</v>
      </c>
      <c r="C300" s="417">
        <v>-3.0189699999999999</v>
      </c>
      <c r="D300" s="1"/>
      <c r="E300" s="1"/>
      <c r="F300" s="1"/>
      <c r="G300" s="1"/>
      <c r="H300" s="1"/>
      <c r="I300" s="1"/>
      <c r="J300" s="1"/>
      <c r="K300" s="1"/>
      <c r="L300" s="1"/>
      <c r="M300" s="1"/>
      <c r="N300" s="1"/>
      <c r="O300" s="1"/>
      <c r="P300" s="1"/>
      <c r="Q300" s="1"/>
      <c r="R300" s="1"/>
      <c r="S300" s="1"/>
      <c r="T300" s="1"/>
      <c r="U300" s="1"/>
    </row>
    <row r="301" spans="1:21" s="430" customFormat="1">
      <c r="A301" s="416" t="s">
        <v>290</v>
      </c>
      <c r="B301" s="417">
        <v>-437.54811999999998</v>
      </c>
      <c r="C301" s="417">
        <v>-437.54811999999998</v>
      </c>
      <c r="D301" s="1"/>
      <c r="E301" s="1"/>
      <c r="F301" s="1"/>
      <c r="G301" s="1"/>
      <c r="H301" s="1"/>
      <c r="I301" s="1"/>
      <c r="J301" s="1"/>
      <c r="K301" s="1"/>
      <c r="L301" s="1"/>
      <c r="M301" s="1"/>
      <c r="N301" s="1"/>
      <c r="O301" s="1"/>
      <c r="P301" s="1"/>
      <c r="Q301" s="1"/>
      <c r="R301" s="1"/>
      <c r="S301" s="1"/>
      <c r="T301" s="1"/>
      <c r="U301" s="1"/>
    </row>
    <row r="302" spans="1:21" s="430" customFormat="1">
      <c r="A302" s="18" t="s">
        <v>291</v>
      </c>
      <c r="B302" s="417">
        <v>-6874.1719999999996</v>
      </c>
      <c r="C302" s="417">
        <v>-6874.1719999999996</v>
      </c>
      <c r="D302" s="1"/>
      <c r="E302" s="1"/>
      <c r="F302" s="1"/>
      <c r="G302" s="1"/>
      <c r="H302" s="1"/>
      <c r="I302" s="1"/>
      <c r="J302" s="1"/>
      <c r="K302" s="1"/>
      <c r="L302" s="1"/>
      <c r="M302" s="1"/>
      <c r="N302" s="1"/>
      <c r="O302" s="1"/>
      <c r="P302" s="1"/>
      <c r="Q302" s="1"/>
      <c r="R302" s="1"/>
      <c r="S302" s="1"/>
      <c r="T302" s="1"/>
      <c r="U302" s="1"/>
    </row>
    <row r="303" spans="1:21" s="430" customFormat="1">
      <c r="A303" s="11" t="s">
        <v>292</v>
      </c>
      <c r="B303" s="417">
        <v>0</v>
      </c>
      <c r="C303" s="417">
        <v>0</v>
      </c>
      <c r="D303" s="1"/>
      <c r="E303" s="1"/>
      <c r="F303" s="1"/>
      <c r="G303" s="1"/>
      <c r="H303" s="1"/>
      <c r="I303" s="1"/>
      <c r="J303" s="1"/>
      <c r="K303" s="1"/>
      <c r="L303" s="1"/>
      <c r="M303" s="1"/>
      <c r="N303" s="1"/>
      <c r="O303" s="1"/>
      <c r="P303" s="1"/>
      <c r="Q303" s="1"/>
      <c r="R303" s="1"/>
      <c r="S303" s="1"/>
      <c r="T303" s="1"/>
      <c r="U303" s="1"/>
    </row>
    <row r="304" spans="1:21" s="430" customFormat="1">
      <c r="A304" s="416" t="s">
        <v>293</v>
      </c>
      <c r="B304" s="417">
        <v>0</v>
      </c>
      <c r="C304" s="417">
        <v>0</v>
      </c>
      <c r="D304" s="1"/>
      <c r="E304" s="1"/>
      <c r="F304" s="1"/>
      <c r="G304" s="1"/>
      <c r="H304" s="1"/>
      <c r="I304" s="1"/>
      <c r="J304" s="1"/>
      <c r="K304" s="1"/>
      <c r="L304" s="1"/>
      <c r="M304" s="1"/>
      <c r="N304" s="1"/>
      <c r="O304" s="1"/>
      <c r="P304" s="1"/>
      <c r="Q304" s="1"/>
      <c r="R304" s="1"/>
      <c r="S304" s="1"/>
      <c r="T304" s="1"/>
      <c r="U304" s="1"/>
    </row>
    <row r="305" spans="1:21" s="430" customFormat="1">
      <c r="A305" s="15" t="s">
        <v>294</v>
      </c>
      <c r="B305" s="419">
        <v>106354.63737000001</v>
      </c>
      <c r="C305" s="419">
        <v>106354.63737000001</v>
      </c>
      <c r="D305" s="1"/>
      <c r="E305" s="1"/>
      <c r="F305" s="1"/>
      <c r="G305" s="1"/>
      <c r="H305" s="1"/>
      <c r="I305" s="1"/>
      <c r="J305" s="1"/>
      <c r="K305" s="1"/>
      <c r="L305" s="1"/>
      <c r="M305" s="1"/>
      <c r="N305" s="1"/>
      <c r="O305" s="1"/>
      <c r="P305" s="1"/>
      <c r="Q305" s="1"/>
      <c r="R305" s="1"/>
      <c r="S305" s="1"/>
      <c r="T305" s="1"/>
      <c r="U305" s="1"/>
    </row>
    <row r="306" spans="1:21" s="430" customFormat="1">
      <c r="A306" s="15" t="s">
        <v>295</v>
      </c>
      <c r="B306" s="419">
        <v>-99696.616020000001</v>
      </c>
      <c r="C306" s="419">
        <v>-99696.616020000001</v>
      </c>
      <c r="D306" s="1"/>
      <c r="E306" s="1"/>
      <c r="F306" s="1"/>
      <c r="G306" s="1"/>
      <c r="H306" s="1"/>
      <c r="I306" s="1"/>
      <c r="J306" s="1"/>
      <c r="K306" s="1"/>
      <c r="L306" s="1"/>
      <c r="M306" s="1"/>
      <c r="N306" s="1"/>
      <c r="O306" s="1"/>
      <c r="P306" s="1"/>
      <c r="Q306" s="1"/>
      <c r="R306" s="1"/>
      <c r="S306" s="1"/>
      <c r="T306" s="1"/>
      <c r="U306" s="1"/>
    </row>
    <row r="307" spans="1:21" s="430" customFormat="1">
      <c r="A307" s="416" t="s">
        <v>296</v>
      </c>
      <c r="B307" s="417">
        <v>-54829.210030000002</v>
      </c>
      <c r="C307" s="417">
        <v>-54829.210030000002</v>
      </c>
      <c r="D307" s="1"/>
      <c r="E307" s="1"/>
      <c r="F307" s="1"/>
      <c r="G307" s="1"/>
      <c r="H307" s="1"/>
      <c r="I307" s="1"/>
      <c r="J307" s="1"/>
      <c r="K307" s="1"/>
      <c r="L307" s="1"/>
      <c r="M307" s="1"/>
      <c r="N307" s="1"/>
      <c r="O307" s="1"/>
      <c r="P307" s="1"/>
      <c r="Q307" s="1"/>
      <c r="R307" s="1"/>
      <c r="S307" s="1"/>
      <c r="T307" s="1"/>
      <c r="U307" s="1"/>
    </row>
    <row r="308" spans="1:21" s="430" customFormat="1">
      <c r="A308" s="416" t="s">
        <v>297</v>
      </c>
      <c r="B308" s="417">
        <v>-6753.0083500000001</v>
      </c>
      <c r="C308" s="417">
        <v>-6753.0083500000001</v>
      </c>
      <c r="D308" s="1"/>
      <c r="E308" s="1"/>
      <c r="F308" s="1"/>
      <c r="G308" s="1"/>
      <c r="H308" s="1"/>
      <c r="I308" s="1"/>
      <c r="J308" s="1"/>
      <c r="K308" s="1"/>
      <c r="L308" s="1"/>
      <c r="M308" s="1"/>
      <c r="N308" s="1"/>
      <c r="O308" s="1"/>
      <c r="P308" s="1"/>
      <c r="Q308" s="1"/>
      <c r="R308" s="1"/>
      <c r="S308" s="1"/>
      <c r="T308" s="1"/>
      <c r="U308" s="1"/>
    </row>
    <row r="309" spans="1:21" s="430" customFormat="1">
      <c r="A309" s="416" t="s">
        <v>298</v>
      </c>
      <c r="B309" s="417">
        <v>-1050.64112</v>
      </c>
      <c r="C309" s="417">
        <v>-1050.64112</v>
      </c>
      <c r="D309" s="1"/>
      <c r="E309" s="1"/>
      <c r="F309" s="1"/>
      <c r="G309" s="1"/>
      <c r="H309" s="1"/>
      <c r="I309" s="1"/>
      <c r="J309" s="1"/>
      <c r="K309" s="1"/>
      <c r="L309" s="1"/>
      <c r="M309" s="1"/>
      <c r="N309" s="1"/>
      <c r="O309" s="1"/>
      <c r="P309" s="1"/>
      <c r="Q309" s="1"/>
      <c r="R309" s="1"/>
      <c r="S309" s="1"/>
      <c r="T309" s="1"/>
      <c r="U309" s="1"/>
    </row>
    <row r="310" spans="1:21" s="430" customFormat="1">
      <c r="A310" s="416" t="s">
        <v>299</v>
      </c>
      <c r="B310" s="417">
        <v>-4615.2238200000002</v>
      </c>
      <c r="C310" s="417">
        <v>-4615.2238200000002</v>
      </c>
      <c r="D310" s="1"/>
      <c r="E310" s="1"/>
      <c r="F310" s="1"/>
      <c r="G310" s="1"/>
      <c r="H310" s="1"/>
      <c r="I310" s="1"/>
      <c r="J310" s="1"/>
      <c r="K310" s="1"/>
      <c r="L310" s="1"/>
      <c r="M310" s="1"/>
      <c r="N310" s="1"/>
      <c r="O310" s="1"/>
      <c r="P310" s="1"/>
      <c r="Q310" s="1"/>
      <c r="R310" s="1"/>
      <c r="S310" s="1"/>
      <c r="T310" s="1"/>
      <c r="U310" s="1"/>
    </row>
    <row r="311" spans="1:21" s="430" customFormat="1">
      <c r="A311" s="416" t="s">
        <v>300</v>
      </c>
      <c r="B311" s="417">
        <v>-8769.2255600000008</v>
      </c>
      <c r="C311" s="417">
        <v>-8769.2255600000008</v>
      </c>
      <c r="D311" s="1"/>
      <c r="E311" s="1"/>
      <c r="F311" s="1"/>
      <c r="G311" s="1"/>
      <c r="H311" s="1"/>
      <c r="I311" s="1"/>
      <c r="J311" s="1"/>
      <c r="K311" s="1"/>
      <c r="L311" s="1"/>
      <c r="M311" s="1"/>
      <c r="N311" s="1"/>
      <c r="O311" s="1"/>
      <c r="P311" s="1"/>
      <c r="Q311" s="1"/>
      <c r="R311" s="1"/>
      <c r="S311" s="1"/>
      <c r="T311" s="1"/>
      <c r="U311" s="1"/>
    </row>
    <row r="312" spans="1:21" s="430" customFormat="1">
      <c r="A312" s="416" t="s">
        <v>301</v>
      </c>
      <c r="B312" s="417">
        <v>-3567.4217999999996</v>
      </c>
      <c r="C312" s="417">
        <v>-3567.4217999999996</v>
      </c>
      <c r="D312" s="1"/>
      <c r="E312" s="1"/>
      <c r="F312" s="1"/>
      <c r="G312" s="1"/>
      <c r="H312" s="1"/>
      <c r="I312" s="1"/>
      <c r="J312" s="1"/>
      <c r="K312" s="1"/>
      <c r="L312" s="1"/>
      <c r="M312" s="1"/>
      <c r="N312" s="1"/>
      <c r="O312" s="1"/>
      <c r="P312" s="1"/>
      <c r="Q312" s="1"/>
      <c r="R312" s="1"/>
      <c r="S312" s="1"/>
      <c r="T312" s="1"/>
      <c r="U312" s="1"/>
    </row>
    <row r="313" spans="1:21" s="430" customFormat="1">
      <c r="A313" s="416" t="s">
        <v>302</v>
      </c>
      <c r="B313" s="417">
        <v>-3219.6535600000002</v>
      </c>
      <c r="C313" s="417">
        <v>-3219.6535600000002</v>
      </c>
      <c r="D313" s="1"/>
      <c r="E313" s="1"/>
      <c r="F313" s="1"/>
      <c r="G313" s="1"/>
      <c r="H313" s="1"/>
      <c r="I313" s="1"/>
      <c r="J313" s="1"/>
      <c r="K313" s="1"/>
      <c r="L313" s="1"/>
      <c r="M313" s="1"/>
      <c r="N313" s="1"/>
      <c r="O313" s="1"/>
      <c r="P313" s="1"/>
      <c r="Q313" s="1"/>
      <c r="R313" s="1"/>
      <c r="S313" s="1"/>
      <c r="T313" s="1"/>
      <c r="U313" s="1"/>
    </row>
    <row r="314" spans="1:21" s="430" customFormat="1">
      <c r="A314" s="416" t="s">
        <v>303</v>
      </c>
      <c r="B314" s="417">
        <v>-1439.8912800000001</v>
      </c>
      <c r="C314" s="417">
        <v>-1439.8912800000001</v>
      </c>
      <c r="D314" s="1"/>
      <c r="E314" s="1"/>
      <c r="F314" s="1"/>
      <c r="G314" s="1"/>
      <c r="H314" s="1"/>
      <c r="I314" s="1"/>
      <c r="J314" s="1"/>
      <c r="K314" s="1"/>
      <c r="L314" s="1"/>
      <c r="M314" s="1"/>
      <c r="N314" s="1"/>
      <c r="O314" s="1"/>
      <c r="P314" s="1"/>
      <c r="Q314" s="1"/>
      <c r="R314" s="1"/>
      <c r="S314" s="1"/>
      <c r="T314" s="1"/>
      <c r="U314" s="1"/>
    </row>
    <row r="315" spans="1:21" s="430" customFormat="1">
      <c r="A315" s="416" t="s">
        <v>304</v>
      </c>
      <c r="B315" s="417">
        <v>-15452.3405</v>
      </c>
      <c r="C315" s="417">
        <v>-15452.3405</v>
      </c>
      <c r="D315" s="1"/>
      <c r="E315" s="1"/>
      <c r="F315" s="1"/>
      <c r="G315" s="1"/>
      <c r="H315" s="1"/>
      <c r="I315" s="1"/>
      <c r="J315" s="1"/>
      <c r="K315" s="1"/>
      <c r="L315" s="1"/>
      <c r="M315" s="1"/>
      <c r="N315" s="1"/>
      <c r="O315" s="1"/>
      <c r="P315" s="1"/>
      <c r="Q315" s="1"/>
      <c r="R315" s="1"/>
      <c r="S315" s="1"/>
      <c r="T315" s="1"/>
      <c r="U315" s="1"/>
    </row>
    <row r="316" spans="1:21" s="430" customFormat="1">
      <c r="A316" s="14" t="s">
        <v>305</v>
      </c>
      <c r="B316" s="419">
        <v>6658.02135</v>
      </c>
      <c r="C316" s="419">
        <v>6658.02135</v>
      </c>
      <c r="D316" s="1"/>
      <c r="E316" s="1"/>
      <c r="F316" s="1"/>
      <c r="G316" s="1"/>
      <c r="H316" s="1"/>
      <c r="I316" s="1"/>
      <c r="J316" s="1"/>
      <c r="K316" s="1"/>
      <c r="L316" s="1"/>
      <c r="M316" s="1"/>
      <c r="N316" s="1"/>
      <c r="O316" s="1"/>
      <c r="P316" s="1"/>
      <c r="Q316" s="1"/>
      <c r="R316" s="1"/>
      <c r="S316" s="1"/>
      <c r="T316" s="1"/>
      <c r="U316" s="1"/>
    </row>
    <row r="317" spans="1:21" s="430" customFormat="1">
      <c r="A317" s="18" t="s">
        <v>306</v>
      </c>
      <c r="B317" s="417">
        <v>29.841750000000001</v>
      </c>
      <c r="C317" s="417">
        <v>29.841750000000001</v>
      </c>
      <c r="D317" s="1"/>
      <c r="E317" s="1"/>
      <c r="F317" s="1"/>
      <c r="G317" s="1"/>
      <c r="H317" s="1"/>
      <c r="I317" s="1"/>
      <c r="J317" s="1"/>
      <c r="K317" s="1"/>
      <c r="L317" s="1"/>
      <c r="M317" s="1"/>
      <c r="N317" s="1"/>
      <c r="O317" s="1"/>
      <c r="P317" s="1"/>
      <c r="Q317" s="1"/>
      <c r="R317" s="1"/>
      <c r="S317" s="1"/>
      <c r="T317" s="1"/>
      <c r="U317" s="1"/>
    </row>
    <row r="318" spans="1:21" s="430" customFormat="1">
      <c r="A318" s="18" t="s">
        <v>307</v>
      </c>
      <c r="B318" s="417">
        <v>0</v>
      </c>
      <c r="C318" s="417">
        <v>0</v>
      </c>
      <c r="D318" s="1"/>
      <c r="E318" s="1"/>
      <c r="F318" s="1"/>
      <c r="G318" s="1"/>
      <c r="H318" s="1"/>
      <c r="I318" s="1"/>
      <c r="J318" s="1"/>
      <c r="K318" s="1"/>
      <c r="L318" s="1"/>
      <c r="M318" s="1"/>
      <c r="N318" s="1"/>
      <c r="O318" s="1"/>
      <c r="P318" s="1"/>
      <c r="Q318" s="1"/>
      <c r="R318" s="1"/>
      <c r="S318" s="1"/>
      <c r="T318" s="1"/>
      <c r="U318" s="1"/>
    </row>
    <row r="319" spans="1:21" s="430" customFormat="1">
      <c r="A319" s="18" t="s">
        <v>308</v>
      </c>
      <c r="B319" s="417">
        <v>29.841750000000001</v>
      </c>
      <c r="C319" s="417">
        <v>29.841750000000001</v>
      </c>
      <c r="D319" s="1"/>
      <c r="E319" s="1"/>
      <c r="F319" s="1"/>
      <c r="G319" s="1"/>
      <c r="H319" s="1"/>
      <c r="I319" s="1"/>
      <c r="J319" s="1"/>
      <c r="K319" s="1"/>
      <c r="L319" s="1"/>
      <c r="M319" s="1"/>
      <c r="N319" s="1"/>
      <c r="O319" s="1"/>
      <c r="P319" s="1"/>
      <c r="Q319" s="1"/>
      <c r="R319" s="1"/>
      <c r="S319" s="1"/>
      <c r="T319" s="1"/>
      <c r="U319" s="1"/>
    </row>
    <row r="320" spans="1:21" s="430" customFormat="1">
      <c r="A320" s="18" t="s">
        <v>309</v>
      </c>
      <c r="B320" s="417">
        <v>0</v>
      </c>
      <c r="C320" s="417">
        <v>0</v>
      </c>
      <c r="D320" s="1"/>
      <c r="E320" s="1"/>
      <c r="F320" s="1"/>
      <c r="G320" s="1"/>
      <c r="H320" s="1"/>
      <c r="I320" s="1"/>
      <c r="J320" s="1"/>
      <c r="K320" s="1"/>
      <c r="L320" s="1"/>
      <c r="M320" s="1"/>
      <c r="N320" s="1"/>
      <c r="O320" s="1"/>
      <c r="P320" s="1"/>
      <c r="Q320" s="1"/>
      <c r="R320" s="1"/>
      <c r="S320" s="1"/>
      <c r="T320" s="1"/>
      <c r="U320" s="1"/>
    </row>
    <row r="321" spans="1:21" s="430" customFormat="1">
      <c r="A321" s="18" t="s">
        <v>310</v>
      </c>
      <c r="B321" s="417">
        <v>0</v>
      </c>
      <c r="C321" s="417">
        <v>0</v>
      </c>
      <c r="D321" s="1"/>
      <c r="E321" s="1"/>
      <c r="F321" s="1"/>
      <c r="G321" s="1"/>
      <c r="H321" s="1"/>
      <c r="I321" s="1"/>
      <c r="J321" s="1"/>
      <c r="K321" s="1"/>
      <c r="L321" s="1"/>
      <c r="M321" s="1"/>
      <c r="N321" s="1"/>
      <c r="O321" s="1"/>
      <c r="P321" s="1"/>
      <c r="Q321" s="1"/>
      <c r="R321" s="1"/>
      <c r="S321" s="1"/>
      <c r="T321" s="1"/>
      <c r="U321" s="1"/>
    </row>
    <row r="322" spans="1:21" s="430" customFormat="1">
      <c r="A322" s="18" t="s">
        <v>311</v>
      </c>
      <c r="B322" s="417">
        <v>0</v>
      </c>
      <c r="C322" s="417">
        <v>0</v>
      </c>
      <c r="D322" s="1"/>
      <c r="E322" s="1"/>
      <c r="F322" s="1"/>
      <c r="G322" s="1"/>
      <c r="H322" s="1"/>
      <c r="I322" s="1"/>
      <c r="J322" s="1"/>
      <c r="K322" s="1"/>
      <c r="L322" s="1"/>
      <c r="M322" s="1"/>
      <c r="N322" s="1"/>
      <c r="O322" s="1"/>
      <c r="P322" s="1"/>
      <c r="Q322" s="1"/>
      <c r="R322" s="1"/>
      <c r="S322" s="1"/>
      <c r="T322" s="1"/>
      <c r="U322" s="1"/>
    </row>
    <row r="323" spans="1:21" s="430" customFormat="1">
      <c r="A323" s="14" t="s">
        <v>312</v>
      </c>
      <c r="B323" s="419">
        <v>6687.8630999999996</v>
      </c>
      <c r="C323" s="419">
        <v>6687.8630999999996</v>
      </c>
      <c r="D323" s="1"/>
      <c r="E323" s="1"/>
      <c r="F323" s="1"/>
      <c r="G323" s="1"/>
      <c r="H323" s="1"/>
      <c r="I323" s="1"/>
      <c r="J323" s="1"/>
      <c r="K323" s="1"/>
      <c r="L323" s="1"/>
      <c r="M323" s="1"/>
      <c r="N323" s="1"/>
      <c r="O323" s="1"/>
      <c r="P323" s="1"/>
      <c r="Q323" s="1"/>
      <c r="R323" s="1"/>
      <c r="S323" s="1"/>
      <c r="T323" s="1"/>
      <c r="U323" s="1"/>
    </row>
    <row r="324" spans="1:21" s="430" customFormat="1">
      <c r="A324" s="18" t="s">
        <v>313</v>
      </c>
      <c r="B324" s="417">
        <v>196.11888000000002</v>
      </c>
      <c r="C324" s="417">
        <v>196.11888000000002</v>
      </c>
      <c r="D324" s="1"/>
      <c r="E324" s="1"/>
      <c r="F324" s="1"/>
      <c r="G324" s="1"/>
      <c r="H324" s="1"/>
      <c r="I324" s="1"/>
      <c r="J324" s="1"/>
      <c r="K324" s="1"/>
      <c r="L324" s="1"/>
      <c r="M324" s="1"/>
      <c r="N324" s="1"/>
      <c r="O324" s="1"/>
      <c r="P324" s="1"/>
      <c r="Q324" s="1"/>
      <c r="R324" s="1"/>
      <c r="S324" s="1"/>
      <c r="T324" s="1"/>
      <c r="U324" s="1"/>
    </row>
    <row r="325" spans="1:21" s="430" customFormat="1">
      <c r="A325" s="14" t="s">
        <v>314</v>
      </c>
      <c r="B325" s="419">
        <v>6883.9819800000005</v>
      </c>
      <c r="C325" s="419">
        <v>6883.9819800000005</v>
      </c>
      <c r="D325" s="1"/>
      <c r="E325" s="1"/>
      <c r="F325" s="1"/>
      <c r="G325" s="1"/>
      <c r="H325" s="1"/>
      <c r="I325" s="1"/>
      <c r="J325" s="1"/>
      <c r="K325" s="1"/>
      <c r="L325" s="1"/>
      <c r="M325" s="1"/>
      <c r="N325" s="1"/>
      <c r="O325" s="1"/>
      <c r="P325" s="1"/>
      <c r="Q325" s="1"/>
      <c r="R325" s="1"/>
      <c r="S325" s="1"/>
      <c r="T325" s="1"/>
      <c r="U325" s="1"/>
    </row>
    <row r="326" spans="1:21" s="430" customFormat="1">
      <c r="A326" s="416" t="s">
        <v>315</v>
      </c>
      <c r="B326" s="417">
        <v>2012.80312</v>
      </c>
      <c r="C326" s="417">
        <v>2012.80312</v>
      </c>
      <c r="D326" s="1"/>
      <c r="E326" s="1"/>
      <c r="F326" s="1"/>
      <c r="G326" s="1"/>
      <c r="H326" s="1"/>
      <c r="I326" s="1"/>
      <c r="J326" s="1"/>
      <c r="K326" s="1"/>
      <c r="L326" s="1"/>
      <c r="M326" s="1"/>
      <c r="N326" s="1"/>
      <c r="O326" s="1"/>
      <c r="P326" s="1"/>
      <c r="Q326" s="1"/>
      <c r="R326" s="1"/>
      <c r="S326" s="1"/>
      <c r="T326" s="1"/>
      <c r="U326" s="1"/>
    </row>
    <row r="327" spans="1:21" s="430" customFormat="1">
      <c r="A327" s="14" t="s">
        <v>316</v>
      </c>
      <c r="B327" s="419">
        <v>8896.7850999999991</v>
      </c>
      <c r="C327" s="419">
        <v>8896.7850999999991</v>
      </c>
      <c r="D327" s="1"/>
      <c r="E327" s="1"/>
      <c r="F327" s="1"/>
      <c r="G327" s="1"/>
      <c r="H327" s="1"/>
      <c r="I327" s="1"/>
      <c r="J327" s="1"/>
      <c r="K327" s="1"/>
      <c r="L327" s="1"/>
      <c r="M327" s="1"/>
      <c r="N327" s="1"/>
      <c r="O327" s="1"/>
      <c r="P327" s="1"/>
      <c r="Q327" s="1"/>
      <c r="R327" s="1"/>
      <c r="S327" s="1"/>
      <c r="T327" s="1"/>
      <c r="U327" s="1"/>
    </row>
    <row r="328" spans="1:21" s="430" customFormat="1">
      <c r="A328" s="416" t="s">
        <v>317</v>
      </c>
      <c r="B328" s="417">
        <v>0</v>
      </c>
      <c r="C328" s="417">
        <v>0</v>
      </c>
      <c r="D328" s="1"/>
      <c r="E328" s="1"/>
      <c r="F328" s="1"/>
      <c r="G328" s="1"/>
      <c r="H328" s="1"/>
      <c r="I328" s="1"/>
      <c r="J328" s="1"/>
      <c r="K328" s="1"/>
      <c r="L328" s="1"/>
      <c r="M328" s="1"/>
      <c r="N328" s="1"/>
      <c r="O328" s="1"/>
      <c r="P328" s="1"/>
      <c r="Q328" s="1"/>
      <c r="R328" s="1"/>
      <c r="S328" s="1"/>
      <c r="T328" s="1"/>
      <c r="U328" s="1"/>
    </row>
    <row r="329" spans="1:21" s="430" customFormat="1">
      <c r="A329" s="14" t="s">
        <v>318</v>
      </c>
      <c r="B329" s="419">
        <v>8896.7850999999991</v>
      </c>
      <c r="C329" s="419">
        <v>8896.7850999999991</v>
      </c>
      <c r="D329" s="1"/>
      <c r="E329" s="1"/>
      <c r="F329" s="1"/>
      <c r="G329" s="1"/>
      <c r="H329" s="1"/>
      <c r="I329" s="1"/>
      <c r="J329" s="1"/>
      <c r="K329" s="1"/>
      <c r="L329" s="1"/>
      <c r="M329" s="1"/>
      <c r="N329" s="1"/>
      <c r="O329" s="1"/>
      <c r="P329" s="1"/>
      <c r="Q329" s="1"/>
      <c r="R329" s="1"/>
      <c r="S329" s="1"/>
      <c r="T329" s="1"/>
      <c r="U329" s="1"/>
    </row>
    <row r="330" spans="1:21" s="430" customFormat="1">
      <c r="A330" s="18" t="s">
        <v>319</v>
      </c>
      <c r="B330" s="417">
        <v>0</v>
      </c>
      <c r="C330" s="417">
        <v>0</v>
      </c>
      <c r="D330" s="1"/>
      <c r="E330" s="1"/>
      <c r="F330" s="1"/>
      <c r="G330" s="1"/>
      <c r="H330" s="1"/>
      <c r="I330" s="1"/>
      <c r="J330" s="1"/>
      <c r="K330" s="1"/>
      <c r="L330" s="1"/>
      <c r="M330" s="1"/>
      <c r="N330" s="1"/>
      <c r="O330" s="1"/>
      <c r="P330" s="1"/>
      <c r="Q330" s="1"/>
      <c r="R330" s="1"/>
      <c r="S330" s="1"/>
      <c r="T330" s="1"/>
      <c r="U330" s="1"/>
    </row>
    <row r="331" spans="1:21" s="430" customFormat="1">
      <c r="A331" s="14" t="s">
        <v>320</v>
      </c>
      <c r="B331" s="419">
        <v>8896.7850999999991</v>
      </c>
      <c r="C331" s="419">
        <v>8896.7850999999991</v>
      </c>
      <c r="D331" s="1"/>
      <c r="E331" s="1"/>
      <c r="F331" s="1"/>
      <c r="G331" s="1"/>
      <c r="H331" s="1"/>
      <c r="I331" s="1"/>
      <c r="J331" s="1"/>
      <c r="K331" s="1"/>
      <c r="L331" s="1"/>
      <c r="M331" s="1"/>
      <c r="N331" s="1"/>
      <c r="O331" s="1"/>
      <c r="P331" s="1"/>
      <c r="Q331" s="1"/>
      <c r="R331" s="1"/>
      <c r="S331" s="1"/>
      <c r="T331" s="1"/>
      <c r="U331" s="1"/>
    </row>
    <row r="332" spans="1:21" s="430" customFormat="1" ht="3.75" customHeight="1" thickBot="1">
      <c r="A332" s="63"/>
      <c r="B332" s="32"/>
      <c r="C332" s="32"/>
      <c r="D332" s="1"/>
      <c r="E332" s="1"/>
      <c r="F332" s="1"/>
      <c r="G332" s="1"/>
      <c r="H332" s="1"/>
      <c r="I332" s="1"/>
      <c r="J332" s="1"/>
      <c r="K332" s="1"/>
      <c r="L332" s="1"/>
      <c r="M332" s="1"/>
      <c r="N332" s="1"/>
      <c r="O332" s="1"/>
      <c r="P332" s="1"/>
      <c r="Q332" s="1"/>
      <c r="R332" s="1"/>
      <c r="S332" s="1"/>
      <c r="T332" s="1"/>
      <c r="U332" s="1"/>
    </row>
    <row r="333" spans="1:21" s="430" customFormat="1" ht="15.75" thickTop="1">
      <c r="A333" s="416"/>
      <c r="B333" s="34"/>
      <c r="C333" s="34"/>
      <c r="D333" s="1"/>
      <c r="E333" s="1"/>
      <c r="F333" s="1"/>
      <c r="G333" s="1"/>
      <c r="H333" s="1"/>
      <c r="I333" s="1"/>
      <c r="J333" s="1"/>
      <c r="K333" s="1"/>
      <c r="L333" s="1"/>
      <c r="M333" s="1"/>
      <c r="N333" s="1"/>
      <c r="O333" s="1"/>
      <c r="P333" s="1"/>
      <c r="Q333" s="1"/>
      <c r="R333" s="1"/>
      <c r="S333" s="1"/>
      <c r="T333" s="1"/>
      <c r="U333" s="1"/>
    </row>
  </sheetData>
  <mergeCells count="4">
    <mergeCell ref="A1:C1"/>
    <mergeCell ref="A2:C2"/>
    <mergeCell ref="A3:C3"/>
    <mergeCell ref="A4:C4"/>
  </mergeCells>
  <hyperlinks>
    <hyperlink ref="D1" location="ÍNDICE!A1" display="ÍNDICE!A1"/>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26"/>
  <sheetViews>
    <sheetView workbookViewId="0">
      <selection activeCell="J21" sqref="J21"/>
    </sheetView>
  </sheetViews>
  <sheetFormatPr baseColWidth="10" defaultColWidth="9.140625" defaultRowHeight="15"/>
  <cols>
    <col min="1" max="1" width="99.5703125" customWidth="1"/>
    <col min="257" max="257" width="99.5703125" customWidth="1"/>
    <col min="513" max="513" width="99.5703125" customWidth="1"/>
    <col min="769" max="769" width="99.5703125" customWidth="1"/>
    <col min="1025" max="1025" width="99.5703125" customWidth="1"/>
    <col min="1281" max="1281" width="99.5703125" customWidth="1"/>
    <col min="1537" max="1537" width="99.5703125" customWidth="1"/>
    <col min="1793" max="1793" width="99.5703125" customWidth="1"/>
    <col min="2049" max="2049" width="99.5703125" customWidth="1"/>
    <col min="2305" max="2305" width="99.5703125" customWidth="1"/>
    <col min="2561" max="2561" width="99.5703125" customWidth="1"/>
    <col min="2817" max="2817" width="99.5703125" customWidth="1"/>
    <col min="3073" max="3073" width="99.5703125" customWidth="1"/>
    <col min="3329" max="3329" width="99.5703125" customWidth="1"/>
    <col min="3585" max="3585" width="99.5703125" customWidth="1"/>
    <col min="3841" max="3841" width="99.5703125" customWidth="1"/>
    <col min="4097" max="4097" width="99.5703125" customWidth="1"/>
    <col min="4353" max="4353" width="99.5703125" customWidth="1"/>
    <col min="4609" max="4609" width="99.5703125" customWidth="1"/>
    <col min="4865" max="4865" width="99.5703125" customWidth="1"/>
    <col min="5121" max="5121" width="99.5703125" customWidth="1"/>
    <col min="5377" max="5377" width="99.5703125" customWidth="1"/>
    <col min="5633" max="5633" width="99.5703125" customWidth="1"/>
    <col min="5889" max="5889" width="99.5703125" customWidth="1"/>
    <col min="6145" max="6145" width="99.5703125" customWidth="1"/>
    <col min="6401" max="6401" width="99.5703125" customWidth="1"/>
    <col min="6657" max="6657" width="99.5703125" customWidth="1"/>
    <col min="6913" max="6913" width="99.5703125" customWidth="1"/>
    <col min="7169" max="7169" width="99.5703125" customWidth="1"/>
    <col min="7425" max="7425" width="99.5703125" customWidth="1"/>
    <col min="7681" max="7681" width="99.5703125" customWidth="1"/>
    <col min="7937" max="7937" width="99.5703125" customWidth="1"/>
    <col min="8193" max="8193" width="99.5703125" customWidth="1"/>
    <col min="8449" max="8449" width="99.5703125" customWidth="1"/>
    <col min="8705" max="8705" width="99.5703125" customWidth="1"/>
    <col min="8961" max="8961" width="99.5703125" customWidth="1"/>
    <col min="9217" max="9217" width="99.5703125" customWidth="1"/>
    <col min="9473" max="9473" width="99.5703125" customWidth="1"/>
    <col min="9729" max="9729" width="99.5703125" customWidth="1"/>
    <col min="9985" max="9985" width="99.5703125" customWidth="1"/>
    <col min="10241" max="10241" width="99.5703125" customWidth="1"/>
    <col min="10497" max="10497" width="99.5703125" customWidth="1"/>
    <col min="10753" max="10753" width="99.5703125" customWidth="1"/>
    <col min="11009" max="11009" width="99.5703125" customWidth="1"/>
    <col min="11265" max="11265" width="99.5703125" customWidth="1"/>
    <col min="11521" max="11521" width="99.5703125" customWidth="1"/>
    <col min="11777" max="11777" width="99.5703125" customWidth="1"/>
    <col min="12033" max="12033" width="99.5703125" customWidth="1"/>
    <col min="12289" max="12289" width="99.5703125" customWidth="1"/>
    <col min="12545" max="12545" width="99.5703125" customWidth="1"/>
    <col min="12801" max="12801" width="99.5703125" customWidth="1"/>
    <col min="13057" max="13057" width="99.5703125" customWidth="1"/>
    <col min="13313" max="13313" width="99.5703125" customWidth="1"/>
    <col min="13569" max="13569" width="99.5703125" customWidth="1"/>
    <col min="13825" max="13825" width="99.5703125" customWidth="1"/>
    <col min="14081" max="14081" width="99.5703125" customWidth="1"/>
    <col min="14337" max="14337" width="99.5703125" customWidth="1"/>
    <col min="14593" max="14593" width="99.5703125" customWidth="1"/>
    <col min="14849" max="14849" width="99.5703125" customWidth="1"/>
    <col min="15105" max="15105" width="99.5703125" customWidth="1"/>
    <col min="15361" max="15361" width="99.5703125" customWidth="1"/>
    <col min="15617" max="15617" width="99.5703125" customWidth="1"/>
    <col min="15873" max="15873" width="99.5703125" customWidth="1"/>
    <col min="16129" max="16129" width="99.5703125" customWidth="1"/>
  </cols>
  <sheetData>
    <row r="1" spans="1:4" ht="30" customHeight="1">
      <c r="A1" s="894" t="s">
        <v>404</v>
      </c>
      <c r="B1" s="894"/>
      <c r="C1" s="894"/>
      <c r="D1" s="429" t="s">
        <v>1442</v>
      </c>
    </row>
    <row r="2" spans="1:4" ht="18">
      <c r="A2" s="895" t="s">
        <v>444</v>
      </c>
      <c r="B2" s="895"/>
      <c r="C2" s="895"/>
    </row>
    <row r="3" spans="1:4" ht="30" customHeight="1">
      <c r="A3" s="901" t="s">
        <v>1443</v>
      </c>
      <c r="B3" s="901"/>
      <c r="C3" s="901"/>
    </row>
    <row r="4" spans="1:4">
      <c r="A4" s="76"/>
      <c r="B4" s="77"/>
      <c r="C4" s="77"/>
    </row>
    <row r="5" spans="1:4" s="430" customFormat="1" ht="30" customHeight="1">
      <c r="A5" s="78"/>
      <c r="B5" s="84" t="s">
        <v>405</v>
      </c>
      <c r="C5" s="80" t="s">
        <v>443</v>
      </c>
    </row>
    <row r="6" spans="1:4" s="430" customFormat="1">
      <c r="A6" s="76"/>
      <c r="B6" s="81"/>
      <c r="C6" s="82"/>
    </row>
    <row r="7" spans="1:4" s="430" customFormat="1">
      <c r="A7" s="25" t="s">
        <v>445</v>
      </c>
      <c r="B7" s="79"/>
      <c r="C7" s="80"/>
    </row>
    <row r="8" spans="1:4" s="430" customFormat="1">
      <c r="A8" s="76" t="s">
        <v>446</v>
      </c>
      <c r="B8" s="86">
        <v>1.6E-2</v>
      </c>
      <c r="C8" s="86">
        <v>1.6E-2</v>
      </c>
    </row>
    <row r="9" spans="1:4" s="430" customFormat="1">
      <c r="A9" s="76" t="s">
        <v>447</v>
      </c>
      <c r="B9" s="86">
        <v>0.6845</v>
      </c>
      <c r="C9" s="86">
        <v>0.6845</v>
      </c>
    </row>
    <row r="10" spans="1:4" s="430" customFormat="1">
      <c r="A10" s="25" t="s">
        <v>448</v>
      </c>
      <c r="B10" s="87"/>
      <c r="C10" s="87"/>
    </row>
    <row r="11" spans="1:4" s="430" customFormat="1">
      <c r="A11" s="88" t="s">
        <v>449</v>
      </c>
      <c r="B11" s="86">
        <v>0.1242</v>
      </c>
      <c r="C11" s="86">
        <v>0.1242</v>
      </c>
    </row>
    <row r="12" spans="1:4" s="430" customFormat="1">
      <c r="A12" s="88" t="s">
        <v>450</v>
      </c>
      <c r="B12" s="86">
        <v>0.4879</v>
      </c>
      <c r="C12" s="86">
        <v>0.4879</v>
      </c>
    </row>
    <row r="13" spans="1:4" s="430" customFormat="1">
      <c r="A13" s="76" t="s">
        <v>451</v>
      </c>
      <c r="B13" s="86">
        <v>0.39650000000000002</v>
      </c>
      <c r="C13" s="86">
        <v>0.39650000000000002</v>
      </c>
    </row>
    <row r="14" spans="1:4" s="430" customFormat="1">
      <c r="A14" s="88" t="s">
        <v>452</v>
      </c>
      <c r="B14" s="86">
        <v>0</v>
      </c>
      <c r="C14" s="86">
        <v>0</v>
      </c>
    </row>
    <row r="15" spans="1:4" s="430" customFormat="1">
      <c r="A15" s="89" t="s">
        <v>453</v>
      </c>
      <c r="B15" s="87"/>
      <c r="C15" s="87"/>
    </row>
    <row r="16" spans="1:4" s="430" customFormat="1">
      <c r="A16" s="88" t="s">
        <v>454</v>
      </c>
      <c r="B16" s="86">
        <v>1</v>
      </c>
      <c r="C16" s="86">
        <v>1</v>
      </c>
    </row>
    <row r="17" spans="1:3" s="430" customFormat="1">
      <c r="A17" s="88" t="s">
        <v>455</v>
      </c>
      <c r="B17" s="86">
        <v>0</v>
      </c>
      <c r="C17" s="86">
        <v>0</v>
      </c>
    </row>
    <row r="18" spans="1:3" s="430" customFormat="1">
      <c r="A18" s="88" t="s">
        <v>456</v>
      </c>
      <c r="B18" s="345">
        <v>711.59370000000001</v>
      </c>
      <c r="C18" s="345">
        <v>711.59370000000001</v>
      </c>
    </row>
    <row r="19" spans="1:3" s="430" customFormat="1">
      <c r="A19" s="89" t="s">
        <v>457</v>
      </c>
      <c r="B19" s="346"/>
      <c r="C19" s="346"/>
    </row>
    <row r="20" spans="1:3" s="430" customFormat="1">
      <c r="A20" s="76" t="s">
        <v>458</v>
      </c>
      <c r="B20" s="86">
        <v>0.98150000000000004</v>
      </c>
      <c r="C20" s="86">
        <v>0.98150000000000004</v>
      </c>
    </row>
    <row r="21" spans="1:3" s="430" customFormat="1">
      <c r="A21" s="76" t="s">
        <v>459</v>
      </c>
      <c r="B21" s="86">
        <v>0.108</v>
      </c>
      <c r="C21" s="86">
        <v>0.108</v>
      </c>
    </row>
    <row r="22" spans="1:3" s="430" customFormat="1">
      <c r="A22" s="88" t="s">
        <v>460</v>
      </c>
      <c r="B22" s="86">
        <v>1.8499999999999999E-2</v>
      </c>
      <c r="C22" s="86">
        <v>1.8499999999999999E-2</v>
      </c>
    </row>
    <row r="23" spans="1:3" s="430" customFormat="1">
      <c r="A23" s="88" t="s">
        <v>461</v>
      </c>
      <c r="B23" s="86">
        <v>0.1051</v>
      </c>
      <c r="C23" s="86">
        <v>0.1051</v>
      </c>
    </row>
    <row r="24" spans="1:3" s="430" customFormat="1">
      <c r="A24" s="88" t="s">
        <v>462</v>
      </c>
      <c r="B24" s="86">
        <v>4.4999999999999998E-2</v>
      </c>
      <c r="C24" s="86">
        <v>4.4999999999999998E-2</v>
      </c>
    </row>
    <row r="25" spans="1:3" s="430" customFormat="1">
      <c r="A25" s="88" t="s">
        <v>463</v>
      </c>
      <c r="B25" s="86">
        <v>3.7400000000000003E-2</v>
      </c>
      <c r="C25" s="86">
        <v>3.7400000000000003E-2</v>
      </c>
    </row>
    <row r="26" spans="1:3" s="430" customFormat="1">
      <c r="A26" s="88" t="s">
        <v>464</v>
      </c>
      <c r="B26" s="86">
        <v>2.18E-2</v>
      </c>
      <c r="C26" s="86">
        <v>2.18E-2</v>
      </c>
    </row>
    <row r="27" spans="1:3" s="430" customFormat="1">
      <c r="A27" s="88" t="s">
        <v>465</v>
      </c>
      <c r="B27" s="86">
        <v>0.96899999999999997</v>
      </c>
      <c r="C27" s="86">
        <v>0.96899999999999997</v>
      </c>
    </row>
    <row r="28" spans="1:3" s="430" customFormat="1">
      <c r="A28" s="88" t="s">
        <v>466</v>
      </c>
      <c r="B28" s="86">
        <v>7.3000000000000001E-3</v>
      </c>
      <c r="C28" s="86">
        <v>7.3000000000000001E-3</v>
      </c>
    </row>
    <row r="29" spans="1:3" s="430" customFormat="1">
      <c r="A29" s="88" t="s">
        <v>467</v>
      </c>
      <c r="B29" s="86">
        <v>5.7000000000000002E-3</v>
      </c>
      <c r="C29" s="86">
        <v>5.7000000000000002E-3</v>
      </c>
    </row>
    <row r="30" spans="1:3" s="430" customFormat="1">
      <c r="A30" s="88" t="s">
        <v>468</v>
      </c>
      <c r="B30" s="86">
        <v>1E-4</v>
      </c>
      <c r="C30" s="86">
        <v>1E-4</v>
      </c>
    </row>
    <row r="31" spans="1:3" s="430" customFormat="1">
      <c r="A31" s="88" t="s">
        <v>469</v>
      </c>
      <c r="B31" s="86">
        <v>5.1999999999999998E-3</v>
      </c>
      <c r="C31" s="86">
        <v>5.1999999999999998E-3</v>
      </c>
    </row>
    <row r="32" spans="1:3" s="430" customFormat="1">
      <c r="A32" s="88" t="s">
        <v>470</v>
      </c>
      <c r="B32" s="86">
        <v>1.2800000000000001E-2</v>
      </c>
      <c r="C32" s="86">
        <v>1.2800000000000001E-2</v>
      </c>
    </row>
    <row r="33" spans="1:3" s="430" customFormat="1">
      <c r="A33" s="89" t="s">
        <v>471</v>
      </c>
      <c r="B33" s="87"/>
      <c r="C33" s="87"/>
    </row>
    <row r="34" spans="1:3" s="430" customFormat="1">
      <c r="A34" s="88" t="s">
        <v>472</v>
      </c>
      <c r="B34" s="86">
        <v>0</v>
      </c>
      <c r="C34" s="86">
        <v>0</v>
      </c>
    </row>
    <row r="35" spans="1:3" s="430" customFormat="1">
      <c r="A35" s="88" t="s">
        <v>473</v>
      </c>
      <c r="B35" s="86">
        <v>0</v>
      </c>
      <c r="C35" s="86">
        <v>0</v>
      </c>
    </row>
    <row r="36" spans="1:3" s="430" customFormat="1">
      <c r="A36" s="88" t="s">
        <v>474</v>
      </c>
      <c r="B36" s="86">
        <v>0.1328</v>
      </c>
      <c r="C36" s="86">
        <v>0.1328</v>
      </c>
    </row>
    <row r="37" spans="1:3" s="430" customFormat="1">
      <c r="A37" s="88" t="s">
        <v>475</v>
      </c>
      <c r="B37" s="86">
        <v>0.1202</v>
      </c>
      <c r="C37" s="86">
        <v>0.1202</v>
      </c>
    </row>
    <row r="38" spans="1:3" s="430" customFormat="1">
      <c r="A38" s="76" t="s">
        <v>476</v>
      </c>
      <c r="B38" s="86">
        <v>0.40670000000000001</v>
      </c>
      <c r="C38" s="86">
        <v>0.40670000000000001</v>
      </c>
    </row>
    <row r="39" spans="1:3" s="430" customFormat="1">
      <c r="A39" s="25" t="s">
        <v>477</v>
      </c>
      <c r="B39" s="87"/>
      <c r="C39" s="87"/>
    </row>
    <row r="40" spans="1:3" s="430" customFormat="1">
      <c r="A40" s="88" t="s">
        <v>478</v>
      </c>
      <c r="B40" s="86">
        <v>9.4899999999999998E-2</v>
      </c>
      <c r="C40" s="86">
        <v>9.4899999999999998E-2</v>
      </c>
    </row>
    <row r="41" spans="1:3" s="430" customFormat="1">
      <c r="A41" s="88" t="s">
        <v>479</v>
      </c>
      <c r="B41" s="86">
        <v>9.4899999999999998E-2</v>
      </c>
      <c r="C41" s="86">
        <v>9.4899999999999998E-2</v>
      </c>
    </row>
    <row r="42" spans="1:3" s="430" customFormat="1">
      <c r="A42" s="88" t="s">
        <v>480</v>
      </c>
      <c r="B42" s="86">
        <v>0.13100000000000001</v>
      </c>
      <c r="C42" s="86">
        <v>0.13100000000000001</v>
      </c>
    </row>
    <row r="43" spans="1:3" s="430" customFormat="1">
      <c r="A43" s="88" t="s">
        <v>481</v>
      </c>
      <c r="B43" s="86">
        <v>3.44E-2</v>
      </c>
      <c r="C43" s="86">
        <v>3.44E-2</v>
      </c>
    </row>
    <row r="44" spans="1:3" s="430" customFormat="1">
      <c r="A44" s="88" t="s">
        <v>482</v>
      </c>
      <c r="B44" s="86">
        <v>6.2E-2</v>
      </c>
      <c r="C44" s="86">
        <v>6.2E-2</v>
      </c>
    </row>
    <row r="45" spans="1:3" s="430" customFormat="1">
      <c r="A45" s="88" t="s">
        <v>483</v>
      </c>
      <c r="B45" s="86">
        <v>0.1434</v>
      </c>
      <c r="C45" s="86">
        <v>0.1434</v>
      </c>
    </row>
    <row r="46" spans="1:3" s="430" customFormat="1">
      <c r="A46" s="89" t="s">
        <v>484</v>
      </c>
      <c r="B46" s="87"/>
      <c r="C46" s="87"/>
    </row>
    <row r="47" spans="1:3" s="430" customFormat="1">
      <c r="A47" s="88" t="s">
        <v>485</v>
      </c>
      <c r="B47" s="86">
        <v>0.87180000000000002</v>
      </c>
      <c r="C47" s="86">
        <v>0.87180000000000002</v>
      </c>
    </row>
    <row r="48" spans="1:3" s="430" customFormat="1">
      <c r="A48" s="88" t="s">
        <v>486</v>
      </c>
      <c r="B48" s="86">
        <v>0.95120000000000005</v>
      </c>
      <c r="C48" s="86">
        <v>0.95120000000000005</v>
      </c>
    </row>
    <row r="49" spans="1:4" s="430" customFormat="1">
      <c r="A49" s="88" t="s">
        <v>487</v>
      </c>
      <c r="B49" s="86">
        <v>1.2699999999999999E-2</v>
      </c>
      <c r="C49" s="86">
        <v>1.2699999999999999E-2</v>
      </c>
    </row>
    <row r="50" spans="1:4" s="430" customFormat="1" ht="15.75" thickBot="1">
      <c r="A50" s="152" t="s">
        <v>488</v>
      </c>
      <c r="B50" s="91">
        <v>1.351</v>
      </c>
      <c r="C50" s="91">
        <v>1.351</v>
      </c>
    </row>
    <row r="51" spans="1:4" s="430" customFormat="1" ht="27" customHeight="1" thickTop="1">
      <c r="A51" s="970" t="s">
        <v>489</v>
      </c>
      <c r="B51" s="970"/>
      <c r="C51" s="970"/>
    </row>
    <row r="52" spans="1:4" s="430" customFormat="1" ht="83.25" customHeight="1">
      <c r="A52" s="903" t="s">
        <v>490</v>
      </c>
      <c r="B52" s="903"/>
      <c r="C52" s="903"/>
    </row>
    <row r="53" spans="1:4" s="430" customFormat="1" ht="82.5" customHeight="1">
      <c r="A53" s="903" t="s">
        <v>491</v>
      </c>
      <c r="B53" s="903"/>
      <c r="C53" s="903"/>
    </row>
    <row r="54" spans="1:4" s="430" customFormat="1">
      <c r="A54" s="905" t="s">
        <v>492</v>
      </c>
      <c r="B54" s="905"/>
      <c r="C54" s="905"/>
    </row>
    <row r="55" spans="1:4" s="430" customFormat="1" ht="28.5" customHeight="1">
      <c r="A55" s="971" t="s">
        <v>493</v>
      </c>
      <c r="B55" s="971"/>
      <c r="C55" s="971"/>
    </row>
    <row r="56" spans="1:4" s="430" customFormat="1" ht="39.75" customHeight="1">
      <c r="A56" s="963" t="s">
        <v>996</v>
      </c>
      <c r="B56" s="963"/>
      <c r="C56" s="963"/>
      <c r="D56" s="432"/>
    </row>
    <row r="57" spans="1:4" s="430" customFormat="1" ht="38.25">
      <c r="A57" s="92"/>
      <c r="B57" s="93" t="s">
        <v>405</v>
      </c>
      <c r="C57" s="94" t="s">
        <v>443</v>
      </c>
    </row>
    <row r="58" spans="1:4" s="430" customFormat="1">
      <c r="A58" s="1"/>
      <c r="B58" s="1"/>
      <c r="C58" s="1"/>
    </row>
    <row r="59" spans="1:4" s="430" customFormat="1">
      <c r="A59" s="89" t="s">
        <v>495</v>
      </c>
      <c r="B59" s="93"/>
      <c r="C59" s="94"/>
    </row>
    <row r="60" spans="1:4" s="430" customFormat="1">
      <c r="A60" s="98" t="s">
        <v>496</v>
      </c>
      <c r="B60" s="113">
        <v>2.4799999999999999E-2</v>
      </c>
      <c r="C60" s="113">
        <v>2.4799999999999999E-2</v>
      </c>
    </row>
    <row r="61" spans="1:4" s="430" customFormat="1">
      <c r="A61" s="98" t="s">
        <v>497</v>
      </c>
      <c r="B61" s="113">
        <v>2.93E-2</v>
      </c>
      <c r="C61" s="113">
        <v>2.93E-2</v>
      </c>
    </row>
    <row r="62" spans="1:4" s="430" customFormat="1">
      <c r="A62" s="98" t="s">
        <v>498</v>
      </c>
      <c r="B62" s="113">
        <v>2.2599999999999999E-2</v>
      </c>
      <c r="C62" s="113">
        <v>2.2599999999999999E-2</v>
      </c>
    </row>
    <row r="63" spans="1:4" s="430" customFormat="1">
      <c r="A63" s="98" t="s">
        <v>499</v>
      </c>
      <c r="B63" s="113">
        <v>1.4E-3</v>
      </c>
      <c r="C63" s="113">
        <v>1.4E-3</v>
      </c>
    </row>
    <row r="64" spans="1:4" s="430" customFormat="1">
      <c r="A64" s="98" t="s">
        <v>500</v>
      </c>
      <c r="B64" s="113">
        <v>1.9E-3</v>
      </c>
      <c r="C64" s="113">
        <v>1.9E-3</v>
      </c>
    </row>
    <row r="65" spans="1:3" s="430" customFormat="1">
      <c r="A65" s="98" t="s">
        <v>501</v>
      </c>
      <c r="B65" s="113">
        <v>1.9E-3</v>
      </c>
      <c r="C65" s="113">
        <v>1.9E-3</v>
      </c>
    </row>
    <row r="66" spans="1:3" s="430" customFormat="1">
      <c r="A66" s="98" t="s">
        <v>502</v>
      </c>
      <c r="B66" s="113">
        <v>1.9900000000000001E-2</v>
      </c>
      <c r="C66" s="113">
        <v>1.9900000000000001E-2</v>
      </c>
    </row>
    <row r="67" spans="1:3" s="430" customFormat="1">
      <c r="A67" s="89" t="s">
        <v>503</v>
      </c>
      <c r="B67" s="771"/>
      <c r="C67" s="772"/>
    </row>
    <row r="68" spans="1:3" s="430" customFormat="1">
      <c r="A68" s="98" t="s">
        <v>504</v>
      </c>
      <c r="B68" s="113">
        <v>5.7799999999999997E-2</v>
      </c>
      <c r="C68" s="113">
        <v>5.7799999999999997E-2</v>
      </c>
    </row>
    <row r="69" spans="1:3" s="430" customFormat="1">
      <c r="A69" s="98" t="s">
        <v>505</v>
      </c>
      <c r="B69" s="113">
        <v>-3.3000000000000002E-2</v>
      </c>
      <c r="C69" s="113">
        <v>-3.3000000000000002E-2</v>
      </c>
    </row>
    <row r="70" spans="1:3" s="430" customFormat="1">
      <c r="A70" s="98" t="s">
        <v>506</v>
      </c>
      <c r="B70" s="113">
        <v>3.8300000000000001E-2</v>
      </c>
      <c r="C70" s="113">
        <v>3.8300000000000001E-2</v>
      </c>
    </row>
    <row r="71" spans="1:3" s="430" customFormat="1">
      <c r="A71" s="98" t="s">
        <v>507</v>
      </c>
      <c r="B71" s="113">
        <v>0</v>
      </c>
      <c r="C71" s="113">
        <v>0</v>
      </c>
    </row>
    <row r="72" spans="1:3" s="430" customFormat="1">
      <c r="A72" s="98" t="s">
        <v>508</v>
      </c>
      <c r="B72" s="113">
        <v>-6.7000000000000002E-3</v>
      </c>
      <c r="C72" s="113">
        <v>-6.7000000000000002E-3</v>
      </c>
    </row>
    <row r="73" spans="1:3" s="430" customFormat="1">
      <c r="A73" s="98" t="s">
        <v>509</v>
      </c>
      <c r="B73" s="113">
        <v>4.4999999999999997E-3</v>
      </c>
      <c r="C73" s="113">
        <v>4.4999999999999997E-3</v>
      </c>
    </row>
    <row r="74" spans="1:3" s="430" customFormat="1">
      <c r="A74" s="98" t="s">
        <v>510</v>
      </c>
      <c r="B74" s="113">
        <v>-2.1100000000000001E-2</v>
      </c>
      <c r="C74" s="113">
        <v>-2.1100000000000001E-2</v>
      </c>
    </row>
    <row r="75" spans="1:3" s="430" customFormat="1">
      <c r="A75" s="98" t="s">
        <v>511</v>
      </c>
      <c r="B75" s="113">
        <v>5.0000000000000001E-4</v>
      </c>
      <c r="C75" s="113">
        <v>5.0000000000000001E-4</v>
      </c>
    </row>
    <row r="76" spans="1:3" s="430" customFormat="1">
      <c r="A76" s="98" t="s">
        <v>512</v>
      </c>
      <c r="B76" s="113">
        <v>0.13789999999999999</v>
      </c>
      <c r="C76" s="113">
        <v>0.13789999999999999</v>
      </c>
    </row>
    <row r="77" spans="1:3" s="430" customFormat="1">
      <c r="A77" s="89" t="s">
        <v>513</v>
      </c>
      <c r="B77" s="771"/>
      <c r="C77" s="772"/>
    </row>
    <row r="78" spans="1:3" s="430" customFormat="1">
      <c r="A78" s="98" t="s">
        <v>514</v>
      </c>
      <c r="B78" s="113">
        <v>8.8499999999999995E-2</v>
      </c>
      <c r="C78" s="113">
        <v>8.8499999999999995E-2</v>
      </c>
    </row>
    <row r="79" spans="1:3" s="430" customFormat="1">
      <c r="A79" s="98" t="s">
        <v>515</v>
      </c>
      <c r="B79" s="113">
        <v>0</v>
      </c>
      <c r="C79" s="113">
        <v>0</v>
      </c>
    </row>
    <row r="80" spans="1:3" s="430" customFormat="1">
      <c r="A80" s="98" t="s">
        <v>516</v>
      </c>
      <c r="B80" s="113">
        <v>3.9800000000000002E-2</v>
      </c>
      <c r="C80" s="113">
        <v>3.9800000000000002E-2</v>
      </c>
    </row>
    <row r="81" spans="1:3" s="430" customFormat="1">
      <c r="A81" s="98" t="s">
        <v>517</v>
      </c>
      <c r="B81" s="113">
        <v>0</v>
      </c>
      <c r="C81" s="113">
        <v>0</v>
      </c>
    </row>
    <row r="82" spans="1:3" s="430" customFormat="1">
      <c r="A82" s="98" t="s">
        <v>518</v>
      </c>
      <c r="B82" s="113">
        <v>0</v>
      </c>
      <c r="C82" s="113">
        <v>0</v>
      </c>
    </row>
    <row r="83" spans="1:3" s="430" customFormat="1">
      <c r="A83" s="98" t="s">
        <v>519</v>
      </c>
      <c r="B83" s="113">
        <v>0</v>
      </c>
      <c r="C83" s="113">
        <v>0</v>
      </c>
    </row>
    <row r="84" spans="1:3" s="430" customFormat="1">
      <c r="A84" s="98" t="s">
        <v>520</v>
      </c>
      <c r="B84" s="113">
        <v>0</v>
      </c>
      <c r="C84" s="113">
        <v>0</v>
      </c>
    </row>
    <row r="85" spans="1:3" s="430" customFormat="1">
      <c r="A85" s="98" t="s">
        <v>521</v>
      </c>
      <c r="B85" s="113">
        <v>0</v>
      </c>
      <c r="C85" s="113">
        <v>0</v>
      </c>
    </row>
    <row r="86" spans="1:3" s="430" customFormat="1">
      <c r="A86" s="98" t="s">
        <v>522</v>
      </c>
      <c r="B86" s="113">
        <v>0</v>
      </c>
      <c r="C86" s="113">
        <v>0</v>
      </c>
    </row>
    <row r="87" spans="1:3" s="430" customFormat="1">
      <c r="A87" s="98" t="s">
        <v>523</v>
      </c>
      <c r="B87" s="113">
        <v>4.0599999999999997E-2</v>
      </c>
      <c r="C87" s="113">
        <v>4.0599999999999997E-2</v>
      </c>
    </row>
    <row r="88" spans="1:3" s="430" customFormat="1">
      <c r="A88" s="98" t="s">
        <v>524</v>
      </c>
      <c r="B88" s="113">
        <v>9.2700000000000005E-2</v>
      </c>
      <c r="C88" s="113">
        <v>9.2700000000000005E-2</v>
      </c>
    </row>
    <row r="89" spans="1:3" s="430" customFormat="1">
      <c r="A89" s="98" t="s">
        <v>525</v>
      </c>
      <c r="B89" s="113">
        <v>1.5699999999999999E-2</v>
      </c>
      <c r="C89" s="113">
        <v>1.5699999999999999E-2</v>
      </c>
    </row>
    <row r="90" spans="1:3" s="430" customFormat="1">
      <c r="A90" s="89" t="s">
        <v>526</v>
      </c>
      <c r="B90" s="771"/>
      <c r="C90" s="772"/>
    </row>
    <row r="91" spans="1:3" s="430" customFormat="1">
      <c r="A91" s="89" t="s">
        <v>527</v>
      </c>
      <c r="B91" s="771"/>
      <c r="C91" s="772"/>
    </row>
    <row r="92" spans="1:3" s="430" customFormat="1">
      <c r="A92" s="98" t="s">
        <v>528</v>
      </c>
      <c r="B92" s="113">
        <v>2.1100000000000001E-2</v>
      </c>
      <c r="C92" s="113">
        <v>2.1100000000000001E-2</v>
      </c>
    </row>
    <row r="93" spans="1:3" s="430" customFormat="1">
      <c r="A93" s="98" t="s">
        <v>529</v>
      </c>
      <c r="B93" s="113">
        <v>2.4500000000000001E-2</v>
      </c>
      <c r="C93" s="113">
        <v>2.4500000000000001E-2</v>
      </c>
    </row>
    <row r="94" spans="1:3" s="430" customFormat="1">
      <c r="A94" s="98" t="s">
        <v>530</v>
      </c>
      <c r="B94" s="113">
        <v>3.1800000000000002E-2</v>
      </c>
      <c r="C94" s="113">
        <v>3.1800000000000002E-2</v>
      </c>
    </row>
    <row r="95" spans="1:3" s="430" customFormat="1">
      <c r="A95" s="98" t="s">
        <v>531</v>
      </c>
      <c r="B95" s="113">
        <v>0.1646</v>
      </c>
      <c r="C95" s="113">
        <v>0.1646</v>
      </c>
    </row>
    <row r="96" spans="1:3" s="430" customFormat="1">
      <c r="A96" s="89" t="s">
        <v>532</v>
      </c>
      <c r="B96" s="771"/>
      <c r="C96" s="772"/>
    </row>
    <row r="97" spans="1:3" s="430" customFormat="1">
      <c r="A97" s="98" t="s">
        <v>533</v>
      </c>
      <c r="B97" s="113">
        <v>0.55000000000000004</v>
      </c>
      <c r="C97" s="113">
        <v>0.55000000000000004</v>
      </c>
    </row>
    <row r="98" spans="1:3" s="430" customFormat="1">
      <c r="A98" s="98" t="s">
        <v>534</v>
      </c>
      <c r="B98" s="113">
        <v>4.6699999999999998E-2</v>
      </c>
      <c r="C98" s="113">
        <v>4.6699999999999998E-2</v>
      </c>
    </row>
    <row r="99" spans="1:3" s="430" customFormat="1">
      <c r="A99" s="98" t="s">
        <v>535</v>
      </c>
      <c r="B99" s="113">
        <v>0.40329999999999999</v>
      </c>
      <c r="C99" s="113">
        <v>0.40329999999999999</v>
      </c>
    </row>
    <row r="100" spans="1:3" s="430" customFormat="1">
      <c r="A100" s="98" t="s">
        <v>536</v>
      </c>
      <c r="B100" s="113">
        <v>0.26229999999999998</v>
      </c>
      <c r="C100" s="113">
        <v>0.26229999999999998</v>
      </c>
    </row>
    <row r="101" spans="1:3" s="430" customFormat="1">
      <c r="A101" s="89" t="s">
        <v>537</v>
      </c>
      <c r="B101" s="771"/>
      <c r="C101" s="772"/>
    </row>
    <row r="102" spans="1:3" s="430" customFormat="1">
      <c r="A102" s="88" t="s">
        <v>538</v>
      </c>
      <c r="B102" s="113">
        <v>2.7799999999999998E-2</v>
      </c>
      <c r="C102" s="113">
        <v>2.7799999999999998E-2</v>
      </c>
    </row>
    <row r="103" spans="1:3" s="430" customFormat="1">
      <c r="A103" s="88" t="s">
        <v>539</v>
      </c>
      <c r="B103" s="113">
        <v>2.3300000000000001E-2</v>
      </c>
      <c r="C103" s="113">
        <v>2.3300000000000001E-2</v>
      </c>
    </row>
    <row r="104" spans="1:3" s="430" customFormat="1">
      <c r="A104" s="76" t="s">
        <v>540</v>
      </c>
      <c r="B104" s="113">
        <v>3.1899999999999998E-2</v>
      </c>
      <c r="C104" s="113">
        <v>3.1899999999999998E-2</v>
      </c>
    </row>
    <row r="105" spans="1:3" s="430" customFormat="1">
      <c r="A105" s="76" t="s">
        <v>541</v>
      </c>
      <c r="B105" s="113">
        <v>6.4899999999999999E-2</v>
      </c>
      <c r="C105" s="113">
        <v>6.4899999999999999E-2</v>
      </c>
    </row>
    <row r="106" spans="1:3" s="430" customFormat="1">
      <c r="A106" s="76" t="s">
        <v>542</v>
      </c>
      <c r="B106" s="113">
        <v>-3.3000000000000002E-2</v>
      </c>
      <c r="C106" s="113">
        <v>-3.3000000000000002E-2</v>
      </c>
    </row>
    <row r="107" spans="1:3" s="430" customFormat="1">
      <c r="A107" s="76" t="s">
        <v>543</v>
      </c>
      <c r="B107" s="113">
        <v>-8.5000000000000006E-3</v>
      </c>
      <c r="C107" s="113">
        <v>-8.5000000000000006E-3</v>
      </c>
    </row>
    <row r="108" spans="1:3" s="430" customFormat="1">
      <c r="A108" s="76" t="s">
        <v>544</v>
      </c>
      <c r="B108" s="113">
        <v>4.4999999999999997E-3</v>
      </c>
      <c r="C108" s="113">
        <v>4.4999999999999997E-3</v>
      </c>
    </row>
    <row r="109" spans="1:3" s="430" customFormat="1">
      <c r="A109" s="89" t="s">
        <v>545</v>
      </c>
      <c r="B109" s="771"/>
      <c r="C109" s="772"/>
    </row>
    <row r="110" spans="1:3" s="430" customFormat="1">
      <c r="A110" s="76" t="s">
        <v>538</v>
      </c>
      <c r="B110" s="113">
        <v>2.7799999999999998E-2</v>
      </c>
      <c r="C110" s="113">
        <v>2.7799999999999998E-2</v>
      </c>
    </row>
    <row r="111" spans="1:3" s="430" customFormat="1">
      <c r="A111" s="76" t="s">
        <v>546</v>
      </c>
      <c r="B111" s="113">
        <v>-5.3E-3</v>
      </c>
      <c r="C111" s="113">
        <v>-5.3E-3</v>
      </c>
    </row>
    <row r="112" spans="1:3" s="430" customFormat="1">
      <c r="A112" s="76" t="s">
        <v>547</v>
      </c>
      <c r="B112" s="113">
        <v>-2.1100000000000001E-2</v>
      </c>
      <c r="C112" s="113">
        <v>-2.1100000000000001E-2</v>
      </c>
    </row>
    <row r="113" spans="1:3" s="430" customFormat="1">
      <c r="A113" s="76" t="s">
        <v>548</v>
      </c>
      <c r="B113" s="113">
        <v>0</v>
      </c>
      <c r="C113" s="113">
        <v>0</v>
      </c>
    </row>
    <row r="114" spans="1:3" s="430" customFormat="1">
      <c r="A114" s="76" t="s">
        <v>549</v>
      </c>
      <c r="B114" s="113">
        <v>4.0000000000000002E-4</v>
      </c>
      <c r="C114" s="113">
        <v>4.0000000000000002E-4</v>
      </c>
    </row>
    <row r="115" spans="1:3" s="430" customFormat="1">
      <c r="A115" s="76" t="s">
        <v>550</v>
      </c>
      <c r="B115" s="113">
        <v>0</v>
      </c>
      <c r="C115" s="113">
        <v>0</v>
      </c>
    </row>
    <row r="116" spans="1:3" s="430" customFormat="1">
      <c r="A116" s="25" t="s">
        <v>551</v>
      </c>
      <c r="B116" s="773">
        <v>2E-3</v>
      </c>
      <c r="C116" s="774">
        <v>2E-3</v>
      </c>
    </row>
    <row r="117" spans="1:3" s="430" customFormat="1" ht="3.75" customHeight="1" thickBot="1">
      <c r="A117" s="103"/>
      <c r="B117" s="105"/>
      <c r="C117" s="105"/>
    </row>
    <row r="118" spans="1:3" s="430" customFormat="1" ht="15.75" thickTop="1">
      <c r="A118" s="965" t="s">
        <v>552</v>
      </c>
      <c r="B118" s="965"/>
      <c r="C118" s="965"/>
    </row>
    <row r="119" spans="1:3" s="430" customFormat="1">
      <c r="A119" s="969" t="s">
        <v>553</v>
      </c>
      <c r="B119" s="969"/>
      <c r="C119" s="969"/>
    </row>
    <row r="120" spans="1:3" s="430" customFormat="1">
      <c r="A120" s="969" t="s">
        <v>554</v>
      </c>
      <c r="B120" s="969"/>
      <c r="C120" s="969"/>
    </row>
    <row r="121" spans="1:3" s="430" customFormat="1">
      <c r="A121" s="969" t="s">
        <v>555</v>
      </c>
      <c r="B121" s="969"/>
      <c r="C121" s="969"/>
    </row>
    <row r="122" spans="1:3" s="430" customFormat="1" ht="15" customHeight="1">
      <c r="A122" s="969" t="s">
        <v>1026</v>
      </c>
      <c r="B122" s="969"/>
      <c r="C122" s="969"/>
    </row>
    <row r="123" spans="1:3" s="430" customFormat="1" ht="30" customHeight="1">
      <c r="A123" s="909" t="s">
        <v>557</v>
      </c>
      <c r="B123" s="909"/>
      <c r="C123" s="909"/>
    </row>
    <row r="124" spans="1:3" s="430" customFormat="1">
      <c r="A124" s="969" t="s">
        <v>558</v>
      </c>
      <c r="B124" s="969"/>
      <c r="C124" s="969"/>
    </row>
    <row r="125" spans="1:3" s="430" customFormat="1" ht="30" customHeight="1">
      <c r="A125" s="909" t="s">
        <v>559</v>
      </c>
      <c r="B125" s="909"/>
      <c r="C125" s="909"/>
    </row>
    <row r="126" spans="1:3" s="430" customFormat="1">
      <c r="A126" s="1"/>
      <c r="B126" s="75"/>
      <c r="C126" s="75"/>
    </row>
  </sheetData>
  <mergeCells count="17">
    <mergeCell ref="A120:C120"/>
    <mergeCell ref="A1:C1"/>
    <mergeCell ref="A2:C2"/>
    <mergeCell ref="A3:C3"/>
    <mergeCell ref="A51:C51"/>
    <mergeCell ref="A52:C52"/>
    <mergeCell ref="A53:C53"/>
    <mergeCell ref="A54:C54"/>
    <mergeCell ref="A55:C55"/>
    <mergeCell ref="A56:C56"/>
    <mergeCell ref="A118:C118"/>
    <mergeCell ref="A119:C119"/>
    <mergeCell ref="A121:C121"/>
    <mergeCell ref="A122:C122"/>
    <mergeCell ref="A123:C123"/>
    <mergeCell ref="A124:C124"/>
    <mergeCell ref="A125:C125"/>
  </mergeCells>
  <hyperlinks>
    <hyperlink ref="D1" location="ÍNDICE!A1" display="ÍNDICE!A1"/>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85"/>
  <sheetViews>
    <sheetView zoomScaleNormal="100" workbookViewId="0">
      <selection activeCell="J21" sqref="J21"/>
    </sheetView>
  </sheetViews>
  <sheetFormatPr baseColWidth="10" defaultColWidth="9.140625" defaultRowHeight="18"/>
  <cols>
    <col min="1" max="1" width="89.85546875" style="271" bestFit="1" customWidth="1"/>
    <col min="2" max="9" width="10.7109375" style="271" bestFit="1" customWidth="1"/>
    <col min="10" max="11" width="10.7109375" style="271" customWidth="1"/>
    <col min="12" max="12" width="10.7109375" style="276" bestFit="1" customWidth="1"/>
    <col min="13" max="256" width="9.140625" style="271"/>
    <col min="257" max="257" width="89.85546875" style="271" bestFit="1" customWidth="1"/>
    <col min="258" max="265" width="10.7109375" style="271" bestFit="1" customWidth="1"/>
    <col min="266" max="267" width="10.7109375" style="271" customWidth="1"/>
    <col min="268" max="268" width="10.7109375" style="271" bestFit="1" customWidth="1"/>
    <col min="269" max="512" width="9.140625" style="271"/>
    <col min="513" max="513" width="89.85546875" style="271" bestFit="1" customWidth="1"/>
    <col min="514" max="521" width="10.7109375" style="271" bestFit="1" customWidth="1"/>
    <col min="522" max="523" width="10.7109375" style="271" customWidth="1"/>
    <col min="524" max="524" width="10.7109375" style="271" bestFit="1" customWidth="1"/>
    <col min="525" max="768" width="9.140625" style="271"/>
    <col min="769" max="769" width="89.85546875" style="271" bestFit="1" customWidth="1"/>
    <col min="770" max="777" width="10.7109375" style="271" bestFit="1" customWidth="1"/>
    <col min="778" max="779" width="10.7109375" style="271" customWidth="1"/>
    <col min="780" max="780" width="10.7109375" style="271" bestFit="1" customWidth="1"/>
    <col min="781" max="1024" width="9.140625" style="271"/>
    <col min="1025" max="1025" width="89.85546875" style="271" bestFit="1" customWidth="1"/>
    <col min="1026" max="1033" width="10.7109375" style="271" bestFit="1" customWidth="1"/>
    <col min="1034" max="1035" width="10.7109375" style="271" customWidth="1"/>
    <col min="1036" max="1036" width="10.7109375" style="271" bestFit="1" customWidth="1"/>
    <col min="1037" max="1280" width="9.140625" style="271"/>
    <col min="1281" max="1281" width="89.85546875" style="271" bestFit="1" customWidth="1"/>
    <col min="1282" max="1289" width="10.7109375" style="271" bestFit="1" customWidth="1"/>
    <col min="1290" max="1291" width="10.7109375" style="271" customWidth="1"/>
    <col min="1292" max="1292" width="10.7109375" style="271" bestFit="1" customWidth="1"/>
    <col min="1293" max="1536" width="9.140625" style="271"/>
    <col min="1537" max="1537" width="89.85546875" style="271" bestFit="1" customWidth="1"/>
    <col min="1538" max="1545" width="10.7109375" style="271" bestFit="1" customWidth="1"/>
    <col min="1546" max="1547" width="10.7109375" style="271" customWidth="1"/>
    <col min="1548" max="1548" width="10.7109375" style="271" bestFit="1" customWidth="1"/>
    <col min="1549" max="1792" width="9.140625" style="271"/>
    <col min="1793" max="1793" width="89.85546875" style="271" bestFit="1" customWidth="1"/>
    <col min="1794" max="1801" width="10.7109375" style="271" bestFit="1" customWidth="1"/>
    <col min="1802" max="1803" width="10.7109375" style="271" customWidth="1"/>
    <col min="1804" max="1804" width="10.7109375" style="271" bestFit="1" customWidth="1"/>
    <col min="1805" max="2048" width="9.140625" style="271"/>
    <col min="2049" max="2049" width="89.85546875" style="271" bestFit="1" customWidth="1"/>
    <col min="2050" max="2057" width="10.7109375" style="271" bestFit="1" customWidth="1"/>
    <col min="2058" max="2059" width="10.7109375" style="271" customWidth="1"/>
    <col min="2060" max="2060" width="10.7109375" style="271" bestFit="1" customWidth="1"/>
    <col min="2061" max="2304" width="9.140625" style="271"/>
    <col min="2305" max="2305" width="89.85546875" style="271" bestFit="1" customWidth="1"/>
    <col min="2306" max="2313" width="10.7109375" style="271" bestFit="1" customWidth="1"/>
    <col min="2314" max="2315" width="10.7109375" style="271" customWidth="1"/>
    <col min="2316" max="2316" width="10.7109375" style="271" bestFit="1" customWidth="1"/>
    <col min="2317" max="2560" width="9.140625" style="271"/>
    <col min="2561" max="2561" width="89.85546875" style="271" bestFit="1" customWidth="1"/>
    <col min="2562" max="2569" width="10.7109375" style="271" bestFit="1" customWidth="1"/>
    <col min="2570" max="2571" width="10.7109375" style="271" customWidth="1"/>
    <col min="2572" max="2572" width="10.7109375" style="271" bestFit="1" customWidth="1"/>
    <col min="2573" max="2816" width="9.140625" style="271"/>
    <col min="2817" max="2817" width="89.85546875" style="271" bestFit="1" customWidth="1"/>
    <col min="2818" max="2825" width="10.7109375" style="271" bestFit="1" customWidth="1"/>
    <col min="2826" max="2827" width="10.7109375" style="271" customWidth="1"/>
    <col min="2828" max="2828" width="10.7109375" style="271" bestFit="1" customWidth="1"/>
    <col min="2829" max="3072" width="9.140625" style="271"/>
    <col min="3073" max="3073" width="89.85546875" style="271" bestFit="1" customWidth="1"/>
    <col min="3074" max="3081" width="10.7109375" style="271" bestFit="1" customWidth="1"/>
    <col min="3082" max="3083" width="10.7109375" style="271" customWidth="1"/>
    <col min="3084" max="3084" width="10.7109375" style="271" bestFit="1" customWidth="1"/>
    <col min="3085" max="3328" width="9.140625" style="271"/>
    <col min="3329" max="3329" width="89.85546875" style="271" bestFit="1" customWidth="1"/>
    <col min="3330" max="3337" width="10.7109375" style="271" bestFit="1" customWidth="1"/>
    <col min="3338" max="3339" width="10.7109375" style="271" customWidth="1"/>
    <col min="3340" max="3340" width="10.7109375" style="271" bestFit="1" customWidth="1"/>
    <col min="3341" max="3584" width="9.140625" style="271"/>
    <col min="3585" max="3585" width="89.85546875" style="271" bestFit="1" customWidth="1"/>
    <col min="3586" max="3593" width="10.7109375" style="271" bestFit="1" customWidth="1"/>
    <col min="3594" max="3595" width="10.7109375" style="271" customWidth="1"/>
    <col min="3596" max="3596" width="10.7109375" style="271" bestFit="1" customWidth="1"/>
    <col min="3597" max="3840" width="9.140625" style="271"/>
    <col min="3841" max="3841" width="89.85546875" style="271" bestFit="1" customWidth="1"/>
    <col min="3842" max="3849" width="10.7109375" style="271" bestFit="1" customWidth="1"/>
    <col min="3850" max="3851" width="10.7109375" style="271" customWidth="1"/>
    <col min="3852" max="3852" width="10.7109375" style="271" bestFit="1" customWidth="1"/>
    <col min="3853" max="4096" width="9.140625" style="271"/>
    <col min="4097" max="4097" width="89.85546875" style="271" bestFit="1" customWidth="1"/>
    <col min="4098" max="4105" width="10.7109375" style="271" bestFit="1" customWidth="1"/>
    <col min="4106" max="4107" width="10.7109375" style="271" customWidth="1"/>
    <col min="4108" max="4108" width="10.7109375" style="271" bestFit="1" customWidth="1"/>
    <col min="4109" max="4352" width="9.140625" style="271"/>
    <col min="4353" max="4353" width="89.85546875" style="271" bestFit="1" customWidth="1"/>
    <col min="4354" max="4361" width="10.7109375" style="271" bestFit="1" customWidth="1"/>
    <col min="4362" max="4363" width="10.7109375" style="271" customWidth="1"/>
    <col min="4364" max="4364" width="10.7109375" style="271" bestFit="1" customWidth="1"/>
    <col min="4365" max="4608" width="9.140625" style="271"/>
    <col min="4609" max="4609" width="89.85546875" style="271" bestFit="1" customWidth="1"/>
    <col min="4610" max="4617" width="10.7109375" style="271" bestFit="1" customWidth="1"/>
    <col min="4618" max="4619" width="10.7109375" style="271" customWidth="1"/>
    <col min="4620" max="4620" width="10.7109375" style="271" bestFit="1" customWidth="1"/>
    <col min="4621" max="4864" width="9.140625" style="271"/>
    <col min="4865" max="4865" width="89.85546875" style="271" bestFit="1" customWidth="1"/>
    <col min="4866" max="4873" width="10.7109375" style="271" bestFit="1" customWidth="1"/>
    <col min="4874" max="4875" width="10.7109375" style="271" customWidth="1"/>
    <col min="4876" max="4876" width="10.7109375" style="271" bestFit="1" customWidth="1"/>
    <col min="4877" max="5120" width="9.140625" style="271"/>
    <col min="5121" max="5121" width="89.85546875" style="271" bestFit="1" customWidth="1"/>
    <col min="5122" max="5129" width="10.7109375" style="271" bestFit="1" customWidth="1"/>
    <col min="5130" max="5131" width="10.7109375" style="271" customWidth="1"/>
    <col min="5132" max="5132" width="10.7109375" style="271" bestFit="1" customWidth="1"/>
    <col min="5133" max="5376" width="9.140625" style="271"/>
    <col min="5377" max="5377" width="89.85546875" style="271" bestFit="1" customWidth="1"/>
    <col min="5378" max="5385" width="10.7109375" style="271" bestFit="1" customWidth="1"/>
    <col min="5386" max="5387" width="10.7109375" style="271" customWidth="1"/>
    <col min="5388" max="5388" width="10.7109375" style="271" bestFit="1" customWidth="1"/>
    <col min="5389" max="5632" width="9.140625" style="271"/>
    <col min="5633" max="5633" width="89.85546875" style="271" bestFit="1" customWidth="1"/>
    <col min="5634" max="5641" width="10.7109375" style="271" bestFit="1" customWidth="1"/>
    <col min="5642" max="5643" width="10.7109375" style="271" customWidth="1"/>
    <col min="5644" max="5644" width="10.7109375" style="271" bestFit="1" customWidth="1"/>
    <col min="5645" max="5888" width="9.140625" style="271"/>
    <col min="5889" max="5889" width="89.85546875" style="271" bestFit="1" customWidth="1"/>
    <col min="5890" max="5897" width="10.7109375" style="271" bestFit="1" customWidth="1"/>
    <col min="5898" max="5899" width="10.7109375" style="271" customWidth="1"/>
    <col min="5900" max="5900" width="10.7109375" style="271" bestFit="1" customWidth="1"/>
    <col min="5901" max="6144" width="9.140625" style="271"/>
    <col min="6145" max="6145" width="89.85546875" style="271" bestFit="1" customWidth="1"/>
    <col min="6146" max="6153" width="10.7109375" style="271" bestFit="1" customWidth="1"/>
    <col min="6154" max="6155" width="10.7109375" style="271" customWidth="1"/>
    <col min="6156" max="6156" width="10.7109375" style="271" bestFit="1" customWidth="1"/>
    <col min="6157" max="6400" width="9.140625" style="271"/>
    <col min="6401" max="6401" width="89.85546875" style="271" bestFit="1" customWidth="1"/>
    <col min="6402" max="6409" width="10.7109375" style="271" bestFit="1" customWidth="1"/>
    <col min="6410" max="6411" width="10.7109375" style="271" customWidth="1"/>
    <col min="6412" max="6412" width="10.7109375" style="271" bestFit="1" customWidth="1"/>
    <col min="6413" max="6656" width="9.140625" style="271"/>
    <col min="6657" max="6657" width="89.85546875" style="271" bestFit="1" customWidth="1"/>
    <col min="6658" max="6665" width="10.7109375" style="271" bestFit="1" customWidth="1"/>
    <col min="6666" max="6667" width="10.7109375" style="271" customWidth="1"/>
    <col min="6668" max="6668" width="10.7109375" style="271" bestFit="1" customWidth="1"/>
    <col min="6669" max="6912" width="9.140625" style="271"/>
    <col min="6913" max="6913" width="89.85546875" style="271" bestFit="1" customWidth="1"/>
    <col min="6914" max="6921" width="10.7109375" style="271" bestFit="1" customWidth="1"/>
    <col min="6922" max="6923" width="10.7109375" style="271" customWidth="1"/>
    <col min="6924" max="6924" width="10.7109375" style="271" bestFit="1" customWidth="1"/>
    <col min="6925" max="7168" width="9.140625" style="271"/>
    <col min="7169" max="7169" width="89.85546875" style="271" bestFit="1" customWidth="1"/>
    <col min="7170" max="7177" width="10.7109375" style="271" bestFit="1" customWidth="1"/>
    <col min="7178" max="7179" width="10.7109375" style="271" customWidth="1"/>
    <col min="7180" max="7180" width="10.7109375" style="271" bestFit="1" customWidth="1"/>
    <col min="7181" max="7424" width="9.140625" style="271"/>
    <col min="7425" max="7425" width="89.85546875" style="271" bestFit="1" customWidth="1"/>
    <col min="7426" max="7433" width="10.7109375" style="271" bestFit="1" customWidth="1"/>
    <col min="7434" max="7435" width="10.7109375" style="271" customWidth="1"/>
    <col min="7436" max="7436" width="10.7109375" style="271" bestFit="1" customWidth="1"/>
    <col min="7437" max="7680" width="9.140625" style="271"/>
    <col min="7681" max="7681" width="89.85546875" style="271" bestFit="1" customWidth="1"/>
    <col min="7682" max="7689" width="10.7109375" style="271" bestFit="1" customWidth="1"/>
    <col min="7690" max="7691" width="10.7109375" style="271" customWidth="1"/>
    <col min="7692" max="7692" width="10.7109375" style="271" bestFit="1" customWidth="1"/>
    <col min="7693" max="7936" width="9.140625" style="271"/>
    <col min="7937" max="7937" width="89.85546875" style="271" bestFit="1" customWidth="1"/>
    <col min="7938" max="7945" width="10.7109375" style="271" bestFit="1" customWidth="1"/>
    <col min="7946" max="7947" width="10.7109375" style="271" customWidth="1"/>
    <col min="7948" max="7948" width="10.7109375" style="271" bestFit="1" customWidth="1"/>
    <col min="7949" max="8192" width="9.140625" style="271"/>
    <col min="8193" max="8193" width="89.85546875" style="271" bestFit="1" customWidth="1"/>
    <col min="8194" max="8201" width="10.7109375" style="271" bestFit="1" customWidth="1"/>
    <col min="8202" max="8203" width="10.7109375" style="271" customWidth="1"/>
    <col min="8204" max="8204" width="10.7109375" style="271" bestFit="1" customWidth="1"/>
    <col min="8205" max="8448" width="9.140625" style="271"/>
    <col min="8449" max="8449" width="89.85546875" style="271" bestFit="1" customWidth="1"/>
    <col min="8450" max="8457" width="10.7109375" style="271" bestFit="1" customWidth="1"/>
    <col min="8458" max="8459" width="10.7109375" style="271" customWidth="1"/>
    <col min="8460" max="8460" width="10.7109375" style="271" bestFit="1" customWidth="1"/>
    <col min="8461" max="8704" width="9.140625" style="271"/>
    <col min="8705" max="8705" width="89.85546875" style="271" bestFit="1" customWidth="1"/>
    <col min="8706" max="8713" width="10.7109375" style="271" bestFit="1" customWidth="1"/>
    <col min="8714" max="8715" width="10.7109375" style="271" customWidth="1"/>
    <col min="8716" max="8716" width="10.7109375" style="271" bestFit="1" customWidth="1"/>
    <col min="8717" max="8960" width="9.140625" style="271"/>
    <col min="8961" max="8961" width="89.85546875" style="271" bestFit="1" customWidth="1"/>
    <col min="8962" max="8969" width="10.7109375" style="271" bestFit="1" customWidth="1"/>
    <col min="8970" max="8971" width="10.7109375" style="271" customWidth="1"/>
    <col min="8972" max="8972" width="10.7109375" style="271" bestFit="1" customWidth="1"/>
    <col min="8973" max="9216" width="9.140625" style="271"/>
    <col min="9217" max="9217" width="89.85546875" style="271" bestFit="1" customWidth="1"/>
    <col min="9218" max="9225" width="10.7109375" style="271" bestFit="1" customWidth="1"/>
    <col min="9226" max="9227" width="10.7109375" style="271" customWidth="1"/>
    <col min="9228" max="9228" width="10.7109375" style="271" bestFit="1" customWidth="1"/>
    <col min="9229" max="9472" width="9.140625" style="271"/>
    <col min="9473" max="9473" width="89.85546875" style="271" bestFit="1" customWidth="1"/>
    <col min="9474" max="9481" width="10.7109375" style="271" bestFit="1" customWidth="1"/>
    <col min="9482" max="9483" width="10.7109375" style="271" customWidth="1"/>
    <col min="9484" max="9484" width="10.7109375" style="271" bestFit="1" customWidth="1"/>
    <col min="9485" max="9728" width="9.140625" style="271"/>
    <col min="9729" max="9729" width="89.85546875" style="271" bestFit="1" customWidth="1"/>
    <col min="9730" max="9737" width="10.7109375" style="271" bestFit="1" customWidth="1"/>
    <col min="9738" max="9739" width="10.7109375" style="271" customWidth="1"/>
    <col min="9740" max="9740" width="10.7109375" style="271" bestFit="1" customWidth="1"/>
    <col min="9741" max="9984" width="9.140625" style="271"/>
    <col min="9985" max="9985" width="89.85546875" style="271" bestFit="1" customWidth="1"/>
    <col min="9986" max="9993" width="10.7109375" style="271" bestFit="1" customWidth="1"/>
    <col min="9994" max="9995" width="10.7109375" style="271" customWidth="1"/>
    <col min="9996" max="9996" width="10.7109375" style="271" bestFit="1" customWidth="1"/>
    <col min="9997" max="10240" width="9.140625" style="271"/>
    <col min="10241" max="10241" width="89.85546875" style="271" bestFit="1" customWidth="1"/>
    <col min="10242" max="10249" width="10.7109375" style="271" bestFit="1" customWidth="1"/>
    <col min="10250" max="10251" width="10.7109375" style="271" customWidth="1"/>
    <col min="10252" max="10252" width="10.7109375" style="271" bestFit="1" customWidth="1"/>
    <col min="10253" max="10496" width="9.140625" style="271"/>
    <col min="10497" max="10497" width="89.85546875" style="271" bestFit="1" customWidth="1"/>
    <col min="10498" max="10505" width="10.7109375" style="271" bestFit="1" customWidth="1"/>
    <col min="10506" max="10507" width="10.7109375" style="271" customWidth="1"/>
    <col min="10508" max="10508" width="10.7109375" style="271" bestFit="1" customWidth="1"/>
    <col min="10509" max="10752" width="9.140625" style="271"/>
    <col min="10753" max="10753" width="89.85546875" style="271" bestFit="1" customWidth="1"/>
    <col min="10754" max="10761" width="10.7109375" style="271" bestFit="1" customWidth="1"/>
    <col min="10762" max="10763" width="10.7109375" style="271" customWidth="1"/>
    <col min="10764" max="10764" width="10.7109375" style="271" bestFit="1" customWidth="1"/>
    <col min="10765" max="11008" width="9.140625" style="271"/>
    <col min="11009" max="11009" width="89.85546875" style="271" bestFit="1" customWidth="1"/>
    <col min="11010" max="11017" width="10.7109375" style="271" bestFit="1" customWidth="1"/>
    <col min="11018" max="11019" width="10.7109375" style="271" customWidth="1"/>
    <col min="11020" max="11020" width="10.7109375" style="271" bestFit="1" customWidth="1"/>
    <col min="11021" max="11264" width="9.140625" style="271"/>
    <col min="11265" max="11265" width="89.85546875" style="271" bestFit="1" customWidth="1"/>
    <col min="11266" max="11273" width="10.7109375" style="271" bestFit="1" customWidth="1"/>
    <col min="11274" max="11275" width="10.7109375" style="271" customWidth="1"/>
    <col min="11276" max="11276" width="10.7109375" style="271" bestFit="1" customWidth="1"/>
    <col min="11277" max="11520" width="9.140625" style="271"/>
    <col min="11521" max="11521" width="89.85546875" style="271" bestFit="1" customWidth="1"/>
    <col min="11522" max="11529" width="10.7109375" style="271" bestFit="1" customWidth="1"/>
    <col min="11530" max="11531" width="10.7109375" style="271" customWidth="1"/>
    <col min="11532" max="11532" width="10.7109375" style="271" bestFit="1" customWidth="1"/>
    <col min="11533" max="11776" width="9.140625" style="271"/>
    <col min="11777" max="11777" width="89.85546875" style="271" bestFit="1" customWidth="1"/>
    <col min="11778" max="11785" width="10.7109375" style="271" bestFit="1" customWidth="1"/>
    <col min="11786" max="11787" width="10.7109375" style="271" customWidth="1"/>
    <col min="11788" max="11788" width="10.7109375" style="271" bestFit="1" customWidth="1"/>
    <col min="11789" max="12032" width="9.140625" style="271"/>
    <col min="12033" max="12033" width="89.85546875" style="271" bestFit="1" customWidth="1"/>
    <col min="12034" max="12041" width="10.7109375" style="271" bestFit="1" customWidth="1"/>
    <col min="12042" max="12043" width="10.7109375" style="271" customWidth="1"/>
    <col min="12044" max="12044" width="10.7109375" style="271" bestFit="1" customWidth="1"/>
    <col min="12045" max="12288" width="9.140625" style="271"/>
    <col min="12289" max="12289" width="89.85546875" style="271" bestFit="1" customWidth="1"/>
    <col min="12290" max="12297" width="10.7109375" style="271" bestFit="1" customWidth="1"/>
    <col min="12298" max="12299" width="10.7109375" style="271" customWidth="1"/>
    <col min="12300" max="12300" width="10.7109375" style="271" bestFit="1" customWidth="1"/>
    <col min="12301" max="12544" width="9.140625" style="271"/>
    <col min="12545" max="12545" width="89.85546875" style="271" bestFit="1" customWidth="1"/>
    <col min="12546" max="12553" width="10.7109375" style="271" bestFit="1" customWidth="1"/>
    <col min="12554" max="12555" width="10.7109375" style="271" customWidth="1"/>
    <col min="12556" max="12556" width="10.7109375" style="271" bestFit="1" customWidth="1"/>
    <col min="12557" max="12800" width="9.140625" style="271"/>
    <col min="12801" max="12801" width="89.85546875" style="271" bestFit="1" customWidth="1"/>
    <col min="12802" max="12809" width="10.7109375" style="271" bestFit="1" customWidth="1"/>
    <col min="12810" max="12811" width="10.7109375" style="271" customWidth="1"/>
    <col min="12812" max="12812" width="10.7109375" style="271" bestFit="1" customWidth="1"/>
    <col min="12813" max="13056" width="9.140625" style="271"/>
    <col min="13057" max="13057" width="89.85546875" style="271" bestFit="1" customWidth="1"/>
    <col min="13058" max="13065" width="10.7109375" style="271" bestFit="1" customWidth="1"/>
    <col min="13066" max="13067" width="10.7109375" style="271" customWidth="1"/>
    <col min="13068" max="13068" width="10.7109375" style="271" bestFit="1" customWidth="1"/>
    <col min="13069" max="13312" width="9.140625" style="271"/>
    <col min="13313" max="13313" width="89.85546875" style="271" bestFit="1" customWidth="1"/>
    <col min="13314" max="13321" width="10.7109375" style="271" bestFit="1" customWidth="1"/>
    <col min="13322" max="13323" width="10.7109375" style="271" customWidth="1"/>
    <col min="13324" max="13324" width="10.7109375" style="271" bestFit="1" customWidth="1"/>
    <col min="13325" max="13568" width="9.140625" style="271"/>
    <col min="13569" max="13569" width="89.85546875" style="271" bestFit="1" customWidth="1"/>
    <col min="13570" max="13577" width="10.7109375" style="271" bestFit="1" customWidth="1"/>
    <col min="13578" max="13579" width="10.7109375" style="271" customWidth="1"/>
    <col min="13580" max="13580" width="10.7109375" style="271" bestFit="1" customWidth="1"/>
    <col min="13581" max="13824" width="9.140625" style="271"/>
    <col min="13825" max="13825" width="89.85546875" style="271" bestFit="1" customWidth="1"/>
    <col min="13826" max="13833" width="10.7109375" style="271" bestFit="1" customWidth="1"/>
    <col min="13834" max="13835" width="10.7109375" style="271" customWidth="1"/>
    <col min="13836" max="13836" width="10.7109375" style="271" bestFit="1" customWidth="1"/>
    <col min="13837" max="14080" width="9.140625" style="271"/>
    <col min="14081" max="14081" width="89.85546875" style="271" bestFit="1" customWidth="1"/>
    <col min="14082" max="14089" width="10.7109375" style="271" bestFit="1" customWidth="1"/>
    <col min="14090" max="14091" width="10.7109375" style="271" customWidth="1"/>
    <col min="14092" max="14092" width="10.7109375" style="271" bestFit="1" customWidth="1"/>
    <col min="14093" max="14336" width="9.140625" style="271"/>
    <col min="14337" max="14337" width="89.85546875" style="271" bestFit="1" customWidth="1"/>
    <col min="14338" max="14345" width="10.7109375" style="271" bestFit="1" customWidth="1"/>
    <col min="14346" max="14347" width="10.7109375" style="271" customWidth="1"/>
    <col min="14348" max="14348" width="10.7109375" style="271" bestFit="1" customWidth="1"/>
    <col min="14349" max="14592" width="9.140625" style="271"/>
    <col min="14593" max="14593" width="89.85546875" style="271" bestFit="1" customWidth="1"/>
    <col min="14594" max="14601" width="10.7109375" style="271" bestFit="1" customWidth="1"/>
    <col min="14602" max="14603" width="10.7109375" style="271" customWidth="1"/>
    <col min="14604" max="14604" width="10.7109375" style="271" bestFit="1" customWidth="1"/>
    <col min="14605" max="14848" width="9.140625" style="271"/>
    <col min="14849" max="14849" width="89.85546875" style="271" bestFit="1" customWidth="1"/>
    <col min="14850" max="14857" width="10.7109375" style="271" bestFit="1" customWidth="1"/>
    <col min="14858" max="14859" width="10.7109375" style="271" customWidth="1"/>
    <col min="14860" max="14860" width="10.7109375" style="271" bestFit="1" customWidth="1"/>
    <col min="14861" max="15104" width="9.140625" style="271"/>
    <col min="15105" max="15105" width="89.85546875" style="271" bestFit="1" customWidth="1"/>
    <col min="15106" max="15113" width="10.7109375" style="271" bestFit="1" customWidth="1"/>
    <col min="15114" max="15115" width="10.7109375" style="271" customWidth="1"/>
    <col min="15116" max="15116" width="10.7109375" style="271" bestFit="1" customWidth="1"/>
    <col min="15117" max="15360" width="9.140625" style="271"/>
    <col min="15361" max="15361" width="89.85546875" style="271" bestFit="1" customWidth="1"/>
    <col min="15362" max="15369" width="10.7109375" style="271" bestFit="1" customWidth="1"/>
    <col min="15370" max="15371" width="10.7109375" style="271" customWidth="1"/>
    <col min="15372" max="15372" width="10.7109375" style="271" bestFit="1" customWidth="1"/>
    <col min="15373" max="15616" width="9.140625" style="271"/>
    <col min="15617" max="15617" width="89.85546875" style="271" bestFit="1" customWidth="1"/>
    <col min="15618" max="15625" width="10.7109375" style="271" bestFit="1" customWidth="1"/>
    <col min="15626" max="15627" width="10.7109375" style="271" customWidth="1"/>
    <col min="15628" max="15628" width="10.7109375" style="271" bestFit="1" customWidth="1"/>
    <col min="15629" max="15872" width="9.140625" style="271"/>
    <col min="15873" max="15873" width="89.85546875" style="271" bestFit="1" customWidth="1"/>
    <col min="15874" max="15881" width="10.7109375" style="271" bestFit="1" customWidth="1"/>
    <col min="15882" max="15883" width="10.7109375" style="271" customWidth="1"/>
    <col min="15884" max="15884" width="10.7109375" style="271" bestFit="1" customWidth="1"/>
    <col min="15885" max="16128" width="9.140625" style="271"/>
    <col min="16129" max="16129" width="89.85546875" style="271" bestFit="1" customWidth="1"/>
    <col min="16130" max="16137" width="10.7109375" style="271" bestFit="1" customWidth="1"/>
    <col min="16138" max="16139" width="10.7109375" style="271" customWidth="1"/>
    <col min="16140" max="16140" width="10.7109375" style="271" bestFit="1" customWidth="1"/>
    <col min="16141" max="16384" width="9.140625" style="271"/>
  </cols>
  <sheetData>
    <row r="1" spans="1:27" ht="30" customHeight="1">
      <c r="A1" s="910" t="s">
        <v>404</v>
      </c>
      <c r="B1" s="910"/>
      <c r="C1" s="910"/>
      <c r="D1" s="910"/>
      <c r="E1" s="910"/>
      <c r="F1" s="910"/>
      <c r="G1" s="910"/>
      <c r="H1" s="910"/>
      <c r="I1" s="910"/>
      <c r="J1" s="910"/>
      <c r="K1" s="910"/>
      <c r="L1" s="910"/>
      <c r="M1" s="429" t="s">
        <v>1442</v>
      </c>
      <c r="N1" s="270"/>
      <c r="O1" s="270"/>
      <c r="P1" s="270"/>
      <c r="Q1" s="270"/>
      <c r="R1" s="270"/>
      <c r="S1" s="270"/>
      <c r="T1" s="270"/>
      <c r="U1" s="270"/>
      <c r="V1" s="270"/>
      <c r="W1" s="270"/>
      <c r="X1" s="270"/>
      <c r="Y1" s="270"/>
      <c r="Z1" s="270"/>
      <c r="AA1" s="270"/>
    </row>
    <row r="2" spans="1:27" ht="15" customHeight="1">
      <c r="A2" s="911" t="s">
        <v>560</v>
      </c>
      <c r="B2" s="911"/>
      <c r="C2" s="911"/>
      <c r="D2" s="911"/>
      <c r="E2" s="911"/>
      <c r="F2" s="911"/>
      <c r="G2" s="911"/>
      <c r="H2" s="911"/>
      <c r="I2" s="911"/>
      <c r="J2" s="911"/>
      <c r="K2" s="911"/>
      <c r="L2" s="911"/>
      <c r="M2" s="270"/>
      <c r="N2" s="270"/>
      <c r="O2" s="270"/>
      <c r="P2" s="270"/>
      <c r="Q2" s="270"/>
      <c r="R2" s="270"/>
      <c r="S2" s="270"/>
      <c r="T2" s="270"/>
      <c r="U2" s="270"/>
      <c r="V2" s="270"/>
      <c r="W2" s="270"/>
      <c r="X2" s="270"/>
      <c r="Y2" s="270"/>
      <c r="Z2" s="270"/>
      <c r="AA2" s="270"/>
    </row>
    <row r="3" spans="1:27" ht="30" customHeight="1">
      <c r="A3" s="912" t="s">
        <v>2</v>
      </c>
      <c r="B3" s="912"/>
      <c r="C3" s="912"/>
      <c r="D3" s="912"/>
      <c r="E3" s="912"/>
      <c r="F3" s="912"/>
      <c r="G3" s="912"/>
      <c r="H3" s="912"/>
      <c r="I3" s="912"/>
      <c r="J3" s="912"/>
      <c r="K3" s="912"/>
      <c r="L3" s="912"/>
      <c r="M3" s="270"/>
      <c r="N3" s="270"/>
      <c r="O3" s="270"/>
      <c r="P3" s="270"/>
      <c r="Q3" s="270"/>
      <c r="R3" s="270"/>
      <c r="S3" s="270"/>
      <c r="T3" s="270"/>
      <c r="U3" s="270"/>
      <c r="V3" s="270"/>
      <c r="W3" s="270"/>
      <c r="X3" s="270"/>
      <c r="Y3" s="270"/>
      <c r="Z3" s="270"/>
      <c r="AA3" s="270"/>
    </row>
    <row r="4" spans="1:27" ht="3.75" customHeight="1" thickBot="1">
      <c r="A4" s="270"/>
      <c r="B4" s="270"/>
      <c r="C4" s="270"/>
      <c r="D4" s="270"/>
      <c r="E4" s="270"/>
      <c r="F4" s="270"/>
      <c r="G4" s="270"/>
      <c r="H4" s="270"/>
      <c r="I4" s="270"/>
      <c r="J4" s="270"/>
      <c r="K4" s="270"/>
      <c r="L4" s="270"/>
      <c r="M4" s="270"/>
      <c r="N4" s="270"/>
      <c r="O4" s="270"/>
      <c r="P4" s="270"/>
      <c r="Q4" s="270"/>
      <c r="R4" s="270"/>
      <c r="S4" s="270"/>
      <c r="T4" s="270"/>
      <c r="U4" s="270"/>
      <c r="V4" s="270"/>
      <c r="W4" s="270"/>
      <c r="X4" s="270"/>
      <c r="Y4" s="270"/>
      <c r="Z4" s="270"/>
      <c r="AA4" s="270"/>
    </row>
    <row r="5" spans="1:27" s="439" customFormat="1" ht="30" customHeight="1" thickTop="1" thickBot="1">
      <c r="A5" s="436"/>
      <c r="B5" s="437" t="s">
        <v>562</v>
      </c>
      <c r="C5" s="437" t="s">
        <v>563</v>
      </c>
      <c r="D5" s="437" t="s">
        <v>564</v>
      </c>
      <c r="E5" s="437" t="s">
        <v>565</v>
      </c>
      <c r="F5" s="437" t="s">
        <v>566</v>
      </c>
      <c r="G5" s="437" t="s">
        <v>567</v>
      </c>
      <c r="H5" s="437" t="s">
        <v>568</v>
      </c>
      <c r="I5" s="437" t="s">
        <v>569</v>
      </c>
      <c r="J5" s="437" t="s">
        <v>1444</v>
      </c>
      <c r="K5" s="437" t="s">
        <v>570</v>
      </c>
      <c r="L5" s="437" t="s">
        <v>1445</v>
      </c>
      <c r="M5" s="438"/>
      <c r="N5" s="438"/>
      <c r="O5" s="438"/>
      <c r="P5" s="438"/>
      <c r="Q5" s="438"/>
      <c r="R5" s="438"/>
      <c r="S5" s="438"/>
      <c r="T5" s="438"/>
      <c r="U5" s="438"/>
      <c r="V5" s="438"/>
      <c r="W5" s="438"/>
    </row>
    <row r="6" spans="1:27" s="444" customFormat="1" ht="15" customHeight="1" thickTop="1" thickBot="1">
      <c r="A6" s="440" t="s">
        <v>571</v>
      </c>
      <c r="B6" s="441">
        <v>2291179.05798</v>
      </c>
      <c r="C6" s="441">
        <v>2802304.4663200001</v>
      </c>
      <c r="D6" s="441">
        <v>3551069.3998799999</v>
      </c>
      <c r="E6" s="441">
        <v>4374583.7067399994</v>
      </c>
      <c r="F6" s="441">
        <v>5551518.2495799996</v>
      </c>
      <c r="G6" s="441">
        <v>7126139.2755200006</v>
      </c>
      <c r="H6" s="441">
        <v>7718467.9462099997</v>
      </c>
      <c r="I6" s="441">
        <v>8203668.6418699995</v>
      </c>
      <c r="J6" s="441">
        <v>8872973.8422199991</v>
      </c>
      <c r="K6" s="441">
        <v>9376423.1377000008</v>
      </c>
      <c r="L6" s="441">
        <v>9487419.4890700001</v>
      </c>
      <c r="M6" s="442"/>
      <c r="O6" s="442"/>
      <c r="P6" s="442"/>
      <c r="Q6" s="442"/>
      <c r="R6" s="442"/>
      <c r="S6" s="442"/>
      <c r="T6" s="442"/>
      <c r="U6" s="442"/>
      <c r="V6" s="442"/>
      <c r="W6" s="442"/>
    </row>
    <row r="7" spans="1:27" s="447" customFormat="1" ht="15" customHeight="1" thickTop="1">
      <c r="A7" s="445" t="s">
        <v>9</v>
      </c>
      <c r="B7" s="446">
        <v>75632.465469999996</v>
      </c>
      <c r="C7" s="446">
        <v>34558.96746</v>
      </c>
      <c r="D7" s="446">
        <v>105194.50708</v>
      </c>
      <c r="E7" s="446">
        <v>33660.982349999998</v>
      </c>
      <c r="F7" s="446">
        <v>40160.804299999996</v>
      </c>
      <c r="G7" s="446">
        <v>98902.918049999993</v>
      </c>
      <c r="H7" s="446">
        <v>466205.15279000002</v>
      </c>
      <c r="I7" s="446">
        <v>214862.37891999999</v>
      </c>
      <c r="J7" s="446">
        <v>368887.22930000001</v>
      </c>
      <c r="K7" s="446">
        <v>225722.84510000001</v>
      </c>
      <c r="L7" s="446">
        <v>151900.94787999999</v>
      </c>
      <c r="M7" s="442"/>
      <c r="N7" s="442"/>
      <c r="O7" s="442"/>
      <c r="P7" s="442"/>
      <c r="Q7" s="442"/>
      <c r="R7" s="442"/>
      <c r="S7" s="442"/>
      <c r="T7" s="442"/>
      <c r="U7" s="442"/>
      <c r="V7" s="442"/>
      <c r="W7" s="442"/>
    </row>
    <row r="8" spans="1:27" s="447" customFormat="1" ht="15" customHeight="1">
      <c r="A8" s="445" t="s">
        <v>18</v>
      </c>
      <c r="B8" s="446">
        <v>169545.55041</v>
      </c>
      <c r="C8" s="446">
        <v>209188.99453</v>
      </c>
      <c r="D8" s="446">
        <v>52720.908520000005</v>
      </c>
      <c r="E8" s="446">
        <v>77401.024120000002</v>
      </c>
      <c r="F8" s="446">
        <v>112718.76996999999</v>
      </c>
      <c r="G8" s="446">
        <v>666063.89358000003</v>
      </c>
      <c r="H8" s="446">
        <v>741465.46629999997</v>
      </c>
      <c r="I8" s="446">
        <v>779477.17559</v>
      </c>
      <c r="J8" s="446">
        <v>753060.3515499999</v>
      </c>
      <c r="K8" s="446">
        <v>995212.00127999997</v>
      </c>
      <c r="L8" s="446">
        <v>988104.65998</v>
      </c>
      <c r="M8" s="442"/>
      <c r="N8" s="442"/>
      <c r="O8" s="442"/>
      <c r="P8" s="442"/>
      <c r="Q8" s="442"/>
      <c r="R8" s="442"/>
      <c r="S8" s="442"/>
      <c r="T8" s="442"/>
      <c r="U8" s="442"/>
      <c r="V8" s="442"/>
      <c r="W8" s="442"/>
    </row>
    <row r="9" spans="1:27" s="447" customFormat="1" ht="15" customHeight="1">
      <c r="A9" s="445" t="s">
        <v>27</v>
      </c>
      <c r="B9" s="446">
        <v>1486801.8136800001</v>
      </c>
      <c r="C9" s="446">
        <v>1824959.8581400001</v>
      </c>
      <c r="D9" s="446">
        <v>2485672.6386299999</v>
      </c>
      <c r="E9" s="446">
        <v>3225565.4301499999</v>
      </c>
      <c r="F9" s="446">
        <v>3840059.01498</v>
      </c>
      <c r="G9" s="446">
        <v>4662769.7634300003</v>
      </c>
      <c r="H9" s="446">
        <v>4696239.3191099996</v>
      </c>
      <c r="I9" s="446">
        <v>5407359.5464700004</v>
      </c>
      <c r="J9" s="446">
        <v>5847200.1426599994</v>
      </c>
      <c r="K9" s="446">
        <v>6241378.33189</v>
      </c>
      <c r="L9" s="446">
        <v>6494027.9623199999</v>
      </c>
      <c r="M9" s="442"/>
      <c r="N9" s="442"/>
      <c r="O9" s="442"/>
      <c r="P9" s="442"/>
      <c r="Q9" s="442"/>
      <c r="R9" s="442"/>
      <c r="S9" s="442"/>
      <c r="T9" s="442"/>
      <c r="U9" s="442"/>
      <c r="V9" s="442"/>
      <c r="W9" s="442"/>
    </row>
    <row r="10" spans="1:27" s="447" customFormat="1" ht="15" customHeight="1">
      <c r="A10" s="448" t="s">
        <v>572</v>
      </c>
      <c r="B10" s="446">
        <v>1552127.4343099999</v>
      </c>
      <c r="C10" s="446">
        <v>1885782.0617</v>
      </c>
      <c r="D10" s="446">
        <v>2534144.3994</v>
      </c>
      <c r="E10" s="446">
        <v>3249109.3643</v>
      </c>
      <c r="F10" s="446">
        <v>3835789.1685799998</v>
      </c>
      <c r="G10" s="446">
        <v>4537783.40142</v>
      </c>
      <c r="H10" s="446">
        <v>4536708.8538300004</v>
      </c>
      <c r="I10" s="446">
        <v>5233406.0194799993</v>
      </c>
      <c r="J10" s="446">
        <v>5655895.4112200001</v>
      </c>
      <c r="K10" s="446">
        <v>6017661.9220399996</v>
      </c>
      <c r="L10" s="446">
        <v>6271754.8053599996</v>
      </c>
      <c r="M10" s="442"/>
      <c r="N10" s="442"/>
      <c r="O10" s="442"/>
      <c r="P10" s="442"/>
      <c r="Q10" s="442"/>
      <c r="R10" s="442"/>
      <c r="S10" s="442"/>
      <c r="T10" s="442"/>
      <c r="U10" s="442"/>
      <c r="V10" s="442"/>
      <c r="W10" s="442"/>
    </row>
    <row r="11" spans="1:27" s="447" customFormat="1" ht="15" customHeight="1">
      <c r="A11" s="448" t="s">
        <v>573</v>
      </c>
      <c r="B11" s="446">
        <v>1552127.4343099999</v>
      </c>
      <c r="C11" s="446">
        <v>1885680.0671700002</v>
      </c>
      <c r="D11" s="446">
        <v>2533688.4385700002</v>
      </c>
      <c r="E11" s="446">
        <v>3244212.6769099999</v>
      </c>
      <c r="F11" s="446">
        <v>3828902.1836599996</v>
      </c>
      <c r="G11" s="446">
        <v>4530854.6741899997</v>
      </c>
      <c r="H11" s="446">
        <v>4159796.0914600003</v>
      </c>
      <c r="I11" s="446">
        <v>4632206.1421000008</v>
      </c>
      <c r="J11" s="446">
        <v>5041207.7634700006</v>
      </c>
      <c r="K11" s="446">
        <v>5395153.1734699998</v>
      </c>
      <c r="L11" s="446">
        <v>5612877.2925200006</v>
      </c>
      <c r="M11" s="442"/>
      <c r="N11" s="442"/>
      <c r="O11" s="442"/>
      <c r="P11" s="442"/>
      <c r="Q11" s="442"/>
      <c r="R11" s="442"/>
      <c r="S11" s="442"/>
      <c r="T11" s="442"/>
      <c r="U11" s="442"/>
      <c r="V11" s="442"/>
      <c r="W11" s="442"/>
    </row>
    <row r="12" spans="1:27" s="447" customFormat="1" ht="15" customHeight="1">
      <c r="A12" s="448" t="s">
        <v>574</v>
      </c>
      <c r="B12" s="446">
        <v>0</v>
      </c>
      <c r="C12" s="446">
        <v>101.99453</v>
      </c>
      <c r="D12" s="446">
        <v>455.96083000000004</v>
      </c>
      <c r="E12" s="446">
        <v>4896.6873900000001</v>
      </c>
      <c r="F12" s="446">
        <v>6886.9849199999999</v>
      </c>
      <c r="G12" s="446">
        <v>6928.7272300000004</v>
      </c>
      <c r="H12" s="446">
        <v>376912.76237000001</v>
      </c>
      <c r="I12" s="446">
        <v>601199.87737999996</v>
      </c>
      <c r="J12" s="446">
        <v>614687.64775</v>
      </c>
      <c r="K12" s="446">
        <v>622508.74857000005</v>
      </c>
      <c r="L12" s="446">
        <v>658877.51283999998</v>
      </c>
      <c r="M12" s="442"/>
      <c r="N12" s="442"/>
      <c r="O12" s="442"/>
      <c r="P12" s="442"/>
      <c r="Q12" s="442"/>
      <c r="R12" s="442"/>
      <c r="S12" s="442"/>
      <c r="T12" s="442"/>
      <c r="U12" s="442"/>
      <c r="V12" s="442"/>
      <c r="W12" s="442"/>
    </row>
    <row r="13" spans="1:27" s="447" customFormat="1" ht="15" customHeight="1">
      <c r="A13" s="448" t="s">
        <v>575</v>
      </c>
      <c r="B13" s="446">
        <v>0</v>
      </c>
      <c r="C13" s="446">
        <v>238.09289000000001</v>
      </c>
      <c r="D13" s="446">
        <v>1185.52369</v>
      </c>
      <c r="E13" s="446">
        <v>5204.1306599999998</v>
      </c>
      <c r="F13" s="446">
        <v>6794.9845599999999</v>
      </c>
      <c r="G13" s="446">
        <v>6519.7216799999997</v>
      </c>
      <c r="H13" s="446">
        <v>35103.383090000003</v>
      </c>
      <c r="I13" s="446">
        <v>28966.958620000001</v>
      </c>
      <c r="J13" s="446">
        <v>37703.068670000001</v>
      </c>
      <c r="K13" s="446">
        <v>36346.437810000003</v>
      </c>
      <c r="L13" s="446">
        <v>41792.583079999997</v>
      </c>
      <c r="M13" s="442"/>
      <c r="N13" s="442"/>
      <c r="O13" s="442"/>
      <c r="P13" s="442"/>
      <c r="Q13" s="442"/>
      <c r="R13" s="442"/>
      <c r="S13" s="442"/>
      <c r="T13" s="442"/>
      <c r="U13" s="442"/>
      <c r="V13" s="442"/>
      <c r="W13" s="442"/>
    </row>
    <row r="14" spans="1:27" s="447" customFormat="1" ht="15" customHeight="1">
      <c r="A14" s="448" t="s">
        <v>576</v>
      </c>
      <c r="B14" s="446">
        <v>0</v>
      </c>
      <c r="C14" s="446">
        <v>238.09289000000001</v>
      </c>
      <c r="D14" s="446">
        <v>1185.52369</v>
      </c>
      <c r="E14" s="446">
        <v>5204.1306599999998</v>
      </c>
      <c r="F14" s="446">
        <v>6480.3633600000003</v>
      </c>
      <c r="G14" s="446">
        <v>6387.9201600000006</v>
      </c>
      <c r="H14" s="446">
        <v>34998.154350000004</v>
      </c>
      <c r="I14" s="446">
        <v>21382.160479999999</v>
      </c>
      <c r="J14" s="446">
        <v>22635.000600000003</v>
      </c>
      <c r="K14" s="446">
        <v>22244.084059999997</v>
      </c>
      <c r="L14" s="446">
        <v>23379.713239999997</v>
      </c>
      <c r="M14" s="442"/>
      <c r="N14" s="442"/>
      <c r="O14" s="442"/>
      <c r="P14" s="442"/>
      <c r="Q14" s="442"/>
      <c r="R14" s="442"/>
      <c r="S14" s="442"/>
      <c r="T14" s="442"/>
      <c r="U14" s="442"/>
      <c r="V14" s="442"/>
      <c r="W14" s="442"/>
    </row>
    <row r="15" spans="1:27" s="447" customFormat="1" ht="15" customHeight="1">
      <c r="A15" s="448" t="s">
        <v>577</v>
      </c>
      <c r="B15" s="446">
        <v>0</v>
      </c>
      <c r="C15" s="446">
        <v>0</v>
      </c>
      <c r="D15" s="446">
        <v>0</v>
      </c>
      <c r="E15" s="446">
        <v>0</v>
      </c>
      <c r="F15" s="446">
        <v>314.62119999999999</v>
      </c>
      <c r="G15" s="446">
        <v>131.80151999999998</v>
      </c>
      <c r="H15" s="446">
        <v>105.22874</v>
      </c>
      <c r="I15" s="446">
        <v>7584.7981399999999</v>
      </c>
      <c r="J15" s="446">
        <v>15068.068070000001</v>
      </c>
      <c r="K15" s="446">
        <v>14102.35375</v>
      </c>
      <c r="L15" s="446">
        <v>18412.869839999999</v>
      </c>
      <c r="M15" s="442"/>
      <c r="N15" s="442"/>
      <c r="O15" s="442"/>
      <c r="P15" s="442"/>
      <c r="Q15" s="442"/>
      <c r="R15" s="442"/>
      <c r="S15" s="442"/>
      <c r="T15" s="442"/>
      <c r="U15" s="442"/>
      <c r="V15" s="442"/>
      <c r="W15" s="442"/>
    </row>
    <row r="16" spans="1:27" s="447" customFormat="1" ht="15" customHeight="1">
      <c r="A16" s="448" t="s">
        <v>578</v>
      </c>
      <c r="B16" s="446">
        <v>0</v>
      </c>
      <c r="C16" s="446">
        <v>0</v>
      </c>
      <c r="D16" s="446">
        <v>5483.9552199999998</v>
      </c>
      <c r="E16" s="446">
        <v>11439.58258</v>
      </c>
      <c r="F16" s="446">
        <v>13588.96924</v>
      </c>
      <c r="G16" s="446">
        <v>17016.194820000001</v>
      </c>
      <c r="H16" s="446">
        <v>13849.36643</v>
      </c>
      <c r="I16" s="446">
        <v>40937.28314</v>
      </c>
      <c r="J16" s="446">
        <v>46418.836630000005</v>
      </c>
      <c r="K16" s="446">
        <v>82795.522459999993</v>
      </c>
      <c r="L16" s="446">
        <v>76196.789390000005</v>
      </c>
      <c r="M16" s="442"/>
      <c r="N16" s="442"/>
      <c r="O16" s="442"/>
      <c r="P16" s="442"/>
      <c r="Q16" s="442"/>
      <c r="R16" s="442"/>
      <c r="S16" s="442"/>
      <c r="T16" s="442"/>
      <c r="U16" s="442"/>
      <c r="V16" s="442"/>
      <c r="W16" s="442"/>
    </row>
    <row r="17" spans="1:23" s="447" customFormat="1" ht="15" customHeight="1">
      <c r="A17" s="448" t="s">
        <v>579</v>
      </c>
      <c r="B17" s="446">
        <v>0</v>
      </c>
      <c r="C17" s="446">
        <v>0</v>
      </c>
      <c r="D17" s="446">
        <v>5442.9860699999999</v>
      </c>
      <c r="E17" s="446">
        <v>11169.441939999999</v>
      </c>
      <c r="F17" s="446">
        <v>13549.746289999999</v>
      </c>
      <c r="G17" s="446">
        <v>16723.901229999999</v>
      </c>
      <c r="H17" s="446">
        <v>13684.610140000001</v>
      </c>
      <c r="I17" s="446">
        <v>37700.270200000006</v>
      </c>
      <c r="J17" s="446">
        <v>41452.186270000006</v>
      </c>
      <c r="K17" s="446">
        <v>71397.79578</v>
      </c>
      <c r="L17" s="446">
        <v>63593.501630000006</v>
      </c>
      <c r="M17" s="442"/>
      <c r="N17" s="442"/>
      <c r="O17" s="442"/>
      <c r="P17" s="442"/>
      <c r="Q17" s="442"/>
      <c r="R17" s="442"/>
      <c r="S17" s="442"/>
      <c r="T17" s="442"/>
      <c r="U17" s="442"/>
      <c r="V17" s="442"/>
      <c r="W17" s="442"/>
    </row>
    <row r="18" spans="1:23" s="447" customFormat="1" ht="15" customHeight="1">
      <c r="A18" s="448" t="s">
        <v>580</v>
      </c>
      <c r="B18" s="446">
        <v>0</v>
      </c>
      <c r="C18" s="446">
        <v>0</v>
      </c>
      <c r="D18" s="446">
        <v>40.969149999999999</v>
      </c>
      <c r="E18" s="446">
        <v>270.14064000000002</v>
      </c>
      <c r="F18" s="446">
        <v>39.222949999999997</v>
      </c>
      <c r="G18" s="446">
        <v>292.29359000000005</v>
      </c>
      <c r="H18" s="446">
        <v>164.75629000000001</v>
      </c>
      <c r="I18" s="446">
        <v>3237.0129400000001</v>
      </c>
      <c r="J18" s="446">
        <v>4966.6503600000005</v>
      </c>
      <c r="K18" s="446">
        <v>11397.72668</v>
      </c>
      <c r="L18" s="446">
        <v>12603.287759999999</v>
      </c>
      <c r="M18" s="442"/>
      <c r="N18" s="442"/>
      <c r="O18" s="442"/>
      <c r="P18" s="442"/>
      <c r="Q18" s="442"/>
      <c r="R18" s="442"/>
      <c r="S18" s="442"/>
      <c r="T18" s="442"/>
      <c r="U18" s="442"/>
      <c r="V18" s="442"/>
      <c r="W18" s="442"/>
    </row>
    <row r="19" spans="1:23" s="447" customFormat="1" ht="15" customHeight="1">
      <c r="A19" s="448" t="s">
        <v>40</v>
      </c>
      <c r="B19" s="446">
        <v>10237.28866</v>
      </c>
      <c r="C19" s="446">
        <v>15127.060380000001</v>
      </c>
      <c r="D19" s="446">
        <v>25297.943079999997</v>
      </c>
      <c r="E19" s="446">
        <v>36336.759060000004</v>
      </c>
      <c r="F19" s="446">
        <v>53580.459259999996</v>
      </c>
      <c r="G19" s="446">
        <v>172323.94190000001</v>
      </c>
      <c r="H19" s="446">
        <v>194268.03704</v>
      </c>
      <c r="I19" s="446">
        <v>212306.0876</v>
      </c>
      <c r="J19" s="446">
        <v>216647.22751</v>
      </c>
      <c r="K19" s="446">
        <v>227584.09823</v>
      </c>
      <c r="L19" s="446">
        <v>239014.84212000002</v>
      </c>
      <c r="M19" s="442"/>
      <c r="N19" s="442"/>
      <c r="O19" s="442"/>
      <c r="P19" s="442"/>
      <c r="Q19" s="442"/>
      <c r="R19" s="442"/>
      <c r="S19" s="442"/>
      <c r="T19" s="442"/>
      <c r="U19" s="442"/>
      <c r="V19" s="442"/>
      <c r="W19" s="442"/>
    </row>
    <row r="20" spans="1:23" s="447" customFormat="1" ht="15" customHeight="1">
      <c r="A20" s="448" t="s">
        <v>581</v>
      </c>
      <c r="B20" s="446">
        <v>-75562.909290000011</v>
      </c>
      <c r="C20" s="446">
        <v>-76187.356830000004</v>
      </c>
      <c r="D20" s="446">
        <v>-80439.182760000011</v>
      </c>
      <c r="E20" s="446">
        <v>-76524.406450000009</v>
      </c>
      <c r="F20" s="446">
        <v>-69694.566659999997</v>
      </c>
      <c r="G20" s="446">
        <v>-70873.49639</v>
      </c>
      <c r="H20" s="446">
        <v>-83690.321280000004</v>
      </c>
      <c r="I20" s="446">
        <v>-108256.80237</v>
      </c>
      <c r="J20" s="446">
        <v>-109464.40137000001</v>
      </c>
      <c r="K20" s="446">
        <v>-123009.64865</v>
      </c>
      <c r="L20" s="446">
        <v>-134731.05763</v>
      </c>
      <c r="M20" s="442"/>
      <c r="N20" s="442"/>
      <c r="O20" s="442"/>
      <c r="P20" s="442"/>
      <c r="Q20" s="442"/>
      <c r="R20" s="442"/>
      <c r="S20" s="442"/>
      <c r="T20" s="442"/>
      <c r="U20" s="442"/>
      <c r="V20" s="442"/>
      <c r="W20" s="442"/>
    </row>
    <row r="21" spans="1:23" s="447" customFormat="1" ht="15" customHeight="1">
      <c r="A21" s="445" t="s">
        <v>70</v>
      </c>
      <c r="B21" s="446">
        <v>3417.3564200000001</v>
      </c>
      <c r="C21" s="446">
        <v>3872.97883</v>
      </c>
      <c r="D21" s="446">
        <v>11960.472599999999</v>
      </c>
      <c r="E21" s="446">
        <v>5371.7016700000004</v>
      </c>
      <c r="F21" s="446">
        <v>7144.6997899999997</v>
      </c>
      <c r="G21" s="446">
        <v>7990.2418899999993</v>
      </c>
      <c r="H21" s="446">
        <v>7035.8343499999992</v>
      </c>
      <c r="I21" s="446">
        <v>5503.2050499999996</v>
      </c>
      <c r="J21" s="446">
        <v>37236.349869999998</v>
      </c>
      <c r="K21" s="446">
        <v>46041.675009999999</v>
      </c>
      <c r="L21" s="446">
        <v>5022.4730300000001</v>
      </c>
      <c r="M21" s="442"/>
      <c r="N21" s="442"/>
      <c r="O21" s="442"/>
      <c r="P21" s="442"/>
      <c r="Q21" s="442"/>
      <c r="R21" s="442"/>
      <c r="S21" s="442"/>
      <c r="T21" s="442"/>
      <c r="U21" s="442"/>
      <c r="V21" s="442"/>
      <c r="W21" s="442"/>
    </row>
    <row r="22" spans="1:23" s="447" customFormat="1" ht="15" customHeight="1">
      <c r="A22" s="445" t="s">
        <v>76</v>
      </c>
      <c r="B22" s="446">
        <v>0</v>
      </c>
      <c r="C22" s="446">
        <v>0</v>
      </c>
      <c r="D22" s="446">
        <v>0</v>
      </c>
      <c r="E22" s="446">
        <v>0</v>
      </c>
      <c r="F22" s="446">
        <v>2170.9320299999999</v>
      </c>
      <c r="G22" s="446">
        <v>1877.4249499999999</v>
      </c>
      <c r="H22" s="446">
        <v>130.96244999999999</v>
      </c>
      <c r="I22" s="446">
        <v>1652.47504</v>
      </c>
      <c r="J22" s="446">
        <v>35173.458880000006</v>
      </c>
      <c r="K22" s="446">
        <v>28483.57401</v>
      </c>
      <c r="L22" s="446">
        <v>21749.111270000001</v>
      </c>
      <c r="M22" s="442"/>
      <c r="N22" s="442"/>
      <c r="O22" s="442"/>
      <c r="P22" s="442"/>
      <c r="Q22" s="442"/>
      <c r="R22" s="442"/>
      <c r="S22" s="442"/>
      <c r="T22" s="442"/>
      <c r="U22" s="442"/>
      <c r="V22" s="442"/>
      <c r="W22" s="442"/>
    </row>
    <row r="23" spans="1:23" s="447" customFormat="1" ht="15" customHeight="1">
      <c r="A23" s="445" t="s">
        <v>582</v>
      </c>
      <c r="B23" s="446">
        <v>177137.31</v>
      </c>
      <c r="C23" s="446">
        <v>294010.51874999999</v>
      </c>
      <c r="D23" s="446">
        <v>404160.53443</v>
      </c>
      <c r="E23" s="446">
        <v>427233.46183999995</v>
      </c>
      <c r="F23" s="446">
        <v>834552.09460000007</v>
      </c>
      <c r="G23" s="446">
        <v>949042.61014999996</v>
      </c>
      <c r="H23" s="446">
        <v>1075627.80382</v>
      </c>
      <c r="I23" s="446">
        <v>1064132.5024900001</v>
      </c>
      <c r="J23" s="446">
        <v>1100352.26859</v>
      </c>
      <c r="K23" s="446">
        <v>1089316.3524100001</v>
      </c>
      <c r="L23" s="446">
        <v>1111268.4962800001</v>
      </c>
      <c r="M23" s="442"/>
      <c r="N23" s="442"/>
      <c r="O23" s="442"/>
      <c r="P23" s="442"/>
      <c r="Q23" s="442"/>
      <c r="R23" s="442"/>
      <c r="S23" s="442"/>
      <c r="T23" s="442"/>
      <c r="U23" s="442"/>
      <c r="V23" s="442"/>
      <c r="W23" s="442"/>
    </row>
    <row r="24" spans="1:23" s="447" customFormat="1" ht="15" customHeight="1">
      <c r="A24" s="445" t="s">
        <v>86</v>
      </c>
      <c r="B24" s="446">
        <v>10914.90108</v>
      </c>
      <c r="C24" s="446">
        <v>12228.05315</v>
      </c>
      <c r="D24" s="446">
        <v>13807.42438</v>
      </c>
      <c r="E24" s="446">
        <v>20190.886589999998</v>
      </c>
      <c r="F24" s="446">
        <v>19343.554960000001</v>
      </c>
      <c r="G24" s="446">
        <v>17240.276320000001</v>
      </c>
      <c r="H24" s="446">
        <v>14798.949689999999</v>
      </c>
      <c r="I24" s="446">
        <v>17316.33322</v>
      </c>
      <c r="J24" s="446">
        <v>39922.423320000002</v>
      </c>
      <c r="K24" s="446">
        <v>46503.329170000005</v>
      </c>
      <c r="L24" s="446">
        <v>46892.465499999998</v>
      </c>
      <c r="M24" s="442"/>
      <c r="N24" s="442"/>
      <c r="O24" s="442"/>
      <c r="P24" s="442"/>
      <c r="Q24" s="442"/>
      <c r="R24" s="442"/>
      <c r="S24" s="442"/>
      <c r="T24" s="442"/>
      <c r="U24" s="442"/>
      <c r="V24" s="442"/>
      <c r="W24" s="442"/>
    </row>
    <row r="25" spans="1:23" s="447" customFormat="1" ht="15" customHeight="1">
      <c r="A25" s="445" t="s">
        <v>583</v>
      </c>
      <c r="B25" s="446">
        <v>2668.92848</v>
      </c>
      <c r="C25" s="446">
        <v>1611.7813899999999</v>
      </c>
      <c r="D25" s="446">
        <v>2145.3939300000002</v>
      </c>
      <c r="E25" s="446">
        <v>3408.6325899999997</v>
      </c>
      <c r="F25" s="446">
        <v>3052.9101800000003</v>
      </c>
      <c r="G25" s="446">
        <v>1698.2263400000002</v>
      </c>
      <c r="H25" s="446">
        <v>1714.1817800000001</v>
      </c>
      <c r="I25" s="446">
        <v>1994.7172</v>
      </c>
      <c r="J25" s="446">
        <v>1682.40525</v>
      </c>
      <c r="K25" s="446">
        <v>2159.8528500000002</v>
      </c>
      <c r="L25" s="446">
        <v>1588.9772399999999</v>
      </c>
      <c r="M25" s="442"/>
      <c r="N25" s="442"/>
      <c r="O25" s="442"/>
      <c r="P25" s="442"/>
      <c r="Q25" s="442"/>
      <c r="R25" s="442"/>
      <c r="S25" s="442"/>
      <c r="T25" s="442"/>
      <c r="U25" s="442"/>
      <c r="V25" s="442"/>
      <c r="W25" s="442"/>
    </row>
    <row r="26" spans="1:23" s="449" customFormat="1" ht="15" customHeight="1" thickBot="1">
      <c r="A26" s="445" t="s">
        <v>102</v>
      </c>
      <c r="B26" s="446">
        <v>365060.73243999999</v>
      </c>
      <c r="C26" s="446">
        <v>421873.31406999996</v>
      </c>
      <c r="D26" s="446">
        <v>475407.52030999999</v>
      </c>
      <c r="E26" s="446">
        <v>581751.58742999996</v>
      </c>
      <c r="F26" s="446">
        <v>692315.46877000004</v>
      </c>
      <c r="G26" s="446">
        <v>720553.92080999992</v>
      </c>
      <c r="H26" s="446">
        <v>715250.27591999993</v>
      </c>
      <c r="I26" s="446">
        <v>711370.30788999994</v>
      </c>
      <c r="J26" s="446">
        <v>689459.21279999998</v>
      </c>
      <c r="K26" s="446">
        <v>701605.17598000006</v>
      </c>
      <c r="L26" s="446">
        <v>666864.39557000005</v>
      </c>
      <c r="M26" s="442"/>
      <c r="N26" s="442"/>
      <c r="O26" s="442"/>
      <c r="P26" s="442"/>
      <c r="Q26" s="442"/>
      <c r="R26" s="442"/>
      <c r="S26" s="442"/>
      <c r="T26" s="442"/>
      <c r="U26" s="442"/>
      <c r="V26" s="442"/>
      <c r="W26" s="442"/>
    </row>
    <row r="27" spans="1:23" s="444" customFormat="1" ht="15" customHeight="1" thickTop="1" thickBot="1">
      <c r="A27" s="440" t="s">
        <v>584</v>
      </c>
      <c r="B27" s="441">
        <v>1780051.96477</v>
      </c>
      <c r="C27" s="441">
        <v>2266993.9284299999</v>
      </c>
      <c r="D27" s="441">
        <v>2986189.5417199996</v>
      </c>
      <c r="E27" s="441">
        <v>3787857.0433700001</v>
      </c>
      <c r="F27" s="441">
        <v>4936844.1802700004</v>
      </c>
      <c r="G27" s="441">
        <v>6498334.6071300004</v>
      </c>
      <c r="H27" s="441">
        <v>6908322.7295600008</v>
      </c>
      <c r="I27" s="441">
        <v>7332476.3367499998</v>
      </c>
      <c r="J27" s="441">
        <v>7990413.1230200008</v>
      </c>
      <c r="K27" s="441">
        <v>8484965.6081900001</v>
      </c>
      <c r="L27" s="441">
        <v>8587065.1744799986</v>
      </c>
      <c r="M27" s="442"/>
      <c r="N27" s="442"/>
      <c r="O27" s="442"/>
      <c r="P27" s="442"/>
      <c r="Q27" s="442"/>
      <c r="R27" s="442"/>
      <c r="S27" s="442"/>
      <c r="T27" s="442"/>
      <c r="U27" s="442"/>
      <c r="V27" s="442"/>
      <c r="W27" s="442"/>
    </row>
    <row r="28" spans="1:23" s="447" customFormat="1" ht="15" customHeight="1" thickTop="1">
      <c r="A28" s="445" t="s">
        <v>585</v>
      </c>
      <c r="B28" s="446">
        <v>223036.06664999999</v>
      </c>
      <c r="C28" s="446">
        <v>929801.73284000007</v>
      </c>
      <c r="D28" s="446">
        <v>1848995.7657399999</v>
      </c>
      <c r="E28" s="446">
        <v>2448022.9246900002</v>
      </c>
      <c r="F28" s="446">
        <v>3270963.2093500001</v>
      </c>
      <c r="G28" s="446">
        <v>4164228.74474</v>
      </c>
      <c r="H28" s="446">
        <v>4180403.3288499997</v>
      </c>
      <c r="I28" s="446">
        <v>4548226.7915000003</v>
      </c>
      <c r="J28" s="446">
        <v>1447953.0438099999</v>
      </c>
      <c r="K28" s="446">
        <v>1337415.16732</v>
      </c>
      <c r="L28" s="446">
        <v>1178511.0421</v>
      </c>
      <c r="M28" s="442"/>
      <c r="N28" s="442"/>
      <c r="O28" s="442"/>
      <c r="P28" s="442"/>
      <c r="Q28" s="442"/>
      <c r="R28" s="442"/>
      <c r="S28" s="442"/>
      <c r="T28" s="442"/>
      <c r="U28" s="442"/>
      <c r="V28" s="442"/>
      <c r="W28" s="442"/>
    </row>
    <row r="29" spans="1:23" s="447" customFormat="1" ht="15" customHeight="1">
      <c r="A29" s="448" t="s">
        <v>586</v>
      </c>
      <c r="B29" s="446">
        <v>0</v>
      </c>
      <c r="C29" s="446">
        <v>0</v>
      </c>
      <c r="D29" s="446">
        <v>0</v>
      </c>
      <c r="E29" s="446">
        <v>0</v>
      </c>
      <c r="F29" s="446">
        <v>0</v>
      </c>
      <c r="G29" s="446">
        <v>0</v>
      </c>
      <c r="H29" s="446">
        <v>0</v>
      </c>
      <c r="I29" s="446">
        <v>0</v>
      </c>
      <c r="J29" s="446">
        <v>0</v>
      </c>
      <c r="K29" s="446">
        <v>0</v>
      </c>
      <c r="L29" s="446">
        <v>0</v>
      </c>
      <c r="M29" s="442"/>
      <c r="N29" s="442"/>
      <c r="O29" s="442"/>
      <c r="P29" s="442"/>
      <c r="Q29" s="442"/>
      <c r="R29" s="442"/>
      <c r="S29" s="442"/>
      <c r="T29" s="442"/>
      <c r="U29" s="442"/>
      <c r="V29" s="442"/>
      <c r="W29" s="442"/>
    </row>
    <row r="30" spans="1:23" s="447" customFormat="1" ht="15" customHeight="1">
      <c r="A30" s="448" t="s">
        <v>587</v>
      </c>
      <c r="B30" s="446">
        <v>0</v>
      </c>
      <c r="C30" s="446">
        <v>0</v>
      </c>
      <c r="D30" s="446">
        <v>0</v>
      </c>
      <c r="E30" s="446">
        <v>0</v>
      </c>
      <c r="F30" s="446">
        <v>0</v>
      </c>
      <c r="G30" s="446">
        <v>0</v>
      </c>
      <c r="H30" s="446">
        <v>0</v>
      </c>
      <c r="I30" s="446">
        <v>0</v>
      </c>
      <c r="J30" s="446">
        <v>0</v>
      </c>
      <c r="K30" s="446">
        <v>0</v>
      </c>
      <c r="L30" s="446">
        <v>0</v>
      </c>
      <c r="M30" s="442"/>
      <c r="N30" s="442"/>
      <c r="O30" s="442"/>
      <c r="P30" s="442"/>
      <c r="Q30" s="442"/>
      <c r="R30" s="442"/>
      <c r="S30" s="442"/>
      <c r="T30" s="442"/>
      <c r="U30" s="442"/>
      <c r="V30" s="442"/>
      <c r="W30" s="442"/>
    </row>
    <row r="31" spans="1:23" s="447" customFormat="1" ht="15" customHeight="1">
      <c r="A31" s="448" t="s">
        <v>588</v>
      </c>
      <c r="B31" s="446">
        <v>0</v>
      </c>
      <c r="C31" s="446">
        <v>0</v>
      </c>
      <c r="D31" s="446">
        <v>0</v>
      </c>
      <c r="E31" s="446">
        <v>0</v>
      </c>
      <c r="F31" s="446">
        <v>0</v>
      </c>
      <c r="G31" s="446">
        <v>0</v>
      </c>
      <c r="H31" s="446">
        <v>0</v>
      </c>
      <c r="I31" s="446">
        <v>0</v>
      </c>
      <c r="J31" s="446">
        <v>0</v>
      </c>
      <c r="K31" s="446">
        <v>0</v>
      </c>
      <c r="L31" s="446">
        <v>0</v>
      </c>
      <c r="M31" s="442"/>
      <c r="N31" s="442"/>
      <c r="O31" s="442"/>
      <c r="P31" s="442"/>
      <c r="Q31" s="442"/>
      <c r="R31" s="442"/>
      <c r="S31" s="442"/>
      <c r="T31" s="442"/>
      <c r="U31" s="442"/>
      <c r="V31" s="442"/>
      <c r="W31" s="442"/>
    </row>
    <row r="32" spans="1:23" s="447" customFormat="1" ht="15" customHeight="1">
      <c r="A32" s="448" t="s">
        <v>589</v>
      </c>
      <c r="B32" s="446">
        <v>0</v>
      </c>
      <c r="C32" s="446">
        <v>0</v>
      </c>
      <c r="D32" s="446">
        <v>0</v>
      </c>
      <c r="E32" s="446">
        <v>0</v>
      </c>
      <c r="F32" s="446">
        <v>0</v>
      </c>
      <c r="G32" s="446">
        <v>0</v>
      </c>
      <c r="H32" s="446">
        <v>0</v>
      </c>
      <c r="I32" s="446">
        <v>0</v>
      </c>
      <c r="J32" s="446">
        <v>0</v>
      </c>
      <c r="K32" s="446">
        <v>0</v>
      </c>
      <c r="L32" s="446">
        <v>0</v>
      </c>
      <c r="M32" s="442"/>
      <c r="N32" s="442"/>
      <c r="O32" s="442"/>
      <c r="P32" s="442"/>
      <c r="Q32" s="442"/>
      <c r="R32" s="442"/>
      <c r="S32" s="442"/>
      <c r="T32" s="442"/>
      <c r="U32" s="442"/>
      <c r="V32" s="442"/>
      <c r="W32" s="442"/>
    </row>
    <row r="33" spans="1:23" s="447" customFormat="1" ht="15" customHeight="1">
      <c r="A33" s="448" t="s">
        <v>590</v>
      </c>
      <c r="B33" s="446">
        <v>223000</v>
      </c>
      <c r="C33" s="446">
        <v>913860</v>
      </c>
      <c r="D33" s="446">
        <v>1805199</v>
      </c>
      <c r="E33" s="446">
        <v>2351510</v>
      </c>
      <c r="F33" s="446">
        <v>3142023.13858</v>
      </c>
      <c r="G33" s="446">
        <v>3980121.2406000001</v>
      </c>
      <c r="H33" s="446">
        <v>3999937.96324</v>
      </c>
      <c r="I33" s="446">
        <v>4346356.0021200003</v>
      </c>
      <c r="J33" s="446">
        <v>1406548.6021199999</v>
      </c>
      <c r="K33" s="446">
        <v>1289111.83922</v>
      </c>
      <c r="L33" s="446">
        <v>1133238.4566199998</v>
      </c>
      <c r="M33" s="442"/>
      <c r="N33" s="442"/>
      <c r="O33" s="442"/>
      <c r="P33" s="442"/>
      <c r="Q33" s="442"/>
      <c r="R33" s="442"/>
      <c r="S33" s="442"/>
      <c r="T33" s="442"/>
      <c r="U33" s="442"/>
      <c r="V33" s="442"/>
      <c r="W33" s="442"/>
    </row>
    <row r="34" spans="1:23" s="447" customFormat="1" ht="15" customHeight="1">
      <c r="A34" s="448" t="s">
        <v>591</v>
      </c>
      <c r="B34" s="446">
        <v>36.066650000000003</v>
      </c>
      <c r="C34" s="446">
        <v>15941.732840000001</v>
      </c>
      <c r="D34" s="446">
        <v>43796.765740000003</v>
      </c>
      <c r="E34" s="446">
        <v>96512.92469</v>
      </c>
      <c r="F34" s="446">
        <v>128940.07076999999</v>
      </c>
      <c r="G34" s="446">
        <v>184107.50413999998</v>
      </c>
      <c r="H34" s="446">
        <v>180465.36561000001</v>
      </c>
      <c r="I34" s="446">
        <v>201870.78938</v>
      </c>
      <c r="J34" s="446">
        <v>41404.44169</v>
      </c>
      <c r="K34" s="446">
        <v>48303.328099999999</v>
      </c>
      <c r="L34" s="446">
        <v>45272.585479999994</v>
      </c>
      <c r="M34" s="442"/>
      <c r="N34" s="442"/>
      <c r="O34" s="442"/>
      <c r="P34" s="442"/>
      <c r="Q34" s="442"/>
      <c r="R34" s="442"/>
      <c r="S34" s="442"/>
      <c r="T34" s="442"/>
      <c r="U34" s="442"/>
      <c r="V34" s="442"/>
      <c r="W34" s="442"/>
    </row>
    <row r="35" spans="1:23" s="447" customFormat="1" ht="15" customHeight="1">
      <c r="A35" s="445" t="s">
        <v>592</v>
      </c>
      <c r="B35" s="446">
        <v>0</v>
      </c>
      <c r="C35" s="446">
        <v>0</v>
      </c>
      <c r="D35" s="446">
        <v>0</v>
      </c>
      <c r="E35" s="446">
        <v>0</v>
      </c>
      <c r="F35" s="446">
        <v>0</v>
      </c>
      <c r="G35" s="446">
        <v>0</v>
      </c>
      <c r="H35" s="446">
        <v>0</v>
      </c>
      <c r="I35" s="446">
        <v>0</v>
      </c>
      <c r="J35" s="446">
        <v>0</v>
      </c>
      <c r="K35" s="446">
        <v>0</v>
      </c>
      <c r="L35" s="446">
        <v>0</v>
      </c>
      <c r="M35" s="442"/>
      <c r="N35" s="442"/>
      <c r="O35" s="442"/>
      <c r="P35" s="442"/>
      <c r="Q35" s="442"/>
      <c r="R35" s="442"/>
      <c r="S35" s="442"/>
      <c r="T35" s="442"/>
      <c r="U35" s="442"/>
      <c r="V35" s="442"/>
      <c r="W35" s="442"/>
    </row>
    <row r="36" spans="1:23" s="447" customFormat="1" ht="15" customHeight="1">
      <c r="A36" s="445" t="s">
        <v>593</v>
      </c>
      <c r="B36" s="446">
        <v>920347.80855999992</v>
      </c>
      <c r="C36" s="446">
        <v>876343.64245000004</v>
      </c>
      <c r="D36" s="446">
        <v>856566.92619000003</v>
      </c>
      <c r="E36" s="446">
        <v>1220221.5493099999</v>
      </c>
      <c r="F36" s="446">
        <v>1614354.1113900002</v>
      </c>
      <c r="G36" s="446">
        <v>2236792.3911700002</v>
      </c>
      <c r="H36" s="446">
        <v>2666128.4313600003</v>
      </c>
      <c r="I36" s="446">
        <v>2697253.1375899999</v>
      </c>
      <c r="J36" s="446">
        <v>3058802.5515300003</v>
      </c>
      <c r="K36" s="446">
        <v>3529854.6035199999</v>
      </c>
      <c r="L36" s="446">
        <v>3761486.5746799996</v>
      </c>
      <c r="M36" s="442"/>
      <c r="N36" s="442"/>
      <c r="O36" s="442"/>
      <c r="P36" s="442"/>
      <c r="Q36" s="442"/>
      <c r="R36" s="442"/>
      <c r="S36" s="442"/>
      <c r="T36" s="442"/>
      <c r="U36" s="442"/>
      <c r="V36" s="442"/>
      <c r="W36" s="442"/>
    </row>
    <row r="37" spans="1:23" s="447" customFormat="1" ht="15" customHeight="1">
      <c r="A37" s="445" t="s">
        <v>594</v>
      </c>
      <c r="B37" s="446">
        <v>9517.8359700000001</v>
      </c>
      <c r="C37" s="446">
        <v>11077.612499999999</v>
      </c>
      <c r="D37" s="446">
        <v>14666.026260000001</v>
      </c>
      <c r="E37" s="446">
        <v>19368.209170000002</v>
      </c>
      <c r="F37" s="446">
        <v>30173.757600000001</v>
      </c>
      <c r="G37" s="446">
        <v>33716.231690000001</v>
      </c>
      <c r="H37" s="446">
        <v>33734.248479999995</v>
      </c>
      <c r="I37" s="446">
        <v>40961.861939999995</v>
      </c>
      <c r="J37" s="446">
        <v>42608.412520000005</v>
      </c>
      <c r="K37" s="446">
        <v>36900.516689999997</v>
      </c>
      <c r="L37" s="446">
        <v>47710.621330000002</v>
      </c>
      <c r="M37" s="442"/>
      <c r="N37" s="442"/>
      <c r="O37" s="442"/>
      <c r="P37" s="442"/>
      <c r="Q37" s="442"/>
      <c r="R37" s="442"/>
      <c r="S37" s="442"/>
      <c r="T37" s="442"/>
      <c r="U37" s="442"/>
      <c r="V37" s="442"/>
      <c r="W37" s="442"/>
    </row>
    <row r="38" spans="1:23" s="447" customFormat="1" ht="15" customHeight="1">
      <c r="A38" s="445" t="s">
        <v>147</v>
      </c>
      <c r="B38" s="446">
        <v>5159.3535899999997</v>
      </c>
      <c r="C38" s="446">
        <v>6992.5106399999995</v>
      </c>
      <c r="D38" s="446">
        <v>10415.633529999999</v>
      </c>
      <c r="E38" s="446">
        <v>15030.670199999999</v>
      </c>
      <c r="F38" s="446">
        <v>21353.101930000001</v>
      </c>
      <c r="G38" s="446">
        <v>25750.239530000003</v>
      </c>
      <c r="H38" s="446">
        <v>28056.720870000001</v>
      </c>
      <c r="I38" s="446">
        <v>36161.221409999998</v>
      </c>
      <c r="J38" s="446">
        <v>40989.790350000003</v>
      </c>
      <c r="K38" s="446">
        <v>44176.711170000002</v>
      </c>
      <c r="L38" s="446">
        <v>45736.965400000001</v>
      </c>
      <c r="M38" s="442"/>
      <c r="N38" s="442"/>
      <c r="O38" s="442"/>
      <c r="P38" s="442"/>
      <c r="Q38" s="442"/>
      <c r="R38" s="442"/>
      <c r="S38" s="442"/>
      <c r="T38" s="442"/>
      <c r="U38" s="442"/>
      <c r="V38" s="442"/>
      <c r="W38" s="442"/>
    </row>
    <row r="39" spans="1:23" s="447" customFormat="1" ht="15" customHeight="1">
      <c r="A39" s="445" t="s">
        <v>154</v>
      </c>
      <c r="B39" s="446">
        <v>621990.9</v>
      </c>
      <c r="C39" s="446">
        <v>442778.43</v>
      </c>
      <c r="D39" s="446">
        <v>255545.19</v>
      </c>
      <c r="E39" s="446">
        <v>85213.69</v>
      </c>
      <c r="F39" s="446">
        <v>0</v>
      </c>
      <c r="G39" s="446">
        <v>0</v>
      </c>
      <c r="H39" s="446">
        <v>0</v>
      </c>
      <c r="I39" s="446">
        <v>0</v>
      </c>
      <c r="J39" s="446">
        <v>0</v>
      </c>
      <c r="K39" s="446">
        <v>103047.56455</v>
      </c>
      <c r="L39" s="446">
        <v>103074.84071999999</v>
      </c>
      <c r="M39" s="442"/>
      <c r="N39" s="442"/>
      <c r="O39" s="442"/>
      <c r="P39" s="442"/>
      <c r="Q39" s="442"/>
      <c r="R39" s="442"/>
      <c r="S39" s="442"/>
      <c r="T39" s="442"/>
      <c r="U39" s="442"/>
      <c r="V39" s="442"/>
      <c r="W39" s="442"/>
    </row>
    <row r="40" spans="1:23" s="447" customFormat="1" ht="15" customHeight="1">
      <c r="A40" s="445" t="s">
        <v>595</v>
      </c>
      <c r="B40" s="446">
        <v>0</v>
      </c>
      <c r="C40" s="446">
        <v>0</v>
      </c>
      <c r="D40" s="446">
        <v>0</v>
      </c>
      <c r="E40" s="446">
        <v>0</v>
      </c>
      <c r="F40" s="446">
        <v>0</v>
      </c>
      <c r="G40" s="446">
        <v>0</v>
      </c>
      <c r="H40" s="446">
        <v>0</v>
      </c>
      <c r="I40" s="446">
        <v>0</v>
      </c>
      <c r="J40" s="446">
        <v>0</v>
      </c>
      <c r="K40" s="446">
        <v>0</v>
      </c>
      <c r="L40" s="446">
        <v>0</v>
      </c>
      <c r="M40" s="442"/>
      <c r="N40" s="442"/>
      <c r="O40" s="442"/>
      <c r="P40" s="442"/>
      <c r="Q40" s="442"/>
      <c r="R40" s="442"/>
      <c r="S40" s="442"/>
      <c r="T40" s="442"/>
      <c r="U40" s="442"/>
      <c r="V40" s="442"/>
      <c r="W40" s="442"/>
    </row>
    <row r="41" spans="1:23" s="449" customFormat="1" ht="15" customHeight="1" thickBot="1">
      <c r="A41" s="445" t="s">
        <v>128</v>
      </c>
      <c r="B41" s="446">
        <v>0</v>
      </c>
      <c r="C41" s="446">
        <v>0</v>
      </c>
      <c r="D41" s="446">
        <v>0</v>
      </c>
      <c r="E41" s="446">
        <v>0</v>
      </c>
      <c r="F41" s="446">
        <v>0</v>
      </c>
      <c r="G41" s="446">
        <v>37847</v>
      </c>
      <c r="H41" s="446">
        <v>0</v>
      </c>
      <c r="I41" s="446">
        <v>9873.32431</v>
      </c>
      <c r="J41" s="446">
        <v>3400059.3248100001</v>
      </c>
      <c r="K41" s="446">
        <v>3433571.0449399999</v>
      </c>
      <c r="L41" s="446">
        <v>3450545.1302499999</v>
      </c>
      <c r="M41" s="442"/>
      <c r="N41" s="442"/>
      <c r="O41" s="442"/>
      <c r="P41" s="442"/>
      <c r="Q41" s="442"/>
      <c r="R41" s="442"/>
      <c r="S41" s="442"/>
      <c r="T41" s="442"/>
      <c r="U41" s="442"/>
      <c r="V41" s="442"/>
      <c r="W41" s="442"/>
    </row>
    <row r="42" spans="1:23" s="444" customFormat="1" ht="15" customHeight="1" thickTop="1" thickBot="1">
      <c r="A42" s="440" t="s">
        <v>596</v>
      </c>
      <c r="B42" s="441">
        <v>511127.09324000002</v>
      </c>
      <c r="C42" s="441">
        <v>535310.53786000004</v>
      </c>
      <c r="D42" s="441">
        <v>564879.85744000005</v>
      </c>
      <c r="E42" s="441">
        <v>586726.66265999991</v>
      </c>
      <c r="F42" s="441">
        <v>614674.06858000008</v>
      </c>
      <c r="G42" s="441">
        <v>627804.66764999996</v>
      </c>
      <c r="H42" s="441">
        <v>810145.21594000002</v>
      </c>
      <c r="I42" s="441">
        <v>871192.30434999999</v>
      </c>
      <c r="J42" s="441">
        <v>882560.71842999989</v>
      </c>
      <c r="K42" s="441">
        <v>891457.52876999998</v>
      </c>
      <c r="L42" s="441">
        <v>900354.31385000004</v>
      </c>
      <c r="M42" s="442"/>
      <c r="N42" s="442"/>
      <c r="O42" s="442"/>
      <c r="P42" s="442"/>
      <c r="Q42" s="442"/>
      <c r="R42" s="442"/>
      <c r="S42" s="442"/>
      <c r="T42" s="442"/>
      <c r="U42" s="442"/>
      <c r="V42" s="442"/>
      <c r="W42" s="442"/>
    </row>
    <row r="43" spans="1:23" s="447" customFormat="1" ht="15" customHeight="1" thickTop="1">
      <c r="A43" s="445" t="s">
        <v>169</v>
      </c>
      <c r="B43" s="446">
        <v>300163.5</v>
      </c>
      <c r="C43" s="446">
        <v>300163.5</v>
      </c>
      <c r="D43" s="446">
        <v>416239.5</v>
      </c>
      <c r="E43" s="446">
        <v>442851.5</v>
      </c>
      <c r="F43" s="446">
        <v>462513.5</v>
      </c>
      <c r="G43" s="446">
        <v>487666</v>
      </c>
      <c r="H43" s="446">
        <v>499483.5</v>
      </c>
      <c r="I43" s="446">
        <v>721213.5</v>
      </c>
      <c r="J43" s="446">
        <v>739113</v>
      </c>
      <c r="K43" s="446">
        <v>739113</v>
      </c>
      <c r="L43" s="446">
        <v>757352</v>
      </c>
      <c r="M43" s="442"/>
      <c r="N43" s="442"/>
      <c r="O43" s="442"/>
      <c r="P43" s="442"/>
      <c r="Q43" s="442"/>
      <c r="R43" s="442"/>
      <c r="S43" s="442"/>
      <c r="T43" s="442"/>
      <c r="U43" s="442"/>
      <c r="V43" s="442"/>
      <c r="W43" s="442"/>
    </row>
    <row r="44" spans="1:23" s="447" customFormat="1" ht="15" customHeight="1">
      <c r="A44" s="445" t="s">
        <v>173</v>
      </c>
      <c r="B44" s="446">
        <v>0</v>
      </c>
      <c r="C44" s="446">
        <v>0</v>
      </c>
      <c r="D44" s="446">
        <v>0</v>
      </c>
      <c r="E44" s="446">
        <v>0</v>
      </c>
      <c r="F44" s="446">
        <v>0</v>
      </c>
      <c r="G44" s="446">
        <v>0</v>
      </c>
      <c r="H44" s="446">
        <v>164640</v>
      </c>
      <c r="I44" s="446">
        <v>0</v>
      </c>
      <c r="J44" s="446">
        <v>0</v>
      </c>
      <c r="K44" s="446">
        <v>0</v>
      </c>
      <c r="L44" s="446">
        <v>0</v>
      </c>
      <c r="M44" s="442"/>
      <c r="N44" s="442"/>
      <c r="O44" s="442"/>
      <c r="P44" s="442"/>
      <c r="Q44" s="442"/>
      <c r="R44" s="442"/>
      <c r="S44" s="442"/>
      <c r="T44" s="442"/>
      <c r="U44" s="442"/>
      <c r="V44" s="442"/>
      <c r="W44" s="442"/>
    </row>
    <row r="45" spans="1:23" s="447" customFormat="1" ht="15" customHeight="1">
      <c r="A45" s="445" t="s">
        <v>177</v>
      </c>
      <c r="B45" s="446">
        <v>0</v>
      </c>
      <c r="C45" s="446">
        <v>0</v>
      </c>
      <c r="D45" s="446">
        <v>0</v>
      </c>
      <c r="E45" s="446">
        <v>0</v>
      </c>
      <c r="F45" s="446">
        <v>0</v>
      </c>
      <c r="G45" s="446">
        <v>0</v>
      </c>
      <c r="H45" s="446">
        <v>0</v>
      </c>
      <c r="I45" s="446">
        <v>0</v>
      </c>
      <c r="J45" s="446">
        <v>0</v>
      </c>
      <c r="K45" s="446">
        <v>0</v>
      </c>
      <c r="L45" s="446">
        <v>0</v>
      </c>
      <c r="M45" s="442"/>
      <c r="N45" s="442"/>
      <c r="O45" s="442"/>
      <c r="P45" s="442"/>
      <c r="Q45" s="442"/>
      <c r="R45" s="442"/>
      <c r="S45" s="442"/>
      <c r="T45" s="442"/>
      <c r="U45" s="442"/>
      <c r="V45" s="442"/>
      <c r="W45" s="442"/>
    </row>
    <row r="46" spans="1:23" s="447" customFormat="1" ht="15" customHeight="1">
      <c r="A46" s="445" t="s">
        <v>597</v>
      </c>
      <c r="B46" s="446">
        <v>113577.01564</v>
      </c>
      <c r="C46" s="446">
        <v>116652.42020000001</v>
      </c>
      <c r="D46" s="446">
        <v>119070.76467</v>
      </c>
      <c r="E46" s="446">
        <v>122027.69667</v>
      </c>
      <c r="F46" s="446">
        <v>124212.37719</v>
      </c>
      <c r="G46" s="446">
        <v>127007.11778</v>
      </c>
      <c r="H46" s="446">
        <v>128320.17769</v>
      </c>
      <c r="I46" s="446">
        <v>130090.23251999999</v>
      </c>
      <c r="J46" s="446">
        <v>132078.94136</v>
      </c>
      <c r="K46" s="446">
        <v>132078.94136</v>
      </c>
      <c r="L46" s="446">
        <v>134105.4638</v>
      </c>
      <c r="M46" s="442"/>
      <c r="N46" s="442"/>
      <c r="O46" s="442"/>
      <c r="P46" s="442"/>
      <c r="Q46" s="442"/>
      <c r="R46" s="442"/>
      <c r="S46" s="442"/>
      <c r="T46" s="442"/>
      <c r="U46" s="442"/>
      <c r="V46" s="442"/>
      <c r="W46" s="442"/>
    </row>
    <row r="47" spans="1:23" s="447" customFormat="1" ht="15" customHeight="1">
      <c r="A47" s="445" t="s">
        <v>183</v>
      </c>
      <c r="B47" s="446">
        <v>97386.57759999999</v>
      </c>
      <c r="C47" s="446">
        <v>118494.61766</v>
      </c>
      <c r="D47" s="446">
        <v>29569.592769999999</v>
      </c>
      <c r="E47" s="446">
        <v>21847.465989999997</v>
      </c>
      <c r="F47" s="446">
        <v>27948.19139</v>
      </c>
      <c r="G47" s="446">
        <v>13131.549869999999</v>
      </c>
      <c r="H47" s="446">
        <v>17701.538250000001</v>
      </c>
      <c r="I47" s="446">
        <v>19888.571829999997</v>
      </c>
      <c r="J47" s="446">
        <v>11368.77707</v>
      </c>
      <c r="K47" s="446">
        <v>20265.58741</v>
      </c>
      <c r="L47" s="446">
        <v>8896.8500500000009</v>
      </c>
      <c r="M47" s="442"/>
      <c r="N47" s="442"/>
      <c r="O47" s="442"/>
      <c r="P47" s="442"/>
      <c r="Q47" s="442"/>
      <c r="R47" s="442"/>
      <c r="S47" s="442"/>
      <c r="T47" s="442"/>
      <c r="U47" s="442"/>
      <c r="V47" s="442"/>
      <c r="W47" s="442"/>
    </row>
    <row r="48" spans="1:23" s="447" customFormat="1" ht="15" customHeight="1">
      <c r="A48" s="448" t="s">
        <v>598</v>
      </c>
      <c r="B48" s="446">
        <v>66632.532000000007</v>
      </c>
      <c r="C48" s="446">
        <v>94311.173009999999</v>
      </c>
      <c r="D48" s="446">
        <v>0.27318999999999999</v>
      </c>
      <c r="E48" s="446">
        <v>0.66076999999999997</v>
      </c>
      <c r="F48" s="446">
        <v>0.78547</v>
      </c>
      <c r="G48" s="446">
        <v>0.95079999999999998</v>
      </c>
      <c r="H48" s="446">
        <v>0.98996000000000006</v>
      </c>
      <c r="I48" s="446">
        <v>1.4834200000000002</v>
      </c>
      <c r="J48" s="446">
        <v>0.36299000000000003</v>
      </c>
      <c r="K48" s="446">
        <v>0.36299000000000003</v>
      </c>
      <c r="L48" s="446">
        <v>6.497E-2</v>
      </c>
      <c r="M48" s="442"/>
      <c r="N48" s="442"/>
      <c r="O48" s="442"/>
      <c r="P48" s="442"/>
      <c r="Q48" s="442"/>
      <c r="R48" s="442"/>
      <c r="S48" s="442"/>
      <c r="T48" s="442"/>
      <c r="U48" s="442"/>
      <c r="V48" s="442"/>
      <c r="W48" s="442"/>
    </row>
    <row r="49" spans="1:23" s="449" customFormat="1" ht="15" customHeight="1" thickBot="1">
      <c r="A49" s="448" t="s">
        <v>599</v>
      </c>
      <c r="B49" s="446">
        <v>30754.045600000001</v>
      </c>
      <c r="C49" s="446">
        <v>24183.444649999998</v>
      </c>
      <c r="D49" s="446">
        <v>29569.319579999999</v>
      </c>
      <c r="E49" s="446">
        <v>21846.805219999998</v>
      </c>
      <c r="F49" s="446">
        <v>27947.405920000001</v>
      </c>
      <c r="G49" s="446">
        <v>13130.59907</v>
      </c>
      <c r="H49" s="446">
        <v>17700.548289999999</v>
      </c>
      <c r="I49" s="446">
        <v>19887.08841</v>
      </c>
      <c r="J49" s="446">
        <v>11368.41408</v>
      </c>
      <c r="K49" s="446">
        <v>20265.224420000002</v>
      </c>
      <c r="L49" s="446">
        <v>8896.7850799999997</v>
      </c>
      <c r="M49" s="442"/>
      <c r="N49" s="442"/>
      <c r="O49" s="442"/>
      <c r="P49" s="442"/>
      <c r="Q49" s="442"/>
      <c r="R49" s="442"/>
      <c r="S49" s="442"/>
      <c r="T49" s="442"/>
      <c r="U49" s="442"/>
      <c r="V49" s="442"/>
      <c r="W49" s="442"/>
    </row>
    <row r="50" spans="1:23" s="444" customFormat="1" ht="15" customHeight="1" thickTop="1" thickBot="1">
      <c r="A50" s="440" t="s">
        <v>600</v>
      </c>
      <c r="B50" s="441">
        <v>2291179.0580100003</v>
      </c>
      <c r="C50" s="441">
        <v>2802304.4662899999</v>
      </c>
      <c r="D50" s="441">
        <v>3551069.39916</v>
      </c>
      <c r="E50" s="441">
        <v>4374583.70603</v>
      </c>
      <c r="F50" s="441">
        <v>5551518.2488500001</v>
      </c>
      <c r="G50" s="441">
        <v>7126139.2747799996</v>
      </c>
      <c r="H50" s="441">
        <v>7718467.9455000004</v>
      </c>
      <c r="I50" s="441">
        <v>8203668.6411000006</v>
      </c>
      <c r="J50" s="441">
        <v>8872973.8414500002</v>
      </c>
      <c r="K50" s="441">
        <v>9376423.1369599998</v>
      </c>
      <c r="L50" s="441">
        <v>9487419.4883299991</v>
      </c>
      <c r="M50" s="442"/>
      <c r="N50" s="442"/>
      <c r="O50" s="442"/>
      <c r="P50" s="442"/>
      <c r="Q50" s="442"/>
      <c r="R50" s="442"/>
      <c r="S50" s="442"/>
      <c r="T50" s="442"/>
      <c r="U50" s="442"/>
      <c r="V50" s="442"/>
      <c r="W50" s="442"/>
    </row>
    <row r="51" spans="1:23" s="447" customFormat="1" ht="15" customHeight="1" thickTop="1">
      <c r="A51" s="450" t="s">
        <v>601</v>
      </c>
      <c r="B51" s="446">
        <v>0</v>
      </c>
      <c r="C51" s="446">
        <v>0</v>
      </c>
      <c r="D51" s="446">
        <v>0</v>
      </c>
      <c r="E51" s="446">
        <v>0</v>
      </c>
      <c r="F51" s="446">
        <v>0</v>
      </c>
      <c r="G51" s="446">
        <v>0</v>
      </c>
      <c r="H51" s="446">
        <v>0</v>
      </c>
      <c r="I51" s="446">
        <v>0</v>
      </c>
      <c r="J51" s="446">
        <v>0</v>
      </c>
      <c r="K51" s="446">
        <v>0</v>
      </c>
      <c r="L51" s="446">
        <v>0</v>
      </c>
      <c r="M51" s="442"/>
      <c r="N51" s="442"/>
      <c r="O51" s="442"/>
      <c r="P51" s="442"/>
      <c r="Q51" s="442"/>
      <c r="R51" s="442"/>
      <c r="S51" s="442"/>
      <c r="T51" s="442"/>
      <c r="U51" s="442"/>
      <c r="V51" s="442"/>
      <c r="W51" s="442"/>
    </row>
    <row r="52" spans="1:23" s="449" customFormat="1" ht="15" customHeight="1">
      <c r="A52" s="448" t="s">
        <v>602</v>
      </c>
      <c r="B52" s="446">
        <v>0</v>
      </c>
      <c r="C52" s="446">
        <v>0</v>
      </c>
      <c r="D52" s="446">
        <v>0</v>
      </c>
      <c r="E52" s="446">
        <v>0</v>
      </c>
      <c r="F52" s="446">
        <v>0</v>
      </c>
      <c r="G52" s="446">
        <v>0</v>
      </c>
      <c r="H52" s="446">
        <v>0</v>
      </c>
      <c r="I52" s="446">
        <v>0</v>
      </c>
      <c r="J52" s="446">
        <v>0</v>
      </c>
      <c r="K52" s="446">
        <v>0</v>
      </c>
      <c r="L52" s="446">
        <v>0</v>
      </c>
      <c r="M52" s="442"/>
      <c r="N52" s="442"/>
      <c r="O52" s="442"/>
      <c r="P52" s="442"/>
      <c r="Q52" s="442"/>
      <c r="R52" s="442"/>
      <c r="S52" s="442"/>
      <c r="T52" s="442"/>
      <c r="U52" s="442"/>
      <c r="V52" s="442"/>
      <c r="W52" s="442"/>
    </row>
    <row r="53" spans="1:23" s="449" customFormat="1" ht="15" customHeight="1">
      <c r="A53" s="448" t="s">
        <v>603</v>
      </c>
      <c r="B53" s="446">
        <v>0</v>
      </c>
      <c r="C53" s="446">
        <v>0</v>
      </c>
      <c r="D53" s="446">
        <v>0</v>
      </c>
      <c r="E53" s="446">
        <v>0</v>
      </c>
      <c r="F53" s="446">
        <v>0</v>
      </c>
      <c r="G53" s="446">
        <v>0</v>
      </c>
      <c r="H53" s="446">
        <v>0</v>
      </c>
      <c r="I53" s="446">
        <v>0</v>
      </c>
      <c r="J53" s="446">
        <v>0</v>
      </c>
      <c r="K53" s="446">
        <v>0</v>
      </c>
      <c r="L53" s="446">
        <v>0</v>
      </c>
      <c r="M53" s="442"/>
      <c r="N53" s="442"/>
      <c r="O53" s="442"/>
      <c r="P53" s="442"/>
      <c r="Q53" s="442"/>
      <c r="R53" s="442"/>
      <c r="S53" s="442"/>
      <c r="T53" s="442"/>
      <c r="U53" s="442"/>
      <c r="V53" s="442"/>
      <c r="W53" s="442"/>
    </row>
    <row r="54" spans="1:23" s="449" customFormat="1" ht="15" customHeight="1">
      <c r="A54" s="448" t="s">
        <v>604</v>
      </c>
      <c r="B54" s="446">
        <v>0</v>
      </c>
      <c r="C54" s="446">
        <v>0</v>
      </c>
      <c r="D54" s="446">
        <v>0</v>
      </c>
      <c r="E54" s="446">
        <v>0</v>
      </c>
      <c r="F54" s="446">
        <v>0</v>
      </c>
      <c r="G54" s="446">
        <v>0</v>
      </c>
      <c r="H54" s="446">
        <v>0</v>
      </c>
      <c r="I54" s="446">
        <v>0</v>
      </c>
      <c r="J54" s="446">
        <v>0</v>
      </c>
      <c r="K54" s="446">
        <v>0</v>
      </c>
      <c r="L54" s="446">
        <v>0</v>
      </c>
      <c r="M54" s="442"/>
      <c r="N54" s="442"/>
      <c r="O54" s="442"/>
      <c r="P54" s="442"/>
      <c r="Q54" s="442"/>
      <c r="R54" s="442"/>
      <c r="S54" s="442"/>
      <c r="T54" s="442"/>
      <c r="U54" s="442"/>
      <c r="V54" s="442"/>
      <c r="W54" s="442"/>
    </row>
    <row r="55" spans="1:23" s="449" customFormat="1" ht="15" customHeight="1">
      <c r="A55" s="448" t="s">
        <v>605</v>
      </c>
      <c r="B55" s="446">
        <v>0</v>
      </c>
      <c r="C55" s="446">
        <v>0</v>
      </c>
      <c r="D55" s="446">
        <v>0</v>
      </c>
      <c r="E55" s="446">
        <v>0</v>
      </c>
      <c r="F55" s="446">
        <v>0</v>
      </c>
      <c r="G55" s="446">
        <v>0</v>
      </c>
      <c r="H55" s="446">
        <v>0</v>
      </c>
      <c r="I55" s="446">
        <v>0</v>
      </c>
      <c r="J55" s="446">
        <v>0</v>
      </c>
      <c r="K55" s="446">
        <v>0</v>
      </c>
      <c r="L55" s="446">
        <v>0</v>
      </c>
      <c r="M55" s="442"/>
      <c r="N55" s="442"/>
      <c r="O55" s="442"/>
      <c r="P55" s="442"/>
      <c r="Q55" s="442"/>
      <c r="R55" s="442"/>
      <c r="S55" s="442"/>
      <c r="T55" s="442"/>
      <c r="U55" s="442"/>
      <c r="V55" s="442"/>
      <c r="W55" s="442"/>
    </row>
    <row r="56" spans="1:23" s="449" customFormat="1" ht="15" customHeight="1">
      <c r="A56" s="448" t="s">
        <v>606</v>
      </c>
      <c r="B56" s="446">
        <v>0</v>
      </c>
      <c r="C56" s="446">
        <v>0</v>
      </c>
      <c r="D56" s="446">
        <v>0</v>
      </c>
      <c r="E56" s="446">
        <v>0</v>
      </c>
      <c r="F56" s="446">
        <v>0</v>
      </c>
      <c r="G56" s="446">
        <v>0</v>
      </c>
      <c r="H56" s="446">
        <v>0</v>
      </c>
      <c r="I56" s="446">
        <v>0</v>
      </c>
      <c r="J56" s="446">
        <v>0</v>
      </c>
      <c r="K56" s="446">
        <v>0</v>
      </c>
      <c r="L56" s="446">
        <v>0</v>
      </c>
      <c r="M56" s="442"/>
      <c r="N56" s="442"/>
      <c r="O56" s="442"/>
      <c r="P56" s="442"/>
      <c r="Q56" s="442"/>
      <c r="R56" s="442"/>
      <c r="S56" s="442"/>
      <c r="T56" s="442"/>
      <c r="U56" s="442"/>
      <c r="V56" s="442"/>
      <c r="W56" s="442"/>
    </row>
    <row r="57" spans="1:23" s="449" customFormat="1" ht="15" customHeight="1">
      <c r="A57" s="445" t="s">
        <v>607</v>
      </c>
      <c r="B57" s="446">
        <v>14429848.82478</v>
      </c>
      <c r="C57" s="446">
        <v>14702543.18176</v>
      </c>
      <c r="D57" s="446">
        <v>20073727.421069998</v>
      </c>
      <c r="E57" s="446">
        <v>17533207.13036</v>
      </c>
      <c r="F57" s="446">
        <v>19782129.122919999</v>
      </c>
      <c r="G57" s="446">
        <v>22282778.375610001</v>
      </c>
      <c r="H57" s="446">
        <v>23555066.35438</v>
      </c>
      <c r="I57" s="446">
        <v>22365482.44585</v>
      </c>
      <c r="J57" s="446">
        <v>22377901.032299999</v>
      </c>
      <c r="K57" s="446">
        <v>23334880.05844</v>
      </c>
      <c r="L57" s="446">
        <v>21134371.860310003</v>
      </c>
      <c r="M57" s="442"/>
      <c r="N57" s="442"/>
      <c r="O57" s="442"/>
      <c r="P57" s="442"/>
      <c r="Q57" s="442"/>
      <c r="R57" s="442"/>
      <c r="S57" s="442"/>
      <c r="T57" s="442"/>
      <c r="U57" s="442"/>
      <c r="V57" s="442"/>
      <c r="W57" s="442"/>
    </row>
    <row r="58" spans="1:23" s="444" customFormat="1">
      <c r="A58" s="451" t="s">
        <v>608</v>
      </c>
      <c r="B58" s="452">
        <v>74978.445139999996</v>
      </c>
      <c r="C58" s="452">
        <v>93162.987099999998</v>
      </c>
      <c r="D58" s="452">
        <v>125133.99462</v>
      </c>
      <c r="E58" s="452">
        <v>199725.23152999999</v>
      </c>
      <c r="F58" s="452">
        <v>260637.94158000001</v>
      </c>
      <c r="G58" s="452">
        <v>320209.94935000001</v>
      </c>
      <c r="H58" s="452">
        <v>389852.52152999997</v>
      </c>
      <c r="I58" s="452">
        <v>448087.22196</v>
      </c>
      <c r="J58" s="452">
        <v>248162.79201</v>
      </c>
      <c r="K58" s="452">
        <v>508981.29826999997</v>
      </c>
      <c r="L58" s="452">
        <v>272625.00092999998</v>
      </c>
      <c r="M58" s="442"/>
      <c r="N58" s="442"/>
      <c r="O58" s="442"/>
      <c r="P58" s="442"/>
      <c r="Q58" s="442"/>
      <c r="R58" s="442"/>
      <c r="S58" s="442"/>
      <c r="T58" s="442"/>
      <c r="U58" s="442"/>
      <c r="V58" s="442"/>
      <c r="W58" s="442"/>
    </row>
    <row r="59" spans="1:23" s="444" customFormat="1" ht="15" customHeight="1">
      <c r="A59" s="448" t="s">
        <v>609</v>
      </c>
      <c r="B59" s="446">
        <v>-35082.135560000002</v>
      </c>
      <c r="C59" s="446">
        <v>-46083.885670000003</v>
      </c>
      <c r="D59" s="446">
        <v>-57975.694499999998</v>
      </c>
      <c r="E59" s="446">
        <v>-105631.24209</v>
      </c>
      <c r="F59" s="446">
        <v>-136425.96909999999</v>
      </c>
      <c r="G59" s="446">
        <v>-208754.58140999998</v>
      </c>
      <c r="H59" s="446">
        <v>-249141.60037999999</v>
      </c>
      <c r="I59" s="446">
        <v>-257857.03688</v>
      </c>
      <c r="J59" s="446">
        <v>-139267.95996000001</v>
      </c>
      <c r="K59" s="446">
        <v>-294237.14799000003</v>
      </c>
      <c r="L59" s="446">
        <v>-155680.99233000001</v>
      </c>
      <c r="M59" s="442"/>
      <c r="N59" s="442"/>
      <c r="O59" s="442"/>
      <c r="P59" s="442"/>
      <c r="Q59" s="442"/>
      <c r="R59" s="442"/>
      <c r="S59" s="442"/>
      <c r="T59" s="442"/>
      <c r="U59" s="442"/>
      <c r="V59" s="442"/>
      <c r="W59" s="442"/>
    </row>
    <row r="60" spans="1:23" s="444" customFormat="1" ht="15" customHeight="1">
      <c r="A60" s="445" t="s">
        <v>610</v>
      </c>
      <c r="B60" s="446">
        <v>39896.309580000001</v>
      </c>
      <c r="C60" s="446">
        <v>47079.101430000002</v>
      </c>
      <c r="D60" s="446">
        <v>67158.30012</v>
      </c>
      <c r="E60" s="446">
        <v>94093.989440000005</v>
      </c>
      <c r="F60" s="446">
        <v>124211.97248000001</v>
      </c>
      <c r="G60" s="446">
        <v>111455.36794</v>
      </c>
      <c r="H60" s="446">
        <v>140710.92115000001</v>
      </c>
      <c r="I60" s="446">
        <v>190230.18508000002</v>
      </c>
      <c r="J60" s="446">
        <v>108894.83205</v>
      </c>
      <c r="K60" s="446">
        <v>214744.15028</v>
      </c>
      <c r="L60" s="446">
        <v>116944.0086</v>
      </c>
      <c r="M60" s="442"/>
      <c r="N60" s="442"/>
      <c r="O60" s="442"/>
      <c r="P60" s="442"/>
      <c r="Q60" s="442"/>
      <c r="R60" s="442"/>
      <c r="S60" s="442"/>
      <c r="T60" s="442"/>
      <c r="U60" s="442"/>
      <c r="V60" s="442"/>
      <c r="W60" s="442"/>
    </row>
    <row r="61" spans="1:23" s="444" customFormat="1" ht="15" customHeight="1">
      <c r="A61" s="453" t="s">
        <v>611</v>
      </c>
      <c r="B61" s="446">
        <v>32780.557910000003</v>
      </c>
      <c r="C61" s="446">
        <v>35282.691500000001</v>
      </c>
      <c r="D61" s="446">
        <v>46570.700469999996</v>
      </c>
      <c r="E61" s="446">
        <v>41302.617030000001</v>
      </c>
      <c r="F61" s="446">
        <v>49514.929659999994</v>
      </c>
      <c r="G61" s="446">
        <v>51902.052389999997</v>
      </c>
      <c r="H61" s="446">
        <v>59332.89759</v>
      </c>
      <c r="I61" s="446">
        <v>56157.206789999997</v>
      </c>
      <c r="J61" s="446">
        <v>41385.562859999998</v>
      </c>
      <c r="K61" s="446">
        <v>77753.909209999998</v>
      </c>
      <c r="L61" s="446">
        <v>38519.036509999998</v>
      </c>
      <c r="M61" s="442"/>
      <c r="N61" s="442"/>
      <c r="O61" s="442"/>
      <c r="P61" s="442"/>
      <c r="Q61" s="442"/>
      <c r="R61" s="442"/>
      <c r="S61" s="442"/>
      <c r="T61" s="442"/>
      <c r="U61" s="442"/>
      <c r="V61" s="442"/>
      <c r="W61" s="442"/>
    </row>
    <row r="62" spans="1:23" s="444" customFormat="1" ht="15" customHeight="1">
      <c r="A62" s="448" t="s">
        <v>612</v>
      </c>
      <c r="B62" s="446">
        <v>-1665.5329400000001</v>
      </c>
      <c r="C62" s="446">
        <v>-5225.8845700000002</v>
      </c>
      <c r="D62" s="446">
        <v>-4415.4586500000005</v>
      </c>
      <c r="E62" s="446">
        <v>-8040.7725499999997</v>
      </c>
      <c r="F62" s="446">
        <v>-9719.5255099999995</v>
      </c>
      <c r="G62" s="446">
        <v>-7766.1376300000002</v>
      </c>
      <c r="H62" s="446">
        <v>-7763.8121500000007</v>
      </c>
      <c r="I62" s="446">
        <v>-7576.2473099999997</v>
      </c>
      <c r="J62" s="446">
        <v>-22899.91678</v>
      </c>
      <c r="K62" s="446">
        <v>-33467.254560000001</v>
      </c>
      <c r="L62" s="446">
        <v>-17461.014510000001</v>
      </c>
      <c r="M62" s="442"/>
      <c r="N62" s="442"/>
      <c r="O62" s="442"/>
      <c r="P62" s="442"/>
      <c r="Q62" s="442"/>
      <c r="R62" s="442"/>
      <c r="S62" s="442"/>
      <c r="T62" s="442"/>
      <c r="U62" s="442"/>
      <c r="V62" s="442"/>
      <c r="W62" s="442"/>
    </row>
    <row r="63" spans="1:23" s="444" customFormat="1" ht="15" customHeight="1">
      <c r="A63" s="454" t="s">
        <v>613</v>
      </c>
      <c r="B63" s="446">
        <v>71011.33455</v>
      </c>
      <c r="C63" s="446">
        <v>77135.908360000001</v>
      </c>
      <c r="D63" s="446">
        <v>109313.54194</v>
      </c>
      <c r="E63" s="446">
        <v>127355.83392</v>
      </c>
      <c r="F63" s="446">
        <v>164007.37662999998</v>
      </c>
      <c r="G63" s="446">
        <v>155591.28269999998</v>
      </c>
      <c r="H63" s="446">
        <v>192280.00659</v>
      </c>
      <c r="I63" s="446">
        <v>238811.14456000002</v>
      </c>
      <c r="J63" s="446">
        <v>127380.47812999999</v>
      </c>
      <c r="K63" s="446">
        <v>259030.80493000001</v>
      </c>
      <c r="L63" s="446">
        <v>138002.0306</v>
      </c>
      <c r="M63" s="442"/>
      <c r="N63" s="442"/>
      <c r="O63" s="442"/>
      <c r="P63" s="442"/>
      <c r="Q63" s="442"/>
      <c r="R63" s="442"/>
      <c r="S63" s="442"/>
      <c r="T63" s="442"/>
      <c r="U63" s="442"/>
      <c r="V63" s="442"/>
      <c r="W63" s="442"/>
    </row>
    <row r="64" spans="1:23" s="444" customFormat="1" ht="15" customHeight="1">
      <c r="A64" s="453" t="s">
        <v>614</v>
      </c>
      <c r="B64" s="446">
        <v>664.82204000000002</v>
      </c>
      <c r="C64" s="446">
        <v>504.65251000000001</v>
      </c>
      <c r="D64" s="446">
        <v>34086.586020000002</v>
      </c>
      <c r="E64" s="446">
        <v>36747.075039999996</v>
      </c>
      <c r="F64" s="446">
        <v>67907.819090000005</v>
      </c>
      <c r="G64" s="446">
        <v>53909.065340000001</v>
      </c>
      <c r="H64" s="446">
        <v>221805.87278000001</v>
      </c>
      <c r="I64" s="446">
        <v>250347.81600999998</v>
      </c>
      <c r="J64" s="446">
        <v>90989.252110000001</v>
      </c>
      <c r="K64" s="446">
        <v>164571.02825999999</v>
      </c>
      <c r="L64" s="446">
        <v>73580.052629999991</v>
      </c>
      <c r="M64" s="442"/>
      <c r="N64" s="442"/>
      <c r="O64" s="442"/>
      <c r="P64" s="442"/>
      <c r="Q64" s="442"/>
      <c r="R64" s="442"/>
      <c r="S64" s="442"/>
      <c r="T64" s="442"/>
      <c r="U64" s="442"/>
      <c r="V64" s="442"/>
      <c r="W64" s="442"/>
    </row>
    <row r="65" spans="1:23" s="444" customFormat="1" ht="15" customHeight="1">
      <c r="A65" s="453" t="s">
        <v>615</v>
      </c>
      <c r="B65" s="446">
        <v>-1002.75206</v>
      </c>
      <c r="C65" s="446">
        <v>-3838.2973400000001</v>
      </c>
      <c r="D65" s="446">
        <v>-42656.227299999999</v>
      </c>
      <c r="E65" s="446">
        <v>-39766.550909999998</v>
      </c>
      <c r="F65" s="446">
        <v>-82838.503970000005</v>
      </c>
      <c r="G65" s="446">
        <v>-62471.606749999999</v>
      </c>
      <c r="H65" s="446">
        <v>-257770.76519000001</v>
      </c>
      <c r="I65" s="446">
        <v>-307436.93458999996</v>
      </c>
      <c r="J65" s="446">
        <v>-117449.11081</v>
      </c>
      <c r="K65" s="446">
        <v>-223811.43471</v>
      </c>
      <c r="L65" s="446">
        <v>-105227.44585999999</v>
      </c>
      <c r="M65" s="442"/>
      <c r="N65" s="442"/>
      <c r="O65" s="442"/>
      <c r="P65" s="442"/>
      <c r="Q65" s="442"/>
      <c r="R65" s="442"/>
      <c r="S65" s="442"/>
      <c r="T65" s="442"/>
      <c r="U65" s="442"/>
      <c r="V65" s="442"/>
      <c r="W65" s="442"/>
    </row>
    <row r="66" spans="1:23" s="444" customFormat="1" ht="15" customHeight="1">
      <c r="A66" s="445" t="s">
        <v>616</v>
      </c>
      <c r="B66" s="446">
        <v>70673.40453</v>
      </c>
      <c r="C66" s="446">
        <v>73802.263529999997</v>
      </c>
      <c r="D66" s="446">
        <v>100743.90066</v>
      </c>
      <c r="E66" s="446">
        <v>124336.35805</v>
      </c>
      <c r="F66" s="446">
        <v>149076.69175</v>
      </c>
      <c r="G66" s="446">
        <v>147028.74129000001</v>
      </c>
      <c r="H66" s="446">
        <v>156315.11418</v>
      </c>
      <c r="I66" s="446">
        <v>181722.02597999998</v>
      </c>
      <c r="J66" s="446">
        <v>100920.61943000001</v>
      </c>
      <c r="K66" s="446">
        <v>199790.39848</v>
      </c>
      <c r="L66" s="446">
        <v>106354.63737000001</v>
      </c>
      <c r="M66" s="442"/>
      <c r="N66" s="442"/>
      <c r="O66" s="442"/>
      <c r="P66" s="442"/>
      <c r="Q66" s="442"/>
      <c r="R66" s="442"/>
      <c r="S66" s="442"/>
      <c r="T66" s="442"/>
      <c r="U66" s="442"/>
      <c r="V66" s="442"/>
      <c r="W66" s="442"/>
    </row>
    <row r="67" spans="1:23" s="444" customFormat="1" ht="15" customHeight="1">
      <c r="A67" s="448" t="s">
        <v>617</v>
      </c>
      <c r="B67" s="446">
        <v>-40492.590609999999</v>
      </c>
      <c r="C67" s="446">
        <v>-50911.4755</v>
      </c>
      <c r="D67" s="446">
        <v>-73897.461249999993</v>
      </c>
      <c r="E67" s="446">
        <v>-102052.55589</v>
      </c>
      <c r="F67" s="446">
        <v>-117063.38782999999</v>
      </c>
      <c r="G67" s="446">
        <v>-132304.23933000001</v>
      </c>
      <c r="H67" s="446">
        <v>-138551.88053999998</v>
      </c>
      <c r="I67" s="446">
        <v>-164115.31397999998</v>
      </c>
      <c r="J67" s="446">
        <v>-94254.936790000007</v>
      </c>
      <c r="K67" s="446">
        <v>-184849.90913999997</v>
      </c>
      <c r="L67" s="446">
        <v>-99696.616020000001</v>
      </c>
      <c r="M67" s="442"/>
      <c r="N67" s="442"/>
      <c r="O67" s="442"/>
      <c r="P67" s="442"/>
      <c r="Q67" s="442"/>
      <c r="R67" s="442"/>
      <c r="S67" s="442"/>
      <c r="T67" s="442"/>
      <c r="U67" s="442"/>
      <c r="V67" s="442"/>
      <c r="W67" s="442"/>
    </row>
    <row r="68" spans="1:23" s="444" customFormat="1" ht="15" customHeight="1">
      <c r="A68" s="454" t="s">
        <v>618</v>
      </c>
      <c r="B68" s="446">
        <v>30180.813920000001</v>
      </c>
      <c r="C68" s="446">
        <v>22890.78803</v>
      </c>
      <c r="D68" s="446">
        <v>26846.439409999999</v>
      </c>
      <c r="E68" s="446">
        <v>22283.802159999999</v>
      </c>
      <c r="F68" s="446">
        <v>32013.303920000002</v>
      </c>
      <c r="G68" s="446">
        <v>14724.501960000001</v>
      </c>
      <c r="H68" s="446">
        <v>17763.233640000002</v>
      </c>
      <c r="I68" s="446">
        <v>17606.712</v>
      </c>
      <c r="J68" s="446">
        <v>6665.68264</v>
      </c>
      <c r="K68" s="446">
        <v>14940.48934</v>
      </c>
      <c r="L68" s="446">
        <v>6658.02135</v>
      </c>
      <c r="M68" s="442"/>
      <c r="N68" s="442"/>
      <c r="O68" s="442"/>
      <c r="P68" s="442"/>
      <c r="Q68" s="442"/>
      <c r="R68" s="442"/>
      <c r="S68" s="442"/>
      <c r="T68" s="442"/>
      <c r="U68" s="442"/>
      <c r="V68" s="442"/>
      <c r="W68" s="442"/>
    </row>
    <row r="69" spans="1:23" s="444" customFormat="1" ht="15" customHeight="1">
      <c r="A69" s="454" t="s">
        <v>619</v>
      </c>
      <c r="B69" s="446">
        <v>111.30597</v>
      </c>
      <c r="C69" s="446">
        <v>284.96609000000001</v>
      </c>
      <c r="D69" s="446">
        <v>2.4739999999999998E-2</v>
      </c>
      <c r="E69" s="446">
        <v>2.4719999999999999E-2</v>
      </c>
      <c r="F69" s="446">
        <v>1.8539999999999997E-2</v>
      </c>
      <c r="G69" s="446">
        <v>1.2199999999999999E-2</v>
      </c>
      <c r="H69" s="446">
        <v>6.4099999999999999E-3</v>
      </c>
      <c r="I69" s="446">
        <v>1.5900000000000001E-2</v>
      </c>
      <c r="J69" s="446">
        <v>1.5359999999999999E-2</v>
      </c>
      <c r="K69" s="446">
        <v>0.03</v>
      </c>
      <c r="L69" s="446">
        <v>29.841750000000001</v>
      </c>
      <c r="M69" s="442"/>
      <c r="N69" s="442"/>
      <c r="O69" s="442"/>
      <c r="P69" s="442"/>
      <c r="Q69" s="442"/>
      <c r="R69" s="442"/>
      <c r="S69" s="442"/>
      <c r="T69" s="442"/>
      <c r="U69" s="442"/>
      <c r="V69" s="442"/>
      <c r="W69" s="442"/>
    </row>
    <row r="70" spans="1:23" s="444" customFormat="1" ht="15" customHeight="1">
      <c r="A70" s="455" t="s">
        <v>620</v>
      </c>
      <c r="B70" s="446">
        <v>0</v>
      </c>
      <c r="C70" s="446">
        <v>0</v>
      </c>
      <c r="D70" s="446">
        <v>0</v>
      </c>
      <c r="E70" s="446">
        <v>7.5000000000000002E-4</v>
      </c>
      <c r="F70" s="446">
        <v>1E-3</v>
      </c>
      <c r="G70" s="446">
        <v>1.1999999999999999E-4</v>
      </c>
      <c r="H70" s="446">
        <v>2.0000000000000001E-4</v>
      </c>
      <c r="I70" s="446">
        <v>0</v>
      </c>
      <c r="J70" s="446">
        <v>0</v>
      </c>
      <c r="K70" s="446">
        <v>0</v>
      </c>
      <c r="L70" s="446">
        <v>0</v>
      </c>
      <c r="M70" s="442"/>
      <c r="N70" s="442"/>
      <c r="O70" s="442"/>
      <c r="P70" s="442"/>
      <c r="Q70" s="442"/>
      <c r="R70" s="442"/>
      <c r="S70" s="442"/>
      <c r="T70" s="442"/>
      <c r="U70" s="442"/>
      <c r="V70" s="442"/>
      <c r="W70" s="442"/>
    </row>
    <row r="71" spans="1:23" s="444" customFormat="1" ht="15" customHeight="1">
      <c r="A71" s="455" t="s">
        <v>621</v>
      </c>
      <c r="B71" s="446">
        <v>111.30597</v>
      </c>
      <c r="C71" s="446">
        <v>284.96609000000001</v>
      </c>
      <c r="D71" s="446">
        <v>2.4739999999999998E-2</v>
      </c>
      <c r="E71" s="446">
        <v>2.3969999999999998E-2</v>
      </c>
      <c r="F71" s="446">
        <v>1.754E-2</v>
      </c>
      <c r="G71" s="446">
        <v>1.208E-2</v>
      </c>
      <c r="H71" s="446">
        <v>6.2100000000000002E-3</v>
      </c>
      <c r="I71" s="446">
        <v>1.5900000000000001E-2</v>
      </c>
      <c r="J71" s="446">
        <v>1.5359999999999999E-2</v>
      </c>
      <c r="K71" s="446">
        <v>0.03</v>
      </c>
      <c r="L71" s="446">
        <v>29.841750000000001</v>
      </c>
      <c r="M71" s="442"/>
      <c r="N71" s="442"/>
      <c r="O71" s="442"/>
      <c r="P71" s="442"/>
      <c r="Q71" s="442"/>
      <c r="R71" s="442"/>
      <c r="S71" s="442"/>
      <c r="T71" s="442"/>
      <c r="U71" s="442"/>
      <c r="V71" s="442"/>
      <c r="W71" s="442"/>
    </row>
    <row r="72" spans="1:23" s="444" customFormat="1" ht="15" customHeight="1">
      <c r="A72" s="445" t="s">
        <v>622</v>
      </c>
      <c r="B72" s="446">
        <v>0</v>
      </c>
      <c r="C72" s="446">
        <v>0</v>
      </c>
      <c r="D72" s="446">
        <v>0</v>
      </c>
      <c r="E72" s="446">
        <v>0</v>
      </c>
      <c r="F72" s="446">
        <v>0</v>
      </c>
      <c r="G72" s="446">
        <v>0</v>
      </c>
      <c r="H72" s="446">
        <v>0</v>
      </c>
      <c r="I72" s="446">
        <v>0</v>
      </c>
      <c r="J72" s="446">
        <v>0</v>
      </c>
      <c r="K72" s="446">
        <v>0</v>
      </c>
      <c r="L72" s="446">
        <v>0</v>
      </c>
      <c r="M72" s="442"/>
      <c r="N72" s="442"/>
      <c r="O72" s="442"/>
      <c r="P72" s="442"/>
      <c r="Q72" s="442"/>
      <c r="R72" s="442"/>
      <c r="S72" s="442"/>
      <c r="T72" s="442"/>
      <c r="U72" s="442"/>
      <c r="V72" s="442"/>
      <c r="W72" s="442"/>
    </row>
    <row r="73" spans="1:23" s="444" customFormat="1" ht="15" customHeight="1">
      <c r="A73" s="445" t="s">
        <v>623</v>
      </c>
      <c r="B73" s="446">
        <v>0</v>
      </c>
      <c r="C73" s="446">
        <v>0</v>
      </c>
      <c r="D73" s="446">
        <v>0</v>
      </c>
      <c r="E73" s="446">
        <v>0</v>
      </c>
      <c r="F73" s="446">
        <v>0</v>
      </c>
      <c r="G73" s="446">
        <v>0</v>
      </c>
      <c r="H73" s="446">
        <v>0</v>
      </c>
      <c r="I73" s="446">
        <v>0</v>
      </c>
      <c r="J73" s="446">
        <v>0</v>
      </c>
      <c r="K73" s="446">
        <v>0</v>
      </c>
      <c r="L73" s="446">
        <v>0</v>
      </c>
      <c r="M73" s="442"/>
      <c r="N73" s="442"/>
      <c r="O73" s="442"/>
      <c r="P73" s="442"/>
      <c r="Q73" s="442"/>
      <c r="R73" s="442"/>
      <c r="S73" s="442"/>
      <c r="T73" s="442"/>
      <c r="U73" s="442"/>
      <c r="V73" s="442"/>
      <c r="W73" s="442"/>
    </row>
    <row r="74" spans="1:23" s="444" customFormat="1" ht="15" customHeight="1">
      <c r="A74" s="448" t="s">
        <v>624</v>
      </c>
      <c r="B74" s="446">
        <v>0</v>
      </c>
      <c r="C74" s="446">
        <v>0</v>
      </c>
      <c r="D74" s="446">
        <v>0</v>
      </c>
      <c r="E74" s="446">
        <v>0</v>
      </c>
      <c r="F74" s="446">
        <v>0</v>
      </c>
      <c r="G74" s="446">
        <v>0</v>
      </c>
      <c r="H74" s="446">
        <v>0</v>
      </c>
      <c r="I74" s="446">
        <v>0</v>
      </c>
      <c r="J74" s="446">
        <v>0</v>
      </c>
      <c r="K74" s="446">
        <v>0</v>
      </c>
      <c r="L74" s="446">
        <v>0</v>
      </c>
      <c r="M74" s="442"/>
      <c r="N74" s="442"/>
      <c r="O74" s="442"/>
      <c r="P74" s="442"/>
      <c r="Q74" s="442"/>
      <c r="R74" s="442"/>
      <c r="S74" s="442"/>
      <c r="T74" s="442"/>
      <c r="U74" s="442"/>
      <c r="V74" s="442"/>
      <c r="W74" s="442"/>
    </row>
    <row r="75" spans="1:23" s="444" customFormat="1" ht="15" customHeight="1">
      <c r="A75" s="445" t="s">
        <v>625</v>
      </c>
      <c r="B75" s="446">
        <v>30292.119890000002</v>
      </c>
      <c r="C75" s="446">
        <v>23175.754120000001</v>
      </c>
      <c r="D75" s="446">
        <v>26846.46415</v>
      </c>
      <c r="E75" s="446">
        <v>22283.826880000001</v>
      </c>
      <c r="F75" s="446">
        <v>32013.322459999999</v>
      </c>
      <c r="G75" s="446">
        <v>14724.514160000001</v>
      </c>
      <c r="H75" s="446">
        <v>17763.24005</v>
      </c>
      <c r="I75" s="446">
        <v>17606.727899999998</v>
      </c>
      <c r="J75" s="446">
        <v>6665.6980000000003</v>
      </c>
      <c r="K75" s="446">
        <v>14940.519340000001</v>
      </c>
      <c r="L75" s="446">
        <v>6687.8630999999996</v>
      </c>
      <c r="M75" s="442"/>
      <c r="N75" s="442"/>
      <c r="O75" s="442"/>
      <c r="P75" s="442"/>
      <c r="Q75" s="442"/>
      <c r="R75" s="442"/>
      <c r="S75" s="442"/>
      <c r="T75" s="442"/>
      <c r="U75" s="442"/>
      <c r="V75" s="442"/>
      <c r="W75" s="442"/>
    </row>
    <row r="76" spans="1:23" s="444" customFormat="1" ht="15" customHeight="1">
      <c r="A76" s="456" t="s">
        <v>626</v>
      </c>
      <c r="B76" s="446">
        <v>289.46652</v>
      </c>
      <c r="C76" s="446">
        <v>327.86859999999996</v>
      </c>
      <c r="D76" s="446">
        <v>681.94938999999999</v>
      </c>
      <c r="E76" s="446">
        <v>826.76631999999995</v>
      </c>
      <c r="F76" s="446">
        <v>623.02379000000008</v>
      </c>
      <c r="G76" s="446">
        <v>396.34631999999999</v>
      </c>
      <c r="H76" s="446">
        <v>1741.98504</v>
      </c>
      <c r="I76" s="446">
        <v>2990.4499100000003</v>
      </c>
      <c r="J76" s="446">
        <v>547.34023999999999</v>
      </c>
      <c r="K76" s="446">
        <v>2472.0664999999999</v>
      </c>
      <c r="L76" s="446">
        <v>196.11888000000002</v>
      </c>
      <c r="M76" s="442"/>
      <c r="N76" s="442"/>
      <c r="O76" s="442"/>
      <c r="P76" s="442"/>
      <c r="Q76" s="442"/>
      <c r="R76" s="442"/>
      <c r="S76" s="442"/>
      <c r="T76" s="442"/>
      <c r="U76" s="442"/>
      <c r="V76" s="442"/>
      <c r="W76" s="442"/>
    </row>
    <row r="77" spans="1:23" s="444" customFormat="1" ht="15" customHeight="1">
      <c r="A77" s="454" t="s">
        <v>627</v>
      </c>
      <c r="B77" s="446">
        <v>30581.58641</v>
      </c>
      <c r="C77" s="446">
        <v>23503.622719999999</v>
      </c>
      <c r="D77" s="446">
        <v>27528.413539999998</v>
      </c>
      <c r="E77" s="446">
        <v>23110.593199999999</v>
      </c>
      <c r="F77" s="446">
        <v>32636.346249999999</v>
      </c>
      <c r="G77" s="446">
        <v>15120.860480000001</v>
      </c>
      <c r="H77" s="446">
        <v>19505.22509</v>
      </c>
      <c r="I77" s="446">
        <v>20597.177809999997</v>
      </c>
      <c r="J77" s="446">
        <v>7213.0382399999999</v>
      </c>
      <c r="K77" s="446">
        <v>17412.58584</v>
      </c>
      <c r="L77" s="446">
        <v>6883.9819800000005</v>
      </c>
      <c r="M77" s="442"/>
      <c r="N77" s="442"/>
      <c r="O77" s="442"/>
      <c r="P77" s="442"/>
      <c r="Q77" s="442"/>
      <c r="R77" s="442"/>
      <c r="S77" s="442"/>
      <c r="T77" s="442"/>
      <c r="U77" s="442"/>
      <c r="V77" s="442"/>
      <c r="W77" s="442"/>
    </row>
    <row r="78" spans="1:23" s="444" customFormat="1" ht="15" customHeight="1">
      <c r="A78" s="453" t="s">
        <v>628</v>
      </c>
      <c r="B78" s="446">
        <v>172.45919000000001</v>
      </c>
      <c r="C78" s="446">
        <v>679.82193000000007</v>
      </c>
      <c r="D78" s="446">
        <v>2040.9060400000001</v>
      </c>
      <c r="E78" s="446">
        <v>-157.55798000000001</v>
      </c>
      <c r="F78" s="446">
        <v>-840.23032999999998</v>
      </c>
      <c r="G78" s="446">
        <v>909.67858999999999</v>
      </c>
      <c r="H78" s="446">
        <v>1054.96847</v>
      </c>
      <c r="I78" s="446">
        <v>2388.6705999999999</v>
      </c>
      <c r="J78" s="446">
        <v>4155.3758399999997</v>
      </c>
      <c r="K78" s="446">
        <v>4390.4024800000007</v>
      </c>
      <c r="L78" s="446">
        <v>2012.80312</v>
      </c>
      <c r="M78" s="442"/>
      <c r="N78" s="442"/>
      <c r="O78" s="442"/>
      <c r="P78" s="442"/>
      <c r="Q78" s="442"/>
      <c r="R78" s="442"/>
      <c r="S78" s="442"/>
      <c r="T78" s="442"/>
      <c r="U78" s="442"/>
      <c r="V78" s="442"/>
      <c r="W78" s="442"/>
    </row>
    <row r="79" spans="1:23" s="444" customFormat="1" ht="15" customHeight="1">
      <c r="A79" s="445" t="s">
        <v>629</v>
      </c>
      <c r="B79" s="446">
        <v>30754.045600000001</v>
      </c>
      <c r="C79" s="446">
        <v>24183.444649999998</v>
      </c>
      <c r="D79" s="446">
        <v>29569.319579999999</v>
      </c>
      <c r="E79" s="446">
        <v>22953.035219999998</v>
      </c>
      <c r="F79" s="446">
        <v>31796.11592</v>
      </c>
      <c r="G79" s="446">
        <v>16030.539070000001</v>
      </c>
      <c r="H79" s="446">
        <v>20560.19356</v>
      </c>
      <c r="I79" s="446">
        <v>22985.848409999999</v>
      </c>
      <c r="J79" s="446">
        <v>11368.41408</v>
      </c>
      <c r="K79" s="446">
        <v>21802.98832</v>
      </c>
      <c r="L79" s="446">
        <v>8896.7850999999991</v>
      </c>
      <c r="M79" s="442"/>
      <c r="N79" s="442"/>
      <c r="O79" s="442"/>
      <c r="P79" s="442"/>
      <c r="Q79" s="442"/>
      <c r="R79" s="442"/>
      <c r="S79" s="442"/>
      <c r="T79" s="442"/>
      <c r="U79" s="442"/>
      <c r="V79" s="442"/>
      <c r="W79" s="442"/>
    </row>
    <row r="80" spans="1:23" s="444" customFormat="1" ht="15" customHeight="1">
      <c r="A80" s="453" t="s">
        <v>630</v>
      </c>
      <c r="B80" s="446">
        <v>0</v>
      </c>
      <c r="C80" s="446">
        <v>0</v>
      </c>
      <c r="D80" s="446">
        <v>0</v>
      </c>
      <c r="E80" s="446">
        <v>0</v>
      </c>
      <c r="F80" s="446">
        <v>0</v>
      </c>
      <c r="G80" s="446">
        <v>0</v>
      </c>
      <c r="H80" s="446">
        <v>0</v>
      </c>
      <c r="I80" s="446">
        <v>0</v>
      </c>
      <c r="J80" s="446">
        <v>0</v>
      </c>
      <c r="K80" s="446">
        <v>0</v>
      </c>
      <c r="L80" s="446">
        <v>0</v>
      </c>
      <c r="M80" s="442"/>
      <c r="N80" s="442"/>
      <c r="O80" s="442"/>
      <c r="P80" s="442"/>
      <c r="Q80" s="442"/>
      <c r="R80" s="442"/>
      <c r="S80" s="442"/>
      <c r="T80" s="442"/>
      <c r="U80" s="442"/>
      <c r="V80" s="442"/>
      <c r="W80" s="442"/>
    </row>
    <row r="81" spans="1:23" s="444" customFormat="1" ht="15" customHeight="1">
      <c r="A81" s="445" t="s">
        <v>631</v>
      </c>
      <c r="B81" s="446">
        <v>30754.045600000001</v>
      </c>
      <c r="C81" s="446">
        <v>24183.444649999998</v>
      </c>
      <c r="D81" s="446">
        <v>29569.319579999999</v>
      </c>
      <c r="E81" s="446">
        <v>22953.035219999998</v>
      </c>
      <c r="F81" s="446">
        <v>31796.11592</v>
      </c>
      <c r="G81" s="446">
        <v>16030.539070000001</v>
      </c>
      <c r="H81" s="446">
        <v>20560.19356</v>
      </c>
      <c r="I81" s="446">
        <v>22985.848409999999</v>
      </c>
      <c r="J81" s="446">
        <v>11368.41408</v>
      </c>
      <c r="K81" s="446">
        <v>21802.98832</v>
      </c>
      <c r="L81" s="446">
        <v>8896.7850999999991</v>
      </c>
      <c r="M81" s="442"/>
      <c r="N81" s="442"/>
      <c r="O81" s="442"/>
      <c r="P81" s="442"/>
      <c r="Q81" s="442"/>
      <c r="R81" s="442"/>
      <c r="S81" s="442"/>
      <c r="T81" s="442"/>
      <c r="U81" s="442"/>
      <c r="V81" s="442"/>
      <c r="W81" s="442"/>
    </row>
    <row r="82" spans="1:23" s="444" customFormat="1" ht="15" customHeight="1" thickBot="1">
      <c r="A82" s="453" t="s">
        <v>632</v>
      </c>
      <c r="B82" s="446">
        <v>0</v>
      </c>
      <c r="C82" s="446">
        <v>0</v>
      </c>
      <c r="D82" s="446">
        <v>0</v>
      </c>
      <c r="E82" s="446">
        <v>-1106.23</v>
      </c>
      <c r="F82" s="446">
        <v>-3848.71</v>
      </c>
      <c r="G82" s="446">
        <v>-2899.94</v>
      </c>
      <c r="H82" s="446">
        <v>-2859.64527</v>
      </c>
      <c r="I82" s="446">
        <v>-3098.76</v>
      </c>
      <c r="J82" s="446">
        <v>0</v>
      </c>
      <c r="K82" s="446">
        <v>-1537.7638999999999</v>
      </c>
      <c r="L82" s="446">
        <v>0</v>
      </c>
      <c r="M82" s="442"/>
      <c r="N82" s="442"/>
      <c r="O82" s="442"/>
      <c r="P82" s="442"/>
      <c r="Q82" s="442"/>
      <c r="R82" s="442"/>
      <c r="S82" s="442"/>
      <c r="T82" s="442"/>
      <c r="U82" s="442"/>
      <c r="V82" s="442"/>
      <c r="W82" s="442"/>
    </row>
    <row r="83" spans="1:23" s="444" customFormat="1" ht="19.5" thickTop="1" thickBot="1">
      <c r="A83" s="440" t="s">
        <v>633</v>
      </c>
      <c r="B83" s="441">
        <v>30754.045600000001</v>
      </c>
      <c r="C83" s="441">
        <v>24183.444649999998</v>
      </c>
      <c r="D83" s="441">
        <v>29569.319579999999</v>
      </c>
      <c r="E83" s="441">
        <v>21846.805219999998</v>
      </c>
      <c r="F83" s="441">
        <v>27947.405920000001</v>
      </c>
      <c r="G83" s="441">
        <v>13130.59907</v>
      </c>
      <c r="H83" s="441">
        <v>17700.548289999999</v>
      </c>
      <c r="I83" s="441">
        <v>19887.08841</v>
      </c>
      <c r="J83" s="441">
        <v>11368.41408</v>
      </c>
      <c r="K83" s="441">
        <v>20265.224420000002</v>
      </c>
      <c r="L83" s="441">
        <v>8896.7850999999991</v>
      </c>
      <c r="M83" s="442"/>
      <c r="N83" s="442"/>
      <c r="O83" s="442"/>
      <c r="P83" s="442"/>
      <c r="Q83" s="442"/>
      <c r="R83" s="442"/>
      <c r="S83" s="442"/>
      <c r="T83" s="442"/>
      <c r="U83" s="442"/>
      <c r="V83" s="442"/>
      <c r="W83" s="442"/>
    </row>
    <row r="84" spans="1:23" s="444" customFormat="1" ht="19.5" thickTop="1" thickBot="1">
      <c r="A84" s="457"/>
      <c r="B84" s="458"/>
      <c r="C84" s="458"/>
      <c r="D84" s="458"/>
      <c r="E84" s="458"/>
      <c r="F84" s="458"/>
      <c r="G84" s="458"/>
      <c r="H84" s="458"/>
      <c r="I84" s="458"/>
      <c r="J84" s="458"/>
      <c r="K84" s="458"/>
      <c r="L84" s="458"/>
      <c r="M84" s="442"/>
      <c r="N84" s="442"/>
      <c r="O84" s="442"/>
      <c r="P84" s="442"/>
      <c r="Q84" s="442"/>
      <c r="R84" s="442"/>
      <c r="S84" s="442"/>
      <c r="T84" s="442"/>
      <c r="U84" s="442"/>
      <c r="V84" s="442"/>
      <c r="W84" s="442"/>
    </row>
    <row r="85" spans="1:23" s="444" customFormat="1" ht="18.75" thickTop="1">
      <c r="A85" s="459"/>
      <c r="B85" s="401"/>
      <c r="C85" s="401"/>
      <c r="D85" s="401"/>
      <c r="E85" s="401"/>
      <c r="F85" s="401"/>
      <c r="G85" s="401"/>
      <c r="H85" s="401"/>
      <c r="I85" s="401"/>
      <c r="J85" s="401"/>
      <c r="K85" s="401"/>
      <c r="L85" s="401"/>
      <c r="M85" s="442"/>
      <c r="N85" s="442"/>
      <c r="O85" s="442"/>
      <c r="P85" s="442"/>
      <c r="Q85" s="442"/>
      <c r="R85" s="442"/>
      <c r="S85" s="442"/>
      <c r="T85" s="442"/>
      <c r="U85" s="442"/>
      <c r="V85" s="442"/>
      <c r="W85" s="442"/>
    </row>
  </sheetData>
  <mergeCells count="3">
    <mergeCell ref="A1:L1"/>
    <mergeCell ref="A2:L2"/>
    <mergeCell ref="A3:L3"/>
  </mergeCells>
  <hyperlinks>
    <hyperlink ref="M1" location="ÍNDICE!A1" display="ÍNDICE!A1"/>
  </hyperlinks>
  <pageMargins left="0.88" right="0.75" top="0.76" bottom="0.56999999999999995" header="0.74" footer="0.22"/>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59"/>
  <sheetViews>
    <sheetView topLeftCell="C1" zoomScale="85" zoomScaleNormal="85" workbookViewId="0">
      <selection activeCell="J21" sqref="J21"/>
    </sheetView>
  </sheetViews>
  <sheetFormatPr baseColWidth="10" defaultColWidth="9.140625" defaultRowHeight="12.75"/>
  <cols>
    <col min="1" max="1" width="3" style="282" hidden="1" customWidth="1"/>
    <col min="2" max="2" width="6" style="282" hidden="1" customWidth="1"/>
    <col min="3" max="3" width="81.5703125" style="282" customWidth="1"/>
    <col min="4" max="9" width="8.28515625" style="282" bestFit="1" customWidth="1"/>
    <col min="10" max="10" width="8.28515625" style="282" customWidth="1"/>
    <col min="11" max="11" width="8.28515625" style="282" bestFit="1" customWidth="1"/>
    <col min="12" max="13" width="8.28515625" style="282" customWidth="1"/>
    <col min="14" max="14" width="8.28515625" style="282" bestFit="1" customWidth="1"/>
    <col min="15" max="256" width="9.140625" style="282"/>
    <col min="257" max="258" width="0" style="282" hidden="1" customWidth="1"/>
    <col min="259" max="259" width="81.5703125" style="282" customWidth="1"/>
    <col min="260" max="265" width="8.28515625" style="282" bestFit="1" customWidth="1"/>
    <col min="266" max="266" width="8.28515625" style="282" customWidth="1"/>
    <col min="267" max="267" width="8.28515625" style="282" bestFit="1" customWidth="1"/>
    <col min="268" max="269" width="8.28515625" style="282" customWidth="1"/>
    <col min="270" max="270" width="8.28515625" style="282" bestFit="1" customWidth="1"/>
    <col min="271" max="512" width="9.140625" style="282"/>
    <col min="513" max="514" width="0" style="282" hidden="1" customWidth="1"/>
    <col min="515" max="515" width="81.5703125" style="282" customWidth="1"/>
    <col min="516" max="521" width="8.28515625" style="282" bestFit="1" customWidth="1"/>
    <col min="522" max="522" width="8.28515625" style="282" customWidth="1"/>
    <col min="523" max="523" width="8.28515625" style="282" bestFit="1" customWidth="1"/>
    <col min="524" max="525" width="8.28515625" style="282" customWidth="1"/>
    <col min="526" max="526" width="8.28515625" style="282" bestFit="1" customWidth="1"/>
    <col min="527" max="768" width="9.140625" style="282"/>
    <col min="769" max="770" width="0" style="282" hidden="1" customWidth="1"/>
    <col min="771" max="771" width="81.5703125" style="282" customWidth="1"/>
    <col min="772" max="777" width="8.28515625" style="282" bestFit="1" customWidth="1"/>
    <col min="778" max="778" width="8.28515625" style="282" customWidth="1"/>
    <col min="779" max="779" width="8.28515625" style="282" bestFit="1" customWidth="1"/>
    <col min="780" max="781" width="8.28515625" style="282" customWidth="1"/>
    <col min="782" max="782" width="8.28515625" style="282" bestFit="1" customWidth="1"/>
    <col min="783" max="1024" width="9.140625" style="282"/>
    <col min="1025" max="1026" width="0" style="282" hidden="1" customWidth="1"/>
    <col min="1027" max="1027" width="81.5703125" style="282" customWidth="1"/>
    <col min="1028" max="1033" width="8.28515625" style="282" bestFit="1" customWidth="1"/>
    <col min="1034" max="1034" width="8.28515625" style="282" customWidth="1"/>
    <col min="1035" max="1035" width="8.28515625" style="282" bestFit="1" customWidth="1"/>
    <col min="1036" max="1037" width="8.28515625" style="282" customWidth="1"/>
    <col min="1038" max="1038" width="8.28515625" style="282" bestFit="1" customWidth="1"/>
    <col min="1039" max="1280" width="9.140625" style="282"/>
    <col min="1281" max="1282" width="0" style="282" hidden="1" customWidth="1"/>
    <col min="1283" max="1283" width="81.5703125" style="282" customWidth="1"/>
    <col min="1284" max="1289" width="8.28515625" style="282" bestFit="1" customWidth="1"/>
    <col min="1290" max="1290" width="8.28515625" style="282" customWidth="1"/>
    <col min="1291" max="1291" width="8.28515625" style="282" bestFit="1" customWidth="1"/>
    <col min="1292" max="1293" width="8.28515625" style="282" customWidth="1"/>
    <col min="1294" max="1294" width="8.28515625" style="282" bestFit="1" customWidth="1"/>
    <col min="1295" max="1536" width="9.140625" style="282"/>
    <col min="1537" max="1538" width="0" style="282" hidden="1" customWidth="1"/>
    <col min="1539" max="1539" width="81.5703125" style="282" customWidth="1"/>
    <col min="1540" max="1545" width="8.28515625" style="282" bestFit="1" customWidth="1"/>
    <col min="1546" max="1546" width="8.28515625" style="282" customWidth="1"/>
    <col min="1547" max="1547" width="8.28515625" style="282" bestFit="1" customWidth="1"/>
    <col min="1548" max="1549" width="8.28515625" style="282" customWidth="1"/>
    <col min="1550" max="1550" width="8.28515625" style="282" bestFit="1" customWidth="1"/>
    <col min="1551" max="1792" width="9.140625" style="282"/>
    <col min="1793" max="1794" width="0" style="282" hidden="1" customWidth="1"/>
    <col min="1795" max="1795" width="81.5703125" style="282" customWidth="1"/>
    <col min="1796" max="1801" width="8.28515625" style="282" bestFit="1" customWidth="1"/>
    <col min="1802" max="1802" width="8.28515625" style="282" customWidth="1"/>
    <col min="1803" max="1803" width="8.28515625" style="282" bestFit="1" customWidth="1"/>
    <col min="1804" max="1805" width="8.28515625" style="282" customWidth="1"/>
    <col min="1806" max="1806" width="8.28515625" style="282" bestFit="1" customWidth="1"/>
    <col min="1807" max="2048" width="9.140625" style="282"/>
    <col min="2049" max="2050" width="0" style="282" hidden="1" customWidth="1"/>
    <col min="2051" max="2051" width="81.5703125" style="282" customWidth="1"/>
    <col min="2052" max="2057" width="8.28515625" style="282" bestFit="1" customWidth="1"/>
    <col min="2058" max="2058" width="8.28515625" style="282" customWidth="1"/>
    <col min="2059" max="2059" width="8.28515625" style="282" bestFit="1" customWidth="1"/>
    <col min="2060" max="2061" width="8.28515625" style="282" customWidth="1"/>
    <col min="2062" max="2062" width="8.28515625" style="282" bestFit="1" customWidth="1"/>
    <col min="2063" max="2304" width="9.140625" style="282"/>
    <col min="2305" max="2306" width="0" style="282" hidden="1" customWidth="1"/>
    <col min="2307" max="2307" width="81.5703125" style="282" customWidth="1"/>
    <col min="2308" max="2313" width="8.28515625" style="282" bestFit="1" customWidth="1"/>
    <col min="2314" max="2314" width="8.28515625" style="282" customWidth="1"/>
    <col min="2315" max="2315" width="8.28515625" style="282" bestFit="1" customWidth="1"/>
    <col min="2316" max="2317" width="8.28515625" style="282" customWidth="1"/>
    <col min="2318" max="2318" width="8.28515625" style="282" bestFit="1" customWidth="1"/>
    <col min="2319" max="2560" width="9.140625" style="282"/>
    <col min="2561" max="2562" width="0" style="282" hidden="1" customWidth="1"/>
    <col min="2563" max="2563" width="81.5703125" style="282" customWidth="1"/>
    <col min="2564" max="2569" width="8.28515625" style="282" bestFit="1" customWidth="1"/>
    <col min="2570" max="2570" width="8.28515625" style="282" customWidth="1"/>
    <col min="2571" max="2571" width="8.28515625" style="282" bestFit="1" customWidth="1"/>
    <col min="2572" max="2573" width="8.28515625" style="282" customWidth="1"/>
    <col min="2574" max="2574" width="8.28515625" style="282" bestFit="1" customWidth="1"/>
    <col min="2575" max="2816" width="9.140625" style="282"/>
    <col min="2817" max="2818" width="0" style="282" hidden="1" customWidth="1"/>
    <col min="2819" max="2819" width="81.5703125" style="282" customWidth="1"/>
    <col min="2820" max="2825" width="8.28515625" style="282" bestFit="1" customWidth="1"/>
    <col min="2826" max="2826" width="8.28515625" style="282" customWidth="1"/>
    <col min="2827" max="2827" width="8.28515625" style="282" bestFit="1" customWidth="1"/>
    <col min="2828" max="2829" width="8.28515625" style="282" customWidth="1"/>
    <col min="2830" max="2830" width="8.28515625" style="282" bestFit="1" customWidth="1"/>
    <col min="2831" max="3072" width="9.140625" style="282"/>
    <col min="3073" max="3074" width="0" style="282" hidden="1" customWidth="1"/>
    <col min="3075" max="3075" width="81.5703125" style="282" customWidth="1"/>
    <col min="3076" max="3081" width="8.28515625" style="282" bestFit="1" customWidth="1"/>
    <col min="3082" max="3082" width="8.28515625" style="282" customWidth="1"/>
    <col min="3083" max="3083" width="8.28515625" style="282" bestFit="1" customWidth="1"/>
    <col min="3084" max="3085" width="8.28515625" style="282" customWidth="1"/>
    <col min="3086" max="3086" width="8.28515625" style="282" bestFit="1" customWidth="1"/>
    <col min="3087" max="3328" width="9.140625" style="282"/>
    <col min="3329" max="3330" width="0" style="282" hidden="1" customWidth="1"/>
    <col min="3331" max="3331" width="81.5703125" style="282" customWidth="1"/>
    <col min="3332" max="3337" width="8.28515625" style="282" bestFit="1" customWidth="1"/>
    <col min="3338" max="3338" width="8.28515625" style="282" customWidth="1"/>
    <col min="3339" max="3339" width="8.28515625" style="282" bestFit="1" customWidth="1"/>
    <col min="3340" max="3341" width="8.28515625" style="282" customWidth="1"/>
    <col min="3342" max="3342" width="8.28515625" style="282" bestFit="1" customWidth="1"/>
    <col min="3343" max="3584" width="9.140625" style="282"/>
    <col min="3585" max="3586" width="0" style="282" hidden="1" customWidth="1"/>
    <col min="3587" max="3587" width="81.5703125" style="282" customWidth="1"/>
    <col min="3588" max="3593" width="8.28515625" style="282" bestFit="1" customWidth="1"/>
    <col min="3594" max="3594" width="8.28515625" style="282" customWidth="1"/>
    <col min="3595" max="3595" width="8.28515625" style="282" bestFit="1" customWidth="1"/>
    <col min="3596" max="3597" width="8.28515625" style="282" customWidth="1"/>
    <col min="3598" max="3598" width="8.28515625" style="282" bestFit="1" customWidth="1"/>
    <col min="3599" max="3840" width="9.140625" style="282"/>
    <col min="3841" max="3842" width="0" style="282" hidden="1" customWidth="1"/>
    <col min="3843" max="3843" width="81.5703125" style="282" customWidth="1"/>
    <col min="3844" max="3849" width="8.28515625" style="282" bestFit="1" customWidth="1"/>
    <col min="3850" max="3850" width="8.28515625" style="282" customWidth="1"/>
    <col min="3851" max="3851" width="8.28515625" style="282" bestFit="1" customWidth="1"/>
    <col min="3852" max="3853" width="8.28515625" style="282" customWidth="1"/>
    <col min="3854" max="3854" width="8.28515625" style="282" bestFit="1" customWidth="1"/>
    <col min="3855" max="4096" width="9.140625" style="282"/>
    <col min="4097" max="4098" width="0" style="282" hidden="1" customWidth="1"/>
    <col min="4099" max="4099" width="81.5703125" style="282" customWidth="1"/>
    <col min="4100" max="4105" width="8.28515625" style="282" bestFit="1" customWidth="1"/>
    <col min="4106" max="4106" width="8.28515625" style="282" customWidth="1"/>
    <col min="4107" max="4107" width="8.28515625" style="282" bestFit="1" customWidth="1"/>
    <col min="4108" max="4109" width="8.28515625" style="282" customWidth="1"/>
    <col min="4110" max="4110" width="8.28515625" style="282" bestFit="1" customWidth="1"/>
    <col min="4111" max="4352" width="9.140625" style="282"/>
    <col min="4353" max="4354" width="0" style="282" hidden="1" customWidth="1"/>
    <col min="4355" max="4355" width="81.5703125" style="282" customWidth="1"/>
    <col min="4356" max="4361" width="8.28515625" style="282" bestFit="1" customWidth="1"/>
    <col min="4362" max="4362" width="8.28515625" style="282" customWidth="1"/>
    <col min="4363" max="4363" width="8.28515625" style="282" bestFit="1" customWidth="1"/>
    <col min="4364" max="4365" width="8.28515625" style="282" customWidth="1"/>
    <col min="4366" max="4366" width="8.28515625" style="282" bestFit="1" customWidth="1"/>
    <col min="4367" max="4608" width="9.140625" style="282"/>
    <col min="4609" max="4610" width="0" style="282" hidden="1" customWidth="1"/>
    <col min="4611" max="4611" width="81.5703125" style="282" customWidth="1"/>
    <col min="4612" max="4617" width="8.28515625" style="282" bestFit="1" customWidth="1"/>
    <col min="4618" max="4618" width="8.28515625" style="282" customWidth="1"/>
    <col min="4619" max="4619" width="8.28515625" style="282" bestFit="1" customWidth="1"/>
    <col min="4620" max="4621" width="8.28515625" style="282" customWidth="1"/>
    <col min="4622" max="4622" width="8.28515625" style="282" bestFit="1" customWidth="1"/>
    <col min="4623" max="4864" width="9.140625" style="282"/>
    <col min="4865" max="4866" width="0" style="282" hidden="1" customWidth="1"/>
    <col min="4867" max="4867" width="81.5703125" style="282" customWidth="1"/>
    <col min="4868" max="4873" width="8.28515625" style="282" bestFit="1" customWidth="1"/>
    <col min="4874" max="4874" width="8.28515625" style="282" customWidth="1"/>
    <col min="4875" max="4875" width="8.28515625" style="282" bestFit="1" customWidth="1"/>
    <col min="4876" max="4877" width="8.28515625" style="282" customWidth="1"/>
    <col min="4878" max="4878" width="8.28515625" style="282" bestFit="1" customWidth="1"/>
    <col min="4879" max="5120" width="9.140625" style="282"/>
    <col min="5121" max="5122" width="0" style="282" hidden="1" customWidth="1"/>
    <col min="5123" max="5123" width="81.5703125" style="282" customWidth="1"/>
    <col min="5124" max="5129" width="8.28515625" style="282" bestFit="1" customWidth="1"/>
    <col min="5130" max="5130" width="8.28515625" style="282" customWidth="1"/>
    <col min="5131" max="5131" width="8.28515625" style="282" bestFit="1" customWidth="1"/>
    <col min="5132" max="5133" width="8.28515625" style="282" customWidth="1"/>
    <col min="5134" max="5134" width="8.28515625" style="282" bestFit="1" customWidth="1"/>
    <col min="5135" max="5376" width="9.140625" style="282"/>
    <col min="5377" max="5378" width="0" style="282" hidden="1" customWidth="1"/>
    <col min="5379" max="5379" width="81.5703125" style="282" customWidth="1"/>
    <col min="5380" max="5385" width="8.28515625" style="282" bestFit="1" customWidth="1"/>
    <col min="5386" max="5386" width="8.28515625" style="282" customWidth="1"/>
    <col min="5387" max="5387" width="8.28515625" style="282" bestFit="1" customWidth="1"/>
    <col min="5388" max="5389" width="8.28515625" style="282" customWidth="1"/>
    <col min="5390" max="5390" width="8.28515625" style="282" bestFit="1" customWidth="1"/>
    <col min="5391" max="5632" width="9.140625" style="282"/>
    <col min="5633" max="5634" width="0" style="282" hidden="1" customWidth="1"/>
    <col min="5635" max="5635" width="81.5703125" style="282" customWidth="1"/>
    <col min="5636" max="5641" width="8.28515625" style="282" bestFit="1" customWidth="1"/>
    <col min="5642" max="5642" width="8.28515625" style="282" customWidth="1"/>
    <col min="5643" max="5643" width="8.28515625" style="282" bestFit="1" customWidth="1"/>
    <col min="5644" max="5645" width="8.28515625" style="282" customWidth="1"/>
    <col min="5646" max="5646" width="8.28515625" style="282" bestFit="1" customWidth="1"/>
    <col min="5647" max="5888" width="9.140625" style="282"/>
    <col min="5889" max="5890" width="0" style="282" hidden="1" customWidth="1"/>
    <col min="5891" max="5891" width="81.5703125" style="282" customWidth="1"/>
    <col min="5892" max="5897" width="8.28515625" style="282" bestFit="1" customWidth="1"/>
    <col min="5898" max="5898" width="8.28515625" style="282" customWidth="1"/>
    <col min="5899" max="5899" width="8.28515625" style="282" bestFit="1" customWidth="1"/>
    <col min="5900" max="5901" width="8.28515625" style="282" customWidth="1"/>
    <col min="5902" max="5902" width="8.28515625" style="282" bestFit="1" customWidth="1"/>
    <col min="5903" max="6144" width="9.140625" style="282"/>
    <col min="6145" max="6146" width="0" style="282" hidden="1" customWidth="1"/>
    <col min="6147" max="6147" width="81.5703125" style="282" customWidth="1"/>
    <col min="6148" max="6153" width="8.28515625" style="282" bestFit="1" customWidth="1"/>
    <col min="6154" max="6154" width="8.28515625" style="282" customWidth="1"/>
    <col min="6155" max="6155" width="8.28515625" style="282" bestFit="1" customWidth="1"/>
    <col min="6156" max="6157" width="8.28515625" style="282" customWidth="1"/>
    <col min="6158" max="6158" width="8.28515625" style="282" bestFit="1" customWidth="1"/>
    <col min="6159" max="6400" width="9.140625" style="282"/>
    <col min="6401" max="6402" width="0" style="282" hidden="1" customWidth="1"/>
    <col min="6403" max="6403" width="81.5703125" style="282" customWidth="1"/>
    <col min="6404" max="6409" width="8.28515625" style="282" bestFit="1" customWidth="1"/>
    <col min="6410" max="6410" width="8.28515625" style="282" customWidth="1"/>
    <col min="6411" max="6411" width="8.28515625" style="282" bestFit="1" customWidth="1"/>
    <col min="6412" max="6413" width="8.28515625" style="282" customWidth="1"/>
    <col min="6414" max="6414" width="8.28515625" style="282" bestFit="1" customWidth="1"/>
    <col min="6415" max="6656" width="9.140625" style="282"/>
    <col min="6657" max="6658" width="0" style="282" hidden="1" customWidth="1"/>
    <col min="6659" max="6659" width="81.5703125" style="282" customWidth="1"/>
    <col min="6660" max="6665" width="8.28515625" style="282" bestFit="1" customWidth="1"/>
    <col min="6666" max="6666" width="8.28515625" style="282" customWidth="1"/>
    <col min="6667" max="6667" width="8.28515625" style="282" bestFit="1" customWidth="1"/>
    <col min="6668" max="6669" width="8.28515625" style="282" customWidth="1"/>
    <col min="6670" max="6670" width="8.28515625" style="282" bestFit="1" customWidth="1"/>
    <col min="6671" max="6912" width="9.140625" style="282"/>
    <col min="6913" max="6914" width="0" style="282" hidden="1" customWidth="1"/>
    <col min="6915" max="6915" width="81.5703125" style="282" customWidth="1"/>
    <col min="6916" max="6921" width="8.28515625" style="282" bestFit="1" customWidth="1"/>
    <col min="6922" max="6922" width="8.28515625" style="282" customWidth="1"/>
    <col min="6923" max="6923" width="8.28515625" style="282" bestFit="1" customWidth="1"/>
    <col min="6924" max="6925" width="8.28515625" style="282" customWidth="1"/>
    <col min="6926" max="6926" width="8.28515625" style="282" bestFit="1" customWidth="1"/>
    <col min="6927" max="7168" width="9.140625" style="282"/>
    <col min="7169" max="7170" width="0" style="282" hidden="1" customWidth="1"/>
    <col min="7171" max="7171" width="81.5703125" style="282" customWidth="1"/>
    <col min="7172" max="7177" width="8.28515625" style="282" bestFit="1" customWidth="1"/>
    <col min="7178" max="7178" width="8.28515625" style="282" customWidth="1"/>
    <col min="7179" max="7179" width="8.28515625" style="282" bestFit="1" customWidth="1"/>
    <col min="7180" max="7181" width="8.28515625" style="282" customWidth="1"/>
    <col min="7182" max="7182" width="8.28515625" style="282" bestFit="1" customWidth="1"/>
    <col min="7183" max="7424" width="9.140625" style="282"/>
    <col min="7425" max="7426" width="0" style="282" hidden="1" customWidth="1"/>
    <col min="7427" max="7427" width="81.5703125" style="282" customWidth="1"/>
    <col min="7428" max="7433" width="8.28515625" style="282" bestFit="1" customWidth="1"/>
    <col min="7434" max="7434" width="8.28515625" style="282" customWidth="1"/>
    <col min="7435" max="7435" width="8.28515625" style="282" bestFit="1" customWidth="1"/>
    <col min="7436" max="7437" width="8.28515625" style="282" customWidth="1"/>
    <col min="7438" max="7438" width="8.28515625" style="282" bestFit="1" customWidth="1"/>
    <col min="7439" max="7680" width="9.140625" style="282"/>
    <col min="7681" max="7682" width="0" style="282" hidden="1" customWidth="1"/>
    <col min="7683" max="7683" width="81.5703125" style="282" customWidth="1"/>
    <col min="7684" max="7689" width="8.28515625" style="282" bestFit="1" customWidth="1"/>
    <col min="7690" max="7690" width="8.28515625" style="282" customWidth="1"/>
    <col min="7691" max="7691" width="8.28515625" style="282" bestFit="1" customWidth="1"/>
    <col min="7692" max="7693" width="8.28515625" style="282" customWidth="1"/>
    <col min="7694" max="7694" width="8.28515625" style="282" bestFit="1" customWidth="1"/>
    <col min="7695" max="7936" width="9.140625" style="282"/>
    <col min="7937" max="7938" width="0" style="282" hidden="1" customWidth="1"/>
    <col min="7939" max="7939" width="81.5703125" style="282" customWidth="1"/>
    <col min="7940" max="7945" width="8.28515625" style="282" bestFit="1" customWidth="1"/>
    <col min="7946" max="7946" width="8.28515625" style="282" customWidth="1"/>
    <col min="7947" max="7947" width="8.28515625" style="282" bestFit="1" customWidth="1"/>
    <col min="7948" max="7949" width="8.28515625" style="282" customWidth="1"/>
    <col min="7950" max="7950" width="8.28515625" style="282" bestFit="1" customWidth="1"/>
    <col min="7951" max="8192" width="9.140625" style="282"/>
    <col min="8193" max="8194" width="0" style="282" hidden="1" customWidth="1"/>
    <col min="8195" max="8195" width="81.5703125" style="282" customWidth="1"/>
    <col min="8196" max="8201" width="8.28515625" style="282" bestFit="1" customWidth="1"/>
    <col min="8202" max="8202" width="8.28515625" style="282" customWidth="1"/>
    <col min="8203" max="8203" width="8.28515625" style="282" bestFit="1" customWidth="1"/>
    <col min="8204" max="8205" width="8.28515625" style="282" customWidth="1"/>
    <col min="8206" max="8206" width="8.28515625" style="282" bestFit="1" customWidth="1"/>
    <col min="8207" max="8448" width="9.140625" style="282"/>
    <col min="8449" max="8450" width="0" style="282" hidden="1" customWidth="1"/>
    <col min="8451" max="8451" width="81.5703125" style="282" customWidth="1"/>
    <col min="8452" max="8457" width="8.28515625" style="282" bestFit="1" customWidth="1"/>
    <col min="8458" max="8458" width="8.28515625" style="282" customWidth="1"/>
    <col min="8459" max="8459" width="8.28515625" style="282" bestFit="1" customWidth="1"/>
    <col min="8460" max="8461" width="8.28515625" style="282" customWidth="1"/>
    <col min="8462" max="8462" width="8.28515625" style="282" bestFit="1" customWidth="1"/>
    <col min="8463" max="8704" width="9.140625" style="282"/>
    <col min="8705" max="8706" width="0" style="282" hidden="1" customWidth="1"/>
    <col min="8707" max="8707" width="81.5703125" style="282" customWidth="1"/>
    <col min="8708" max="8713" width="8.28515625" style="282" bestFit="1" customWidth="1"/>
    <col min="8714" max="8714" width="8.28515625" style="282" customWidth="1"/>
    <col min="8715" max="8715" width="8.28515625" style="282" bestFit="1" customWidth="1"/>
    <col min="8716" max="8717" width="8.28515625" style="282" customWidth="1"/>
    <col min="8718" max="8718" width="8.28515625" style="282" bestFit="1" customWidth="1"/>
    <col min="8719" max="8960" width="9.140625" style="282"/>
    <col min="8961" max="8962" width="0" style="282" hidden="1" customWidth="1"/>
    <col min="8963" max="8963" width="81.5703125" style="282" customWidth="1"/>
    <col min="8964" max="8969" width="8.28515625" style="282" bestFit="1" customWidth="1"/>
    <col min="8970" max="8970" width="8.28515625" style="282" customWidth="1"/>
    <col min="8971" max="8971" width="8.28515625" style="282" bestFit="1" customWidth="1"/>
    <col min="8972" max="8973" width="8.28515625" style="282" customWidth="1"/>
    <col min="8974" max="8974" width="8.28515625" style="282" bestFit="1" customWidth="1"/>
    <col min="8975" max="9216" width="9.140625" style="282"/>
    <col min="9217" max="9218" width="0" style="282" hidden="1" customWidth="1"/>
    <col min="9219" max="9219" width="81.5703125" style="282" customWidth="1"/>
    <col min="9220" max="9225" width="8.28515625" style="282" bestFit="1" customWidth="1"/>
    <col min="9226" max="9226" width="8.28515625" style="282" customWidth="1"/>
    <col min="9227" max="9227" width="8.28515625" style="282" bestFit="1" customWidth="1"/>
    <col min="9228" max="9229" width="8.28515625" style="282" customWidth="1"/>
    <col min="9230" max="9230" width="8.28515625" style="282" bestFit="1" customWidth="1"/>
    <col min="9231" max="9472" width="9.140625" style="282"/>
    <col min="9473" max="9474" width="0" style="282" hidden="1" customWidth="1"/>
    <col min="9475" max="9475" width="81.5703125" style="282" customWidth="1"/>
    <col min="9476" max="9481" width="8.28515625" style="282" bestFit="1" customWidth="1"/>
    <col min="9482" max="9482" width="8.28515625" style="282" customWidth="1"/>
    <col min="9483" max="9483" width="8.28515625" style="282" bestFit="1" customWidth="1"/>
    <col min="9484" max="9485" width="8.28515625" style="282" customWidth="1"/>
    <col min="9486" max="9486" width="8.28515625" style="282" bestFit="1" customWidth="1"/>
    <col min="9487" max="9728" width="9.140625" style="282"/>
    <col min="9729" max="9730" width="0" style="282" hidden="1" customWidth="1"/>
    <col min="9731" max="9731" width="81.5703125" style="282" customWidth="1"/>
    <col min="9732" max="9737" width="8.28515625" style="282" bestFit="1" customWidth="1"/>
    <col min="9738" max="9738" width="8.28515625" style="282" customWidth="1"/>
    <col min="9739" max="9739" width="8.28515625" style="282" bestFit="1" customWidth="1"/>
    <col min="9740" max="9741" width="8.28515625" style="282" customWidth="1"/>
    <col min="9742" max="9742" width="8.28515625" style="282" bestFit="1" customWidth="1"/>
    <col min="9743" max="9984" width="9.140625" style="282"/>
    <col min="9985" max="9986" width="0" style="282" hidden="1" customWidth="1"/>
    <col min="9987" max="9987" width="81.5703125" style="282" customWidth="1"/>
    <col min="9988" max="9993" width="8.28515625" style="282" bestFit="1" customWidth="1"/>
    <col min="9994" max="9994" width="8.28515625" style="282" customWidth="1"/>
    <col min="9995" max="9995" width="8.28515625" style="282" bestFit="1" customWidth="1"/>
    <col min="9996" max="9997" width="8.28515625" style="282" customWidth="1"/>
    <col min="9998" max="9998" width="8.28515625" style="282" bestFit="1" customWidth="1"/>
    <col min="9999" max="10240" width="9.140625" style="282"/>
    <col min="10241" max="10242" width="0" style="282" hidden="1" customWidth="1"/>
    <col min="10243" max="10243" width="81.5703125" style="282" customWidth="1"/>
    <col min="10244" max="10249" width="8.28515625" style="282" bestFit="1" customWidth="1"/>
    <col min="10250" max="10250" width="8.28515625" style="282" customWidth="1"/>
    <col min="10251" max="10251" width="8.28515625" style="282" bestFit="1" customWidth="1"/>
    <col min="10252" max="10253" width="8.28515625" style="282" customWidth="1"/>
    <col min="10254" max="10254" width="8.28515625" style="282" bestFit="1" customWidth="1"/>
    <col min="10255" max="10496" width="9.140625" style="282"/>
    <col min="10497" max="10498" width="0" style="282" hidden="1" customWidth="1"/>
    <col min="10499" max="10499" width="81.5703125" style="282" customWidth="1"/>
    <col min="10500" max="10505" width="8.28515625" style="282" bestFit="1" customWidth="1"/>
    <col min="10506" max="10506" width="8.28515625" style="282" customWidth="1"/>
    <col min="10507" max="10507" width="8.28515625" style="282" bestFit="1" customWidth="1"/>
    <col min="10508" max="10509" width="8.28515625" style="282" customWidth="1"/>
    <col min="10510" max="10510" width="8.28515625" style="282" bestFit="1" customWidth="1"/>
    <col min="10511" max="10752" width="9.140625" style="282"/>
    <col min="10753" max="10754" width="0" style="282" hidden="1" customWidth="1"/>
    <col min="10755" max="10755" width="81.5703125" style="282" customWidth="1"/>
    <col min="10756" max="10761" width="8.28515625" style="282" bestFit="1" customWidth="1"/>
    <col min="10762" max="10762" width="8.28515625" style="282" customWidth="1"/>
    <col min="10763" max="10763" width="8.28515625" style="282" bestFit="1" customWidth="1"/>
    <col min="10764" max="10765" width="8.28515625" style="282" customWidth="1"/>
    <col min="10766" max="10766" width="8.28515625" style="282" bestFit="1" customWidth="1"/>
    <col min="10767" max="11008" width="9.140625" style="282"/>
    <col min="11009" max="11010" width="0" style="282" hidden="1" customWidth="1"/>
    <col min="11011" max="11011" width="81.5703125" style="282" customWidth="1"/>
    <col min="11012" max="11017" width="8.28515625" style="282" bestFit="1" customWidth="1"/>
    <col min="11018" max="11018" width="8.28515625" style="282" customWidth="1"/>
    <col min="11019" max="11019" width="8.28515625" style="282" bestFit="1" customWidth="1"/>
    <col min="11020" max="11021" width="8.28515625" style="282" customWidth="1"/>
    <col min="11022" max="11022" width="8.28515625" style="282" bestFit="1" customWidth="1"/>
    <col min="11023" max="11264" width="9.140625" style="282"/>
    <col min="11265" max="11266" width="0" style="282" hidden="1" customWidth="1"/>
    <col min="11267" max="11267" width="81.5703125" style="282" customWidth="1"/>
    <col min="11268" max="11273" width="8.28515625" style="282" bestFit="1" customWidth="1"/>
    <col min="11274" max="11274" width="8.28515625" style="282" customWidth="1"/>
    <col min="11275" max="11275" width="8.28515625" style="282" bestFit="1" customWidth="1"/>
    <col min="11276" max="11277" width="8.28515625" style="282" customWidth="1"/>
    <col min="11278" max="11278" width="8.28515625" style="282" bestFit="1" customWidth="1"/>
    <col min="11279" max="11520" width="9.140625" style="282"/>
    <col min="11521" max="11522" width="0" style="282" hidden="1" customWidth="1"/>
    <col min="11523" max="11523" width="81.5703125" style="282" customWidth="1"/>
    <col min="11524" max="11529" width="8.28515625" style="282" bestFit="1" customWidth="1"/>
    <col min="11530" max="11530" width="8.28515625" style="282" customWidth="1"/>
    <col min="11531" max="11531" width="8.28515625" style="282" bestFit="1" customWidth="1"/>
    <col min="11532" max="11533" width="8.28515625" style="282" customWidth="1"/>
    <col min="11534" max="11534" width="8.28515625" style="282" bestFit="1" customWidth="1"/>
    <col min="11535" max="11776" width="9.140625" style="282"/>
    <col min="11777" max="11778" width="0" style="282" hidden="1" customWidth="1"/>
    <col min="11779" max="11779" width="81.5703125" style="282" customWidth="1"/>
    <col min="11780" max="11785" width="8.28515625" style="282" bestFit="1" customWidth="1"/>
    <col min="11786" max="11786" width="8.28515625" style="282" customWidth="1"/>
    <col min="11787" max="11787" width="8.28515625" style="282" bestFit="1" customWidth="1"/>
    <col min="11788" max="11789" width="8.28515625" style="282" customWidth="1"/>
    <col min="11790" max="11790" width="8.28515625" style="282" bestFit="1" customWidth="1"/>
    <col min="11791" max="12032" width="9.140625" style="282"/>
    <col min="12033" max="12034" width="0" style="282" hidden="1" customWidth="1"/>
    <col min="12035" max="12035" width="81.5703125" style="282" customWidth="1"/>
    <col min="12036" max="12041" width="8.28515625" style="282" bestFit="1" customWidth="1"/>
    <col min="12042" max="12042" width="8.28515625" style="282" customWidth="1"/>
    <col min="12043" max="12043" width="8.28515625" style="282" bestFit="1" customWidth="1"/>
    <col min="12044" max="12045" width="8.28515625" style="282" customWidth="1"/>
    <col min="12046" max="12046" width="8.28515625" style="282" bestFit="1" customWidth="1"/>
    <col min="12047" max="12288" width="9.140625" style="282"/>
    <col min="12289" max="12290" width="0" style="282" hidden="1" customWidth="1"/>
    <col min="12291" max="12291" width="81.5703125" style="282" customWidth="1"/>
    <col min="12292" max="12297" width="8.28515625" style="282" bestFit="1" customWidth="1"/>
    <col min="12298" max="12298" width="8.28515625" style="282" customWidth="1"/>
    <col min="12299" max="12299" width="8.28515625" style="282" bestFit="1" customWidth="1"/>
    <col min="12300" max="12301" width="8.28515625" style="282" customWidth="1"/>
    <col min="12302" max="12302" width="8.28515625" style="282" bestFit="1" customWidth="1"/>
    <col min="12303" max="12544" width="9.140625" style="282"/>
    <col min="12545" max="12546" width="0" style="282" hidden="1" customWidth="1"/>
    <col min="12547" max="12547" width="81.5703125" style="282" customWidth="1"/>
    <col min="12548" max="12553" width="8.28515625" style="282" bestFit="1" customWidth="1"/>
    <col min="12554" max="12554" width="8.28515625" style="282" customWidth="1"/>
    <col min="12555" max="12555" width="8.28515625" style="282" bestFit="1" customWidth="1"/>
    <col min="12556" max="12557" width="8.28515625" style="282" customWidth="1"/>
    <col min="12558" max="12558" width="8.28515625" style="282" bestFit="1" customWidth="1"/>
    <col min="12559" max="12800" width="9.140625" style="282"/>
    <col min="12801" max="12802" width="0" style="282" hidden="1" customWidth="1"/>
    <col min="12803" max="12803" width="81.5703125" style="282" customWidth="1"/>
    <col min="12804" max="12809" width="8.28515625" style="282" bestFit="1" customWidth="1"/>
    <col min="12810" max="12810" width="8.28515625" style="282" customWidth="1"/>
    <col min="12811" max="12811" width="8.28515625" style="282" bestFit="1" customWidth="1"/>
    <col min="12812" max="12813" width="8.28515625" style="282" customWidth="1"/>
    <col min="12814" max="12814" width="8.28515625" style="282" bestFit="1" customWidth="1"/>
    <col min="12815" max="13056" width="9.140625" style="282"/>
    <col min="13057" max="13058" width="0" style="282" hidden="1" customWidth="1"/>
    <col min="13059" max="13059" width="81.5703125" style="282" customWidth="1"/>
    <col min="13060" max="13065" width="8.28515625" style="282" bestFit="1" customWidth="1"/>
    <col min="13066" max="13066" width="8.28515625" style="282" customWidth="1"/>
    <col min="13067" max="13067" width="8.28515625" style="282" bestFit="1" customWidth="1"/>
    <col min="13068" max="13069" width="8.28515625" style="282" customWidth="1"/>
    <col min="13070" max="13070" width="8.28515625" style="282" bestFit="1" customWidth="1"/>
    <col min="13071" max="13312" width="9.140625" style="282"/>
    <col min="13313" max="13314" width="0" style="282" hidden="1" customWidth="1"/>
    <col min="13315" max="13315" width="81.5703125" style="282" customWidth="1"/>
    <col min="13316" max="13321" width="8.28515625" style="282" bestFit="1" customWidth="1"/>
    <col min="13322" max="13322" width="8.28515625" style="282" customWidth="1"/>
    <col min="13323" max="13323" width="8.28515625" style="282" bestFit="1" customWidth="1"/>
    <col min="13324" max="13325" width="8.28515625" style="282" customWidth="1"/>
    <col min="13326" max="13326" width="8.28515625" style="282" bestFit="1" customWidth="1"/>
    <col min="13327" max="13568" width="9.140625" style="282"/>
    <col min="13569" max="13570" width="0" style="282" hidden="1" customWidth="1"/>
    <col min="13571" max="13571" width="81.5703125" style="282" customWidth="1"/>
    <col min="13572" max="13577" width="8.28515625" style="282" bestFit="1" customWidth="1"/>
    <col min="13578" max="13578" width="8.28515625" style="282" customWidth="1"/>
    <col min="13579" max="13579" width="8.28515625" style="282" bestFit="1" customWidth="1"/>
    <col min="13580" max="13581" width="8.28515625" style="282" customWidth="1"/>
    <col min="13582" max="13582" width="8.28515625" style="282" bestFit="1" customWidth="1"/>
    <col min="13583" max="13824" width="9.140625" style="282"/>
    <col min="13825" max="13826" width="0" style="282" hidden="1" customWidth="1"/>
    <col min="13827" max="13827" width="81.5703125" style="282" customWidth="1"/>
    <col min="13828" max="13833" width="8.28515625" style="282" bestFit="1" customWidth="1"/>
    <col min="13834" max="13834" width="8.28515625" style="282" customWidth="1"/>
    <col min="13835" max="13835" width="8.28515625" style="282" bestFit="1" customWidth="1"/>
    <col min="13836" max="13837" width="8.28515625" style="282" customWidth="1"/>
    <col min="13838" max="13838" width="8.28515625" style="282" bestFit="1" customWidth="1"/>
    <col min="13839" max="14080" width="9.140625" style="282"/>
    <col min="14081" max="14082" width="0" style="282" hidden="1" customWidth="1"/>
    <col min="14083" max="14083" width="81.5703125" style="282" customWidth="1"/>
    <col min="14084" max="14089" width="8.28515625" style="282" bestFit="1" customWidth="1"/>
    <col min="14090" max="14090" width="8.28515625" style="282" customWidth="1"/>
    <col min="14091" max="14091" width="8.28515625" style="282" bestFit="1" customWidth="1"/>
    <col min="14092" max="14093" width="8.28515625" style="282" customWidth="1"/>
    <col min="14094" max="14094" width="8.28515625" style="282" bestFit="1" customWidth="1"/>
    <col min="14095" max="14336" width="9.140625" style="282"/>
    <col min="14337" max="14338" width="0" style="282" hidden="1" customWidth="1"/>
    <col min="14339" max="14339" width="81.5703125" style="282" customWidth="1"/>
    <col min="14340" max="14345" width="8.28515625" style="282" bestFit="1" customWidth="1"/>
    <col min="14346" max="14346" width="8.28515625" style="282" customWidth="1"/>
    <col min="14347" max="14347" width="8.28515625" style="282" bestFit="1" customWidth="1"/>
    <col min="14348" max="14349" width="8.28515625" style="282" customWidth="1"/>
    <col min="14350" max="14350" width="8.28515625" style="282" bestFit="1" customWidth="1"/>
    <col min="14351" max="14592" width="9.140625" style="282"/>
    <col min="14593" max="14594" width="0" style="282" hidden="1" customWidth="1"/>
    <col min="14595" max="14595" width="81.5703125" style="282" customWidth="1"/>
    <col min="14596" max="14601" width="8.28515625" style="282" bestFit="1" customWidth="1"/>
    <col min="14602" max="14602" width="8.28515625" style="282" customWidth="1"/>
    <col min="14603" max="14603" width="8.28515625" style="282" bestFit="1" customWidth="1"/>
    <col min="14604" max="14605" width="8.28515625" style="282" customWidth="1"/>
    <col min="14606" max="14606" width="8.28515625" style="282" bestFit="1" customWidth="1"/>
    <col min="14607" max="14848" width="9.140625" style="282"/>
    <col min="14849" max="14850" width="0" style="282" hidden="1" customWidth="1"/>
    <col min="14851" max="14851" width="81.5703125" style="282" customWidth="1"/>
    <col min="14852" max="14857" width="8.28515625" style="282" bestFit="1" customWidth="1"/>
    <col min="14858" max="14858" width="8.28515625" style="282" customWidth="1"/>
    <col min="14859" max="14859" width="8.28515625" style="282" bestFit="1" customWidth="1"/>
    <col min="14860" max="14861" width="8.28515625" style="282" customWidth="1"/>
    <col min="14862" max="14862" width="8.28515625" style="282" bestFit="1" customWidth="1"/>
    <col min="14863" max="15104" width="9.140625" style="282"/>
    <col min="15105" max="15106" width="0" style="282" hidden="1" customWidth="1"/>
    <col min="15107" max="15107" width="81.5703125" style="282" customWidth="1"/>
    <col min="15108" max="15113" width="8.28515625" style="282" bestFit="1" customWidth="1"/>
    <col min="15114" max="15114" width="8.28515625" style="282" customWidth="1"/>
    <col min="15115" max="15115" width="8.28515625" style="282" bestFit="1" customWidth="1"/>
    <col min="15116" max="15117" width="8.28515625" style="282" customWidth="1"/>
    <col min="15118" max="15118" width="8.28515625" style="282" bestFit="1" customWidth="1"/>
    <col min="15119" max="15360" width="9.140625" style="282"/>
    <col min="15361" max="15362" width="0" style="282" hidden="1" customWidth="1"/>
    <col min="15363" max="15363" width="81.5703125" style="282" customWidth="1"/>
    <col min="15364" max="15369" width="8.28515625" style="282" bestFit="1" customWidth="1"/>
    <col min="15370" max="15370" width="8.28515625" style="282" customWidth="1"/>
    <col min="15371" max="15371" width="8.28515625" style="282" bestFit="1" customWidth="1"/>
    <col min="15372" max="15373" width="8.28515625" style="282" customWidth="1"/>
    <col min="15374" max="15374" width="8.28515625" style="282" bestFit="1" customWidth="1"/>
    <col min="15375" max="15616" width="9.140625" style="282"/>
    <col min="15617" max="15618" width="0" style="282" hidden="1" customWidth="1"/>
    <col min="15619" max="15619" width="81.5703125" style="282" customWidth="1"/>
    <col min="15620" max="15625" width="8.28515625" style="282" bestFit="1" customWidth="1"/>
    <col min="15626" max="15626" width="8.28515625" style="282" customWidth="1"/>
    <col min="15627" max="15627" width="8.28515625" style="282" bestFit="1" customWidth="1"/>
    <col min="15628" max="15629" width="8.28515625" style="282" customWidth="1"/>
    <col min="15630" max="15630" width="8.28515625" style="282" bestFit="1" customWidth="1"/>
    <col min="15631" max="15872" width="9.140625" style="282"/>
    <col min="15873" max="15874" width="0" style="282" hidden="1" customWidth="1"/>
    <col min="15875" max="15875" width="81.5703125" style="282" customWidth="1"/>
    <col min="15876" max="15881" width="8.28515625" style="282" bestFit="1" customWidth="1"/>
    <col min="15882" max="15882" width="8.28515625" style="282" customWidth="1"/>
    <col min="15883" max="15883" width="8.28515625" style="282" bestFit="1" customWidth="1"/>
    <col min="15884" max="15885" width="8.28515625" style="282" customWidth="1"/>
    <col min="15886" max="15886" width="8.28515625" style="282" bestFit="1" customWidth="1"/>
    <col min="15887" max="16128" width="9.140625" style="282"/>
    <col min="16129" max="16130" width="0" style="282" hidden="1" customWidth="1"/>
    <col min="16131" max="16131" width="81.5703125" style="282" customWidth="1"/>
    <col min="16132" max="16137" width="8.28515625" style="282" bestFit="1" customWidth="1"/>
    <col min="16138" max="16138" width="8.28515625" style="282" customWidth="1"/>
    <col min="16139" max="16139" width="8.28515625" style="282" bestFit="1" customWidth="1"/>
    <col min="16140" max="16141" width="8.28515625" style="282" customWidth="1"/>
    <col min="16142" max="16142" width="8.28515625" style="282" bestFit="1" customWidth="1"/>
    <col min="16143" max="16384" width="9.140625" style="282"/>
  </cols>
  <sheetData>
    <row r="1" spans="1:20" s="277" customFormat="1" ht="15" customHeight="1">
      <c r="A1" s="291"/>
      <c r="B1" s="291"/>
      <c r="C1" s="915"/>
      <c r="D1" s="915"/>
      <c r="E1" s="915"/>
      <c r="F1" s="915"/>
      <c r="G1" s="915"/>
      <c r="H1" s="915"/>
      <c r="I1" s="915"/>
      <c r="J1" s="915"/>
      <c r="K1" s="915"/>
      <c r="L1" s="915"/>
      <c r="M1" s="915"/>
      <c r="N1" s="915"/>
      <c r="O1" s="429" t="s">
        <v>1442</v>
      </c>
    </row>
    <row r="2" spans="1:20" s="277" customFormat="1" ht="18">
      <c r="A2" s="916" t="s">
        <v>404</v>
      </c>
      <c r="B2" s="916"/>
      <c r="C2" s="916"/>
      <c r="D2" s="916"/>
      <c r="E2" s="916"/>
      <c r="F2" s="916"/>
      <c r="G2" s="916"/>
      <c r="H2" s="916"/>
      <c r="I2" s="916"/>
      <c r="J2" s="916"/>
      <c r="K2" s="916"/>
      <c r="L2" s="916"/>
      <c r="M2" s="916"/>
      <c r="N2" s="916"/>
    </row>
    <row r="3" spans="1:20" s="277" customFormat="1" ht="15" customHeight="1">
      <c r="A3" s="291"/>
      <c r="B3" s="291"/>
      <c r="C3" s="916" t="s">
        <v>634</v>
      </c>
      <c r="D3" s="916"/>
      <c r="E3" s="916"/>
      <c r="F3" s="916"/>
      <c r="G3" s="916"/>
      <c r="H3" s="916"/>
      <c r="I3" s="916"/>
      <c r="J3" s="916"/>
      <c r="K3" s="916"/>
      <c r="L3" s="916"/>
      <c r="M3" s="916"/>
      <c r="N3" s="916"/>
    </row>
    <row r="4" spans="1:20" s="277" customFormat="1" ht="15" customHeight="1">
      <c r="A4" s="917"/>
      <c r="B4" s="916"/>
      <c r="C4" s="916"/>
      <c r="D4" s="916"/>
      <c r="E4" s="916"/>
      <c r="F4" s="916"/>
      <c r="G4" s="916"/>
      <c r="H4" s="916"/>
      <c r="I4" s="916"/>
      <c r="J4" s="916"/>
      <c r="K4" s="916"/>
      <c r="L4" s="916"/>
      <c r="M4" s="916"/>
      <c r="N4" s="916"/>
    </row>
    <row r="5" spans="1:20" s="280" customFormat="1" ht="15" customHeight="1" thickBot="1">
      <c r="A5" s="278"/>
      <c r="B5" s="279"/>
      <c r="C5" s="279"/>
      <c r="D5" s="279"/>
      <c r="E5" s="279"/>
      <c r="F5" s="279"/>
      <c r="G5" s="279"/>
      <c r="H5" s="279"/>
      <c r="I5" s="279"/>
      <c r="J5" s="279"/>
      <c r="K5" s="279"/>
      <c r="L5" s="279"/>
      <c r="M5" s="279"/>
      <c r="N5" s="279"/>
    </row>
    <row r="6" spans="1:20" s="2" customFormat="1" ht="16.5" thickTop="1" thickBot="1">
      <c r="A6" s="442"/>
      <c r="B6" s="442"/>
      <c r="C6" s="460"/>
      <c r="D6" s="437" t="s">
        <v>562</v>
      </c>
      <c r="E6" s="437" t="s">
        <v>563</v>
      </c>
      <c r="F6" s="437" t="s">
        <v>564</v>
      </c>
      <c r="G6" s="437" t="s">
        <v>565</v>
      </c>
      <c r="H6" s="461" t="s">
        <v>566</v>
      </c>
      <c r="I6" s="461" t="s">
        <v>567</v>
      </c>
      <c r="J6" s="461" t="s">
        <v>568</v>
      </c>
      <c r="K6" s="461" t="s">
        <v>569</v>
      </c>
      <c r="L6" s="461" t="s">
        <v>1444</v>
      </c>
      <c r="M6" s="461" t="s">
        <v>570</v>
      </c>
      <c r="N6" s="461" t="s">
        <v>1445</v>
      </c>
      <c r="P6" s="775"/>
      <c r="Q6" s="775"/>
      <c r="R6" s="775"/>
      <c r="S6" s="775"/>
      <c r="T6" s="775"/>
    </row>
    <row r="7" spans="1:20" s="462" customFormat="1" ht="16.5" thickTop="1" thickBot="1">
      <c r="A7" s="442"/>
      <c r="B7" s="442"/>
      <c r="C7" s="401"/>
      <c r="D7" s="401"/>
      <c r="E7" s="401"/>
      <c r="F7" s="401"/>
      <c r="G7" s="401"/>
      <c r="H7" s="401"/>
      <c r="I7" s="401"/>
      <c r="J7" s="401"/>
      <c r="K7" s="401"/>
      <c r="L7" s="401"/>
      <c r="M7" s="401"/>
      <c r="N7" s="401"/>
      <c r="P7" s="775"/>
      <c r="Q7" s="775"/>
      <c r="R7" s="775"/>
      <c r="S7" s="775"/>
      <c r="T7" s="775"/>
    </row>
    <row r="8" spans="1:20" s="467" customFormat="1" ht="16.5" thickTop="1" thickBot="1">
      <c r="A8" s="442"/>
      <c r="B8" s="463"/>
      <c r="C8" s="464" t="s">
        <v>445</v>
      </c>
      <c r="D8" s="465"/>
      <c r="E8" s="465"/>
      <c r="F8" s="465"/>
      <c r="G8" s="465"/>
      <c r="H8" s="466"/>
      <c r="I8" s="466"/>
      <c r="J8" s="466"/>
      <c r="K8" s="466"/>
      <c r="L8" s="466"/>
      <c r="M8" s="466"/>
      <c r="N8" s="466"/>
      <c r="P8" s="775"/>
      <c r="Q8" s="775"/>
      <c r="R8" s="775"/>
      <c r="S8" s="775"/>
      <c r="T8" s="775"/>
    </row>
    <row r="9" spans="1:20" s="462" customFormat="1" ht="15.75" thickTop="1">
      <c r="A9" s="442" t="s">
        <v>635</v>
      </c>
      <c r="B9" s="106" t="s">
        <v>636</v>
      </c>
      <c r="C9" s="107" t="s">
        <v>637</v>
      </c>
      <c r="D9" s="468">
        <v>3.3000000000000002E-2</v>
      </c>
      <c r="E9" s="468">
        <v>1.23E-2</v>
      </c>
      <c r="F9" s="468">
        <v>2.9600000000000001E-2</v>
      </c>
      <c r="G9" s="468">
        <v>7.7000000000000002E-3</v>
      </c>
      <c r="H9" s="468">
        <v>7.1999999999999998E-3</v>
      </c>
      <c r="I9" s="468">
        <v>1.3899999999999999E-2</v>
      </c>
      <c r="J9" s="468">
        <v>6.0400000000000002E-2</v>
      </c>
      <c r="K9" s="468">
        <v>2.6200000000000001E-2</v>
      </c>
      <c r="L9" s="468">
        <v>4.1599999999999998E-2</v>
      </c>
      <c r="M9" s="468">
        <v>2.41E-2</v>
      </c>
      <c r="N9" s="468">
        <v>1.6E-2</v>
      </c>
      <c r="P9" s="775"/>
      <c r="Q9" s="775"/>
      <c r="R9" s="775"/>
      <c r="S9" s="775"/>
      <c r="T9" s="775"/>
    </row>
    <row r="10" spans="1:20" s="462" customFormat="1" ht="15.75" thickBot="1">
      <c r="A10" s="442" t="s">
        <v>635</v>
      </c>
      <c r="B10" s="106" t="s">
        <v>638</v>
      </c>
      <c r="C10" s="107" t="s">
        <v>639</v>
      </c>
      <c r="D10" s="468">
        <v>0.64890000000000003</v>
      </c>
      <c r="E10" s="468">
        <v>0.6512</v>
      </c>
      <c r="F10" s="468">
        <v>0.7</v>
      </c>
      <c r="G10" s="468">
        <v>0.73729999999999996</v>
      </c>
      <c r="H10" s="468">
        <v>0.69169999999999998</v>
      </c>
      <c r="I10" s="468">
        <v>0.65429999999999999</v>
      </c>
      <c r="J10" s="468">
        <v>0.60840000000000005</v>
      </c>
      <c r="K10" s="468">
        <v>0.65910000000000002</v>
      </c>
      <c r="L10" s="468">
        <v>0.65900000000000003</v>
      </c>
      <c r="M10" s="468">
        <v>0.66559999999999997</v>
      </c>
      <c r="N10" s="468">
        <v>0.6845</v>
      </c>
      <c r="P10" s="775"/>
      <c r="Q10" s="775"/>
      <c r="R10" s="775"/>
      <c r="S10" s="775"/>
      <c r="T10" s="775"/>
    </row>
    <row r="11" spans="1:20" s="470" customFormat="1" ht="17.25" thickTop="1" thickBot="1">
      <c r="A11" s="442"/>
      <c r="B11" s="463"/>
      <c r="C11" s="464" t="s">
        <v>448</v>
      </c>
      <c r="D11" s="465"/>
      <c r="E11" s="465"/>
      <c r="F11" s="465"/>
      <c r="G11" s="465"/>
      <c r="H11" s="466"/>
      <c r="I11" s="466"/>
      <c r="J11" s="466"/>
      <c r="K11" s="466"/>
      <c r="L11" s="466"/>
      <c r="M11" s="466"/>
      <c r="N11" s="466"/>
      <c r="P11" s="775"/>
      <c r="Q11" s="775"/>
      <c r="R11" s="775"/>
      <c r="S11" s="775"/>
      <c r="T11" s="775"/>
    </row>
    <row r="12" spans="1:20" s="2" customFormat="1" ht="15.75" thickTop="1">
      <c r="A12" s="442" t="s">
        <v>635</v>
      </c>
      <c r="B12" s="106" t="s">
        <v>640</v>
      </c>
      <c r="C12" s="107" t="s">
        <v>641</v>
      </c>
      <c r="D12" s="468">
        <v>9.7299999999999998E-2</v>
      </c>
      <c r="E12" s="468">
        <v>0.33179999999999998</v>
      </c>
      <c r="F12" s="468">
        <v>0.52070000000000005</v>
      </c>
      <c r="G12" s="468">
        <v>0.55959999999999999</v>
      </c>
      <c r="H12" s="468">
        <v>0.58919999999999995</v>
      </c>
      <c r="I12" s="468">
        <v>0.58440000000000003</v>
      </c>
      <c r="J12" s="468">
        <v>0.54159999999999997</v>
      </c>
      <c r="K12" s="468">
        <v>0.5544</v>
      </c>
      <c r="L12" s="468">
        <v>0.16320000000000001</v>
      </c>
      <c r="M12" s="468">
        <v>0.1426</v>
      </c>
      <c r="N12" s="468">
        <v>0.1242</v>
      </c>
      <c r="P12" s="775"/>
      <c r="Q12" s="775"/>
      <c r="R12" s="775"/>
      <c r="S12" s="775"/>
      <c r="T12" s="775"/>
    </row>
    <row r="13" spans="1:20" s="472" customFormat="1" ht="15">
      <c r="A13" s="442" t="s">
        <v>635</v>
      </c>
      <c r="B13" s="106" t="s">
        <v>642</v>
      </c>
      <c r="C13" s="107" t="s">
        <v>643</v>
      </c>
      <c r="D13" s="468">
        <v>9.7299999999999998E-2</v>
      </c>
      <c r="E13" s="468">
        <v>0.33179999999999998</v>
      </c>
      <c r="F13" s="468">
        <v>0.52070000000000005</v>
      </c>
      <c r="G13" s="468">
        <v>0.55959999999999999</v>
      </c>
      <c r="H13" s="468">
        <v>0.58919999999999995</v>
      </c>
      <c r="I13" s="468">
        <v>0.5897</v>
      </c>
      <c r="J13" s="468">
        <v>0.54159999999999997</v>
      </c>
      <c r="K13" s="468">
        <v>0.55559999999999998</v>
      </c>
      <c r="L13" s="468">
        <v>0.5464</v>
      </c>
      <c r="M13" s="468">
        <v>0.50880000000000003</v>
      </c>
      <c r="N13" s="468">
        <v>0.4879</v>
      </c>
      <c r="P13" s="775"/>
      <c r="Q13" s="775"/>
      <c r="R13" s="775"/>
      <c r="S13" s="775"/>
      <c r="T13" s="775"/>
    </row>
    <row r="14" spans="1:20" s="472" customFormat="1" ht="15">
      <c r="A14" s="442"/>
      <c r="B14" s="106"/>
      <c r="C14" s="107" t="s">
        <v>644</v>
      </c>
      <c r="D14" s="468">
        <v>0.4017</v>
      </c>
      <c r="E14" s="468">
        <v>0.31269999999999998</v>
      </c>
      <c r="F14" s="468">
        <v>0.2412</v>
      </c>
      <c r="G14" s="468">
        <v>0.27889999999999998</v>
      </c>
      <c r="H14" s="468">
        <v>0.2908</v>
      </c>
      <c r="I14" s="468">
        <v>0.31390000000000001</v>
      </c>
      <c r="J14" s="468">
        <v>0.34539999999999998</v>
      </c>
      <c r="K14" s="468">
        <v>0.32879999999999998</v>
      </c>
      <c r="L14" s="468">
        <v>0.34470000000000001</v>
      </c>
      <c r="M14" s="468">
        <v>0.3765</v>
      </c>
      <c r="N14" s="468">
        <v>0.39650000000000002</v>
      </c>
      <c r="P14" s="775"/>
      <c r="Q14" s="775"/>
      <c r="R14" s="775"/>
      <c r="S14" s="775"/>
      <c r="T14" s="775"/>
    </row>
    <row r="15" spans="1:20" s="472" customFormat="1" ht="15.75" thickBot="1">
      <c r="A15" s="442" t="s">
        <v>635</v>
      </c>
      <c r="B15" s="106" t="s">
        <v>645</v>
      </c>
      <c r="C15" s="107" t="s">
        <v>646</v>
      </c>
      <c r="D15" s="468">
        <v>0</v>
      </c>
      <c r="E15" s="468">
        <v>0</v>
      </c>
      <c r="F15" s="468">
        <v>0</v>
      </c>
      <c r="G15" s="468">
        <v>0</v>
      </c>
      <c r="H15" s="468">
        <v>0</v>
      </c>
      <c r="I15" s="468">
        <v>0</v>
      </c>
      <c r="J15" s="468">
        <v>0</v>
      </c>
      <c r="K15" s="468">
        <v>0</v>
      </c>
      <c r="L15" s="468">
        <v>0</v>
      </c>
      <c r="M15" s="468">
        <v>0</v>
      </c>
      <c r="N15" s="468">
        <v>0</v>
      </c>
      <c r="P15" s="775"/>
      <c r="Q15" s="775"/>
      <c r="R15" s="775"/>
      <c r="S15" s="775"/>
      <c r="T15" s="775"/>
    </row>
    <row r="16" spans="1:20" s="470" customFormat="1" ht="17.25" thickTop="1" thickBot="1">
      <c r="A16" s="442"/>
      <c r="B16" s="463"/>
      <c r="C16" s="464" t="s">
        <v>647</v>
      </c>
      <c r="D16" s="465"/>
      <c r="E16" s="465"/>
      <c r="F16" s="465"/>
      <c r="G16" s="465"/>
      <c r="H16" s="466"/>
      <c r="I16" s="466"/>
      <c r="J16" s="466"/>
      <c r="K16" s="466"/>
      <c r="L16" s="466"/>
      <c r="M16" s="466"/>
      <c r="N16" s="466"/>
      <c r="P16" s="775"/>
      <c r="Q16" s="775"/>
      <c r="R16" s="775"/>
      <c r="S16" s="775"/>
      <c r="T16" s="775"/>
    </row>
    <row r="17" spans="1:20" s="2" customFormat="1" ht="15.75" thickTop="1">
      <c r="A17" s="442" t="s">
        <v>635</v>
      </c>
      <c r="B17" s="106" t="s">
        <v>648</v>
      </c>
      <c r="C17" s="107" t="s">
        <v>649</v>
      </c>
      <c r="D17" s="468">
        <v>0</v>
      </c>
      <c r="E17" s="468">
        <v>1</v>
      </c>
      <c r="F17" s="468">
        <v>1</v>
      </c>
      <c r="G17" s="468">
        <v>1</v>
      </c>
      <c r="H17" s="468">
        <v>0.99980000000000002</v>
      </c>
      <c r="I17" s="468">
        <v>1</v>
      </c>
      <c r="J17" s="468">
        <v>1</v>
      </c>
      <c r="K17" s="468">
        <v>1</v>
      </c>
      <c r="L17" s="468">
        <v>1</v>
      </c>
      <c r="M17" s="468">
        <v>1</v>
      </c>
      <c r="N17" s="468">
        <v>1</v>
      </c>
      <c r="P17" s="775"/>
      <c r="Q17" s="775"/>
      <c r="R17" s="775"/>
      <c r="S17" s="775"/>
      <c r="T17" s="775"/>
    </row>
    <row r="18" spans="1:20" s="472" customFormat="1" ht="15">
      <c r="A18" s="442" t="s">
        <v>635</v>
      </c>
      <c r="B18" s="106" t="s">
        <v>650</v>
      </c>
      <c r="C18" s="107" t="s">
        <v>651</v>
      </c>
      <c r="D18" s="468">
        <v>0</v>
      </c>
      <c r="E18" s="468">
        <v>0</v>
      </c>
      <c r="F18" s="468">
        <v>0</v>
      </c>
      <c r="G18" s="468">
        <v>0</v>
      </c>
      <c r="H18" s="468">
        <v>2.0000000000000001E-4</v>
      </c>
      <c r="I18" s="468">
        <v>0</v>
      </c>
      <c r="J18" s="468">
        <v>0</v>
      </c>
      <c r="K18" s="468">
        <v>0</v>
      </c>
      <c r="L18" s="468">
        <v>0</v>
      </c>
      <c r="M18" s="468">
        <v>0</v>
      </c>
      <c r="N18" s="468">
        <v>0</v>
      </c>
      <c r="P18" s="775"/>
      <c r="Q18" s="775"/>
      <c r="R18" s="775"/>
      <c r="S18" s="775"/>
      <c r="T18" s="775"/>
    </row>
    <row r="19" spans="1:20" s="472" customFormat="1" ht="15.75" thickBot="1">
      <c r="A19" s="442" t="s">
        <v>635</v>
      </c>
      <c r="B19" s="106" t="s">
        <v>652</v>
      </c>
      <c r="C19" s="107" t="s">
        <v>653</v>
      </c>
      <c r="D19" s="514">
        <v>0</v>
      </c>
      <c r="E19" s="514">
        <v>0</v>
      </c>
      <c r="F19" s="514">
        <v>0</v>
      </c>
      <c r="G19" s="514">
        <v>900.68740000000003</v>
      </c>
      <c r="H19" s="514">
        <v>1015.0029</v>
      </c>
      <c r="I19" s="514">
        <v>1003.8942</v>
      </c>
      <c r="J19" s="514">
        <v>999.54600000000005</v>
      </c>
      <c r="K19" s="473">
        <v>963.92880000000002</v>
      </c>
      <c r="L19" s="473">
        <v>684.2704</v>
      </c>
      <c r="M19" s="473">
        <v>697.3297</v>
      </c>
      <c r="N19" s="473">
        <v>711.59370000000001</v>
      </c>
      <c r="P19" s="775"/>
      <c r="Q19" s="775"/>
      <c r="R19" s="775"/>
      <c r="S19" s="775"/>
      <c r="T19" s="775"/>
    </row>
    <row r="20" spans="1:20" s="470" customFormat="1" ht="17.25" thickTop="1" thickBot="1">
      <c r="A20" s="442"/>
      <c r="B20" s="463"/>
      <c r="C20" s="464" t="s">
        <v>654</v>
      </c>
      <c r="D20" s="465"/>
      <c r="E20" s="465"/>
      <c r="F20" s="465"/>
      <c r="G20" s="465"/>
      <c r="H20" s="466"/>
      <c r="I20" s="466"/>
      <c r="J20" s="466"/>
      <c r="K20" s="466"/>
      <c r="L20" s="466"/>
      <c r="M20" s="466"/>
      <c r="N20" s="466"/>
      <c r="P20" s="775"/>
      <c r="Q20" s="775"/>
      <c r="R20" s="775"/>
      <c r="S20" s="775"/>
      <c r="T20" s="775"/>
    </row>
    <row r="21" spans="1:20" s="2" customFormat="1" ht="15.75" thickTop="1">
      <c r="A21" s="442" t="s">
        <v>635</v>
      </c>
      <c r="B21" s="106" t="s">
        <v>655</v>
      </c>
      <c r="C21" s="107" t="s">
        <v>656</v>
      </c>
      <c r="D21" s="468">
        <v>1</v>
      </c>
      <c r="E21" s="468">
        <v>0.99990000000000001</v>
      </c>
      <c r="F21" s="468">
        <v>0.99739999999999995</v>
      </c>
      <c r="G21" s="468">
        <v>0.99490000000000001</v>
      </c>
      <c r="H21" s="468">
        <v>0.99470000000000003</v>
      </c>
      <c r="I21" s="468">
        <v>0.99480000000000002</v>
      </c>
      <c r="J21" s="468">
        <v>0.98929999999999996</v>
      </c>
      <c r="K21" s="468">
        <v>0.98680000000000001</v>
      </c>
      <c r="L21" s="468">
        <v>0.98529999999999995</v>
      </c>
      <c r="M21" s="468">
        <v>0.98060000000000003</v>
      </c>
      <c r="N21" s="468">
        <v>0.98150000000000004</v>
      </c>
      <c r="P21" s="775"/>
      <c r="Q21" s="775"/>
      <c r="R21" s="775"/>
      <c r="S21" s="775"/>
      <c r="T21" s="775"/>
    </row>
    <row r="22" spans="1:20" s="472" customFormat="1" ht="15">
      <c r="A22" s="442" t="s">
        <v>635</v>
      </c>
      <c r="B22" s="106" t="s">
        <v>657</v>
      </c>
      <c r="C22" s="107" t="s">
        <v>658</v>
      </c>
      <c r="D22" s="468">
        <v>0</v>
      </c>
      <c r="E22" s="468">
        <v>1E-4</v>
      </c>
      <c r="F22" s="468">
        <v>2.0000000000000001E-4</v>
      </c>
      <c r="G22" s="468">
        <v>1.6000000000000001E-3</v>
      </c>
      <c r="H22" s="468">
        <v>1.9E-3</v>
      </c>
      <c r="I22" s="468">
        <v>1.6000000000000001E-3</v>
      </c>
      <c r="J22" s="468">
        <v>8.2299999999999998E-2</v>
      </c>
      <c r="K22" s="468">
        <v>0.1154</v>
      </c>
      <c r="L22" s="468">
        <v>0.1106</v>
      </c>
      <c r="M22" s="468">
        <v>0.1056</v>
      </c>
      <c r="N22" s="468">
        <v>0.108</v>
      </c>
      <c r="P22" s="775"/>
      <c r="Q22" s="775"/>
      <c r="R22" s="775"/>
      <c r="S22" s="775"/>
      <c r="T22" s="775"/>
    </row>
    <row r="23" spans="1:20" s="472" customFormat="1" ht="15">
      <c r="A23" s="442" t="s">
        <v>635</v>
      </c>
      <c r="B23" s="106" t="s">
        <v>659</v>
      </c>
      <c r="C23" s="107" t="s">
        <v>660</v>
      </c>
      <c r="D23" s="468">
        <v>0</v>
      </c>
      <c r="E23" s="468">
        <v>1E-4</v>
      </c>
      <c r="F23" s="468">
        <v>2.5999999999999999E-3</v>
      </c>
      <c r="G23" s="468">
        <v>5.1000000000000004E-3</v>
      </c>
      <c r="H23" s="468">
        <v>5.3E-3</v>
      </c>
      <c r="I23" s="468">
        <v>5.1999999999999998E-3</v>
      </c>
      <c r="J23" s="468">
        <v>1.0699999999999999E-2</v>
      </c>
      <c r="K23" s="468">
        <v>1.32E-2</v>
      </c>
      <c r="L23" s="468">
        <v>1.47E-2</v>
      </c>
      <c r="M23" s="468">
        <v>1.9400000000000001E-2</v>
      </c>
      <c r="N23" s="468">
        <v>1.8499999999999999E-2</v>
      </c>
      <c r="P23" s="775"/>
      <c r="Q23" s="775"/>
      <c r="R23" s="775"/>
      <c r="S23" s="775"/>
      <c r="T23" s="775"/>
    </row>
    <row r="24" spans="1:20" s="472" customFormat="1" ht="15">
      <c r="A24" s="442" t="s">
        <v>635</v>
      </c>
      <c r="B24" s="106" t="s">
        <v>661</v>
      </c>
      <c r="C24" s="107" t="s">
        <v>662</v>
      </c>
      <c r="D24" s="468">
        <v>0</v>
      </c>
      <c r="E24" s="468">
        <v>1E-4</v>
      </c>
      <c r="F24" s="468">
        <v>2.0000000000000001E-4</v>
      </c>
      <c r="G24" s="468">
        <v>1.5E-3</v>
      </c>
      <c r="H24" s="468">
        <v>1.8E-3</v>
      </c>
      <c r="I24" s="468">
        <v>1.5E-3</v>
      </c>
      <c r="J24" s="468">
        <v>8.3099999999999993E-2</v>
      </c>
      <c r="K24" s="468">
        <v>0.1149</v>
      </c>
      <c r="L24" s="468">
        <v>0.1087</v>
      </c>
      <c r="M24" s="468">
        <v>0.10340000000000001</v>
      </c>
      <c r="N24" s="468">
        <v>0.1051</v>
      </c>
      <c r="P24" s="775"/>
      <c r="Q24" s="775"/>
      <c r="R24" s="775"/>
      <c r="S24" s="775"/>
      <c r="T24" s="775"/>
    </row>
    <row r="25" spans="1:20" s="472" customFormat="1" ht="15">
      <c r="A25" s="442" t="s">
        <v>635</v>
      </c>
      <c r="B25" s="106" t="s">
        <v>663</v>
      </c>
      <c r="C25" s="107" t="s">
        <v>968</v>
      </c>
      <c r="D25" s="468">
        <v>0</v>
      </c>
      <c r="E25" s="468">
        <v>0</v>
      </c>
      <c r="F25" s="468">
        <v>8.2400000000000001E-2</v>
      </c>
      <c r="G25" s="468">
        <v>5.2299999999999999E-2</v>
      </c>
      <c r="H25" s="468">
        <v>4.8899999999999999E-2</v>
      </c>
      <c r="I25" s="468">
        <v>5.7700000000000001E-2</v>
      </c>
      <c r="J25" s="468">
        <v>6.9999999999999999E-4</v>
      </c>
      <c r="K25" s="468">
        <v>1.77E-2</v>
      </c>
      <c r="L25" s="468">
        <v>3.1600000000000003E-2</v>
      </c>
      <c r="M25" s="468">
        <v>3.9399999999999998E-2</v>
      </c>
      <c r="N25" s="468">
        <v>4.4999999999999998E-2</v>
      </c>
      <c r="P25" s="775"/>
      <c r="Q25" s="775"/>
      <c r="R25" s="775"/>
      <c r="S25" s="775"/>
      <c r="T25" s="775"/>
    </row>
    <row r="26" spans="1:20" s="472" customFormat="1" ht="15">
      <c r="A26" s="442" t="s">
        <v>635</v>
      </c>
      <c r="B26" s="106" t="s">
        <v>664</v>
      </c>
      <c r="C26" s="107" t="s">
        <v>665</v>
      </c>
      <c r="D26" s="468">
        <v>6.6E-3</v>
      </c>
      <c r="E26" s="468">
        <v>8.0000000000000002E-3</v>
      </c>
      <c r="F26" s="468">
        <v>0.01</v>
      </c>
      <c r="G26" s="468">
        <v>1.11E-2</v>
      </c>
      <c r="H26" s="468">
        <v>1.3899999999999999E-2</v>
      </c>
      <c r="I26" s="468">
        <v>3.78E-2</v>
      </c>
      <c r="J26" s="468">
        <v>4.24E-2</v>
      </c>
      <c r="K26" s="468">
        <v>0.04</v>
      </c>
      <c r="L26" s="468">
        <v>3.7699999999999997E-2</v>
      </c>
      <c r="M26" s="468">
        <v>3.7100000000000001E-2</v>
      </c>
      <c r="N26" s="468">
        <v>3.7400000000000003E-2</v>
      </c>
      <c r="P26" s="775"/>
      <c r="Q26" s="775"/>
      <c r="R26" s="775"/>
      <c r="S26" s="775"/>
      <c r="T26" s="775"/>
    </row>
    <row r="27" spans="1:20" s="472" customFormat="1" ht="15">
      <c r="A27" s="442" t="s">
        <v>635</v>
      </c>
      <c r="B27" s="106" t="s">
        <v>666</v>
      </c>
      <c r="C27" s="107" t="s">
        <v>667</v>
      </c>
      <c r="D27" s="468">
        <v>5.1799999999999999E-2</v>
      </c>
      <c r="E27" s="468">
        <v>4.2999999999999997E-2</v>
      </c>
      <c r="F27" s="468">
        <v>3.3599999999999998E-2</v>
      </c>
      <c r="G27" s="468">
        <v>2.4899999999999999E-2</v>
      </c>
      <c r="H27" s="468">
        <v>1.9300000000000001E-2</v>
      </c>
      <c r="I27" s="468">
        <v>1.66E-2</v>
      </c>
      <c r="J27" s="468">
        <v>1.9300000000000001E-2</v>
      </c>
      <c r="K27" s="468">
        <v>2.1299999999999999E-2</v>
      </c>
      <c r="L27" s="468">
        <v>1.9900000000000001E-2</v>
      </c>
      <c r="M27" s="468">
        <v>2.0799999999999999E-2</v>
      </c>
      <c r="N27" s="468">
        <v>2.18E-2</v>
      </c>
      <c r="P27" s="775"/>
      <c r="Q27" s="775"/>
      <c r="R27" s="775"/>
      <c r="S27" s="775"/>
      <c r="T27" s="775"/>
    </row>
    <row r="28" spans="1:20" s="472" customFormat="1" ht="15">
      <c r="A28" s="442" t="s">
        <v>635</v>
      </c>
      <c r="B28" s="106" t="s">
        <v>668</v>
      </c>
      <c r="C28" s="107" t="s">
        <v>669</v>
      </c>
      <c r="D28" s="468">
        <v>0</v>
      </c>
      <c r="E28" s="468">
        <v>0.99919999999999998</v>
      </c>
      <c r="F28" s="468">
        <v>0.997</v>
      </c>
      <c r="G28" s="468">
        <v>0.99370000000000003</v>
      </c>
      <c r="H28" s="468">
        <v>0.99429999999999996</v>
      </c>
      <c r="I28" s="468">
        <v>0.99399999999999999</v>
      </c>
      <c r="J28" s="468">
        <v>0.97130000000000005</v>
      </c>
      <c r="K28" s="468">
        <v>0.97340000000000004</v>
      </c>
      <c r="L28" s="468">
        <v>0.97199999999999998</v>
      </c>
      <c r="M28" s="468">
        <v>0.97789999999999999</v>
      </c>
      <c r="N28" s="468">
        <v>0.96899999999999997</v>
      </c>
      <c r="P28" s="775"/>
      <c r="Q28" s="775"/>
      <c r="R28" s="775"/>
      <c r="S28" s="775"/>
      <c r="T28" s="775"/>
    </row>
    <row r="29" spans="1:20" s="472" customFormat="1" ht="15">
      <c r="A29" s="442" t="s">
        <v>635</v>
      </c>
      <c r="B29" s="106" t="s">
        <v>670</v>
      </c>
      <c r="C29" s="107" t="s">
        <v>671</v>
      </c>
      <c r="D29" s="468">
        <v>0</v>
      </c>
      <c r="E29" s="468">
        <v>2.9999999999999997E-4</v>
      </c>
      <c r="F29" s="468">
        <v>2.9999999999999997E-4</v>
      </c>
      <c r="G29" s="468">
        <v>1.1999999999999999E-3</v>
      </c>
      <c r="H29" s="468">
        <v>4.0000000000000002E-4</v>
      </c>
      <c r="I29" s="468">
        <v>8.0000000000000004E-4</v>
      </c>
      <c r="J29" s="468">
        <v>1.7600000000000001E-2</v>
      </c>
      <c r="K29" s="468">
        <v>1.29E-2</v>
      </c>
      <c r="L29" s="468">
        <v>7.7000000000000002E-3</v>
      </c>
      <c r="M29" s="468">
        <v>2.2000000000000001E-3</v>
      </c>
      <c r="N29" s="468">
        <v>7.3000000000000001E-3</v>
      </c>
      <c r="P29" s="775"/>
      <c r="Q29" s="775"/>
      <c r="R29" s="775"/>
      <c r="S29" s="775"/>
      <c r="T29" s="775"/>
    </row>
    <row r="30" spans="1:20" s="472" customFormat="1" ht="15">
      <c r="A30" s="442" t="s">
        <v>635</v>
      </c>
      <c r="B30" s="106" t="s">
        <v>672</v>
      </c>
      <c r="C30" s="107" t="s">
        <v>673</v>
      </c>
      <c r="D30" s="468">
        <v>0</v>
      </c>
      <c r="E30" s="468">
        <v>1E-4</v>
      </c>
      <c r="F30" s="468">
        <v>2.0000000000000001E-4</v>
      </c>
      <c r="G30" s="468">
        <v>4.0000000000000002E-4</v>
      </c>
      <c r="H30" s="468">
        <v>0</v>
      </c>
      <c r="I30" s="468">
        <v>0</v>
      </c>
      <c r="J30" s="468">
        <v>2.2000000000000001E-3</v>
      </c>
      <c r="K30" s="468">
        <v>6.9999999999999999E-4</v>
      </c>
      <c r="L30" s="468">
        <v>1E-3</v>
      </c>
      <c r="M30" s="468">
        <v>2.9999999999999997E-4</v>
      </c>
      <c r="N30" s="468">
        <v>5.7000000000000002E-3</v>
      </c>
      <c r="P30" s="775"/>
      <c r="Q30" s="775"/>
      <c r="R30" s="775"/>
      <c r="S30" s="775"/>
      <c r="T30" s="775"/>
    </row>
    <row r="31" spans="1:20" s="472" customFormat="1" ht="15">
      <c r="A31" s="442" t="s">
        <v>635</v>
      </c>
      <c r="B31" s="106" t="s">
        <v>674</v>
      </c>
      <c r="C31" s="107" t="s">
        <v>675</v>
      </c>
      <c r="D31" s="468">
        <v>0</v>
      </c>
      <c r="E31" s="468">
        <v>0</v>
      </c>
      <c r="F31" s="468">
        <v>0</v>
      </c>
      <c r="G31" s="468">
        <v>1E-4</v>
      </c>
      <c r="H31" s="468">
        <v>0</v>
      </c>
      <c r="I31" s="468">
        <v>0</v>
      </c>
      <c r="J31" s="468">
        <v>2.0000000000000001E-4</v>
      </c>
      <c r="K31" s="468">
        <v>2.0000000000000001E-4</v>
      </c>
      <c r="L31" s="468">
        <v>5.4999999999999997E-3</v>
      </c>
      <c r="M31" s="468">
        <v>0</v>
      </c>
      <c r="N31" s="468">
        <v>1E-4</v>
      </c>
      <c r="P31" s="775"/>
      <c r="Q31" s="775"/>
      <c r="R31" s="775"/>
      <c r="S31" s="775"/>
      <c r="T31" s="775"/>
    </row>
    <row r="32" spans="1:20" s="472" customFormat="1" ht="15">
      <c r="A32" s="442" t="s">
        <v>635</v>
      </c>
      <c r="B32" s="106" t="s">
        <v>676</v>
      </c>
      <c r="C32" s="107" t="s">
        <v>677</v>
      </c>
      <c r="D32" s="468">
        <v>0</v>
      </c>
      <c r="E32" s="468">
        <v>1E-4</v>
      </c>
      <c r="F32" s="468">
        <v>2.0000000000000001E-4</v>
      </c>
      <c r="G32" s="468">
        <v>5.0000000000000001E-4</v>
      </c>
      <c r="H32" s="468">
        <v>5.0000000000000001E-4</v>
      </c>
      <c r="I32" s="468">
        <v>0</v>
      </c>
      <c r="J32" s="468">
        <v>3.5999999999999999E-3</v>
      </c>
      <c r="K32" s="468">
        <v>4.3E-3</v>
      </c>
      <c r="L32" s="468">
        <v>4.4999999999999997E-3</v>
      </c>
      <c r="M32" s="468">
        <v>7.7999999999999996E-3</v>
      </c>
      <c r="N32" s="468">
        <v>5.1999999999999998E-3</v>
      </c>
      <c r="P32" s="775"/>
      <c r="Q32" s="775"/>
      <c r="R32" s="775"/>
      <c r="S32" s="775"/>
      <c r="T32" s="775"/>
    </row>
    <row r="33" spans="1:20" s="472" customFormat="1" ht="15.75" thickBot="1">
      <c r="A33" s="442" t="s">
        <v>635</v>
      </c>
      <c r="B33" s="107" t="s">
        <v>678</v>
      </c>
      <c r="C33" s="107" t="s">
        <v>679</v>
      </c>
      <c r="D33" s="468">
        <v>0</v>
      </c>
      <c r="E33" s="468">
        <v>2.0000000000000001E-4</v>
      </c>
      <c r="F33" s="468">
        <v>2.3E-3</v>
      </c>
      <c r="G33" s="468">
        <v>4.1000000000000003E-3</v>
      </c>
      <c r="H33" s="468">
        <v>4.7999999999999996E-3</v>
      </c>
      <c r="I33" s="468">
        <v>5.1999999999999998E-3</v>
      </c>
      <c r="J33" s="468">
        <v>5.0000000000000001E-3</v>
      </c>
      <c r="K33" s="468">
        <v>8.5000000000000006E-3</v>
      </c>
      <c r="L33" s="468">
        <v>9.4000000000000004E-3</v>
      </c>
      <c r="M33" s="468">
        <v>1.17E-2</v>
      </c>
      <c r="N33" s="468">
        <v>1.2800000000000001E-2</v>
      </c>
      <c r="P33" s="775"/>
      <c r="Q33" s="775"/>
      <c r="R33" s="775"/>
      <c r="S33" s="775"/>
      <c r="T33" s="775"/>
    </row>
    <row r="34" spans="1:20" s="470" customFormat="1" ht="17.25" thickTop="1" thickBot="1">
      <c r="A34" s="442"/>
      <c r="B34" s="463"/>
      <c r="C34" s="464" t="s">
        <v>471</v>
      </c>
      <c r="D34" s="465"/>
      <c r="E34" s="465"/>
      <c r="F34" s="465"/>
      <c r="G34" s="465"/>
      <c r="H34" s="466"/>
      <c r="I34" s="466"/>
      <c r="J34" s="466"/>
      <c r="K34" s="466"/>
      <c r="L34" s="466"/>
      <c r="M34" s="466"/>
      <c r="N34" s="466"/>
      <c r="P34" s="775"/>
      <c r="Q34" s="775"/>
      <c r="R34" s="775"/>
      <c r="S34" s="775"/>
      <c r="T34" s="775"/>
    </row>
    <row r="35" spans="1:20" s="2" customFormat="1" ht="15.75" thickTop="1">
      <c r="A35" s="442" t="s">
        <v>635</v>
      </c>
      <c r="B35" s="106" t="s">
        <v>680</v>
      </c>
      <c r="C35" s="107" t="s">
        <v>681</v>
      </c>
      <c r="D35" s="468">
        <v>0</v>
      </c>
      <c r="E35" s="468">
        <v>0</v>
      </c>
      <c r="F35" s="468">
        <v>0</v>
      </c>
      <c r="G35" s="468">
        <v>0</v>
      </c>
      <c r="H35" s="468">
        <v>0</v>
      </c>
      <c r="I35" s="468">
        <v>0</v>
      </c>
      <c r="J35" s="468">
        <v>0</v>
      </c>
      <c r="K35" s="468">
        <v>0</v>
      </c>
      <c r="L35" s="468">
        <v>0</v>
      </c>
      <c r="M35" s="468">
        <v>0</v>
      </c>
      <c r="N35" s="468">
        <v>0</v>
      </c>
      <c r="P35" s="775"/>
      <c r="Q35" s="775"/>
      <c r="R35" s="775"/>
      <c r="S35" s="775"/>
      <c r="T35" s="775"/>
    </row>
    <row r="36" spans="1:20" s="472" customFormat="1" ht="15">
      <c r="A36" s="442" t="s">
        <v>635</v>
      </c>
      <c r="B36" s="106" t="s">
        <v>682</v>
      </c>
      <c r="C36" s="107" t="s">
        <v>683</v>
      </c>
      <c r="D36" s="468">
        <v>0</v>
      </c>
      <c r="E36" s="468">
        <v>0</v>
      </c>
      <c r="F36" s="468">
        <v>0</v>
      </c>
      <c r="G36" s="468">
        <v>0</v>
      </c>
      <c r="H36" s="468">
        <v>0</v>
      </c>
      <c r="I36" s="468">
        <v>0</v>
      </c>
      <c r="J36" s="468">
        <v>0</v>
      </c>
      <c r="K36" s="468">
        <v>0</v>
      </c>
      <c r="L36" s="468">
        <v>0</v>
      </c>
      <c r="M36" s="468">
        <v>0</v>
      </c>
      <c r="N36" s="468">
        <v>0</v>
      </c>
      <c r="P36" s="775"/>
      <c r="Q36" s="775"/>
      <c r="R36" s="775"/>
      <c r="S36" s="775"/>
      <c r="T36" s="775"/>
    </row>
    <row r="37" spans="1:20" s="472" customFormat="1" ht="15">
      <c r="A37" s="442" t="s">
        <v>635</v>
      </c>
      <c r="B37" s="106" t="s">
        <v>684</v>
      </c>
      <c r="C37" s="107" t="s">
        <v>685</v>
      </c>
      <c r="D37" s="468">
        <v>0.13769999999999999</v>
      </c>
      <c r="E37" s="468">
        <v>0.1075</v>
      </c>
      <c r="F37" s="468">
        <v>5.2900000000000003E-2</v>
      </c>
      <c r="G37" s="468">
        <v>2.93E-2</v>
      </c>
      <c r="H37" s="468">
        <v>3.1E-2</v>
      </c>
      <c r="I37" s="468">
        <v>0.1177</v>
      </c>
      <c r="J37" s="468">
        <v>0.17480000000000001</v>
      </c>
      <c r="K37" s="468">
        <v>0.1356</v>
      </c>
      <c r="L37" s="468">
        <v>0.1404</v>
      </c>
      <c r="M37" s="468">
        <v>0.1439</v>
      </c>
      <c r="N37" s="468">
        <v>0.1328</v>
      </c>
      <c r="P37" s="775"/>
      <c r="Q37" s="775"/>
      <c r="R37" s="775"/>
      <c r="S37" s="775"/>
      <c r="T37" s="775"/>
    </row>
    <row r="38" spans="1:20" s="472" customFormat="1" ht="15">
      <c r="A38" s="442" t="s">
        <v>635</v>
      </c>
      <c r="B38" s="106" t="s">
        <v>686</v>
      </c>
      <c r="C38" s="107" t="s">
        <v>687</v>
      </c>
      <c r="D38" s="468">
        <v>0.107</v>
      </c>
      <c r="E38" s="468">
        <v>8.6999999999999994E-2</v>
      </c>
      <c r="F38" s="468">
        <v>4.4499999999999998E-2</v>
      </c>
      <c r="G38" s="468">
        <v>2.5399999999999999E-2</v>
      </c>
      <c r="H38" s="468">
        <v>2.75E-2</v>
      </c>
      <c r="I38" s="468">
        <v>0.10730000000000001</v>
      </c>
      <c r="J38" s="468">
        <v>0.1565</v>
      </c>
      <c r="K38" s="468">
        <v>0.1212</v>
      </c>
      <c r="L38" s="468">
        <v>0.12640000000000001</v>
      </c>
      <c r="M38" s="468">
        <v>0.13020000000000001</v>
      </c>
      <c r="N38" s="468">
        <v>0.1202</v>
      </c>
      <c r="P38" s="775"/>
      <c r="Q38" s="775"/>
      <c r="R38" s="775"/>
      <c r="S38" s="775"/>
      <c r="T38" s="775"/>
    </row>
    <row r="39" spans="1:20" s="472" customFormat="1" ht="15.75" thickBot="1">
      <c r="A39" s="442" t="s">
        <v>635</v>
      </c>
      <c r="B39" s="106" t="s">
        <v>688</v>
      </c>
      <c r="C39" s="76" t="s">
        <v>689</v>
      </c>
      <c r="D39" s="468">
        <v>3.0446274741249999</v>
      </c>
      <c r="E39" s="468">
        <v>0</v>
      </c>
      <c r="F39" s="468">
        <v>0</v>
      </c>
      <c r="G39" s="468">
        <v>0.19256849961854564</v>
      </c>
      <c r="H39" s="468">
        <v>0.17649999999999999</v>
      </c>
      <c r="I39" s="468">
        <v>0.21809999999999999</v>
      </c>
      <c r="J39" s="468">
        <v>0.46189999999999998</v>
      </c>
      <c r="K39" s="468">
        <v>0.2782</v>
      </c>
      <c r="L39" s="468">
        <v>0.33119999999999999</v>
      </c>
      <c r="M39" s="468">
        <v>0.3856</v>
      </c>
      <c r="N39" s="468">
        <v>0.40670000000000001</v>
      </c>
      <c r="P39" s="775"/>
      <c r="Q39" s="775"/>
      <c r="R39" s="775"/>
      <c r="S39" s="775"/>
      <c r="T39" s="775"/>
    </row>
    <row r="40" spans="1:20" s="470" customFormat="1" ht="17.25" thickTop="1" thickBot="1">
      <c r="A40" s="442"/>
      <c r="B40" s="463"/>
      <c r="C40" s="464" t="s">
        <v>477</v>
      </c>
      <c r="D40" s="465"/>
      <c r="E40" s="465"/>
      <c r="F40" s="465"/>
      <c r="G40" s="465"/>
      <c r="H40" s="466"/>
      <c r="I40" s="466"/>
      <c r="J40" s="466"/>
      <c r="K40" s="466"/>
      <c r="L40" s="466"/>
      <c r="M40" s="466"/>
      <c r="N40" s="466"/>
      <c r="P40" s="775"/>
      <c r="Q40" s="775"/>
      <c r="R40" s="775"/>
      <c r="S40" s="775"/>
      <c r="T40" s="775"/>
    </row>
    <row r="41" spans="1:20" s="2" customFormat="1" ht="15.75" thickTop="1">
      <c r="A41" s="442" t="s">
        <v>635</v>
      </c>
      <c r="B41" s="106" t="s">
        <v>690</v>
      </c>
      <c r="C41" s="107" t="s">
        <v>691</v>
      </c>
      <c r="D41" s="468">
        <v>0.22309999999999999</v>
      </c>
      <c r="E41" s="468">
        <v>0.191</v>
      </c>
      <c r="F41" s="468">
        <v>0.15909999999999999</v>
      </c>
      <c r="G41" s="468">
        <v>0.1341</v>
      </c>
      <c r="H41" s="468">
        <v>0.11070000000000001</v>
      </c>
      <c r="I41" s="468">
        <v>8.8099999999999998E-2</v>
      </c>
      <c r="J41" s="468">
        <v>0.105</v>
      </c>
      <c r="K41" s="468">
        <v>0.1062</v>
      </c>
      <c r="L41" s="468">
        <v>9.9500000000000005E-2</v>
      </c>
      <c r="M41" s="468">
        <v>9.5100000000000004E-2</v>
      </c>
      <c r="N41" s="468">
        <v>9.4899999999999998E-2</v>
      </c>
      <c r="P41" s="775"/>
      <c r="Q41" s="775"/>
      <c r="R41" s="775"/>
      <c r="S41" s="775"/>
      <c r="T41" s="775"/>
    </row>
    <row r="42" spans="1:20" s="472" customFormat="1" ht="15">
      <c r="A42" s="442" t="s">
        <v>635</v>
      </c>
      <c r="B42" s="106" t="s">
        <v>692</v>
      </c>
      <c r="C42" s="107" t="s">
        <v>693</v>
      </c>
      <c r="D42" s="468">
        <v>0.22309999999999999</v>
      </c>
      <c r="E42" s="468">
        <v>0.191</v>
      </c>
      <c r="F42" s="468">
        <v>0.15909999999999999</v>
      </c>
      <c r="G42" s="468">
        <v>0.1341</v>
      </c>
      <c r="H42" s="468">
        <v>0.11070000000000001</v>
      </c>
      <c r="I42" s="468">
        <v>8.8099999999999998E-2</v>
      </c>
      <c r="J42" s="468">
        <v>0.105</v>
      </c>
      <c r="K42" s="468">
        <v>0.1062</v>
      </c>
      <c r="L42" s="468">
        <v>9.9500000000000005E-2</v>
      </c>
      <c r="M42" s="468">
        <v>9.5100000000000004E-2</v>
      </c>
      <c r="N42" s="468">
        <v>9.4899999999999998E-2</v>
      </c>
      <c r="P42" s="775"/>
      <c r="Q42" s="775"/>
      <c r="R42" s="775"/>
      <c r="S42" s="775"/>
      <c r="T42" s="775"/>
    </row>
    <row r="43" spans="1:20" s="472" customFormat="1" ht="15">
      <c r="A43" s="442" t="s">
        <v>635</v>
      </c>
      <c r="B43" s="106" t="s">
        <v>694</v>
      </c>
      <c r="C43" s="107" t="s">
        <v>695</v>
      </c>
      <c r="D43" s="468">
        <v>0</v>
      </c>
      <c r="E43" s="468">
        <v>4.0000000000000002E-4</v>
      </c>
      <c r="F43" s="468">
        <v>1.18E-2</v>
      </c>
      <c r="G43" s="468">
        <v>2.8400000000000002E-2</v>
      </c>
      <c r="H43" s="468">
        <v>3.32E-2</v>
      </c>
      <c r="I43" s="468">
        <v>3.7499999999999999E-2</v>
      </c>
      <c r="J43" s="468">
        <v>6.0400000000000002E-2</v>
      </c>
      <c r="K43" s="468">
        <v>8.0199999999999994E-2</v>
      </c>
      <c r="L43" s="468">
        <v>9.5299999999999996E-2</v>
      </c>
      <c r="M43" s="468">
        <v>0.1336</v>
      </c>
      <c r="N43" s="468">
        <v>0.13100000000000001</v>
      </c>
      <c r="P43" s="775"/>
      <c r="Q43" s="775"/>
      <c r="R43" s="775"/>
      <c r="S43" s="775"/>
      <c r="T43" s="775"/>
    </row>
    <row r="44" spans="1:20" s="472" customFormat="1" ht="15">
      <c r="A44" s="442" t="s">
        <v>635</v>
      </c>
      <c r="B44" s="106" t="s">
        <v>696</v>
      </c>
      <c r="C44" s="107" t="s">
        <v>697</v>
      </c>
      <c r="D44" s="468">
        <v>0</v>
      </c>
      <c r="E44" s="468">
        <v>0</v>
      </c>
      <c r="F44" s="468">
        <v>1E-4</v>
      </c>
      <c r="G44" s="468">
        <v>5.0000000000000001E-4</v>
      </c>
      <c r="H44" s="468">
        <v>5.9999999999999995E-4</v>
      </c>
      <c r="I44" s="468">
        <v>6.9999999999999999E-4</v>
      </c>
      <c r="J44" s="468">
        <v>2.9999999999999997E-4</v>
      </c>
      <c r="K44" s="468">
        <v>1.24E-2</v>
      </c>
      <c r="L44" s="468">
        <v>2.2700000000000001E-2</v>
      </c>
      <c r="M44" s="468">
        <v>2.86E-2</v>
      </c>
      <c r="N44" s="468">
        <v>3.44E-2</v>
      </c>
      <c r="P44" s="775"/>
      <c r="Q44" s="775"/>
      <c r="R44" s="775"/>
      <c r="S44" s="775"/>
      <c r="T44" s="775"/>
    </row>
    <row r="45" spans="1:20" s="472" customFormat="1" ht="15">
      <c r="A45" s="442" t="s">
        <v>635</v>
      </c>
      <c r="B45" s="106" t="s">
        <v>698</v>
      </c>
      <c r="C45" s="107" t="s">
        <v>699</v>
      </c>
      <c r="D45" s="468">
        <v>0</v>
      </c>
      <c r="E45" s="468">
        <v>2.0000000000000001E-4</v>
      </c>
      <c r="F45" s="468">
        <v>3.0000000000000001E-3</v>
      </c>
      <c r="G45" s="468">
        <v>5.3E-3</v>
      </c>
      <c r="H45" s="468">
        <v>3.2000000000000002E-3</v>
      </c>
      <c r="I45" s="468">
        <v>2.5000000000000001E-3</v>
      </c>
      <c r="J45" s="468">
        <v>2.3199999999999998E-2</v>
      </c>
      <c r="K45" s="468">
        <v>3.1899999999999998E-2</v>
      </c>
      <c r="L45" s="468">
        <v>3.49E-2</v>
      </c>
      <c r="M45" s="468">
        <v>6.6000000000000003E-2</v>
      </c>
      <c r="N45" s="468">
        <v>6.2E-2</v>
      </c>
      <c r="P45" s="775"/>
      <c r="Q45" s="775"/>
      <c r="R45" s="775"/>
      <c r="S45" s="775"/>
      <c r="T45" s="775"/>
    </row>
    <row r="46" spans="1:20" s="472" customFormat="1" ht="15.75" thickBot="1">
      <c r="A46" s="442" t="s">
        <v>635</v>
      </c>
      <c r="B46" s="106" t="s">
        <v>700</v>
      </c>
      <c r="C46" s="107" t="s">
        <v>701</v>
      </c>
      <c r="D46" s="468">
        <v>0.40100000000000002</v>
      </c>
      <c r="E46" s="468">
        <v>0.30230000000000001</v>
      </c>
      <c r="F46" s="468">
        <v>0.3347</v>
      </c>
      <c r="G46" s="468">
        <v>0.2344</v>
      </c>
      <c r="H46" s="468">
        <v>0.14710000000000001</v>
      </c>
      <c r="I46" s="468">
        <v>0.14169999999999999</v>
      </c>
      <c r="J46" s="468">
        <v>0.13619999999999999</v>
      </c>
      <c r="K46" s="468">
        <v>0.1638</v>
      </c>
      <c r="L46" s="468">
        <v>0.1583</v>
      </c>
      <c r="M46" s="468">
        <v>0.1469</v>
      </c>
      <c r="N46" s="468">
        <v>0.1434</v>
      </c>
      <c r="P46" s="775"/>
      <c r="Q46" s="775"/>
      <c r="R46" s="775"/>
      <c r="S46" s="775"/>
      <c r="T46" s="775"/>
    </row>
    <row r="47" spans="1:20" s="467" customFormat="1" ht="16.5" thickTop="1" thickBot="1">
      <c r="A47" s="442"/>
      <c r="B47" s="463"/>
      <c r="C47" s="464" t="s">
        <v>702</v>
      </c>
      <c r="D47" s="465"/>
      <c r="E47" s="465"/>
      <c r="F47" s="465"/>
      <c r="G47" s="465"/>
      <c r="H47" s="466"/>
      <c r="I47" s="466"/>
      <c r="J47" s="466"/>
      <c r="K47" s="466"/>
      <c r="L47" s="466"/>
      <c r="M47" s="466"/>
      <c r="N47" s="466"/>
      <c r="P47" s="775"/>
      <c r="Q47" s="775"/>
      <c r="R47" s="775"/>
      <c r="S47" s="775"/>
      <c r="T47" s="775"/>
    </row>
    <row r="48" spans="1:20" s="2" customFormat="1" ht="15.75" thickTop="1">
      <c r="A48" s="442" t="s">
        <v>635</v>
      </c>
      <c r="B48" s="106" t="s">
        <v>703</v>
      </c>
      <c r="C48" s="107" t="s">
        <v>704</v>
      </c>
      <c r="D48" s="468">
        <v>0.82630000000000003</v>
      </c>
      <c r="E48" s="468">
        <v>0.85009999999999997</v>
      </c>
      <c r="F48" s="468">
        <v>0.83960000000000001</v>
      </c>
      <c r="G48" s="468">
        <v>0.85270000000000001</v>
      </c>
      <c r="H48" s="468">
        <v>0.84760000000000002</v>
      </c>
      <c r="I48" s="468">
        <v>0.85060000000000002</v>
      </c>
      <c r="J48" s="468">
        <v>0.81159999999999999</v>
      </c>
      <c r="K48" s="468">
        <v>0.84989999999999999</v>
      </c>
      <c r="L48" s="468">
        <v>0.83450000000000002</v>
      </c>
      <c r="M48" s="468">
        <v>0.85370000000000001</v>
      </c>
      <c r="N48" s="468">
        <v>0.87180000000000002</v>
      </c>
      <c r="P48" s="775"/>
      <c r="Q48" s="775"/>
      <c r="R48" s="775"/>
      <c r="S48" s="775"/>
      <c r="T48" s="775"/>
    </row>
    <row r="49" spans="1:20" s="472" customFormat="1" ht="15">
      <c r="A49" s="442" t="s">
        <v>635</v>
      </c>
      <c r="B49" s="106" t="s">
        <v>705</v>
      </c>
      <c r="C49" s="107" t="s">
        <v>706</v>
      </c>
      <c r="D49" s="468">
        <v>0.98939999999999995</v>
      </c>
      <c r="E49" s="468">
        <v>0.98350000000000004</v>
      </c>
      <c r="F49" s="468">
        <v>0.97589999999999999</v>
      </c>
      <c r="G49" s="468">
        <v>0.96479999999999999</v>
      </c>
      <c r="H49" s="468">
        <v>0.96279999999999999</v>
      </c>
      <c r="I49" s="468">
        <v>0.96189999999999998</v>
      </c>
      <c r="J49" s="468">
        <v>0.95879999999999999</v>
      </c>
      <c r="K49" s="468">
        <v>0.95509999999999995</v>
      </c>
      <c r="L49" s="468">
        <v>0.95199999999999996</v>
      </c>
      <c r="M49" s="468">
        <v>0.9536</v>
      </c>
      <c r="N49" s="468">
        <v>0.95120000000000005</v>
      </c>
      <c r="P49" s="775"/>
      <c r="Q49" s="775"/>
      <c r="R49" s="775"/>
      <c r="S49" s="775"/>
      <c r="T49" s="775"/>
    </row>
    <row r="50" spans="1:20" s="472" customFormat="1" ht="15">
      <c r="A50" s="442" t="s">
        <v>635</v>
      </c>
      <c r="B50" s="106" t="s">
        <v>707</v>
      </c>
      <c r="C50" s="107" t="s">
        <v>708</v>
      </c>
      <c r="D50" s="468">
        <v>7.4999999999999997E-2</v>
      </c>
      <c r="E50" s="468">
        <v>6.8400000000000002E-2</v>
      </c>
      <c r="F50" s="468">
        <v>2.3E-2</v>
      </c>
      <c r="G50" s="468">
        <v>2.07E-2</v>
      </c>
      <c r="H50" s="468">
        <v>-1.01E-2</v>
      </c>
      <c r="I50" s="468">
        <v>-3.0200000000000001E-2</v>
      </c>
      <c r="J50" s="468">
        <v>-5.4199999999999998E-2</v>
      </c>
      <c r="K50" s="468">
        <v>-4.4000000000000003E-3</v>
      </c>
      <c r="L50" s="468">
        <v>-2.6599999999999999E-2</v>
      </c>
      <c r="M50" s="468">
        <v>-1.0699999999999999E-2</v>
      </c>
      <c r="N50" s="468">
        <v>1.2699999999999999E-2</v>
      </c>
      <c r="P50" s="775"/>
      <c r="Q50" s="775"/>
      <c r="R50" s="775"/>
      <c r="S50" s="775"/>
      <c r="T50" s="775"/>
    </row>
    <row r="51" spans="1:20" s="472" customFormat="1" ht="15">
      <c r="A51" s="442" t="s">
        <v>635</v>
      </c>
      <c r="B51" s="106" t="s">
        <v>709</v>
      </c>
      <c r="C51" s="107" t="s">
        <v>710</v>
      </c>
      <c r="D51" s="468">
        <v>0.77839999999999998</v>
      </c>
      <c r="E51" s="468">
        <v>0.78480000000000005</v>
      </c>
      <c r="F51" s="468">
        <v>1.0085</v>
      </c>
      <c r="G51" s="468">
        <v>1.0984</v>
      </c>
      <c r="H51" s="468">
        <v>1.3766</v>
      </c>
      <c r="I51" s="468">
        <v>1.6957</v>
      </c>
      <c r="J51" s="468">
        <v>1.7947</v>
      </c>
      <c r="K51" s="468">
        <v>1.4132</v>
      </c>
      <c r="L51" s="468">
        <v>1.6636</v>
      </c>
      <c r="M51" s="468">
        <v>1.5386</v>
      </c>
      <c r="N51" s="468">
        <v>1.351</v>
      </c>
      <c r="P51" s="775"/>
      <c r="Q51" s="775"/>
      <c r="R51" s="775"/>
      <c r="S51" s="775"/>
      <c r="T51" s="775"/>
    </row>
    <row r="52" spans="1:20" s="462" customFormat="1" ht="15.75" thickBot="1">
      <c r="A52" s="442"/>
      <c r="B52" s="442"/>
      <c r="C52" s="457"/>
      <c r="D52" s="457"/>
      <c r="E52" s="457"/>
      <c r="F52" s="457"/>
      <c r="G52" s="457"/>
      <c r="H52" s="457"/>
      <c r="I52" s="457"/>
      <c r="J52" s="457"/>
      <c r="K52" s="457"/>
      <c r="L52" s="457"/>
      <c r="M52" s="457"/>
      <c r="N52" s="457"/>
      <c r="P52" s="775"/>
      <c r="Q52" s="775"/>
      <c r="R52" s="775"/>
      <c r="S52" s="775"/>
      <c r="T52" s="775"/>
    </row>
    <row r="53" spans="1:20" s="462" customFormat="1" ht="15.75" thickTop="1">
      <c r="A53" s="476" t="s">
        <v>711</v>
      </c>
      <c r="B53" s="107" t="s">
        <v>711</v>
      </c>
      <c r="C53" s="918" t="s">
        <v>489</v>
      </c>
      <c r="D53" s="918"/>
      <c r="E53" s="918"/>
      <c r="F53" s="918"/>
      <c r="G53" s="918"/>
      <c r="H53" s="918"/>
      <c r="I53" s="918"/>
      <c r="J53" s="918"/>
      <c r="K53" s="918"/>
      <c r="L53" s="918"/>
      <c r="M53" s="918"/>
      <c r="N53" s="918"/>
    </row>
    <row r="54" spans="1:20" s="462" customFormat="1" ht="15" customHeight="1">
      <c r="A54" s="442"/>
      <c r="B54" s="442"/>
      <c r="C54" s="913" t="s">
        <v>712</v>
      </c>
      <c r="D54" s="913"/>
      <c r="E54" s="913"/>
      <c r="F54" s="913"/>
      <c r="G54" s="913"/>
      <c r="H54" s="913"/>
      <c r="I54" s="913"/>
      <c r="J54" s="913"/>
      <c r="K54" s="913"/>
      <c r="L54" s="913"/>
      <c r="M54" s="913"/>
      <c r="N54" s="913"/>
    </row>
    <row r="55" spans="1:20" s="462" customFormat="1" ht="15" customHeight="1">
      <c r="A55" s="442"/>
      <c r="B55" s="442"/>
      <c r="C55" s="913" t="s">
        <v>713</v>
      </c>
      <c r="D55" s="913"/>
      <c r="E55" s="913"/>
      <c r="F55" s="913"/>
      <c r="G55" s="913"/>
      <c r="H55" s="913"/>
      <c r="I55" s="913"/>
      <c r="J55" s="913"/>
      <c r="K55" s="913"/>
      <c r="L55" s="913"/>
      <c r="M55" s="913"/>
      <c r="N55" s="913"/>
    </row>
    <row r="56" spans="1:20" s="462" customFormat="1" ht="15">
      <c r="A56" s="442"/>
      <c r="B56" s="442"/>
      <c r="C56" s="914" t="s">
        <v>714</v>
      </c>
      <c r="D56" s="914"/>
      <c r="E56" s="914"/>
      <c r="F56" s="914"/>
      <c r="G56" s="914"/>
      <c r="H56" s="914"/>
      <c r="I56" s="914"/>
      <c r="J56" s="914"/>
      <c r="K56" s="914"/>
      <c r="L56" s="914"/>
      <c r="M56" s="914"/>
      <c r="N56" s="914"/>
    </row>
    <row r="57" spans="1:20" s="462" customFormat="1" ht="15">
      <c r="A57" s="442"/>
      <c r="B57" s="442"/>
      <c r="C57" s="914" t="s">
        <v>493</v>
      </c>
      <c r="D57" s="914"/>
      <c r="E57" s="914"/>
      <c r="F57" s="914"/>
      <c r="G57" s="914"/>
      <c r="H57" s="914"/>
      <c r="I57" s="914"/>
      <c r="J57" s="914"/>
      <c r="K57" s="914"/>
      <c r="L57" s="914"/>
      <c r="M57" s="914"/>
      <c r="N57" s="914"/>
    </row>
    <row r="58" spans="1:20" s="462" customFormat="1" ht="15" customHeight="1">
      <c r="A58" s="442"/>
      <c r="B58" s="442"/>
      <c r="C58" s="944" t="s">
        <v>1027</v>
      </c>
      <c r="D58" s="944"/>
      <c r="E58" s="944"/>
      <c r="F58" s="944"/>
      <c r="G58" s="944"/>
      <c r="H58" s="944"/>
      <c r="I58" s="944"/>
      <c r="J58" s="944"/>
      <c r="K58" s="944"/>
      <c r="L58" s="944"/>
      <c r="M58" s="944"/>
      <c r="N58" s="944"/>
      <c r="O58" s="776"/>
      <c r="P58" s="776"/>
      <c r="Q58" s="776"/>
    </row>
    <row r="59" spans="1:20" s="462" customFormat="1" ht="15">
      <c r="A59" s="442"/>
      <c r="B59" s="442"/>
      <c r="C59" s="442"/>
      <c r="D59" s="442"/>
      <c r="E59" s="442"/>
      <c r="F59" s="442"/>
      <c r="G59" s="442"/>
      <c r="H59" s="442"/>
      <c r="I59" s="442"/>
      <c r="J59" s="442"/>
      <c r="K59" s="442"/>
      <c r="L59" s="442"/>
      <c r="M59" s="442"/>
      <c r="N59" s="442"/>
    </row>
  </sheetData>
  <mergeCells count="10">
    <mergeCell ref="C55:N55"/>
    <mergeCell ref="C56:N56"/>
    <mergeCell ref="C57:N57"/>
    <mergeCell ref="C58:N58"/>
    <mergeCell ref="C1:N1"/>
    <mergeCell ref="A2:N2"/>
    <mergeCell ref="C3:N3"/>
    <mergeCell ref="A4:N4"/>
    <mergeCell ref="C53:N53"/>
    <mergeCell ref="C54:N54"/>
  </mergeCells>
  <hyperlinks>
    <hyperlink ref="O1" location="ÍNDICE!A1" display="ÍNDICE!A1"/>
  </hyperlinks>
  <pageMargins left="0.93" right="0.62" top="0.77" bottom="0.56999999999999995" header="0.5" footer="0.5"/>
  <pageSetup scale="46"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5"/>
  <sheetViews>
    <sheetView topLeftCell="C1" zoomScaleNormal="100" workbookViewId="0">
      <selection activeCell="J21" sqref="J21"/>
    </sheetView>
  </sheetViews>
  <sheetFormatPr baseColWidth="10" defaultColWidth="9.140625" defaultRowHeight="12.75"/>
  <cols>
    <col min="1" max="2" width="9.140625" style="290" hidden="1" customWidth="1"/>
    <col min="3" max="3" width="90.28515625" style="284" customWidth="1"/>
    <col min="4" max="9" width="7.28515625" style="284" bestFit="1" customWidth="1"/>
    <col min="10" max="10" width="7.28515625" style="284" customWidth="1"/>
    <col min="11" max="12" width="7.28515625" style="284" bestFit="1" customWidth="1"/>
    <col min="13" max="13" width="7.28515625" style="284" customWidth="1"/>
    <col min="14" max="256" width="9.140625" style="284"/>
    <col min="257" max="258" width="0" style="284" hidden="1" customWidth="1"/>
    <col min="259" max="259" width="90.28515625" style="284" customWidth="1"/>
    <col min="260" max="265" width="7.28515625" style="284" bestFit="1" customWidth="1"/>
    <col min="266" max="266" width="7.28515625" style="284" customWidth="1"/>
    <col min="267" max="268" width="7.28515625" style="284" bestFit="1" customWidth="1"/>
    <col min="269" max="269" width="7.28515625" style="284" customWidth="1"/>
    <col min="270" max="512" width="9.140625" style="284"/>
    <col min="513" max="514" width="0" style="284" hidden="1" customWidth="1"/>
    <col min="515" max="515" width="90.28515625" style="284" customWidth="1"/>
    <col min="516" max="521" width="7.28515625" style="284" bestFit="1" customWidth="1"/>
    <col min="522" max="522" width="7.28515625" style="284" customWidth="1"/>
    <col min="523" max="524" width="7.28515625" style="284" bestFit="1" customWidth="1"/>
    <col min="525" max="525" width="7.28515625" style="284" customWidth="1"/>
    <col min="526" max="768" width="9.140625" style="284"/>
    <col min="769" max="770" width="0" style="284" hidden="1" customWidth="1"/>
    <col min="771" max="771" width="90.28515625" style="284" customWidth="1"/>
    <col min="772" max="777" width="7.28515625" style="284" bestFit="1" customWidth="1"/>
    <col min="778" max="778" width="7.28515625" style="284" customWidth="1"/>
    <col min="779" max="780" width="7.28515625" style="284" bestFit="1" customWidth="1"/>
    <col min="781" max="781" width="7.28515625" style="284" customWidth="1"/>
    <col min="782" max="1024" width="9.140625" style="284"/>
    <col min="1025" max="1026" width="0" style="284" hidden="1" customWidth="1"/>
    <col min="1027" max="1027" width="90.28515625" style="284" customWidth="1"/>
    <col min="1028" max="1033" width="7.28515625" style="284" bestFit="1" customWidth="1"/>
    <col min="1034" max="1034" width="7.28515625" style="284" customWidth="1"/>
    <col min="1035" max="1036" width="7.28515625" style="284" bestFit="1" customWidth="1"/>
    <col min="1037" max="1037" width="7.28515625" style="284" customWidth="1"/>
    <col min="1038" max="1280" width="9.140625" style="284"/>
    <col min="1281" max="1282" width="0" style="284" hidden="1" customWidth="1"/>
    <col min="1283" max="1283" width="90.28515625" style="284" customWidth="1"/>
    <col min="1284" max="1289" width="7.28515625" style="284" bestFit="1" customWidth="1"/>
    <col min="1290" max="1290" width="7.28515625" style="284" customWidth="1"/>
    <col min="1291" max="1292" width="7.28515625" style="284" bestFit="1" customWidth="1"/>
    <col min="1293" max="1293" width="7.28515625" style="284" customWidth="1"/>
    <col min="1294" max="1536" width="9.140625" style="284"/>
    <col min="1537" max="1538" width="0" style="284" hidden="1" customWidth="1"/>
    <col min="1539" max="1539" width="90.28515625" style="284" customWidth="1"/>
    <col min="1540" max="1545" width="7.28515625" style="284" bestFit="1" customWidth="1"/>
    <col min="1546" max="1546" width="7.28515625" style="284" customWidth="1"/>
    <col min="1547" max="1548" width="7.28515625" style="284" bestFit="1" customWidth="1"/>
    <col min="1549" max="1549" width="7.28515625" style="284" customWidth="1"/>
    <col min="1550" max="1792" width="9.140625" style="284"/>
    <col min="1793" max="1794" width="0" style="284" hidden="1" customWidth="1"/>
    <col min="1795" max="1795" width="90.28515625" style="284" customWidth="1"/>
    <col min="1796" max="1801" width="7.28515625" style="284" bestFit="1" customWidth="1"/>
    <col min="1802" max="1802" width="7.28515625" style="284" customWidth="1"/>
    <col min="1803" max="1804" width="7.28515625" style="284" bestFit="1" customWidth="1"/>
    <col min="1805" max="1805" width="7.28515625" style="284" customWidth="1"/>
    <col min="1806" max="2048" width="9.140625" style="284"/>
    <col min="2049" max="2050" width="0" style="284" hidden="1" customWidth="1"/>
    <col min="2051" max="2051" width="90.28515625" style="284" customWidth="1"/>
    <col min="2052" max="2057" width="7.28515625" style="284" bestFit="1" customWidth="1"/>
    <col min="2058" max="2058" width="7.28515625" style="284" customWidth="1"/>
    <col min="2059" max="2060" width="7.28515625" style="284" bestFit="1" customWidth="1"/>
    <col min="2061" max="2061" width="7.28515625" style="284" customWidth="1"/>
    <col min="2062" max="2304" width="9.140625" style="284"/>
    <col min="2305" max="2306" width="0" style="284" hidden="1" customWidth="1"/>
    <col min="2307" max="2307" width="90.28515625" style="284" customWidth="1"/>
    <col min="2308" max="2313" width="7.28515625" style="284" bestFit="1" customWidth="1"/>
    <col min="2314" max="2314" width="7.28515625" style="284" customWidth="1"/>
    <col min="2315" max="2316" width="7.28515625" style="284" bestFit="1" customWidth="1"/>
    <col min="2317" max="2317" width="7.28515625" style="284" customWidth="1"/>
    <col min="2318" max="2560" width="9.140625" style="284"/>
    <col min="2561" max="2562" width="0" style="284" hidden="1" customWidth="1"/>
    <col min="2563" max="2563" width="90.28515625" style="284" customWidth="1"/>
    <col min="2564" max="2569" width="7.28515625" style="284" bestFit="1" customWidth="1"/>
    <col min="2570" max="2570" width="7.28515625" style="284" customWidth="1"/>
    <col min="2571" max="2572" width="7.28515625" style="284" bestFit="1" customWidth="1"/>
    <col min="2573" max="2573" width="7.28515625" style="284" customWidth="1"/>
    <col min="2574" max="2816" width="9.140625" style="284"/>
    <col min="2817" max="2818" width="0" style="284" hidden="1" customWidth="1"/>
    <col min="2819" max="2819" width="90.28515625" style="284" customWidth="1"/>
    <col min="2820" max="2825" width="7.28515625" style="284" bestFit="1" customWidth="1"/>
    <col min="2826" max="2826" width="7.28515625" style="284" customWidth="1"/>
    <col min="2827" max="2828" width="7.28515625" style="284" bestFit="1" customWidth="1"/>
    <col min="2829" max="2829" width="7.28515625" style="284" customWidth="1"/>
    <col min="2830" max="3072" width="9.140625" style="284"/>
    <col min="3073" max="3074" width="0" style="284" hidden="1" customWidth="1"/>
    <col min="3075" max="3075" width="90.28515625" style="284" customWidth="1"/>
    <col min="3076" max="3081" width="7.28515625" style="284" bestFit="1" customWidth="1"/>
    <col min="3082" max="3082" width="7.28515625" style="284" customWidth="1"/>
    <col min="3083" max="3084" width="7.28515625" style="284" bestFit="1" customWidth="1"/>
    <col min="3085" max="3085" width="7.28515625" style="284" customWidth="1"/>
    <col min="3086" max="3328" width="9.140625" style="284"/>
    <col min="3329" max="3330" width="0" style="284" hidden="1" customWidth="1"/>
    <col min="3331" max="3331" width="90.28515625" style="284" customWidth="1"/>
    <col min="3332" max="3337" width="7.28515625" style="284" bestFit="1" customWidth="1"/>
    <col min="3338" max="3338" width="7.28515625" style="284" customWidth="1"/>
    <col min="3339" max="3340" width="7.28515625" style="284" bestFit="1" customWidth="1"/>
    <col min="3341" max="3341" width="7.28515625" style="284" customWidth="1"/>
    <col min="3342" max="3584" width="9.140625" style="284"/>
    <col min="3585" max="3586" width="0" style="284" hidden="1" customWidth="1"/>
    <col min="3587" max="3587" width="90.28515625" style="284" customWidth="1"/>
    <col min="3588" max="3593" width="7.28515625" style="284" bestFit="1" customWidth="1"/>
    <col min="3594" max="3594" width="7.28515625" style="284" customWidth="1"/>
    <col min="3595" max="3596" width="7.28515625" style="284" bestFit="1" customWidth="1"/>
    <col min="3597" max="3597" width="7.28515625" style="284" customWidth="1"/>
    <col min="3598" max="3840" width="9.140625" style="284"/>
    <col min="3841" max="3842" width="0" style="284" hidden="1" customWidth="1"/>
    <col min="3843" max="3843" width="90.28515625" style="284" customWidth="1"/>
    <col min="3844" max="3849" width="7.28515625" style="284" bestFit="1" customWidth="1"/>
    <col min="3850" max="3850" width="7.28515625" style="284" customWidth="1"/>
    <col min="3851" max="3852" width="7.28515625" style="284" bestFit="1" customWidth="1"/>
    <col min="3853" max="3853" width="7.28515625" style="284" customWidth="1"/>
    <col min="3854" max="4096" width="9.140625" style="284"/>
    <col min="4097" max="4098" width="0" style="284" hidden="1" customWidth="1"/>
    <col min="4099" max="4099" width="90.28515625" style="284" customWidth="1"/>
    <col min="4100" max="4105" width="7.28515625" style="284" bestFit="1" customWidth="1"/>
    <col min="4106" max="4106" width="7.28515625" style="284" customWidth="1"/>
    <col min="4107" max="4108" width="7.28515625" style="284" bestFit="1" customWidth="1"/>
    <col min="4109" max="4109" width="7.28515625" style="284" customWidth="1"/>
    <col min="4110" max="4352" width="9.140625" style="284"/>
    <col min="4353" max="4354" width="0" style="284" hidden="1" customWidth="1"/>
    <col min="4355" max="4355" width="90.28515625" style="284" customWidth="1"/>
    <col min="4356" max="4361" width="7.28515625" style="284" bestFit="1" customWidth="1"/>
    <col min="4362" max="4362" width="7.28515625" style="284" customWidth="1"/>
    <col min="4363" max="4364" width="7.28515625" style="284" bestFit="1" customWidth="1"/>
    <col min="4365" max="4365" width="7.28515625" style="284" customWidth="1"/>
    <col min="4366" max="4608" width="9.140625" style="284"/>
    <col min="4609" max="4610" width="0" style="284" hidden="1" customWidth="1"/>
    <col min="4611" max="4611" width="90.28515625" style="284" customWidth="1"/>
    <col min="4612" max="4617" width="7.28515625" style="284" bestFit="1" customWidth="1"/>
    <col min="4618" max="4618" width="7.28515625" style="284" customWidth="1"/>
    <col min="4619" max="4620" width="7.28515625" style="284" bestFit="1" customWidth="1"/>
    <col min="4621" max="4621" width="7.28515625" style="284" customWidth="1"/>
    <col min="4622" max="4864" width="9.140625" style="284"/>
    <col min="4865" max="4866" width="0" style="284" hidden="1" customWidth="1"/>
    <col min="4867" max="4867" width="90.28515625" style="284" customWidth="1"/>
    <col min="4868" max="4873" width="7.28515625" style="284" bestFit="1" customWidth="1"/>
    <col min="4874" max="4874" width="7.28515625" style="284" customWidth="1"/>
    <col min="4875" max="4876" width="7.28515625" style="284" bestFit="1" customWidth="1"/>
    <col min="4877" max="4877" width="7.28515625" style="284" customWidth="1"/>
    <col min="4878" max="5120" width="9.140625" style="284"/>
    <col min="5121" max="5122" width="0" style="284" hidden="1" customWidth="1"/>
    <col min="5123" max="5123" width="90.28515625" style="284" customWidth="1"/>
    <col min="5124" max="5129" width="7.28515625" style="284" bestFit="1" customWidth="1"/>
    <col min="5130" max="5130" width="7.28515625" style="284" customWidth="1"/>
    <col min="5131" max="5132" width="7.28515625" style="284" bestFit="1" customWidth="1"/>
    <col min="5133" max="5133" width="7.28515625" style="284" customWidth="1"/>
    <col min="5134" max="5376" width="9.140625" style="284"/>
    <col min="5377" max="5378" width="0" style="284" hidden="1" customWidth="1"/>
    <col min="5379" max="5379" width="90.28515625" style="284" customWidth="1"/>
    <col min="5380" max="5385" width="7.28515625" style="284" bestFit="1" customWidth="1"/>
    <col min="5386" max="5386" width="7.28515625" style="284" customWidth="1"/>
    <col min="5387" max="5388" width="7.28515625" style="284" bestFit="1" customWidth="1"/>
    <col min="5389" max="5389" width="7.28515625" style="284" customWidth="1"/>
    <col min="5390" max="5632" width="9.140625" style="284"/>
    <col min="5633" max="5634" width="0" style="284" hidden="1" customWidth="1"/>
    <col min="5635" max="5635" width="90.28515625" style="284" customWidth="1"/>
    <col min="5636" max="5641" width="7.28515625" style="284" bestFit="1" customWidth="1"/>
    <col min="5642" max="5642" width="7.28515625" style="284" customWidth="1"/>
    <col min="5643" max="5644" width="7.28515625" style="284" bestFit="1" customWidth="1"/>
    <col min="5645" max="5645" width="7.28515625" style="284" customWidth="1"/>
    <col min="5646" max="5888" width="9.140625" style="284"/>
    <col min="5889" max="5890" width="0" style="284" hidden="1" customWidth="1"/>
    <col min="5891" max="5891" width="90.28515625" style="284" customWidth="1"/>
    <col min="5892" max="5897" width="7.28515625" style="284" bestFit="1" customWidth="1"/>
    <col min="5898" max="5898" width="7.28515625" style="284" customWidth="1"/>
    <col min="5899" max="5900" width="7.28515625" style="284" bestFit="1" customWidth="1"/>
    <col min="5901" max="5901" width="7.28515625" style="284" customWidth="1"/>
    <col min="5902" max="6144" width="9.140625" style="284"/>
    <col min="6145" max="6146" width="0" style="284" hidden="1" customWidth="1"/>
    <col min="6147" max="6147" width="90.28515625" style="284" customWidth="1"/>
    <col min="6148" max="6153" width="7.28515625" style="284" bestFit="1" customWidth="1"/>
    <col min="6154" max="6154" width="7.28515625" style="284" customWidth="1"/>
    <col min="6155" max="6156" width="7.28515625" style="284" bestFit="1" customWidth="1"/>
    <col min="6157" max="6157" width="7.28515625" style="284" customWidth="1"/>
    <col min="6158" max="6400" width="9.140625" style="284"/>
    <col min="6401" max="6402" width="0" style="284" hidden="1" customWidth="1"/>
    <col min="6403" max="6403" width="90.28515625" style="284" customWidth="1"/>
    <col min="6404" max="6409" width="7.28515625" style="284" bestFit="1" customWidth="1"/>
    <col min="6410" max="6410" width="7.28515625" style="284" customWidth="1"/>
    <col min="6411" max="6412" width="7.28515625" style="284" bestFit="1" customWidth="1"/>
    <col min="6413" max="6413" width="7.28515625" style="284" customWidth="1"/>
    <col min="6414" max="6656" width="9.140625" style="284"/>
    <col min="6657" max="6658" width="0" style="284" hidden="1" customWidth="1"/>
    <col min="6659" max="6659" width="90.28515625" style="284" customWidth="1"/>
    <col min="6660" max="6665" width="7.28515625" style="284" bestFit="1" customWidth="1"/>
    <col min="6666" max="6666" width="7.28515625" style="284" customWidth="1"/>
    <col min="6667" max="6668" width="7.28515625" style="284" bestFit="1" customWidth="1"/>
    <col min="6669" max="6669" width="7.28515625" style="284" customWidth="1"/>
    <col min="6670" max="6912" width="9.140625" style="284"/>
    <col min="6913" max="6914" width="0" style="284" hidden="1" customWidth="1"/>
    <col min="6915" max="6915" width="90.28515625" style="284" customWidth="1"/>
    <col min="6916" max="6921" width="7.28515625" style="284" bestFit="1" customWidth="1"/>
    <col min="6922" max="6922" width="7.28515625" style="284" customWidth="1"/>
    <col min="6923" max="6924" width="7.28515625" style="284" bestFit="1" customWidth="1"/>
    <col min="6925" max="6925" width="7.28515625" style="284" customWidth="1"/>
    <col min="6926" max="7168" width="9.140625" style="284"/>
    <col min="7169" max="7170" width="0" style="284" hidden="1" customWidth="1"/>
    <col min="7171" max="7171" width="90.28515625" style="284" customWidth="1"/>
    <col min="7172" max="7177" width="7.28515625" style="284" bestFit="1" customWidth="1"/>
    <col min="7178" max="7178" width="7.28515625" style="284" customWidth="1"/>
    <col min="7179" max="7180" width="7.28515625" style="284" bestFit="1" customWidth="1"/>
    <col min="7181" max="7181" width="7.28515625" style="284" customWidth="1"/>
    <col min="7182" max="7424" width="9.140625" style="284"/>
    <col min="7425" max="7426" width="0" style="284" hidden="1" customWidth="1"/>
    <col min="7427" max="7427" width="90.28515625" style="284" customWidth="1"/>
    <col min="7428" max="7433" width="7.28515625" style="284" bestFit="1" customWidth="1"/>
    <col min="7434" max="7434" width="7.28515625" style="284" customWidth="1"/>
    <col min="7435" max="7436" width="7.28515625" style="284" bestFit="1" customWidth="1"/>
    <col min="7437" max="7437" width="7.28515625" style="284" customWidth="1"/>
    <col min="7438" max="7680" width="9.140625" style="284"/>
    <col min="7681" max="7682" width="0" style="284" hidden="1" customWidth="1"/>
    <col min="7683" max="7683" width="90.28515625" style="284" customWidth="1"/>
    <col min="7684" max="7689" width="7.28515625" style="284" bestFit="1" customWidth="1"/>
    <col min="7690" max="7690" width="7.28515625" style="284" customWidth="1"/>
    <col min="7691" max="7692" width="7.28515625" style="284" bestFit="1" customWidth="1"/>
    <col min="7693" max="7693" width="7.28515625" style="284" customWidth="1"/>
    <col min="7694" max="7936" width="9.140625" style="284"/>
    <col min="7937" max="7938" width="0" style="284" hidden="1" customWidth="1"/>
    <col min="7939" max="7939" width="90.28515625" style="284" customWidth="1"/>
    <col min="7940" max="7945" width="7.28515625" style="284" bestFit="1" customWidth="1"/>
    <col min="7946" max="7946" width="7.28515625" style="284" customWidth="1"/>
    <col min="7947" max="7948" width="7.28515625" style="284" bestFit="1" customWidth="1"/>
    <col min="7949" max="7949" width="7.28515625" style="284" customWidth="1"/>
    <col min="7950" max="8192" width="9.140625" style="284"/>
    <col min="8193" max="8194" width="0" style="284" hidden="1" customWidth="1"/>
    <col min="8195" max="8195" width="90.28515625" style="284" customWidth="1"/>
    <col min="8196" max="8201" width="7.28515625" style="284" bestFit="1" customWidth="1"/>
    <col min="8202" max="8202" width="7.28515625" style="284" customWidth="1"/>
    <col min="8203" max="8204" width="7.28515625" style="284" bestFit="1" customWidth="1"/>
    <col min="8205" max="8205" width="7.28515625" style="284" customWidth="1"/>
    <col min="8206" max="8448" width="9.140625" style="284"/>
    <col min="8449" max="8450" width="0" style="284" hidden="1" customWidth="1"/>
    <col min="8451" max="8451" width="90.28515625" style="284" customWidth="1"/>
    <col min="8452" max="8457" width="7.28515625" style="284" bestFit="1" customWidth="1"/>
    <col min="8458" max="8458" width="7.28515625" style="284" customWidth="1"/>
    <col min="8459" max="8460" width="7.28515625" style="284" bestFit="1" customWidth="1"/>
    <col min="8461" max="8461" width="7.28515625" style="284" customWidth="1"/>
    <col min="8462" max="8704" width="9.140625" style="284"/>
    <col min="8705" max="8706" width="0" style="284" hidden="1" customWidth="1"/>
    <col min="8707" max="8707" width="90.28515625" style="284" customWidth="1"/>
    <col min="8708" max="8713" width="7.28515625" style="284" bestFit="1" customWidth="1"/>
    <col min="8714" max="8714" width="7.28515625" style="284" customWidth="1"/>
    <col min="8715" max="8716" width="7.28515625" style="284" bestFit="1" customWidth="1"/>
    <col min="8717" max="8717" width="7.28515625" style="284" customWidth="1"/>
    <col min="8718" max="8960" width="9.140625" style="284"/>
    <col min="8961" max="8962" width="0" style="284" hidden="1" customWidth="1"/>
    <col min="8963" max="8963" width="90.28515625" style="284" customWidth="1"/>
    <col min="8964" max="8969" width="7.28515625" style="284" bestFit="1" customWidth="1"/>
    <col min="8970" max="8970" width="7.28515625" style="284" customWidth="1"/>
    <col min="8971" max="8972" width="7.28515625" style="284" bestFit="1" customWidth="1"/>
    <col min="8973" max="8973" width="7.28515625" style="284" customWidth="1"/>
    <col min="8974" max="9216" width="9.140625" style="284"/>
    <col min="9217" max="9218" width="0" style="284" hidden="1" customWidth="1"/>
    <col min="9219" max="9219" width="90.28515625" style="284" customWidth="1"/>
    <col min="9220" max="9225" width="7.28515625" style="284" bestFit="1" customWidth="1"/>
    <col min="9226" max="9226" width="7.28515625" style="284" customWidth="1"/>
    <col min="9227" max="9228" width="7.28515625" style="284" bestFit="1" customWidth="1"/>
    <col min="9229" max="9229" width="7.28515625" style="284" customWidth="1"/>
    <col min="9230" max="9472" width="9.140625" style="284"/>
    <col min="9473" max="9474" width="0" style="284" hidden="1" customWidth="1"/>
    <col min="9475" max="9475" width="90.28515625" style="284" customWidth="1"/>
    <col min="9476" max="9481" width="7.28515625" style="284" bestFit="1" customWidth="1"/>
    <col min="9482" max="9482" width="7.28515625" style="284" customWidth="1"/>
    <col min="9483" max="9484" width="7.28515625" style="284" bestFit="1" customWidth="1"/>
    <col min="9485" max="9485" width="7.28515625" style="284" customWidth="1"/>
    <col min="9486" max="9728" width="9.140625" style="284"/>
    <col min="9729" max="9730" width="0" style="284" hidden="1" customWidth="1"/>
    <col min="9731" max="9731" width="90.28515625" style="284" customWidth="1"/>
    <col min="9732" max="9737" width="7.28515625" style="284" bestFit="1" customWidth="1"/>
    <col min="9738" max="9738" width="7.28515625" style="284" customWidth="1"/>
    <col min="9739" max="9740" width="7.28515625" style="284" bestFit="1" customWidth="1"/>
    <col min="9741" max="9741" width="7.28515625" style="284" customWidth="1"/>
    <col min="9742" max="9984" width="9.140625" style="284"/>
    <col min="9985" max="9986" width="0" style="284" hidden="1" customWidth="1"/>
    <col min="9987" max="9987" width="90.28515625" style="284" customWidth="1"/>
    <col min="9988" max="9993" width="7.28515625" style="284" bestFit="1" customWidth="1"/>
    <col min="9994" max="9994" width="7.28515625" style="284" customWidth="1"/>
    <col min="9995" max="9996" width="7.28515625" style="284" bestFit="1" customWidth="1"/>
    <col min="9997" max="9997" width="7.28515625" style="284" customWidth="1"/>
    <col min="9998" max="10240" width="9.140625" style="284"/>
    <col min="10241" max="10242" width="0" style="284" hidden="1" customWidth="1"/>
    <col min="10243" max="10243" width="90.28515625" style="284" customWidth="1"/>
    <col min="10244" max="10249" width="7.28515625" style="284" bestFit="1" customWidth="1"/>
    <col min="10250" max="10250" width="7.28515625" style="284" customWidth="1"/>
    <col min="10251" max="10252" width="7.28515625" style="284" bestFit="1" customWidth="1"/>
    <col min="10253" max="10253" width="7.28515625" style="284" customWidth="1"/>
    <col min="10254" max="10496" width="9.140625" style="284"/>
    <col min="10497" max="10498" width="0" style="284" hidden="1" customWidth="1"/>
    <col min="10499" max="10499" width="90.28515625" style="284" customWidth="1"/>
    <col min="10500" max="10505" width="7.28515625" style="284" bestFit="1" customWidth="1"/>
    <col min="10506" max="10506" width="7.28515625" style="284" customWidth="1"/>
    <col min="10507" max="10508" width="7.28515625" style="284" bestFit="1" customWidth="1"/>
    <col min="10509" max="10509" width="7.28515625" style="284" customWidth="1"/>
    <col min="10510" max="10752" width="9.140625" style="284"/>
    <col min="10753" max="10754" width="0" style="284" hidden="1" customWidth="1"/>
    <col min="10755" max="10755" width="90.28515625" style="284" customWidth="1"/>
    <col min="10756" max="10761" width="7.28515625" style="284" bestFit="1" customWidth="1"/>
    <col min="10762" max="10762" width="7.28515625" style="284" customWidth="1"/>
    <col min="10763" max="10764" width="7.28515625" style="284" bestFit="1" customWidth="1"/>
    <col min="10765" max="10765" width="7.28515625" style="284" customWidth="1"/>
    <col min="10766" max="11008" width="9.140625" style="284"/>
    <col min="11009" max="11010" width="0" style="284" hidden="1" customWidth="1"/>
    <col min="11011" max="11011" width="90.28515625" style="284" customWidth="1"/>
    <col min="11012" max="11017" width="7.28515625" style="284" bestFit="1" customWidth="1"/>
    <col min="11018" max="11018" width="7.28515625" style="284" customWidth="1"/>
    <col min="11019" max="11020" width="7.28515625" style="284" bestFit="1" customWidth="1"/>
    <col min="11021" max="11021" width="7.28515625" style="284" customWidth="1"/>
    <col min="11022" max="11264" width="9.140625" style="284"/>
    <col min="11265" max="11266" width="0" style="284" hidden="1" customWidth="1"/>
    <col min="11267" max="11267" width="90.28515625" style="284" customWidth="1"/>
    <col min="11268" max="11273" width="7.28515625" style="284" bestFit="1" customWidth="1"/>
    <col min="11274" max="11274" width="7.28515625" style="284" customWidth="1"/>
    <col min="11275" max="11276" width="7.28515625" style="284" bestFit="1" customWidth="1"/>
    <col min="11277" max="11277" width="7.28515625" style="284" customWidth="1"/>
    <col min="11278" max="11520" width="9.140625" style="284"/>
    <col min="11521" max="11522" width="0" style="284" hidden="1" customWidth="1"/>
    <col min="11523" max="11523" width="90.28515625" style="284" customWidth="1"/>
    <col min="11524" max="11529" width="7.28515625" style="284" bestFit="1" customWidth="1"/>
    <col min="11530" max="11530" width="7.28515625" style="284" customWidth="1"/>
    <col min="11531" max="11532" width="7.28515625" style="284" bestFit="1" customWidth="1"/>
    <col min="11533" max="11533" width="7.28515625" style="284" customWidth="1"/>
    <col min="11534" max="11776" width="9.140625" style="284"/>
    <col min="11777" max="11778" width="0" style="284" hidden="1" customWidth="1"/>
    <col min="11779" max="11779" width="90.28515625" style="284" customWidth="1"/>
    <col min="11780" max="11785" width="7.28515625" style="284" bestFit="1" customWidth="1"/>
    <col min="11786" max="11786" width="7.28515625" style="284" customWidth="1"/>
    <col min="11787" max="11788" width="7.28515625" style="284" bestFit="1" customWidth="1"/>
    <col min="11789" max="11789" width="7.28515625" style="284" customWidth="1"/>
    <col min="11790" max="12032" width="9.140625" style="284"/>
    <col min="12033" max="12034" width="0" style="284" hidden="1" customWidth="1"/>
    <col min="12035" max="12035" width="90.28515625" style="284" customWidth="1"/>
    <col min="12036" max="12041" width="7.28515625" style="284" bestFit="1" customWidth="1"/>
    <col min="12042" max="12042" width="7.28515625" style="284" customWidth="1"/>
    <col min="12043" max="12044" width="7.28515625" style="284" bestFit="1" customWidth="1"/>
    <col min="12045" max="12045" width="7.28515625" style="284" customWidth="1"/>
    <col min="12046" max="12288" width="9.140625" style="284"/>
    <col min="12289" max="12290" width="0" style="284" hidden="1" customWidth="1"/>
    <col min="12291" max="12291" width="90.28515625" style="284" customWidth="1"/>
    <col min="12292" max="12297" width="7.28515625" style="284" bestFit="1" customWidth="1"/>
    <col min="12298" max="12298" width="7.28515625" style="284" customWidth="1"/>
    <col min="12299" max="12300" width="7.28515625" style="284" bestFit="1" customWidth="1"/>
    <col min="12301" max="12301" width="7.28515625" style="284" customWidth="1"/>
    <col min="12302" max="12544" width="9.140625" style="284"/>
    <col min="12545" max="12546" width="0" style="284" hidden="1" customWidth="1"/>
    <col min="12547" max="12547" width="90.28515625" style="284" customWidth="1"/>
    <col min="12548" max="12553" width="7.28515625" style="284" bestFit="1" customWidth="1"/>
    <col min="12554" max="12554" width="7.28515625" style="284" customWidth="1"/>
    <col min="12555" max="12556" width="7.28515625" style="284" bestFit="1" customWidth="1"/>
    <col min="12557" max="12557" width="7.28515625" style="284" customWidth="1"/>
    <col min="12558" max="12800" width="9.140625" style="284"/>
    <col min="12801" max="12802" width="0" style="284" hidden="1" customWidth="1"/>
    <col min="12803" max="12803" width="90.28515625" style="284" customWidth="1"/>
    <col min="12804" max="12809" width="7.28515625" style="284" bestFit="1" customWidth="1"/>
    <col min="12810" max="12810" width="7.28515625" style="284" customWidth="1"/>
    <col min="12811" max="12812" width="7.28515625" style="284" bestFit="1" customWidth="1"/>
    <col min="12813" max="12813" width="7.28515625" style="284" customWidth="1"/>
    <col min="12814" max="13056" width="9.140625" style="284"/>
    <col min="13057" max="13058" width="0" style="284" hidden="1" customWidth="1"/>
    <col min="13059" max="13059" width="90.28515625" style="284" customWidth="1"/>
    <col min="13060" max="13065" width="7.28515625" style="284" bestFit="1" customWidth="1"/>
    <col min="13066" max="13066" width="7.28515625" style="284" customWidth="1"/>
    <col min="13067" max="13068" width="7.28515625" style="284" bestFit="1" customWidth="1"/>
    <col min="13069" max="13069" width="7.28515625" style="284" customWidth="1"/>
    <col min="13070" max="13312" width="9.140625" style="284"/>
    <col min="13313" max="13314" width="0" style="284" hidden="1" customWidth="1"/>
    <col min="13315" max="13315" width="90.28515625" style="284" customWidth="1"/>
    <col min="13316" max="13321" width="7.28515625" style="284" bestFit="1" customWidth="1"/>
    <col min="13322" max="13322" width="7.28515625" style="284" customWidth="1"/>
    <col min="13323" max="13324" width="7.28515625" style="284" bestFit="1" customWidth="1"/>
    <col min="13325" max="13325" width="7.28515625" style="284" customWidth="1"/>
    <col min="13326" max="13568" width="9.140625" style="284"/>
    <col min="13569" max="13570" width="0" style="284" hidden="1" customWidth="1"/>
    <col min="13571" max="13571" width="90.28515625" style="284" customWidth="1"/>
    <col min="13572" max="13577" width="7.28515625" style="284" bestFit="1" customWidth="1"/>
    <col min="13578" max="13578" width="7.28515625" style="284" customWidth="1"/>
    <col min="13579" max="13580" width="7.28515625" style="284" bestFit="1" customWidth="1"/>
    <col min="13581" max="13581" width="7.28515625" style="284" customWidth="1"/>
    <col min="13582" max="13824" width="9.140625" style="284"/>
    <col min="13825" max="13826" width="0" style="284" hidden="1" customWidth="1"/>
    <col min="13827" max="13827" width="90.28515625" style="284" customWidth="1"/>
    <col min="13828" max="13833" width="7.28515625" style="284" bestFit="1" customWidth="1"/>
    <col min="13834" max="13834" width="7.28515625" style="284" customWidth="1"/>
    <col min="13835" max="13836" width="7.28515625" style="284" bestFit="1" customWidth="1"/>
    <col min="13837" max="13837" width="7.28515625" style="284" customWidth="1"/>
    <col min="13838" max="14080" width="9.140625" style="284"/>
    <col min="14081" max="14082" width="0" style="284" hidden="1" customWidth="1"/>
    <col min="14083" max="14083" width="90.28515625" style="284" customWidth="1"/>
    <col min="14084" max="14089" width="7.28515625" style="284" bestFit="1" customWidth="1"/>
    <col min="14090" max="14090" width="7.28515625" style="284" customWidth="1"/>
    <col min="14091" max="14092" width="7.28515625" style="284" bestFit="1" customWidth="1"/>
    <col min="14093" max="14093" width="7.28515625" style="284" customWidth="1"/>
    <col min="14094" max="14336" width="9.140625" style="284"/>
    <col min="14337" max="14338" width="0" style="284" hidden="1" customWidth="1"/>
    <col min="14339" max="14339" width="90.28515625" style="284" customWidth="1"/>
    <col min="14340" max="14345" width="7.28515625" style="284" bestFit="1" customWidth="1"/>
    <col min="14346" max="14346" width="7.28515625" style="284" customWidth="1"/>
    <col min="14347" max="14348" width="7.28515625" style="284" bestFit="1" customWidth="1"/>
    <col min="14349" max="14349" width="7.28515625" style="284" customWidth="1"/>
    <col min="14350" max="14592" width="9.140625" style="284"/>
    <col min="14593" max="14594" width="0" style="284" hidden="1" customWidth="1"/>
    <col min="14595" max="14595" width="90.28515625" style="284" customWidth="1"/>
    <col min="14596" max="14601" width="7.28515625" style="284" bestFit="1" customWidth="1"/>
    <col min="14602" max="14602" width="7.28515625" style="284" customWidth="1"/>
    <col min="14603" max="14604" width="7.28515625" style="284" bestFit="1" customWidth="1"/>
    <col min="14605" max="14605" width="7.28515625" style="284" customWidth="1"/>
    <col min="14606" max="14848" width="9.140625" style="284"/>
    <col min="14849" max="14850" width="0" style="284" hidden="1" customWidth="1"/>
    <col min="14851" max="14851" width="90.28515625" style="284" customWidth="1"/>
    <col min="14852" max="14857" width="7.28515625" style="284" bestFit="1" customWidth="1"/>
    <col min="14858" max="14858" width="7.28515625" style="284" customWidth="1"/>
    <col min="14859" max="14860" width="7.28515625" style="284" bestFit="1" customWidth="1"/>
    <col min="14861" max="14861" width="7.28515625" style="284" customWidth="1"/>
    <col min="14862" max="15104" width="9.140625" style="284"/>
    <col min="15105" max="15106" width="0" style="284" hidden="1" customWidth="1"/>
    <col min="15107" max="15107" width="90.28515625" style="284" customWidth="1"/>
    <col min="15108" max="15113" width="7.28515625" style="284" bestFit="1" customWidth="1"/>
    <col min="15114" max="15114" width="7.28515625" style="284" customWidth="1"/>
    <col min="15115" max="15116" width="7.28515625" style="284" bestFit="1" customWidth="1"/>
    <col min="15117" max="15117" width="7.28515625" style="284" customWidth="1"/>
    <col min="15118" max="15360" width="9.140625" style="284"/>
    <col min="15361" max="15362" width="0" style="284" hidden="1" customWidth="1"/>
    <col min="15363" max="15363" width="90.28515625" style="284" customWidth="1"/>
    <col min="15364" max="15369" width="7.28515625" style="284" bestFit="1" customWidth="1"/>
    <col min="15370" max="15370" width="7.28515625" style="284" customWidth="1"/>
    <col min="15371" max="15372" width="7.28515625" style="284" bestFit="1" customWidth="1"/>
    <col min="15373" max="15373" width="7.28515625" style="284" customWidth="1"/>
    <col min="15374" max="15616" width="9.140625" style="284"/>
    <col min="15617" max="15618" width="0" style="284" hidden="1" customWidth="1"/>
    <col min="15619" max="15619" width="90.28515625" style="284" customWidth="1"/>
    <col min="15620" max="15625" width="7.28515625" style="284" bestFit="1" customWidth="1"/>
    <col min="15626" max="15626" width="7.28515625" style="284" customWidth="1"/>
    <col min="15627" max="15628" width="7.28515625" style="284" bestFit="1" customWidth="1"/>
    <col min="15629" max="15629" width="7.28515625" style="284" customWidth="1"/>
    <col min="15630" max="15872" width="9.140625" style="284"/>
    <col min="15873" max="15874" width="0" style="284" hidden="1" customWidth="1"/>
    <col min="15875" max="15875" width="90.28515625" style="284" customWidth="1"/>
    <col min="15876" max="15881" width="7.28515625" style="284" bestFit="1" customWidth="1"/>
    <col min="15882" max="15882" width="7.28515625" style="284" customWidth="1"/>
    <col min="15883" max="15884" width="7.28515625" style="284" bestFit="1" customWidth="1"/>
    <col min="15885" max="15885" width="7.28515625" style="284" customWidth="1"/>
    <col min="15886" max="16128" width="9.140625" style="284"/>
    <col min="16129" max="16130" width="0" style="284" hidden="1" customWidth="1"/>
    <col min="16131" max="16131" width="90.28515625" style="284" customWidth="1"/>
    <col min="16132" max="16137" width="7.28515625" style="284" bestFit="1" customWidth="1"/>
    <col min="16138" max="16138" width="7.28515625" style="284" customWidth="1"/>
    <col min="16139" max="16140" width="7.28515625" style="284" bestFit="1" customWidth="1"/>
    <col min="16141" max="16141" width="7.28515625" style="284" customWidth="1"/>
    <col min="16142" max="16384" width="9.140625" style="284"/>
  </cols>
  <sheetData>
    <row r="1" spans="1:15" ht="15" customHeight="1">
      <c r="A1" s="293"/>
      <c r="B1" s="293"/>
      <c r="C1" s="920"/>
      <c r="D1" s="920"/>
      <c r="E1" s="920"/>
      <c r="F1" s="920"/>
      <c r="G1" s="920"/>
      <c r="H1" s="920"/>
      <c r="I1" s="920"/>
      <c r="J1" s="920"/>
      <c r="K1" s="920"/>
      <c r="L1" s="920"/>
      <c r="M1" s="295"/>
      <c r="N1" s="429" t="s">
        <v>1442</v>
      </c>
    </row>
    <row r="2" spans="1:15" ht="18">
      <c r="A2" s="916" t="s">
        <v>404</v>
      </c>
      <c r="B2" s="916"/>
      <c r="C2" s="916"/>
      <c r="D2" s="916"/>
      <c r="E2" s="916"/>
      <c r="F2" s="916"/>
      <c r="G2" s="916"/>
      <c r="H2" s="916"/>
      <c r="I2" s="916"/>
      <c r="J2" s="916"/>
      <c r="K2" s="916"/>
      <c r="L2" s="916"/>
      <c r="M2" s="296"/>
    </row>
    <row r="3" spans="1:15" ht="15" customHeight="1">
      <c r="A3" s="293"/>
      <c r="B3" s="293"/>
      <c r="C3" s="916" t="s">
        <v>634</v>
      </c>
      <c r="D3" s="916"/>
      <c r="E3" s="916"/>
      <c r="F3" s="916"/>
      <c r="G3" s="916"/>
      <c r="H3" s="916"/>
      <c r="I3" s="916"/>
      <c r="J3" s="916"/>
      <c r="K3" s="916"/>
      <c r="L3" s="916"/>
      <c r="M3" s="296"/>
    </row>
    <row r="4" spans="1:15" s="285" customFormat="1" ht="15" customHeight="1">
      <c r="A4" s="917"/>
      <c r="B4" s="916"/>
      <c r="C4" s="916"/>
      <c r="D4" s="916"/>
      <c r="E4" s="916"/>
      <c r="F4" s="916"/>
      <c r="G4" s="916"/>
      <c r="H4" s="916"/>
      <c r="I4" s="916"/>
      <c r="J4" s="916"/>
      <c r="K4" s="916"/>
      <c r="L4" s="916"/>
      <c r="M4" s="296"/>
    </row>
    <row r="5" spans="1:15" s="288" customFormat="1" ht="15" customHeight="1" thickBot="1">
      <c r="A5" s="286"/>
      <c r="B5" s="286"/>
      <c r="C5" s="287"/>
      <c r="D5" s="287"/>
      <c r="E5" s="287"/>
      <c r="F5" s="287"/>
      <c r="G5" s="287"/>
      <c r="H5" s="287"/>
      <c r="I5" s="287"/>
      <c r="J5" s="287"/>
      <c r="K5" s="287"/>
      <c r="L5" s="287"/>
      <c r="M5" s="287"/>
    </row>
    <row r="6" spans="1:15" s="479" customFormat="1" ht="30" customHeight="1" thickTop="1" thickBot="1">
      <c r="A6" s="442"/>
      <c r="B6" s="477"/>
      <c r="C6" s="478"/>
      <c r="D6" s="437" t="s">
        <v>562</v>
      </c>
      <c r="E6" s="437" t="s">
        <v>563</v>
      </c>
      <c r="F6" s="437" t="s">
        <v>564</v>
      </c>
      <c r="G6" s="437" t="s">
        <v>565</v>
      </c>
      <c r="H6" s="461" t="s">
        <v>566</v>
      </c>
      <c r="I6" s="461" t="s">
        <v>567</v>
      </c>
      <c r="J6" s="461" t="s">
        <v>568</v>
      </c>
      <c r="K6" s="461" t="s">
        <v>1444</v>
      </c>
      <c r="L6" s="461" t="s">
        <v>570</v>
      </c>
      <c r="M6" s="461" t="s">
        <v>1445</v>
      </c>
    </row>
    <row r="7" spans="1:15" s="479" customFormat="1" ht="15" customHeight="1" thickTop="1" thickBot="1">
      <c r="A7" s="442"/>
      <c r="B7" s="442"/>
      <c r="C7" s="401"/>
      <c r="D7" s="404"/>
      <c r="E7" s="404"/>
      <c r="F7" s="404"/>
      <c r="G7" s="404"/>
      <c r="H7" s="404"/>
      <c r="I7" s="404"/>
      <c r="J7" s="404"/>
      <c r="K7" s="404"/>
      <c r="L7" s="404"/>
      <c r="M7" s="404"/>
    </row>
    <row r="8" spans="1:15" s="442" customFormat="1" ht="15" customHeight="1" thickTop="1" thickBot="1">
      <c r="B8" s="463"/>
      <c r="C8" s="480" t="s">
        <v>495</v>
      </c>
      <c r="D8" s="465"/>
      <c r="E8" s="465"/>
      <c r="F8" s="465"/>
      <c r="G8" s="465"/>
      <c r="H8" s="466"/>
      <c r="I8" s="466"/>
      <c r="J8" s="466"/>
      <c r="K8" s="466"/>
      <c r="L8" s="466"/>
      <c r="M8" s="466"/>
    </row>
    <row r="9" spans="1:15" s="442" customFormat="1" ht="15" customHeight="1" thickTop="1">
      <c r="A9" s="442" t="s">
        <v>635</v>
      </c>
      <c r="B9" s="106" t="s">
        <v>715</v>
      </c>
      <c r="C9" s="107" t="s">
        <v>496</v>
      </c>
      <c r="D9" s="468">
        <v>1.8100000000000002E-2</v>
      </c>
      <c r="E9" s="468">
        <v>1.8499999999999999E-2</v>
      </c>
      <c r="F9" s="468">
        <v>2.1100000000000001E-2</v>
      </c>
      <c r="G9" s="468">
        <v>2.3699999999999999E-2</v>
      </c>
      <c r="H9" s="468">
        <v>2.5000000000000001E-2</v>
      </c>
      <c r="I9" s="468">
        <v>1.7600000000000001E-2</v>
      </c>
      <c r="J9" s="468">
        <v>1.9E-2</v>
      </c>
      <c r="K9" s="468">
        <v>2.5499999999999998E-2</v>
      </c>
      <c r="L9" s="468">
        <v>2.4400000000000002E-2</v>
      </c>
      <c r="M9" s="468">
        <v>2.4799999999999999E-2</v>
      </c>
      <c r="O9" s="777"/>
    </row>
    <row r="10" spans="1:15" s="481" customFormat="1" ht="15" customHeight="1">
      <c r="A10" s="442" t="s">
        <v>635</v>
      </c>
      <c r="B10" s="106" t="s">
        <v>716</v>
      </c>
      <c r="C10" s="107" t="s">
        <v>497</v>
      </c>
      <c r="D10" s="468">
        <v>3.2199999999999999E-2</v>
      </c>
      <c r="E10" s="468">
        <v>3.0300000000000001E-2</v>
      </c>
      <c r="F10" s="468">
        <v>3.44E-2</v>
      </c>
      <c r="G10" s="468">
        <v>3.2099999999999997E-2</v>
      </c>
      <c r="H10" s="468">
        <v>3.3000000000000002E-2</v>
      </c>
      <c r="I10" s="468">
        <v>2.4500000000000001E-2</v>
      </c>
      <c r="J10" s="468">
        <v>2.5899999999999999E-2</v>
      </c>
      <c r="K10" s="468">
        <v>2.98E-2</v>
      </c>
      <c r="L10" s="468">
        <v>2.9499999999999998E-2</v>
      </c>
      <c r="M10" s="468">
        <v>2.93E-2</v>
      </c>
      <c r="O10" s="777"/>
    </row>
    <row r="11" spans="1:15" s="481" customFormat="1" ht="15" customHeight="1">
      <c r="A11" s="442" t="s">
        <v>635</v>
      </c>
      <c r="B11" s="106" t="s">
        <v>717</v>
      </c>
      <c r="C11" s="107" t="s">
        <v>498</v>
      </c>
      <c r="D11" s="468">
        <v>3.2099999999999997E-2</v>
      </c>
      <c r="E11" s="468">
        <v>2.9000000000000001E-2</v>
      </c>
      <c r="F11" s="468">
        <v>3.1699999999999999E-2</v>
      </c>
      <c r="G11" s="468">
        <v>3.1399999999999997E-2</v>
      </c>
      <c r="H11" s="468">
        <v>0.03</v>
      </c>
      <c r="I11" s="468">
        <v>2.3199999999999998E-2</v>
      </c>
      <c r="J11" s="468">
        <v>2.1100000000000001E-2</v>
      </c>
      <c r="K11" s="468">
        <v>2.3599999999999999E-2</v>
      </c>
      <c r="L11" s="468">
        <v>2.2700000000000001E-2</v>
      </c>
      <c r="M11" s="468">
        <v>2.2599999999999999E-2</v>
      </c>
      <c r="O11" s="777"/>
    </row>
    <row r="12" spans="1:15" s="481" customFormat="1" ht="15" customHeight="1">
      <c r="A12" s="442" t="s">
        <v>635</v>
      </c>
      <c r="B12" s="106" t="s">
        <v>718</v>
      </c>
      <c r="C12" s="107" t="s">
        <v>499</v>
      </c>
      <c r="D12" s="468">
        <v>1.37E-2</v>
      </c>
      <c r="E12" s="468">
        <v>8.9999999999999993E-3</v>
      </c>
      <c r="F12" s="468">
        <v>8.5000000000000006E-3</v>
      </c>
      <c r="G12" s="468">
        <v>5.5999999999999999E-3</v>
      </c>
      <c r="H12" s="468">
        <v>6.4999999999999997E-3</v>
      </c>
      <c r="I12" s="468">
        <v>2.3E-3</v>
      </c>
      <c r="J12" s="468">
        <v>2.3999999999999998E-3</v>
      </c>
      <c r="K12" s="468">
        <v>1.6000000000000001E-3</v>
      </c>
      <c r="L12" s="468">
        <v>1.6999999999999999E-3</v>
      </c>
      <c r="M12" s="468">
        <v>1.4E-3</v>
      </c>
      <c r="O12" s="777"/>
    </row>
    <row r="13" spans="1:15" s="481" customFormat="1" ht="15" customHeight="1">
      <c r="A13" s="442" t="s">
        <v>635</v>
      </c>
      <c r="B13" s="106" t="s">
        <v>719</v>
      </c>
      <c r="C13" s="107" t="s">
        <v>500</v>
      </c>
      <c r="D13" s="468">
        <v>1.3899999999999999E-2</v>
      </c>
      <c r="E13" s="468">
        <v>9.4999999999999998E-3</v>
      </c>
      <c r="F13" s="468">
        <v>9.2999999999999992E-3</v>
      </c>
      <c r="G13" s="468">
        <v>5.7999999999999996E-3</v>
      </c>
      <c r="H13" s="468">
        <v>6.4000000000000003E-3</v>
      </c>
      <c r="I13" s="468">
        <v>2.5000000000000001E-3</v>
      </c>
      <c r="J13" s="468">
        <v>2.8E-3</v>
      </c>
      <c r="K13" s="468">
        <v>2.7000000000000001E-3</v>
      </c>
      <c r="L13" s="468">
        <v>2.5000000000000001E-3</v>
      </c>
      <c r="M13" s="468">
        <v>1.9E-3</v>
      </c>
      <c r="O13" s="777"/>
    </row>
    <row r="14" spans="1:15" s="481" customFormat="1" ht="15" customHeight="1">
      <c r="A14" s="442" t="s">
        <v>635</v>
      </c>
      <c r="B14" s="106" t="s">
        <v>720</v>
      </c>
      <c r="C14" s="107" t="s">
        <v>501</v>
      </c>
      <c r="D14" s="468">
        <v>1.3899999999999999E-2</v>
      </c>
      <c r="E14" s="468">
        <v>9.4999999999999998E-3</v>
      </c>
      <c r="F14" s="468">
        <v>9.2999999999999992E-3</v>
      </c>
      <c r="G14" s="468">
        <v>5.4999999999999997E-3</v>
      </c>
      <c r="H14" s="468">
        <v>5.5999999999999999E-3</v>
      </c>
      <c r="I14" s="468">
        <v>2.0999999999999999E-3</v>
      </c>
      <c r="J14" s="468">
        <v>2.3999999999999998E-3</v>
      </c>
      <c r="K14" s="468">
        <v>2.7000000000000001E-3</v>
      </c>
      <c r="L14" s="468">
        <v>2.3E-3</v>
      </c>
      <c r="M14" s="468">
        <v>1.9E-3</v>
      </c>
      <c r="O14" s="777"/>
    </row>
    <row r="15" spans="1:15" s="481" customFormat="1" ht="15" customHeight="1" thickBot="1">
      <c r="A15" s="442" t="s">
        <v>635</v>
      </c>
      <c r="B15" s="106" t="s">
        <v>721</v>
      </c>
      <c r="C15" s="107" t="s">
        <v>502</v>
      </c>
      <c r="D15" s="468">
        <v>6.2E-2</v>
      </c>
      <c r="E15" s="468">
        <v>4.6199999999999998E-2</v>
      </c>
      <c r="F15" s="468">
        <v>5.3800000000000001E-2</v>
      </c>
      <c r="G15" s="468">
        <v>3.7900000000000003E-2</v>
      </c>
      <c r="H15" s="468">
        <v>4.65E-2</v>
      </c>
      <c r="I15" s="468">
        <v>2.1100000000000001E-2</v>
      </c>
      <c r="J15" s="468">
        <v>2.46E-2</v>
      </c>
      <c r="K15" s="468">
        <v>2.5899999999999999E-2</v>
      </c>
      <c r="L15" s="468">
        <v>2.3E-2</v>
      </c>
      <c r="M15" s="468">
        <v>1.9900000000000001E-2</v>
      </c>
      <c r="O15" s="777"/>
    </row>
    <row r="16" spans="1:15" s="482" customFormat="1" ht="15" customHeight="1" thickTop="1" thickBot="1">
      <c r="A16" s="442"/>
      <c r="B16" s="463"/>
      <c r="C16" s="480" t="s">
        <v>503</v>
      </c>
      <c r="D16" s="465"/>
      <c r="E16" s="465"/>
      <c r="F16" s="465"/>
      <c r="G16" s="465"/>
      <c r="H16" s="466"/>
      <c r="I16" s="466"/>
      <c r="J16" s="466"/>
      <c r="K16" s="466"/>
      <c r="L16" s="466"/>
      <c r="M16" s="466"/>
      <c r="O16" s="777"/>
    </row>
    <row r="17" spans="1:15" s="442" customFormat="1" ht="15" customHeight="1" thickTop="1">
      <c r="A17" s="442" t="s">
        <v>635</v>
      </c>
      <c r="B17" s="106" t="s">
        <v>722</v>
      </c>
      <c r="C17" s="107" t="s">
        <v>504</v>
      </c>
      <c r="D17" s="468">
        <v>3.4000000000000002E-2</v>
      </c>
      <c r="E17" s="468">
        <v>3.6600000000000001E-2</v>
      </c>
      <c r="F17" s="468">
        <v>3.9399999999999998E-2</v>
      </c>
      <c r="G17" s="468">
        <v>5.04E-2</v>
      </c>
      <c r="H17" s="468">
        <v>5.2499999999999998E-2</v>
      </c>
      <c r="I17" s="468">
        <v>5.0500000000000003E-2</v>
      </c>
      <c r="J17" s="468">
        <v>5.2499999999999998E-2</v>
      </c>
      <c r="K17" s="468">
        <v>5.8099999999999999E-2</v>
      </c>
      <c r="L17" s="468">
        <v>5.79E-2</v>
      </c>
      <c r="M17" s="468">
        <v>5.7799999999999997E-2</v>
      </c>
      <c r="O17" s="777"/>
    </row>
    <row r="18" spans="1:15" s="481" customFormat="1" ht="15" customHeight="1">
      <c r="A18" s="442" t="s">
        <v>635</v>
      </c>
      <c r="B18" s="106" t="s">
        <v>723</v>
      </c>
      <c r="C18" s="107" t="s">
        <v>505</v>
      </c>
      <c r="D18" s="468">
        <v>-1.5900000000000001E-2</v>
      </c>
      <c r="E18" s="468">
        <v>-1.8100000000000002E-2</v>
      </c>
      <c r="F18" s="468">
        <v>-1.83E-2</v>
      </c>
      <c r="G18" s="468">
        <v>-2.6700000000000002E-2</v>
      </c>
      <c r="H18" s="468">
        <v>-2.75E-2</v>
      </c>
      <c r="I18" s="468">
        <v>-3.2899999999999999E-2</v>
      </c>
      <c r="J18" s="468">
        <v>-3.3599999999999998E-2</v>
      </c>
      <c r="K18" s="468">
        <v>-3.2599999999999997E-2</v>
      </c>
      <c r="L18" s="468">
        <v>-3.3500000000000002E-2</v>
      </c>
      <c r="M18" s="468">
        <v>-3.3000000000000002E-2</v>
      </c>
      <c r="O18" s="777"/>
    </row>
    <row r="19" spans="1:15" s="481" customFormat="1" ht="15" customHeight="1">
      <c r="A19" s="442" t="s">
        <v>635</v>
      </c>
      <c r="B19" s="106" t="s">
        <v>724</v>
      </c>
      <c r="C19" s="107" t="s">
        <v>506</v>
      </c>
      <c r="D19" s="468">
        <v>2.07E-2</v>
      </c>
      <c r="E19" s="468">
        <v>2.3099999999999999E-2</v>
      </c>
      <c r="F19" s="468">
        <v>2.2499999999999999E-2</v>
      </c>
      <c r="G19" s="468">
        <v>3.2199999999999999E-2</v>
      </c>
      <c r="H19" s="468">
        <v>3.2500000000000001E-2</v>
      </c>
      <c r="I19" s="468">
        <v>3.7900000000000003E-2</v>
      </c>
      <c r="J19" s="468">
        <v>3.8699999999999998E-2</v>
      </c>
      <c r="K19" s="468">
        <v>3.8100000000000002E-2</v>
      </c>
      <c r="L19" s="468">
        <v>3.9E-2</v>
      </c>
      <c r="M19" s="468">
        <v>3.8300000000000001E-2</v>
      </c>
      <c r="O19" s="777"/>
    </row>
    <row r="20" spans="1:15" s="481" customFormat="1" ht="15" customHeight="1">
      <c r="A20" s="442" t="s">
        <v>635</v>
      </c>
      <c r="B20" s="106" t="s">
        <v>725</v>
      </c>
      <c r="C20" s="107" t="s">
        <v>507</v>
      </c>
      <c r="D20" s="468">
        <v>1E-4</v>
      </c>
      <c r="E20" s="468">
        <v>1E-4</v>
      </c>
      <c r="F20" s="468">
        <v>0</v>
      </c>
      <c r="G20" s="468">
        <v>0</v>
      </c>
      <c r="H20" s="468">
        <v>0</v>
      </c>
      <c r="I20" s="468">
        <v>0</v>
      </c>
      <c r="J20" s="468">
        <v>0</v>
      </c>
      <c r="K20" s="468">
        <v>0</v>
      </c>
      <c r="L20" s="468">
        <v>0</v>
      </c>
      <c r="M20" s="468">
        <v>0</v>
      </c>
      <c r="O20" s="777"/>
    </row>
    <row r="21" spans="1:15" s="481" customFormat="1" ht="15" customHeight="1">
      <c r="A21" s="442" t="s">
        <v>635</v>
      </c>
      <c r="B21" s="106" t="s">
        <v>726</v>
      </c>
      <c r="C21" s="107" t="s">
        <v>508</v>
      </c>
      <c r="D21" s="468">
        <v>-2.0000000000000001E-4</v>
      </c>
      <c r="E21" s="468">
        <v>-1.2999999999999999E-3</v>
      </c>
      <c r="F21" s="468">
        <v>-2.7000000000000001E-3</v>
      </c>
      <c r="G21" s="468">
        <v>-8.0000000000000004E-4</v>
      </c>
      <c r="H21" s="468">
        <v>-3.0000000000000001E-3</v>
      </c>
      <c r="I21" s="468">
        <v>-1.4E-3</v>
      </c>
      <c r="J21" s="468">
        <v>-4.7999999999999996E-3</v>
      </c>
      <c r="K21" s="468">
        <v>-6.1999999999999998E-3</v>
      </c>
      <c r="L21" s="468">
        <v>-6.7000000000000002E-3</v>
      </c>
      <c r="M21" s="468">
        <v>-6.7000000000000002E-3</v>
      </c>
      <c r="O21" s="777"/>
    </row>
    <row r="22" spans="1:15" s="481" customFormat="1" ht="15" customHeight="1">
      <c r="A22" s="442" t="s">
        <v>635</v>
      </c>
      <c r="B22" s="106" t="s">
        <v>727</v>
      </c>
      <c r="C22" s="107" t="s">
        <v>509</v>
      </c>
      <c r="D22" s="468">
        <v>1.41E-2</v>
      </c>
      <c r="E22" s="468">
        <v>1.18E-2</v>
      </c>
      <c r="F22" s="468">
        <v>1.3299999999999999E-2</v>
      </c>
      <c r="G22" s="468">
        <v>8.3999999999999995E-3</v>
      </c>
      <c r="H22" s="468">
        <v>8.0000000000000002E-3</v>
      </c>
      <c r="I22" s="468">
        <v>7.0000000000000001E-3</v>
      </c>
      <c r="J22" s="468">
        <v>6.8999999999999999E-3</v>
      </c>
      <c r="K22" s="468">
        <v>4.3E-3</v>
      </c>
      <c r="L22" s="468">
        <v>5.0000000000000001E-3</v>
      </c>
      <c r="M22" s="468">
        <v>4.4999999999999997E-3</v>
      </c>
      <c r="O22" s="777"/>
    </row>
    <row r="23" spans="1:15" s="481" customFormat="1" ht="15" customHeight="1">
      <c r="A23" s="442" t="s">
        <v>635</v>
      </c>
      <c r="B23" s="106" t="s">
        <v>728</v>
      </c>
      <c r="C23" s="107" t="s">
        <v>510</v>
      </c>
      <c r="D23" s="468">
        <v>-1.84E-2</v>
      </c>
      <c r="E23" s="468">
        <v>-0.02</v>
      </c>
      <c r="F23" s="468">
        <v>-2.3300000000000001E-2</v>
      </c>
      <c r="G23" s="468">
        <v>-2.58E-2</v>
      </c>
      <c r="H23" s="468">
        <v>-2.3599999999999999E-2</v>
      </c>
      <c r="I23" s="468">
        <v>-2.0899999999999998E-2</v>
      </c>
      <c r="J23" s="468">
        <v>-1.8700000000000001E-2</v>
      </c>
      <c r="K23" s="468">
        <v>-2.2100000000000002E-2</v>
      </c>
      <c r="L23" s="468">
        <v>-2.1000000000000001E-2</v>
      </c>
      <c r="M23" s="468">
        <v>-2.1100000000000001E-2</v>
      </c>
      <c r="O23" s="777"/>
    </row>
    <row r="24" spans="1:15" s="481" customFormat="1" ht="15" customHeight="1">
      <c r="A24" s="442" t="s">
        <v>635</v>
      </c>
      <c r="B24" s="106" t="s">
        <v>729</v>
      </c>
      <c r="C24" s="107" t="s">
        <v>511</v>
      </c>
      <c r="D24" s="468">
        <v>2.0000000000000001E-4</v>
      </c>
      <c r="E24" s="468">
        <v>4.0000000000000002E-4</v>
      </c>
      <c r="F24" s="468">
        <v>8.9999999999999998E-4</v>
      </c>
      <c r="G24" s="468">
        <v>2.0000000000000001E-4</v>
      </c>
      <c r="H24" s="468">
        <v>0</v>
      </c>
      <c r="I24" s="468">
        <v>2.0000000000000001E-4</v>
      </c>
      <c r="J24" s="468">
        <v>4.0000000000000002E-4</v>
      </c>
      <c r="K24" s="468">
        <v>1.1000000000000001E-3</v>
      </c>
      <c r="L24" s="468">
        <v>8.0000000000000004E-4</v>
      </c>
      <c r="M24" s="468">
        <v>5.0000000000000001E-4</v>
      </c>
      <c r="O24" s="777"/>
    </row>
    <row r="25" spans="1:15" s="481" customFormat="1" ht="15" customHeight="1" thickBot="1">
      <c r="A25" s="442" t="s">
        <v>635</v>
      </c>
      <c r="B25" s="106" t="s">
        <v>730</v>
      </c>
      <c r="C25" s="107" t="s">
        <v>512</v>
      </c>
      <c r="D25" s="468">
        <v>0.17169999999999999</v>
      </c>
      <c r="E25" s="468">
        <v>0.20169999999999999</v>
      </c>
      <c r="F25" s="468">
        <v>0.20549999999999999</v>
      </c>
      <c r="G25" s="468">
        <v>0.20530000000000001</v>
      </c>
      <c r="H25" s="468">
        <v>0.22650000000000001</v>
      </c>
      <c r="I25" s="468">
        <v>0.23569999999999999</v>
      </c>
      <c r="J25" s="468">
        <v>0.25530000000000003</v>
      </c>
      <c r="K25" s="468">
        <v>0.18909999999999999</v>
      </c>
      <c r="L25" s="468">
        <v>0.18179999999999999</v>
      </c>
      <c r="M25" s="468">
        <v>0.13789999999999999</v>
      </c>
      <c r="O25" s="777"/>
    </row>
    <row r="26" spans="1:15" s="482" customFormat="1" ht="15" customHeight="1" thickTop="1" thickBot="1">
      <c r="A26" s="442"/>
      <c r="B26" s="483"/>
      <c r="C26" s="480" t="s">
        <v>513</v>
      </c>
      <c r="D26" s="465"/>
      <c r="E26" s="465"/>
      <c r="F26" s="465"/>
      <c r="G26" s="465"/>
      <c r="H26" s="466"/>
      <c r="I26" s="466"/>
      <c r="J26" s="466"/>
      <c r="K26" s="466"/>
      <c r="L26" s="466"/>
      <c r="M26" s="466"/>
      <c r="O26" s="777"/>
    </row>
    <row r="27" spans="1:15" s="442" customFormat="1" ht="15" customHeight="1" thickTop="1">
      <c r="A27" s="442" t="s">
        <v>635</v>
      </c>
      <c r="B27" s="106" t="s">
        <v>731</v>
      </c>
      <c r="C27" s="107" t="s">
        <v>514</v>
      </c>
      <c r="D27" s="468">
        <v>4.24E-2</v>
      </c>
      <c r="E27" s="468">
        <v>4.5900000000000003E-2</v>
      </c>
      <c r="F27" s="468">
        <v>5.1900000000000002E-2</v>
      </c>
      <c r="G27" s="468">
        <v>5.7500000000000002E-2</v>
      </c>
      <c r="H27" s="468">
        <v>6.0499999999999998E-2</v>
      </c>
      <c r="I27" s="468">
        <v>6.6500000000000004E-2</v>
      </c>
      <c r="J27" s="468">
        <v>7.6300000000000007E-2</v>
      </c>
      <c r="K27" s="468">
        <v>8.9099999999999999E-2</v>
      </c>
      <c r="L27" s="468">
        <v>8.8900000000000007E-2</v>
      </c>
      <c r="M27" s="468">
        <v>8.8499999999999995E-2</v>
      </c>
      <c r="O27" s="777"/>
    </row>
    <row r="28" spans="1:15" s="481" customFormat="1" ht="15" customHeight="1">
      <c r="A28" s="442" t="s">
        <v>635</v>
      </c>
      <c r="B28" s="106" t="s">
        <v>732</v>
      </c>
      <c r="C28" s="107" t="s">
        <v>515</v>
      </c>
      <c r="D28" s="468">
        <v>0</v>
      </c>
      <c r="E28" s="468">
        <v>5.0000000000000001E-4</v>
      </c>
      <c r="F28" s="468">
        <v>0</v>
      </c>
      <c r="G28" s="468">
        <v>5.4000000000000003E-3</v>
      </c>
      <c r="H28" s="468">
        <v>0</v>
      </c>
      <c r="I28" s="468">
        <v>0</v>
      </c>
      <c r="J28" s="468">
        <v>0</v>
      </c>
      <c r="K28" s="468">
        <v>0</v>
      </c>
      <c r="L28" s="468">
        <v>0</v>
      </c>
      <c r="M28" s="468">
        <v>0</v>
      </c>
      <c r="O28" s="777"/>
    </row>
    <row r="29" spans="1:15" s="481" customFormat="1" ht="15" customHeight="1">
      <c r="A29" s="442" t="s">
        <v>635</v>
      </c>
      <c r="B29" s="106" t="s">
        <v>733</v>
      </c>
      <c r="C29" s="107" t="s">
        <v>516</v>
      </c>
      <c r="D29" s="468">
        <v>0</v>
      </c>
      <c r="E29" s="468">
        <v>1.5E-3</v>
      </c>
      <c r="F29" s="468">
        <v>4.07E-2</v>
      </c>
      <c r="G29" s="468">
        <v>0.1171</v>
      </c>
      <c r="H29" s="468">
        <v>0.1133</v>
      </c>
      <c r="I29" s="468">
        <v>3.9899999999999998E-2</v>
      </c>
      <c r="J29" s="468">
        <v>8.6699999999999999E-2</v>
      </c>
      <c r="K29" s="468">
        <v>8.8700000000000001E-2</v>
      </c>
      <c r="L29" s="468">
        <v>6.3600000000000004E-2</v>
      </c>
      <c r="M29" s="468">
        <v>3.9800000000000002E-2</v>
      </c>
      <c r="O29" s="777"/>
    </row>
    <row r="30" spans="1:15" s="481" customFormat="1" ht="15" customHeight="1">
      <c r="A30" s="442" t="s">
        <v>635</v>
      </c>
      <c r="B30" s="106" t="s">
        <v>734</v>
      </c>
      <c r="C30" s="107" t="s">
        <v>517</v>
      </c>
      <c r="D30" s="468">
        <v>0</v>
      </c>
      <c r="E30" s="468">
        <v>0</v>
      </c>
      <c r="F30" s="468">
        <v>0</v>
      </c>
      <c r="G30" s="468">
        <v>0</v>
      </c>
      <c r="H30" s="468">
        <v>0</v>
      </c>
      <c r="I30" s="468">
        <v>0</v>
      </c>
      <c r="J30" s="468">
        <v>0</v>
      </c>
      <c r="K30" s="468">
        <v>0</v>
      </c>
      <c r="L30" s="468">
        <v>0</v>
      </c>
      <c r="M30" s="468">
        <v>0</v>
      </c>
      <c r="O30" s="777"/>
    </row>
    <row r="31" spans="1:15" s="481" customFormat="1" ht="15" customHeight="1">
      <c r="A31" s="442" t="s">
        <v>635</v>
      </c>
      <c r="B31" s="106" t="s">
        <v>735</v>
      </c>
      <c r="C31" s="107" t="s">
        <v>518</v>
      </c>
      <c r="D31" s="468">
        <v>0</v>
      </c>
      <c r="E31" s="468">
        <v>0</v>
      </c>
      <c r="F31" s="468">
        <v>0</v>
      </c>
      <c r="G31" s="468">
        <v>0</v>
      </c>
      <c r="H31" s="468">
        <v>0</v>
      </c>
      <c r="I31" s="468">
        <v>0</v>
      </c>
      <c r="J31" s="468">
        <v>0</v>
      </c>
      <c r="K31" s="468">
        <v>0</v>
      </c>
      <c r="L31" s="468">
        <v>0</v>
      </c>
      <c r="M31" s="468">
        <v>0</v>
      </c>
      <c r="O31" s="777"/>
    </row>
    <row r="32" spans="1:15" s="481" customFormat="1" ht="15" customHeight="1">
      <c r="A32" s="442" t="s">
        <v>635</v>
      </c>
      <c r="B32" s="106" t="s">
        <v>736</v>
      </c>
      <c r="C32" s="107" t="s">
        <v>519</v>
      </c>
      <c r="D32" s="468">
        <v>0</v>
      </c>
      <c r="E32" s="468">
        <v>0</v>
      </c>
      <c r="F32" s="468">
        <v>0</v>
      </c>
      <c r="G32" s="468">
        <v>0</v>
      </c>
      <c r="H32" s="468">
        <v>0</v>
      </c>
      <c r="I32" s="468">
        <v>0</v>
      </c>
      <c r="J32" s="468">
        <v>0</v>
      </c>
      <c r="K32" s="468">
        <v>0</v>
      </c>
      <c r="L32" s="468">
        <v>0</v>
      </c>
      <c r="M32" s="468">
        <v>0</v>
      </c>
      <c r="O32" s="777"/>
    </row>
    <row r="33" spans="1:15" s="481" customFormat="1" ht="15" customHeight="1">
      <c r="A33" s="442" t="s">
        <v>635</v>
      </c>
      <c r="B33" s="106" t="s">
        <v>737</v>
      </c>
      <c r="C33" s="107" t="s">
        <v>520</v>
      </c>
      <c r="D33" s="468">
        <v>0</v>
      </c>
      <c r="E33" s="468">
        <v>0</v>
      </c>
      <c r="F33" s="468">
        <v>0</v>
      </c>
      <c r="G33" s="468">
        <v>0</v>
      </c>
      <c r="H33" s="468">
        <v>0</v>
      </c>
      <c r="I33" s="468">
        <v>0</v>
      </c>
      <c r="J33" s="468">
        <v>0</v>
      </c>
      <c r="K33" s="468">
        <v>0</v>
      </c>
      <c r="L33" s="468">
        <v>0</v>
      </c>
      <c r="M33" s="468">
        <v>0</v>
      </c>
      <c r="O33" s="777"/>
    </row>
    <row r="34" spans="1:15" s="481" customFormat="1" ht="15" customHeight="1">
      <c r="A34" s="442" t="s">
        <v>635</v>
      </c>
      <c r="B34" s="106" t="s">
        <v>738</v>
      </c>
      <c r="C34" s="107" t="s">
        <v>521</v>
      </c>
      <c r="D34" s="468">
        <v>0</v>
      </c>
      <c r="E34" s="468">
        <v>0</v>
      </c>
      <c r="F34" s="468">
        <v>0</v>
      </c>
      <c r="G34" s="468">
        <v>0</v>
      </c>
      <c r="H34" s="468">
        <v>0</v>
      </c>
      <c r="I34" s="468">
        <v>0</v>
      </c>
      <c r="J34" s="468">
        <v>0</v>
      </c>
      <c r="K34" s="468">
        <v>0</v>
      </c>
      <c r="L34" s="468">
        <v>0</v>
      </c>
      <c r="M34" s="468">
        <v>0</v>
      </c>
      <c r="O34" s="777"/>
    </row>
    <row r="35" spans="1:15" s="481" customFormat="1" ht="15" customHeight="1">
      <c r="A35" s="442" t="s">
        <v>635</v>
      </c>
      <c r="B35" s="106" t="s">
        <v>739</v>
      </c>
      <c r="C35" s="107" t="s">
        <v>522</v>
      </c>
      <c r="D35" s="468">
        <v>0</v>
      </c>
      <c r="E35" s="468">
        <v>0</v>
      </c>
      <c r="F35" s="468">
        <v>0</v>
      </c>
      <c r="G35" s="468">
        <v>0</v>
      </c>
      <c r="H35" s="468">
        <v>0</v>
      </c>
      <c r="I35" s="468">
        <v>0</v>
      </c>
      <c r="J35" s="468">
        <v>0</v>
      </c>
      <c r="K35" s="468">
        <v>0</v>
      </c>
      <c r="L35" s="468">
        <v>0</v>
      </c>
      <c r="M35" s="468">
        <v>0</v>
      </c>
      <c r="O35" s="777"/>
    </row>
    <row r="36" spans="1:15" s="481" customFormat="1" ht="15" customHeight="1">
      <c r="A36" s="442" t="s">
        <v>635</v>
      </c>
      <c r="B36" s="106" t="s">
        <v>740</v>
      </c>
      <c r="C36" s="107" t="s">
        <v>523</v>
      </c>
      <c r="D36" s="468">
        <v>2.9999999999999997E-4</v>
      </c>
      <c r="E36" s="468">
        <v>2.8199999999999999E-2</v>
      </c>
      <c r="F36" s="468">
        <v>2.1499999999999998E-2</v>
      </c>
      <c r="G36" s="468">
        <v>4.07E-2</v>
      </c>
      <c r="H36" s="468">
        <v>4.3099999999999999E-2</v>
      </c>
      <c r="I36" s="468">
        <v>5.0999999999999997E-2</v>
      </c>
      <c r="J36" s="468">
        <v>5.2699999999999997E-2</v>
      </c>
      <c r="K36" s="468">
        <v>5.3100000000000001E-2</v>
      </c>
      <c r="L36" s="468">
        <v>3.6499999999999998E-2</v>
      </c>
      <c r="M36" s="468">
        <v>4.0599999999999997E-2</v>
      </c>
      <c r="O36" s="777"/>
    </row>
    <row r="37" spans="1:15" s="481" customFormat="1" ht="15" customHeight="1">
      <c r="A37" s="442"/>
      <c r="B37" s="106"/>
      <c r="C37" s="107" t="s">
        <v>524</v>
      </c>
      <c r="D37" s="468">
        <v>0</v>
      </c>
      <c r="E37" s="468">
        <v>0</v>
      </c>
      <c r="F37" s="468">
        <v>0</v>
      </c>
      <c r="G37" s="468">
        <v>0</v>
      </c>
      <c r="H37" s="468">
        <v>0</v>
      </c>
      <c r="I37" s="468">
        <v>0</v>
      </c>
      <c r="J37" s="468">
        <v>0</v>
      </c>
      <c r="K37" s="468">
        <v>2.3099999999999999E-2</v>
      </c>
      <c r="L37" s="468">
        <v>5.8200000000000002E-2</v>
      </c>
      <c r="M37" s="468">
        <v>9.2700000000000005E-2</v>
      </c>
      <c r="O37" s="777"/>
    </row>
    <row r="38" spans="1:15" s="481" customFormat="1" ht="15" customHeight="1" thickBot="1">
      <c r="A38" s="442" t="s">
        <v>635</v>
      </c>
      <c r="B38" s="106" t="s">
        <v>741</v>
      </c>
      <c r="C38" s="107" t="s">
        <v>525</v>
      </c>
      <c r="D38" s="468">
        <v>0</v>
      </c>
      <c r="E38" s="468">
        <v>0</v>
      </c>
      <c r="F38" s="468">
        <v>0</v>
      </c>
      <c r="G38" s="468">
        <v>0</v>
      </c>
      <c r="H38" s="468">
        <v>0</v>
      </c>
      <c r="I38" s="468">
        <v>3.8999999999999998E-3</v>
      </c>
      <c r="J38" s="468">
        <v>1.7000000000000001E-2</v>
      </c>
      <c r="K38" s="468">
        <v>2.4299999999999999E-2</v>
      </c>
      <c r="L38" s="468">
        <v>2.1700000000000001E-2</v>
      </c>
      <c r="M38" s="468">
        <v>1.5699999999999999E-2</v>
      </c>
      <c r="O38" s="777"/>
    </row>
    <row r="39" spans="1:15" s="482" customFormat="1" ht="15" customHeight="1" thickTop="1" thickBot="1">
      <c r="A39" s="442"/>
      <c r="B39" s="484"/>
      <c r="C39" s="480" t="s">
        <v>526</v>
      </c>
      <c r="D39" s="465"/>
      <c r="E39" s="465"/>
      <c r="F39" s="465"/>
      <c r="G39" s="465"/>
      <c r="H39" s="466"/>
      <c r="I39" s="466"/>
      <c r="J39" s="466"/>
      <c r="K39" s="466"/>
      <c r="L39" s="466"/>
      <c r="M39" s="466"/>
      <c r="O39" s="777"/>
    </row>
    <row r="40" spans="1:15" s="482" customFormat="1" ht="15" customHeight="1" thickTop="1" thickBot="1">
      <c r="A40" s="442"/>
      <c r="B40" s="483"/>
      <c r="C40" s="480" t="s">
        <v>527</v>
      </c>
      <c r="D40" s="465"/>
      <c r="E40" s="465"/>
      <c r="F40" s="465"/>
      <c r="G40" s="465"/>
      <c r="H40" s="466"/>
      <c r="I40" s="466"/>
      <c r="J40" s="466"/>
      <c r="K40" s="466"/>
      <c r="L40" s="466"/>
      <c r="M40" s="466"/>
      <c r="O40" s="777"/>
    </row>
    <row r="41" spans="1:15" s="442" customFormat="1" ht="15" customHeight="1" thickTop="1">
      <c r="A41" s="442" t="s">
        <v>635</v>
      </c>
      <c r="B41" s="106" t="s">
        <v>742</v>
      </c>
      <c r="C41" s="107" t="s">
        <v>528</v>
      </c>
      <c r="D41" s="468">
        <v>1.84E-2</v>
      </c>
      <c r="E41" s="468">
        <v>0.02</v>
      </c>
      <c r="F41" s="468">
        <v>2.3300000000000001E-2</v>
      </c>
      <c r="G41" s="468">
        <v>2.58E-2</v>
      </c>
      <c r="H41" s="468">
        <v>2.3599999999999999E-2</v>
      </c>
      <c r="I41" s="468">
        <v>2.0899999999999998E-2</v>
      </c>
      <c r="J41" s="468">
        <v>1.8700000000000001E-2</v>
      </c>
      <c r="K41" s="468">
        <v>2.2100000000000002E-2</v>
      </c>
      <c r="L41" s="468">
        <v>2.1000000000000001E-2</v>
      </c>
      <c r="M41" s="468">
        <v>2.1100000000000001E-2</v>
      </c>
      <c r="O41" s="777"/>
    </row>
    <row r="42" spans="1:15" s="481" customFormat="1" ht="15" customHeight="1">
      <c r="A42" s="442" t="s">
        <v>635</v>
      </c>
      <c r="B42" s="106" t="s">
        <v>743</v>
      </c>
      <c r="C42" s="107" t="s">
        <v>529</v>
      </c>
      <c r="D42" s="468">
        <v>2.1700000000000001E-2</v>
      </c>
      <c r="E42" s="468">
        <v>2.3800000000000002E-2</v>
      </c>
      <c r="F42" s="468">
        <v>2.76E-2</v>
      </c>
      <c r="G42" s="468">
        <v>3.04E-2</v>
      </c>
      <c r="H42" s="468">
        <v>2.7799999999999998E-2</v>
      </c>
      <c r="I42" s="468">
        <v>2.46E-2</v>
      </c>
      <c r="J42" s="468">
        <v>2.2499999999999999E-2</v>
      </c>
      <c r="K42" s="468">
        <v>2.6200000000000001E-2</v>
      </c>
      <c r="L42" s="468">
        <v>2.47E-2</v>
      </c>
      <c r="M42" s="468">
        <v>2.4500000000000001E-2</v>
      </c>
      <c r="O42" s="777"/>
    </row>
    <row r="43" spans="1:15" s="481" customFormat="1" ht="15" customHeight="1">
      <c r="A43" s="442" t="s">
        <v>635</v>
      </c>
      <c r="B43" s="106" t="s">
        <v>744</v>
      </c>
      <c r="C43" s="107" t="s">
        <v>530</v>
      </c>
      <c r="D43" s="468">
        <v>2.5399999999999999E-2</v>
      </c>
      <c r="E43" s="468">
        <v>2.9600000000000001E-2</v>
      </c>
      <c r="F43" s="468">
        <v>3.3399999999999999E-2</v>
      </c>
      <c r="G43" s="468">
        <v>3.5200000000000002E-2</v>
      </c>
      <c r="H43" s="468">
        <v>3.2899999999999999E-2</v>
      </c>
      <c r="I43" s="468">
        <v>3.1399999999999997E-2</v>
      </c>
      <c r="J43" s="468">
        <v>3.0300000000000001E-2</v>
      </c>
      <c r="K43" s="468">
        <v>3.4099999999999998E-2</v>
      </c>
      <c r="L43" s="468">
        <v>3.2300000000000002E-2</v>
      </c>
      <c r="M43" s="468">
        <v>3.1800000000000002E-2</v>
      </c>
      <c r="O43" s="777"/>
    </row>
    <row r="44" spans="1:15" s="481" customFormat="1" ht="15" customHeight="1" thickBot="1">
      <c r="A44" s="442" t="s">
        <v>635</v>
      </c>
      <c r="B44" s="106" t="s">
        <v>745</v>
      </c>
      <c r="C44" s="107" t="s">
        <v>531</v>
      </c>
      <c r="D44" s="468">
        <v>0.36320000000000002</v>
      </c>
      <c r="E44" s="468">
        <v>8.9599999999999999E-2</v>
      </c>
      <c r="F44" s="468">
        <v>5.4399999999999997E-2</v>
      </c>
      <c r="G44" s="468">
        <v>4.9099999999999998E-2</v>
      </c>
      <c r="H44" s="468">
        <v>4.2599999999999999E-2</v>
      </c>
      <c r="I44" s="468">
        <v>3.7199999999999997E-2</v>
      </c>
      <c r="J44" s="468">
        <v>3.4700000000000002E-2</v>
      </c>
      <c r="K44" s="468">
        <v>6.5500000000000003E-2</v>
      </c>
      <c r="L44" s="468">
        <v>6.5600000000000006E-2</v>
      </c>
      <c r="M44" s="468">
        <v>0.1646</v>
      </c>
      <c r="O44" s="777"/>
    </row>
    <row r="45" spans="1:15" s="482" customFormat="1" ht="15" customHeight="1" thickTop="1" thickBot="1">
      <c r="A45" s="442"/>
      <c r="B45" s="483"/>
      <c r="C45" s="480" t="s">
        <v>532</v>
      </c>
      <c r="D45" s="465"/>
      <c r="E45" s="465"/>
      <c r="F45" s="465"/>
      <c r="G45" s="465"/>
      <c r="H45" s="466"/>
      <c r="I45" s="466"/>
      <c r="J45" s="466"/>
      <c r="K45" s="466"/>
      <c r="L45" s="466"/>
      <c r="M45" s="466"/>
      <c r="O45" s="777"/>
    </row>
    <row r="46" spans="1:15" s="485" customFormat="1" ht="15" customHeight="1" thickTop="1">
      <c r="A46" s="485" t="s">
        <v>635</v>
      </c>
      <c r="B46" s="106" t="s">
        <v>746</v>
      </c>
      <c r="C46" s="107" t="s">
        <v>533</v>
      </c>
      <c r="D46" s="468">
        <v>0.60770000000000002</v>
      </c>
      <c r="E46" s="468">
        <v>0.52339999999999998</v>
      </c>
      <c r="F46" s="468">
        <v>0.52690000000000003</v>
      </c>
      <c r="G46" s="468">
        <v>0.50549999999999995</v>
      </c>
      <c r="H46" s="468">
        <v>0.52400000000000002</v>
      </c>
      <c r="I46" s="468">
        <v>0.51819999999999999</v>
      </c>
      <c r="J46" s="468">
        <v>0.4904</v>
      </c>
      <c r="K46" s="468">
        <v>0.5171</v>
      </c>
      <c r="L46" s="468">
        <v>0.51239999999999997</v>
      </c>
      <c r="M46" s="468">
        <v>0.55000000000000004</v>
      </c>
      <c r="O46" s="777"/>
    </row>
    <row r="47" spans="1:15" s="479" customFormat="1" ht="15" customHeight="1">
      <c r="A47" s="442" t="s">
        <v>635</v>
      </c>
      <c r="B47" s="106" t="s">
        <v>747</v>
      </c>
      <c r="C47" s="107" t="s">
        <v>534</v>
      </c>
      <c r="D47" s="468">
        <v>6.6900000000000001E-2</v>
      </c>
      <c r="E47" s="468">
        <v>8.43E-2</v>
      </c>
      <c r="F47" s="468">
        <v>5.8099999999999999E-2</v>
      </c>
      <c r="G47" s="468">
        <v>5.2299999999999999E-2</v>
      </c>
      <c r="H47" s="468">
        <v>6.25E-2</v>
      </c>
      <c r="I47" s="468">
        <v>5.0500000000000003E-2</v>
      </c>
      <c r="J47" s="468">
        <v>4.2599999999999999E-2</v>
      </c>
      <c r="K47" s="468">
        <v>3.8899999999999997E-2</v>
      </c>
      <c r="L47" s="468">
        <v>4.3499999999999997E-2</v>
      </c>
      <c r="M47" s="468">
        <v>4.6699999999999998E-2</v>
      </c>
      <c r="O47" s="777"/>
    </row>
    <row r="48" spans="1:15" s="479" customFormat="1" ht="15" customHeight="1">
      <c r="A48" s="442" t="s">
        <v>635</v>
      </c>
      <c r="B48" s="106" t="s">
        <v>748</v>
      </c>
      <c r="C48" s="107" t="s">
        <v>535</v>
      </c>
      <c r="D48" s="468">
        <v>0.32550000000000001</v>
      </c>
      <c r="E48" s="468">
        <v>0.39229999999999998</v>
      </c>
      <c r="F48" s="468">
        <v>0.41499999999999998</v>
      </c>
      <c r="G48" s="468">
        <v>0.44219999999999998</v>
      </c>
      <c r="H48" s="468">
        <v>0.41349999999999998</v>
      </c>
      <c r="I48" s="468">
        <v>0.43130000000000002</v>
      </c>
      <c r="J48" s="468">
        <v>0.46689999999999998</v>
      </c>
      <c r="K48" s="468">
        <v>0.44400000000000001</v>
      </c>
      <c r="L48" s="468">
        <v>0.44409999999999999</v>
      </c>
      <c r="M48" s="468">
        <v>0.40329999999999999</v>
      </c>
      <c r="O48" s="777"/>
    </row>
    <row r="49" spans="1:15" s="479" customFormat="1" ht="15" customHeight="1" thickBot="1">
      <c r="A49" s="442" t="s">
        <v>635</v>
      </c>
      <c r="B49" s="106" t="s">
        <v>749</v>
      </c>
      <c r="C49" s="107" t="s">
        <v>536</v>
      </c>
      <c r="D49" s="468">
        <v>0.5171</v>
      </c>
      <c r="E49" s="468">
        <v>0.4793</v>
      </c>
      <c r="F49" s="468">
        <v>0.4118</v>
      </c>
      <c r="G49" s="468">
        <v>0.39629999999999999</v>
      </c>
      <c r="H49" s="468">
        <v>0.33329999999999999</v>
      </c>
      <c r="I49" s="468">
        <v>0.31619999999999998</v>
      </c>
      <c r="J49" s="468">
        <v>0.2104</v>
      </c>
      <c r="K49" s="468">
        <v>0.25159999999999999</v>
      </c>
      <c r="L49" s="468">
        <v>0.25019999999999998</v>
      </c>
      <c r="M49" s="468">
        <v>0.26229999999999998</v>
      </c>
      <c r="O49" s="777"/>
    </row>
    <row r="50" spans="1:15" s="442" customFormat="1" ht="15" customHeight="1" thickTop="1" thickBot="1">
      <c r="B50" s="484"/>
      <c r="C50" s="480" t="s">
        <v>537</v>
      </c>
      <c r="D50" s="465"/>
      <c r="E50" s="465"/>
      <c r="F50" s="465"/>
      <c r="G50" s="465"/>
      <c r="H50" s="466"/>
      <c r="I50" s="466"/>
      <c r="J50" s="466"/>
      <c r="K50" s="466"/>
      <c r="L50" s="466"/>
      <c r="M50" s="466"/>
      <c r="O50" s="777"/>
    </row>
    <row r="51" spans="1:15" s="442" customFormat="1" ht="15" customHeight="1" thickTop="1">
      <c r="A51" s="442" t="s">
        <v>635</v>
      </c>
      <c r="B51" s="106" t="s">
        <v>750</v>
      </c>
      <c r="C51" s="107" t="s">
        <v>538</v>
      </c>
      <c r="D51" s="468">
        <v>3.2199999999999999E-2</v>
      </c>
      <c r="E51" s="468">
        <v>3.0300000000000001E-2</v>
      </c>
      <c r="F51" s="468">
        <v>3.4200000000000001E-2</v>
      </c>
      <c r="G51" s="468">
        <v>3.1699999999999999E-2</v>
      </c>
      <c r="H51" s="468">
        <v>3.2500000000000001E-2</v>
      </c>
      <c r="I51" s="468">
        <v>2.4299999999999999E-2</v>
      </c>
      <c r="J51" s="468">
        <v>2.4899999999999999E-2</v>
      </c>
      <c r="K51" s="468">
        <v>2.7199999999999998E-2</v>
      </c>
      <c r="L51" s="468">
        <v>2.7400000000000001E-2</v>
      </c>
      <c r="M51" s="468">
        <v>2.7799999999999998E-2</v>
      </c>
      <c r="O51" s="777"/>
    </row>
    <row r="52" spans="1:15" s="442" customFormat="1" ht="15" customHeight="1">
      <c r="A52" s="442" t="s">
        <v>635</v>
      </c>
      <c r="B52" s="106" t="s">
        <v>751</v>
      </c>
      <c r="C52" s="107" t="s">
        <v>539</v>
      </c>
      <c r="D52" s="468">
        <v>1.8100000000000002E-2</v>
      </c>
      <c r="E52" s="468">
        <v>1.8499999999999999E-2</v>
      </c>
      <c r="F52" s="468">
        <v>2.1000000000000001E-2</v>
      </c>
      <c r="G52" s="468">
        <v>2.3300000000000001E-2</v>
      </c>
      <c r="H52" s="468">
        <v>2.4500000000000001E-2</v>
      </c>
      <c r="I52" s="468">
        <v>1.7399999999999999E-2</v>
      </c>
      <c r="J52" s="468">
        <v>1.7899999999999999E-2</v>
      </c>
      <c r="K52" s="468">
        <v>2.29E-2</v>
      </c>
      <c r="L52" s="468">
        <v>2.23E-2</v>
      </c>
      <c r="M52" s="468">
        <v>2.3300000000000001E-2</v>
      </c>
      <c r="O52" s="777"/>
    </row>
    <row r="53" spans="1:15" s="442" customFormat="1" ht="15" customHeight="1">
      <c r="A53" s="442" t="s">
        <v>635</v>
      </c>
      <c r="B53" s="106" t="s">
        <v>752</v>
      </c>
      <c r="C53" s="107" t="s">
        <v>540</v>
      </c>
      <c r="D53" s="468">
        <v>2.4299999999999999E-2</v>
      </c>
      <c r="E53" s="468">
        <v>2.5499999999999998E-2</v>
      </c>
      <c r="F53" s="468">
        <v>2.81E-2</v>
      </c>
      <c r="G53" s="468">
        <v>3.1699999999999999E-2</v>
      </c>
      <c r="H53" s="468">
        <v>3.32E-2</v>
      </c>
      <c r="I53" s="468">
        <v>2.6100000000000002E-2</v>
      </c>
      <c r="J53" s="468">
        <v>2.7900000000000001E-2</v>
      </c>
      <c r="K53" s="468">
        <v>3.2500000000000001E-2</v>
      </c>
      <c r="L53" s="468">
        <v>3.1399999999999997E-2</v>
      </c>
      <c r="M53" s="468">
        <v>3.1899999999999998E-2</v>
      </c>
      <c r="O53" s="777"/>
    </row>
    <row r="54" spans="1:15" s="442" customFormat="1" ht="15" customHeight="1">
      <c r="A54" s="442" t="s">
        <v>635</v>
      </c>
      <c r="B54" s="106" t="s">
        <v>753</v>
      </c>
      <c r="C54" s="107" t="s">
        <v>541</v>
      </c>
      <c r="D54" s="468">
        <v>4.0300000000000002E-2</v>
      </c>
      <c r="E54" s="468">
        <v>4.36E-2</v>
      </c>
      <c r="F54" s="468">
        <v>4.6399999999999997E-2</v>
      </c>
      <c r="G54" s="468">
        <v>5.8400000000000001E-2</v>
      </c>
      <c r="H54" s="468">
        <v>6.0600000000000001E-2</v>
      </c>
      <c r="I54" s="468">
        <v>5.91E-2</v>
      </c>
      <c r="J54" s="468">
        <v>6.1499999999999999E-2</v>
      </c>
      <c r="K54" s="468">
        <v>6.5100000000000005E-2</v>
      </c>
      <c r="L54" s="468">
        <v>6.4799999999999996E-2</v>
      </c>
      <c r="M54" s="468">
        <v>6.4899999999999999E-2</v>
      </c>
      <c r="O54" s="777"/>
    </row>
    <row r="55" spans="1:15" s="442" customFormat="1" ht="15" customHeight="1">
      <c r="A55" s="442" t="s">
        <v>635</v>
      </c>
      <c r="B55" s="106" t="s">
        <v>754</v>
      </c>
      <c r="C55" s="107" t="s">
        <v>542</v>
      </c>
      <c r="D55" s="468">
        <v>-1.5900000000000001E-2</v>
      </c>
      <c r="E55" s="468">
        <v>-1.8100000000000002E-2</v>
      </c>
      <c r="F55" s="468">
        <v>-1.83E-2</v>
      </c>
      <c r="G55" s="468">
        <v>-2.6700000000000002E-2</v>
      </c>
      <c r="H55" s="468">
        <v>-2.75E-2</v>
      </c>
      <c r="I55" s="468">
        <v>-3.2899999999999999E-2</v>
      </c>
      <c r="J55" s="468">
        <v>-3.3599999999999998E-2</v>
      </c>
      <c r="K55" s="468">
        <v>-3.2599999999999997E-2</v>
      </c>
      <c r="L55" s="468">
        <v>-3.3500000000000002E-2</v>
      </c>
      <c r="M55" s="468">
        <v>-3.3000000000000002E-2</v>
      </c>
      <c r="O55" s="777"/>
    </row>
    <row r="56" spans="1:15" s="442" customFormat="1" ht="15" customHeight="1">
      <c r="A56" s="442" t="s">
        <v>635</v>
      </c>
      <c r="B56" s="106" t="s">
        <v>755</v>
      </c>
      <c r="C56" s="107" t="s">
        <v>543</v>
      </c>
      <c r="D56" s="468">
        <v>-6.1999999999999998E-3</v>
      </c>
      <c r="E56" s="468">
        <v>-7.0000000000000001E-3</v>
      </c>
      <c r="F56" s="468">
        <v>-7.1999999999999998E-3</v>
      </c>
      <c r="G56" s="468">
        <v>-8.3999999999999995E-3</v>
      </c>
      <c r="H56" s="468">
        <v>-8.6999999999999994E-3</v>
      </c>
      <c r="I56" s="468">
        <v>-8.8000000000000005E-3</v>
      </c>
      <c r="J56" s="468">
        <v>-0.01</v>
      </c>
      <c r="K56" s="468">
        <v>-9.7000000000000003E-3</v>
      </c>
      <c r="L56" s="468">
        <v>-8.9999999999999993E-3</v>
      </c>
      <c r="M56" s="468">
        <v>-8.5000000000000006E-3</v>
      </c>
      <c r="O56" s="777"/>
    </row>
    <row r="57" spans="1:15" s="442" customFormat="1" ht="15" customHeight="1" thickBot="1">
      <c r="A57" s="442" t="s">
        <v>635</v>
      </c>
      <c r="B57" s="106" t="s">
        <v>756</v>
      </c>
      <c r="C57" s="107" t="s">
        <v>544</v>
      </c>
      <c r="D57" s="468">
        <v>1.41E-2</v>
      </c>
      <c r="E57" s="468">
        <v>1.18E-2</v>
      </c>
      <c r="F57" s="468">
        <v>1.3299999999999999E-2</v>
      </c>
      <c r="G57" s="468">
        <v>8.3999999999999995E-3</v>
      </c>
      <c r="H57" s="468">
        <v>8.0000000000000002E-3</v>
      </c>
      <c r="I57" s="468">
        <v>7.0000000000000001E-3</v>
      </c>
      <c r="J57" s="468">
        <v>6.8999999999999999E-3</v>
      </c>
      <c r="K57" s="468">
        <v>4.3E-3</v>
      </c>
      <c r="L57" s="468">
        <v>5.0000000000000001E-3</v>
      </c>
      <c r="M57" s="468">
        <v>4.4999999999999997E-3</v>
      </c>
      <c r="O57" s="777"/>
    </row>
    <row r="58" spans="1:15" s="482" customFormat="1" ht="15" customHeight="1" thickTop="1" thickBot="1">
      <c r="A58" s="442"/>
      <c r="B58" s="442"/>
      <c r="C58" s="480" t="s">
        <v>545</v>
      </c>
      <c r="D58" s="486"/>
      <c r="E58" s="486"/>
      <c r="F58" s="486"/>
      <c r="G58" s="486"/>
      <c r="H58" s="486"/>
      <c r="I58" s="486"/>
      <c r="J58" s="486"/>
      <c r="K58" s="486"/>
      <c r="L58" s="486"/>
      <c r="M58" s="486"/>
      <c r="O58" s="777"/>
    </row>
    <row r="59" spans="1:15" s="442" customFormat="1" ht="15" customHeight="1" thickTop="1">
      <c r="A59" s="442" t="s">
        <v>635</v>
      </c>
      <c r="B59" s="106" t="s">
        <v>750</v>
      </c>
      <c r="C59" s="107" t="s">
        <v>538</v>
      </c>
      <c r="D59" s="468">
        <v>3.2199999999999999E-2</v>
      </c>
      <c r="E59" s="468">
        <v>3.0300000000000001E-2</v>
      </c>
      <c r="F59" s="468">
        <v>3.4200000000000001E-2</v>
      </c>
      <c r="G59" s="468">
        <v>3.1699999999999999E-2</v>
      </c>
      <c r="H59" s="468">
        <v>3.2500000000000001E-2</v>
      </c>
      <c r="I59" s="468">
        <v>2.4299999999999999E-2</v>
      </c>
      <c r="J59" s="468">
        <v>2.4899999999999999E-2</v>
      </c>
      <c r="K59" s="468">
        <v>2.7199999999999998E-2</v>
      </c>
      <c r="L59" s="468">
        <v>2.7400000000000001E-2</v>
      </c>
      <c r="M59" s="468">
        <v>2.7799999999999998E-2</v>
      </c>
      <c r="O59" s="777"/>
    </row>
    <row r="60" spans="1:15" s="442" customFormat="1" ht="15" customHeight="1">
      <c r="A60" s="442" t="s">
        <v>635</v>
      </c>
      <c r="B60" s="106" t="s">
        <v>757</v>
      </c>
      <c r="C60" s="107" t="s">
        <v>546</v>
      </c>
      <c r="D60" s="468">
        <v>-2.0000000000000001E-4</v>
      </c>
      <c r="E60" s="468">
        <v>-1.2999999999999999E-3</v>
      </c>
      <c r="F60" s="468">
        <v>-2.5000000000000001E-3</v>
      </c>
      <c r="G60" s="468">
        <v>-2.9999999999999997E-4</v>
      </c>
      <c r="H60" s="468">
        <v>-2.5000000000000001E-3</v>
      </c>
      <c r="I60" s="468">
        <v>-1.1999999999999999E-3</v>
      </c>
      <c r="J60" s="468">
        <v>-3.8E-3</v>
      </c>
      <c r="K60" s="468">
        <v>-3.5000000000000001E-3</v>
      </c>
      <c r="L60" s="468">
        <v>-4.5999999999999999E-3</v>
      </c>
      <c r="M60" s="468">
        <v>-5.3E-3</v>
      </c>
      <c r="O60" s="777"/>
    </row>
    <row r="61" spans="1:15" s="481" customFormat="1" ht="15" customHeight="1">
      <c r="A61" s="442" t="s">
        <v>635</v>
      </c>
      <c r="B61" s="106" t="s">
        <v>758</v>
      </c>
      <c r="C61" s="107" t="s">
        <v>547</v>
      </c>
      <c r="D61" s="468">
        <v>-1.84E-2</v>
      </c>
      <c r="E61" s="468">
        <v>-0.02</v>
      </c>
      <c r="F61" s="468">
        <v>-2.3300000000000001E-2</v>
      </c>
      <c r="G61" s="468">
        <v>-2.58E-2</v>
      </c>
      <c r="H61" s="468">
        <v>-2.3599999999999999E-2</v>
      </c>
      <c r="I61" s="468">
        <v>-2.0899999999999998E-2</v>
      </c>
      <c r="J61" s="468">
        <v>-1.8700000000000001E-2</v>
      </c>
      <c r="K61" s="468">
        <v>-2.2100000000000002E-2</v>
      </c>
      <c r="L61" s="468">
        <v>-2.1000000000000001E-2</v>
      </c>
      <c r="M61" s="468">
        <v>-2.1100000000000001E-2</v>
      </c>
      <c r="O61" s="777"/>
    </row>
    <row r="62" spans="1:15" s="481" customFormat="1" ht="15" customHeight="1">
      <c r="A62" s="442" t="s">
        <v>635</v>
      </c>
      <c r="B62" s="106" t="s">
        <v>759</v>
      </c>
      <c r="C62" s="107" t="s">
        <v>548</v>
      </c>
      <c r="D62" s="468">
        <v>1E-4</v>
      </c>
      <c r="E62" s="468">
        <v>1E-4</v>
      </c>
      <c r="F62" s="468">
        <v>2.0000000000000001E-4</v>
      </c>
      <c r="G62" s="468">
        <v>2.0000000000000001E-4</v>
      </c>
      <c r="H62" s="468">
        <v>1E-4</v>
      </c>
      <c r="I62" s="468">
        <v>1E-4</v>
      </c>
      <c r="J62" s="468">
        <v>2.0000000000000001E-4</v>
      </c>
      <c r="K62" s="468">
        <v>1E-4</v>
      </c>
      <c r="L62" s="468">
        <v>2.9999999999999997E-4</v>
      </c>
      <c r="M62" s="468">
        <v>0</v>
      </c>
      <c r="O62" s="777"/>
    </row>
    <row r="63" spans="1:15" s="481" customFormat="1" ht="15" customHeight="1">
      <c r="A63" s="442" t="s">
        <v>635</v>
      </c>
      <c r="B63" s="106" t="s">
        <v>760</v>
      </c>
      <c r="C63" s="107" t="s">
        <v>549</v>
      </c>
      <c r="D63" s="468">
        <v>1E-4</v>
      </c>
      <c r="E63" s="468">
        <v>2.9999999999999997E-4</v>
      </c>
      <c r="F63" s="468">
        <v>5.9999999999999995E-4</v>
      </c>
      <c r="G63" s="468">
        <v>0</v>
      </c>
      <c r="H63" s="468">
        <v>-2.0000000000000001E-4</v>
      </c>
      <c r="I63" s="468">
        <v>1E-4</v>
      </c>
      <c r="J63" s="468">
        <v>1E-4</v>
      </c>
      <c r="K63" s="468">
        <v>1E-3</v>
      </c>
      <c r="L63" s="468">
        <v>5.0000000000000001E-4</v>
      </c>
      <c r="M63" s="468">
        <v>4.0000000000000002E-4</v>
      </c>
      <c r="O63" s="777"/>
    </row>
    <row r="64" spans="1:15" s="481" customFormat="1" ht="15" customHeight="1" thickBot="1">
      <c r="A64" s="442"/>
      <c r="B64" s="106"/>
      <c r="C64" s="107" t="s">
        <v>550</v>
      </c>
      <c r="D64" s="468">
        <v>1E-4</v>
      </c>
      <c r="E64" s="468">
        <v>1E-4</v>
      </c>
      <c r="F64" s="468">
        <v>0</v>
      </c>
      <c r="G64" s="468">
        <v>0</v>
      </c>
      <c r="H64" s="468">
        <v>0</v>
      </c>
      <c r="I64" s="468">
        <v>0</v>
      </c>
      <c r="J64" s="468">
        <v>0</v>
      </c>
      <c r="K64" s="468">
        <v>0</v>
      </c>
      <c r="L64" s="468">
        <v>0</v>
      </c>
      <c r="M64" s="468">
        <v>0</v>
      </c>
      <c r="O64" s="777"/>
    </row>
    <row r="65" spans="1:15" s="442" customFormat="1" ht="15" customHeight="1" thickTop="1" thickBot="1">
      <c r="A65" s="442" t="s">
        <v>635</v>
      </c>
      <c r="B65" s="106" t="s">
        <v>761</v>
      </c>
      <c r="C65" s="480" t="s">
        <v>762</v>
      </c>
      <c r="D65" s="465">
        <v>1.4E-2</v>
      </c>
      <c r="E65" s="465">
        <v>9.4999999999999998E-3</v>
      </c>
      <c r="F65" s="465">
        <v>9.2999999999999992E-3</v>
      </c>
      <c r="G65" s="465">
        <v>5.7999999999999996E-3</v>
      </c>
      <c r="H65" s="487">
        <v>6.4000000000000003E-3</v>
      </c>
      <c r="I65" s="487">
        <v>2.5000000000000001E-3</v>
      </c>
      <c r="J65" s="487">
        <v>2.8E-3</v>
      </c>
      <c r="K65" s="487">
        <v>2.7000000000000001E-3</v>
      </c>
      <c r="L65" s="487">
        <v>2.5999999999999999E-3</v>
      </c>
      <c r="M65" s="487">
        <v>2E-3</v>
      </c>
      <c r="O65" s="777"/>
    </row>
    <row r="66" spans="1:15" s="479" customFormat="1" ht="3.75" customHeight="1" thickTop="1" thickBot="1">
      <c r="A66" s="488"/>
      <c r="B66" s="488"/>
      <c r="C66" s="457"/>
      <c r="D66" s="457"/>
      <c r="E66" s="457"/>
      <c r="F66" s="457"/>
      <c r="G66" s="457"/>
      <c r="H66" s="457"/>
      <c r="I66" s="457"/>
      <c r="J66" s="457"/>
      <c r="K66" s="457"/>
      <c r="L66" s="457"/>
      <c r="M66" s="401"/>
    </row>
    <row r="67" spans="1:15" s="479" customFormat="1" ht="15" customHeight="1">
      <c r="A67" s="442"/>
      <c r="B67" s="442"/>
      <c r="C67" s="489" t="s">
        <v>552</v>
      </c>
      <c r="D67" s="442"/>
      <c r="E67" s="442"/>
      <c r="F67" s="442"/>
      <c r="G67" s="442"/>
      <c r="H67" s="442"/>
      <c r="I67" s="442"/>
      <c r="J67" s="442"/>
      <c r="K67" s="442"/>
      <c r="L67" s="442"/>
      <c r="M67" s="442"/>
    </row>
    <row r="68" spans="1:15" s="479" customFormat="1" ht="15" customHeight="1">
      <c r="A68" s="442"/>
      <c r="B68" s="442"/>
      <c r="C68" s="489" t="s">
        <v>763</v>
      </c>
      <c r="D68" s="442"/>
      <c r="E68" s="442"/>
      <c r="F68" s="442"/>
      <c r="G68" s="442"/>
      <c r="H68" s="442"/>
      <c r="I68" s="442"/>
      <c r="J68" s="442"/>
      <c r="K68" s="442"/>
      <c r="L68" s="442"/>
      <c r="M68" s="442"/>
    </row>
    <row r="69" spans="1:15" s="479" customFormat="1" ht="15" customHeight="1">
      <c r="A69" s="442"/>
      <c r="B69" s="442"/>
      <c r="C69" s="489" t="s">
        <v>764</v>
      </c>
      <c r="D69" s="442"/>
      <c r="E69" s="442"/>
      <c r="F69" s="442"/>
      <c r="G69" s="442"/>
      <c r="H69" s="442"/>
      <c r="I69" s="442"/>
      <c r="J69" s="442"/>
      <c r="K69" s="442"/>
      <c r="L69" s="442"/>
      <c r="M69" s="442"/>
    </row>
    <row r="70" spans="1:15" s="479" customFormat="1" ht="15" customHeight="1">
      <c r="A70" s="442"/>
      <c r="B70" s="442"/>
      <c r="C70" s="489" t="s">
        <v>555</v>
      </c>
      <c r="D70" s="442"/>
      <c r="E70" s="442"/>
      <c r="F70" s="442"/>
      <c r="G70" s="442"/>
      <c r="H70" s="442"/>
      <c r="I70" s="442"/>
      <c r="J70" s="442"/>
      <c r="K70" s="442"/>
      <c r="L70" s="442"/>
      <c r="M70" s="442"/>
    </row>
    <row r="71" spans="1:15" s="479" customFormat="1" ht="15" customHeight="1">
      <c r="A71" s="442"/>
      <c r="B71" s="442"/>
      <c r="C71" s="489" t="s">
        <v>556</v>
      </c>
      <c r="D71" s="442"/>
      <c r="E71" s="442"/>
      <c r="F71" s="442"/>
      <c r="G71" s="442"/>
      <c r="H71" s="442"/>
      <c r="I71" s="442"/>
      <c r="J71" s="442"/>
      <c r="K71" s="442"/>
      <c r="L71" s="442"/>
      <c r="M71" s="442"/>
    </row>
    <row r="72" spans="1:15" s="479" customFormat="1" ht="30" customHeight="1">
      <c r="A72" s="442"/>
      <c r="B72" s="442"/>
      <c r="C72" s="919" t="s">
        <v>557</v>
      </c>
      <c r="D72" s="919"/>
      <c r="E72" s="919"/>
      <c r="F72" s="919"/>
      <c r="G72" s="919"/>
      <c r="H72" s="919"/>
      <c r="I72" s="919"/>
      <c r="J72" s="919"/>
      <c r="K72" s="919"/>
      <c r="L72" s="919"/>
      <c r="M72" s="490"/>
    </row>
    <row r="73" spans="1:15" s="479" customFormat="1" ht="15" customHeight="1">
      <c r="A73" s="442"/>
      <c r="B73" s="442"/>
      <c r="C73" s="489" t="s">
        <v>558</v>
      </c>
      <c r="D73" s="442"/>
      <c r="E73" s="442"/>
      <c r="F73" s="442"/>
      <c r="G73" s="442"/>
      <c r="H73" s="442"/>
      <c r="I73" s="442"/>
      <c r="J73" s="442"/>
      <c r="K73" s="442"/>
      <c r="L73" s="442"/>
      <c r="M73" s="442"/>
    </row>
    <row r="74" spans="1:15" s="479" customFormat="1" ht="30" customHeight="1">
      <c r="A74" s="442"/>
      <c r="B74" s="442"/>
      <c r="C74" s="919" t="s">
        <v>559</v>
      </c>
      <c r="D74" s="919"/>
      <c r="E74" s="919"/>
      <c r="F74" s="919"/>
      <c r="G74" s="919"/>
      <c r="H74" s="919"/>
      <c r="I74" s="919"/>
      <c r="J74" s="919"/>
      <c r="K74" s="919"/>
      <c r="L74" s="919"/>
      <c r="M74" s="490"/>
    </row>
    <row r="75" spans="1:15" s="479" customFormat="1" ht="15" customHeight="1">
      <c r="A75" s="442"/>
      <c r="B75" s="442"/>
      <c r="C75" s="489"/>
      <c r="D75" s="442"/>
      <c r="E75" s="442"/>
      <c r="F75" s="442"/>
      <c r="G75" s="442"/>
      <c r="H75" s="442"/>
      <c r="I75" s="442"/>
      <c r="J75" s="442"/>
      <c r="K75" s="442"/>
      <c r="L75" s="442"/>
      <c r="M75" s="442"/>
    </row>
  </sheetData>
  <mergeCells count="6">
    <mergeCell ref="C74:L74"/>
    <mergeCell ref="C1:L1"/>
    <mergeCell ref="A2:L2"/>
    <mergeCell ref="C3:L3"/>
    <mergeCell ref="A4:L4"/>
    <mergeCell ref="C72:L72"/>
  </mergeCells>
  <hyperlinks>
    <hyperlink ref="N1" location="ÍNDICE!A1" display="ÍNDICE!A1"/>
  </hyperlinks>
  <pageMargins left="0.93" right="0.42" top="0.69" bottom="0.59" header="0.5" footer="0.5"/>
  <pageSetup scale="35"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D37"/>
  <sheetViews>
    <sheetView zoomScaleNormal="100" workbookViewId="0">
      <selection activeCell="J21" sqref="J21"/>
    </sheetView>
  </sheetViews>
  <sheetFormatPr baseColWidth="10" defaultColWidth="9.140625" defaultRowHeight="12.75"/>
  <cols>
    <col min="1" max="1" width="85.5703125" style="304" customWidth="1"/>
    <col min="2" max="3" width="15.7109375" style="297" customWidth="1"/>
    <col min="4" max="256" width="9.140625" style="297"/>
    <col min="257" max="257" width="85.5703125" style="297" customWidth="1"/>
    <col min="258" max="259" width="15.7109375" style="297" customWidth="1"/>
    <col min="260" max="512" width="9.140625" style="297"/>
    <col min="513" max="513" width="85.5703125" style="297" customWidth="1"/>
    <col min="514" max="515" width="15.7109375" style="297" customWidth="1"/>
    <col min="516" max="768" width="9.140625" style="297"/>
    <col min="769" max="769" width="85.5703125" style="297" customWidth="1"/>
    <col min="770" max="771" width="15.7109375" style="297" customWidth="1"/>
    <col min="772" max="1024" width="9.140625" style="297"/>
    <col min="1025" max="1025" width="85.5703125" style="297" customWidth="1"/>
    <col min="1026" max="1027" width="15.7109375" style="297" customWidth="1"/>
    <col min="1028" max="1280" width="9.140625" style="297"/>
    <col min="1281" max="1281" width="85.5703125" style="297" customWidth="1"/>
    <col min="1282" max="1283" width="15.7109375" style="297" customWidth="1"/>
    <col min="1284" max="1536" width="9.140625" style="297"/>
    <col min="1537" max="1537" width="85.5703125" style="297" customWidth="1"/>
    <col min="1538" max="1539" width="15.7109375" style="297" customWidth="1"/>
    <col min="1540" max="1792" width="9.140625" style="297"/>
    <col min="1793" max="1793" width="85.5703125" style="297" customWidth="1"/>
    <col min="1794" max="1795" width="15.7109375" style="297" customWidth="1"/>
    <col min="1796" max="2048" width="9.140625" style="297"/>
    <col min="2049" max="2049" width="85.5703125" style="297" customWidth="1"/>
    <col min="2050" max="2051" width="15.7109375" style="297" customWidth="1"/>
    <col min="2052" max="2304" width="9.140625" style="297"/>
    <col min="2305" max="2305" width="85.5703125" style="297" customWidth="1"/>
    <col min="2306" max="2307" width="15.7109375" style="297" customWidth="1"/>
    <col min="2308" max="2560" width="9.140625" style="297"/>
    <col min="2561" max="2561" width="85.5703125" style="297" customWidth="1"/>
    <col min="2562" max="2563" width="15.7109375" style="297" customWidth="1"/>
    <col min="2564" max="2816" width="9.140625" style="297"/>
    <col min="2817" max="2817" width="85.5703125" style="297" customWidth="1"/>
    <col min="2818" max="2819" width="15.7109375" style="297" customWidth="1"/>
    <col min="2820" max="3072" width="9.140625" style="297"/>
    <col min="3073" max="3073" width="85.5703125" style="297" customWidth="1"/>
    <col min="3074" max="3075" width="15.7109375" style="297" customWidth="1"/>
    <col min="3076" max="3328" width="9.140625" style="297"/>
    <col min="3329" max="3329" width="85.5703125" style="297" customWidth="1"/>
    <col min="3330" max="3331" width="15.7109375" style="297" customWidth="1"/>
    <col min="3332" max="3584" width="9.140625" style="297"/>
    <col min="3585" max="3585" width="85.5703125" style="297" customWidth="1"/>
    <col min="3586" max="3587" width="15.7109375" style="297" customWidth="1"/>
    <col min="3588" max="3840" width="9.140625" style="297"/>
    <col min="3841" max="3841" width="85.5703125" style="297" customWidth="1"/>
    <col min="3842" max="3843" width="15.7109375" style="297" customWidth="1"/>
    <col min="3844" max="4096" width="9.140625" style="297"/>
    <col min="4097" max="4097" width="85.5703125" style="297" customWidth="1"/>
    <col min="4098" max="4099" width="15.7109375" style="297" customWidth="1"/>
    <col min="4100" max="4352" width="9.140625" style="297"/>
    <col min="4353" max="4353" width="85.5703125" style="297" customWidth="1"/>
    <col min="4354" max="4355" width="15.7109375" style="297" customWidth="1"/>
    <col min="4356" max="4608" width="9.140625" style="297"/>
    <col min="4609" max="4609" width="85.5703125" style="297" customWidth="1"/>
    <col min="4610" max="4611" width="15.7109375" style="297" customWidth="1"/>
    <col min="4612" max="4864" width="9.140625" style="297"/>
    <col min="4865" max="4865" width="85.5703125" style="297" customWidth="1"/>
    <col min="4866" max="4867" width="15.7109375" style="297" customWidth="1"/>
    <col min="4868" max="5120" width="9.140625" style="297"/>
    <col min="5121" max="5121" width="85.5703125" style="297" customWidth="1"/>
    <col min="5122" max="5123" width="15.7109375" style="297" customWidth="1"/>
    <col min="5124" max="5376" width="9.140625" style="297"/>
    <col min="5377" max="5377" width="85.5703125" style="297" customWidth="1"/>
    <col min="5378" max="5379" width="15.7109375" style="297" customWidth="1"/>
    <col min="5380" max="5632" width="9.140625" style="297"/>
    <col min="5633" max="5633" width="85.5703125" style="297" customWidth="1"/>
    <col min="5634" max="5635" width="15.7109375" style="297" customWidth="1"/>
    <col min="5636" max="5888" width="9.140625" style="297"/>
    <col min="5889" max="5889" width="85.5703125" style="297" customWidth="1"/>
    <col min="5890" max="5891" width="15.7109375" style="297" customWidth="1"/>
    <col min="5892" max="6144" width="9.140625" style="297"/>
    <col min="6145" max="6145" width="85.5703125" style="297" customWidth="1"/>
    <col min="6146" max="6147" width="15.7109375" style="297" customWidth="1"/>
    <col min="6148" max="6400" width="9.140625" style="297"/>
    <col min="6401" max="6401" width="85.5703125" style="297" customWidth="1"/>
    <col min="6402" max="6403" width="15.7109375" style="297" customWidth="1"/>
    <col min="6404" max="6656" width="9.140625" style="297"/>
    <col min="6657" max="6657" width="85.5703125" style="297" customWidth="1"/>
    <col min="6658" max="6659" width="15.7109375" style="297" customWidth="1"/>
    <col min="6660" max="6912" width="9.140625" style="297"/>
    <col min="6913" max="6913" width="85.5703125" style="297" customWidth="1"/>
    <col min="6914" max="6915" width="15.7109375" style="297" customWidth="1"/>
    <col min="6916" max="7168" width="9.140625" style="297"/>
    <col min="7169" max="7169" width="85.5703125" style="297" customWidth="1"/>
    <col min="7170" max="7171" width="15.7109375" style="297" customWidth="1"/>
    <col min="7172" max="7424" width="9.140625" style="297"/>
    <col min="7425" max="7425" width="85.5703125" style="297" customWidth="1"/>
    <col min="7426" max="7427" width="15.7109375" style="297" customWidth="1"/>
    <col min="7428" max="7680" width="9.140625" style="297"/>
    <col min="7681" max="7681" width="85.5703125" style="297" customWidth="1"/>
    <col min="7682" max="7683" width="15.7109375" style="297" customWidth="1"/>
    <col min="7684" max="7936" width="9.140625" style="297"/>
    <col min="7937" max="7937" width="85.5703125" style="297" customWidth="1"/>
    <col min="7938" max="7939" width="15.7109375" style="297" customWidth="1"/>
    <col min="7940" max="8192" width="9.140625" style="297"/>
    <col min="8193" max="8193" width="85.5703125" style="297" customWidth="1"/>
    <col min="8194" max="8195" width="15.7109375" style="297" customWidth="1"/>
    <col min="8196" max="8448" width="9.140625" style="297"/>
    <col min="8449" max="8449" width="85.5703125" style="297" customWidth="1"/>
    <col min="8450" max="8451" width="15.7109375" style="297" customWidth="1"/>
    <col min="8452" max="8704" width="9.140625" style="297"/>
    <col min="8705" max="8705" width="85.5703125" style="297" customWidth="1"/>
    <col min="8706" max="8707" width="15.7109375" style="297" customWidth="1"/>
    <col min="8708" max="8960" width="9.140625" style="297"/>
    <col min="8961" max="8961" width="85.5703125" style="297" customWidth="1"/>
    <col min="8962" max="8963" width="15.7109375" style="297" customWidth="1"/>
    <col min="8964" max="9216" width="9.140625" style="297"/>
    <col min="9217" max="9217" width="85.5703125" style="297" customWidth="1"/>
    <col min="9218" max="9219" width="15.7109375" style="297" customWidth="1"/>
    <col min="9220" max="9472" width="9.140625" style="297"/>
    <col min="9473" max="9473" width="85.5703125" style="297" customWidth="1"/>
    <col min="9474" max="9475" width="15.7109375" style="297" customWidth="1"/>
    <col min="9476" max="9728" width="9.140625" style="297"/>
    <col min="9729" max="9729" width="85.5703125" style="297" customWidth="1"/>
    <col min="9730" max="9731" width="15.7109375" style="297" customWidth="1"/>
    <col min="9732" max="9984" width="9.140625" style="297"/>
    <col min="9985" max="9985" width="85.5703125" style="297" customWidth="1"/>
    <col min="9986" max="9987" width="15.7109375" style="297" customWidth="1"/>
    <col min="9988" max="10240" width="9.140625" style="297"/>
    <col min="10241" max="10241" width="85.5703125" style="297" customWidth="1"/>
    <col min="10242" max="10243" width="15.7109375" style="297" customWidth="1"/>
    <col min="10244" max="10496" width="9.140625" style="297"/>
    <col min="10497" max="10497" width="85.5703125" style="297" customWidth="1"/>
    <col min="10498" max="10499" width="15.7109375" style="297" customWidth="1"/>
    <col min="10500" max="10752" width="9.140625" style="297"/>
    <col min="10753" max="10753" width="85.5703125" style="297" customWidth="1"/>
    <col min="10754" max="10755" width="15.7109375" style="297" customWidth="1"/>
    <col min="10756" max="11008" width="9.140625" style="297"/>
    <col min="11009" max="11009" width="85.5703125" style="297" customWidth="1"/>
    <col min="11010" max="11011" width="15.7109375" style="297" customWidth="1"/>
    <col min="11012" max="11264" width="9.140625" style="297"/>
    <col min="11265" max="11265" width="85.5703125" style="297" customWidth="1"/>
    <col min="11266" max="11267" width="15.7109375" style="297" customWidth="1"/>
    <col min="11268" max="11520" width="9.140625" style="297"/>
    <col min="11521" max="11521" width="85.5703125" style="297" customWidth="1"/>
    <col min="11522" max="11523" width="15.7109375" style="297" customWidth="1"/>
    <col min="11524" max="11776" width="9.140625" style="297"/>
    <col min="11777" max="11777" width="85.5703125" style="297" customWidth="1"/>
    <col min="11778" max="11779" width="15.7109375" style="297" customWidth="1"/>
    <col min="11780" max="12032" width="9.140625" style="297"/>
    <col min="12033" max="12033" width="85.5703125" style="297" customWidth="1"/>
    <col min="12034" max="12035" width="15.7109375" style="297" customWidth="1"/>
    <col min="12036" max="12288" width="9.140625" style="297"/>
    <col min="12289" max="12289" width="85.5703125" style="297" customWidth="1"/>
    <col min="12290" max="12291" width="15.7109375" style="297" customWidth="1"/>
    <col min="12292" max="12544" width="9.140625" style="297"/>
    <col min="12545" max="12545" width="85.5703125" style="297" customWidth="1"/>
    <col min="12546" max="12547" width="15.7109375" style="297" customWidth="1"/>
    <col min="12548" max="12800" width="9.140625" style="297"/>
    <col min="12801" max="12801" width="85.5703125" style="297" customWidth="1"/>
    <col min="12802" max="12803" width="15.7109375" style="297" customWidth="1"/>
    <col min="12804" max="13056" width="9.140625" style="297"/>
    <col min="13057" max="13057" width="85.5703125" style="297" customWidth="1"/>
    <col min="13058" max="13059" width="15.7109375" style="297" customWidth="1"/>
    <col min="13060" max="13312" width="9.140625" style="297"/>
    <col min="13313" max="13313" width="85.5703125" style="297" customWidth="1"/>
    <col min="13314" max="13315" width="15.7109375" style="297" customWidth="1"/>
    <col min="13316" max="13568" width="9.140625" style="297"/>
    <col min="13569" max="13569" width="85.5703125" style="297" customWidth="1"/>
    <col min="13570" max="13571" width="15.7109375" style="297" customWidth="1"/>
    <col min="13572" max="13824" width="9.140625" style="297"/>
    <col min="13825" max="13825" width="85.5703125" style="297" customWidth="1"/>
    <col min="13826" max="13827" width="15.7109375" style="297" customWidth="1"/>
    <col min="13828" max="14080" width="9.140625" style="297"/>
    <col min="14081" max="14081" width="85.5703125" style="297" customWidth="1"/>
    <col min="14082" max="14083" width="15.7109375" style="297" customWidth="1"/>
    <col min="14084" max="14336" width="9.140625" style="297"/>
    <col min="14337" max="14337" width="85.5703125" style="297" customWidth="1"/>
    <col min="14338" max="14339" width="15.7109375" style="297" customWidth="1"/>
    <col min="14340" max="14592" width="9.140625" style="297"/>
    <col min="14593" max="14593" width="85.5703125" style="297" customWidth="1"/>
    <col min="14594" max="14595" width="15.7109375" style="297" customWidth="1"/>
    <col min="14596" max="14848" width="9.140625" style="297"/>
    <col min="14849" max="14849" width="85.5703125" style="297" customWidth="1"/>
    <col min="14850" max="14851" width="15.7109375" style="297" customWidth="1"/>
    <col min="14852" max="15104" width="9.140625" style="297"/>
    <col min="15105" max="15105" width="85.5703125" style="297" customWidth="1"/>
    <col min="15106" max="15107" width="15.7109375" style="297" customWidth="1"/>
    <col min="15108" max="15360" width="9.140625" style="297"/>
    <col min="15361" max="15361" width="85.5703125" style="297" customWidth="1"/>
    <col min="15362" max="15363" width="15.7109375" style="297" customWidth="1"/>
    <col min="15364" max="15616" width="9.140625" style="297"/>
    <col min="15617" max="15617" width="85.5703125" style="297" customWidth="1"/>
    <col min="15618" max="15619" width="15.7109375" style="297" customWidth="1"/>
    <col min="15620" max="15872" width="9.140625" style="297"/>
    <col min="15873" max="15873" width="85.5703125" style="297" customWidth="1"/>
    <col min="15874" max="15875" width="15.7109375" style="297" customWidth="1"/>
    <col min="15876" max="16128" width="9.140625" style="297"/>
    <col min="16129" max="16129" width="85.5703125" style="297" customWidth="1"/>
    <col min="16130" max="16131" width="15.7109375" style="297" customWidth="1"/>
    <col min="16132" max="16384" width="9.140625" style="297"/>
  </cols>
  <sheetData>
    <row r="1" spans="1:4" ht="30" customHeight="1">
      <c r="A1" s="910" t="s">
        <v>404</v>
      </c>
      <c r="B1" s="921"/>
      <c r="C1" s="921"/>
      <c r="D1" s="429" t="s">
        <v>1442</v>
      </c>
    </row>
    <row r="2" spans="1:4" ht="15" customHeight="1">
      <c r="A2" s="911" t="s">
        <v>778</v>
      </c>
      <c r="B2" s="922"/>
      <c r="C2" s="922"/>
    </row>
    <row r="3" spans="1:4" ht="15" customHeight="1">
      <c r="A3" s="911" t="s">
        <v>1443</v>
      </c>
      <c r="B3" s="922"/>
      <c r="C3" s="922"/>
    </row>
    <row r="4" spans="1:4" s="281" customFormat="1" ht="30" customHeight="1">
      <c r="A4" s="912" t="s">
        <v>779</v>
      </c>
      <c r="B4" s="923"/>
      <c r="C4" s="923"/>
    </row>
    <row r="5" spans="1:4" ht="3.75" customHeight="1" thickBot="1">
      <c r="A5" s="270"/>
      <c r="B5" s="270"/>
      <c r="C5" s="270"/>
    </row>
    <row r="6" spans="1:4" s="470" customFormat="1" ht="30" customHeight="1" thickTop="1" thickBot="1">
      <c r="A6" s="778"/>
      <c r="B6" s="779" t="s">
        <v>405</v>
      </c>
      <c r="C6" s="779" t="s">
        <v>443</v>
      </c>
    </row>
    <row r="7" spans="1:4" s="498" customFormat="1" ht="15" customHeight="1" thickTop="1" thickBot="1">
      <c r="A7" s="780" t="s">
        <v>780</v>
      </c>
      <c r="B7" s="784">
        <v>0.1434</v>
      </c>
      <c r="C7" s="784">
        <v>0.1434</v>
      </c>
    </row>
    <row r="8" spans="1:4" s="2" customFormat="1" ht="15" customHeight="1" thickTop="1">
      <c r="A8" s="499" t="s">
        <v>781</v>
      </c>
      <c r="B8" s="300">
        <v>9246398479.3600006</v>
      </c>
      <c r="C8" s="300">
        <v>9246398479.3600006</v>
      </c>
    </row>
    <row r="9" spans="1:4" s="2" customFormat="1" ht="15" customHeight="1">
      <c r="A9" s="499" t="s">
        <v>782</v>
      </c>
      <c r="B9" s="300">
        <v>0</v>
      </c>
      <c r="C9" s="300">
        <v>0</v>
      </c>
    </row>
    <row r="10" spans="1:4" s="500" customFormat="1" ht="15" customHeight="1">
      <c r="A10" s="499" t="s">
        <v>783</v>
      </c>
      <c r="B10" s="300">
        <v>5739911620.6499996</v>
      </c>
      <c r="C10" s="300">
        <v>5739911620.6499996</v>
      </c>
    </row>
    <row r="11" spans="1:4" s="500" customFormat="1" ht="15" customHeight="1">
      <c r="A11" s="499" t="s">
        <v>784</v>
      </c>
      <c r="B11" s="300">
        <v>0</v>
      </c>
      <c r="C11" s="300">
        <v>0</v>
      </c>
    </row>
    <row r="12" spans="1:4" s="500" customFormat="1" ht="15" customHeight="1">
      <c r="A12" s="499" t="s">
        <v>785</v>
      </c>
      <c r="B12" s="300">
        <v>1507030810.3</v>
      </c>
      <c r="C12" s="300">
        <v>1507030810.3</v>
      </c>
    </row>
    <row r="13" spans="1:4" s="500" customFormat="1" ht="15" customHeight="1" thickBot="1">
      <c r="A13" s="499" t="s">
        <v>786</v>
      </c>
      <c r="B13" s="300">
        <v>3490281033.1700001</v>
      </c>
      <c r="C13" s="300">
        <v>3490281033.1700001</v>
      </c>
    </row>
    <row r="14" spans="1:4" s="500" customFormat="1" ht="15" customHeight="1" thickTop="1" thickBot="1">
      <c r="A14" s="781" t="s">
        <v>787</v>
      </c>
      <c r="B14" s="782">
        <v>19983621943.48</v>
      </c>
      <c r="C14" s="782">
        <v>19983621943.48</v>
      </c>
    </row>
    <row r="15" spans="1:4" s="405" customFormat="1" ht="15" customHeight="1" thickTop="1">
      <c r="A15" s="499" t="s">
        <v>788</v>
      </c>
      <c r="B15" s="373">
        <v>5768536465.0249996</v>
      </c>
      <c r="C15" s="373">
        <v>5768536465.0249996</v>
      </c>
    </row>
    <row r="16" spans="1:4" s="503" customFormat="1" ht="15" customHeight="1" thickBot="1">
      <c r="A16" s="502" t="s">
        <v>789</v>
      </c>
      <c r="B16" s="785">
        <v>0.28870000000000001</v>
      </c>
      <c r="C16" s="785">
        <v>0.28870000000000001</v>
      </c>
    </row>
    <row r="17" spans="1:3" s="500" customFormat="1" ht="15" customHeight="1" thickTop="1" thickBot="1">
      <c r="A17" s="781" t="s">
        <v>790</v>
      </c>
      <c r="B17" s="782">
        <v>576853646.50250006</v>
      </c>
      <c r="C17" s="782">
        <v>576853646.50250006</v>
      </c>
    </row>
    <row r="18" spans="1:3" s="500" customFormat="1" ht="15" customHeight="1" thickTop="1">
      <c r="A18" s="499" t="s">
        <v>791</v>
      </c>
      <c r="B18" s="300">
        <v>891457464</v>
      </c>
      <c r="C18" s="300">
        <v>891457464</v>
      </c>
    </row>
    <row r="19" spans="1:3" s="500" customFormat="1" ht="15" customHeight="1">
      <c r="A19" s="499" t="s">
        <v>792</v>
      </c>
      <c r="B19" s="300">
        <v>0</v>
      </c>
      <c r="C19" s="300">
        <v>0</v>
      </c>
    </row>
    <row r="20" spans="1:3" s="500" customFormat="1" ht="15" customHeight="1">
      <c r="A20" s="502" t="s">
        <v>793</v>
      </c>
      <c r="B20" s="300">
        <v>0</v>
      </c>
      <c r="C20" s="300">
        <v>0</v>
      </c>
    </row>
    <row r="21" spans="1:3" s="500" customFormat="1" ht="15" customHeight="1" thickBot="1">
      <c r="A21" s="499" t="s">
        <v>794</v>
      </c>
      <c r="B21" s="300">
        <v>4355378</v>
      </c>
      <c r="C21" s="300">
        <v>4355378</v>
      </c>
    </row>
    <row r="22" spans="1:3" s="500" customFormat="1" ht="15" customHeight="1" thickTop="1" thickBot="1">
      <c r="A22" s="781" t="s">
        <v>795</v>
      </c>
      <c r="B22" s="782">
        <v>887102086</v>
      </c>
      <c r="C22" s="782">
        <v>887102086</v>
      </c>
    </row>
    <row r="23" spans="1:3" s="500" customFormat="1" ht="15" customHeight="1" thickTop="1">
      <c r="A23" s="499" t="s">
        <v>796</v>
      </c>
      <c r="B23" s="300">
        <v>0</v>
      </c>
      <c r="C23" s="300">
        <v>0</v>
      </c>
    </row>
    <row r="24" spans="1:3" s="500" customFormat="1" ht="15" customHeight="1">
      <c r="A24" s="499" t="s">
        <v>797</v>
      </c>
      <c r="B24" s="300">
        <v>0</v>
      </c>
      <c r="C24" s="300">
        <v>0</v>
      </c>
    </row>
    <row r="25" spans="1:3" s="504" customFormat="1" ht="15" customHeight="1">
      <c r="A25" s="499" t="s">
        <v>798</v>
      </c>
      <c r="B25" s="300">
        <v>0</v>
      </c>
      <c r="C25" s="300">
        <v>0</v>
      </c>
    </row>
    <row r="26" spans="1:3" s="500" customFormat="1" ht="15" customHeight="1">
      <c r="A26" s="499" t="s">
        <v>799</v>
      </c>
      <c r="B26" s="300">
        <v>0</v>
      </c>
      <c r="C26" s="300">
        <v>0</v>
      </c>
    </row>
    <row r="27" spans="1:3" s="401" customFormat="1" ht="15" customHeight="1">
      <c r="A27" s="502" t="s">
        <v>800</v>
      </c>
      <c r="B27" s="300">
        <v>4817617</v>
      </c>
      <c r="C27" s="300">
        <v>4817617</v>
      </c>
    </row>
    <row r="28" spans="1:3" s="505" customFormat="1" ht="15" customHeight="1" thickBot="1">
      <c r="A28" s="502" t="s">
        <v>801</v>
      </c>
      <c r="B28" s="300">
        <v>0</v>
      </c>
      <c r="C28" s="300">
        <v>0</v>
      </c>
    </row>
    <row r="29" spans="1:3" s="500" customFormat="1" ht="15" customHeight="1" thickTop="1" thickBot="1">
      <c r="A29" s="783" t="s">
        <v>802</v>
      </c>
      <c r="B29" s="782">
        <v>4817617</v>
      </c>
      <c r="C29" s="782">
        <v>4817617</v>
      </c>
    </row>
    <row r="30" spans="1:3" s="500" customFormat="1" ht="15" customHeight="1" thickTop="1">
      <c r="A30" s="502" t="s">
        <v>803</v>
      </c>
      <c r="B30" s="300">
        <v>0</v>
      </c>
      <c r="C30" s="300">
        <v>0</v>
      </c>
    </row>
    <row r="31" spans="1:3" s="500" customFormat="1" ht="15" customHeight="1" thickBot="1">
      <c r="A31" s="502" t="s">
        <v>804</v>
      </c>
      <c r="B31" s="300">
        <v>64558591</v>
      </c>
      <c r="C31" s="300">
        <v>64558591</v>
      </c>
    </row>
    <row r="32" spans="1:3" s="500" customFormat="1" ht="15" customHeight="1" thickTop="1" thickBot="1">
      <c r="A32" s="781" t="s">
        <v>805</v>
      </c>
      <c r="B32" s="782">
        <v>827361112</v>
      </c>
      <c r="C32" s="782">
        <v>827361112</v>
      </c>
    </row>
    <row r="33" spans="1:3" s="2" customFormat="1" ht="15" customHeight="1" thickTop="1">
      <c r="A33" s="499" t="s">
        <v>806</v>
      </c>
      <c r="B33" s="300">
        <v>250507465.4975</v>
      </c>
      <c r="C33" s="300">
        <v>250507465.4975</v>
      </c>
    </row>
    <row r="34" spans="1:3" s="508" customFormat="1" ht="15" customHeight="1">
      <c r="A34" s="499" t="s">
        <v>807</v>
      </c>
      <c r="B34" s="302">
        <v>0.1278</v>
      </c>
      <c r="C34" s="302">
        <v>0.1278</v>
      </c>
    </row>
    <row r="35" spans="1:3" s="430" customFormat="1" ht="3.75" customHeight="1" thickBot="1">
      <c r="A35" s="658"/>
      <c r="B35" s="658"/>
      <c r="C35" s="658"/>
    </row>
    <row r="36" spans="1:3" s="430" customFormat="1" ht="30" customHeight="1" thickTop="1">
      <c r="A36" s="972" t="s">
        <v>808</v>
      </c>
      <c r="B36" s="972"/>
      <c r="C36" s="972"/>
    </row>
    <row r="37" spans="1:3" s="430" customFormat="1" ht="15" customHeight="1">
      <c r="A37" s="499"/>
      <c r="B37" s="442"/>
      <c r="C37" s="442"/>
    </row>
  </sheetData>
  <mergeCells count="5">
    <mergeCell ref="A1:C1"/>
    <mergeCell ref="A2:C2"/>
    <mergeCell ref="A3:C3"/>
    <mergeCell ref="A4:C4"/>
    <mergeCell ref="A36:C36"/>
  </mergeCells>
  <hyperlinks>
    <hyperlink ref="D1" location="ÍNDICE!A1" display="ÍNDICE!A1"/>
  </hyperlink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E26"/>
  <sheetViews>
    <sheetView zoomScaleNormal="100" workbookViewId="0">
      <selection activeCell="J21" sqref="J21"/>
    </sheetView>
  </sheetViews>
  <sheetFormatPr baseColWidth="10" defaultColWidth="9.140625" defaultRowHeight="12.75"/>
  <cols>
    <col min="1" max="1" width="50.85546875" style="304" customWidth="1"/>
    <col min="2" max="2" width="13.85546875" style="297" customWidth="1"/>
    <col min="3" max="3" width="15.140625" style="297" customWidth="1"/>
    <col min="4" max="4" width="15.5703125" style="297" customWidth="1"/>
    <col min="5" max="256" width="9.140625" style="297"/>
    <col min="257" max="257" width="50.85546875" style="297" customWidth="1"/>
    <col min="258" max="258" width="13.85546875" style="297" customWidth="1"/>
    <col min="259" max="259" width="15.140625" style="297" customWidth="1"/>
    <col min="260" max="260" width="15.5703125" style="297" customWidth="1"/>
    <col min="261" max="512" width="9.140625" style="297"/>
    <col min="513" max="513" width="50.85546875" style="297" customWidth="1"/>
    <col min="514" max="514" width="13.85546875" style="297" customWidth="1"/>
    <col min="515" max="515" width="15.140625" style="297" customWidth="1"/>
    <col min="516" max="516" width="15.5703125" style="297" customWidth="1"/>
    <col min="517" max="768" width="9.140625" style="297"/>
    <col min="769" max="769" width="50.85546875" style="297" customWidth="1"/>
    <col min="770" max="770" width="13.85546875" style="297" customWidth="1"/>
    <col min="771" max="771" width="15.140625" style="297" customWidth="1"/>
    <col min="772" max="772" width="15.5703125" style="297" customWidth="1"/>
    <col min="773" max="1024" width="9.140625" style="297"/>
    <col min="1025" max="1025" width="50.85546875" style="297" customWidth="1"/>
    <col min="1026" max="1026" width="13.85546875" style="297" customWidth="1"/>
    <col min="1027" max="1027" width="15.140625" style="297" customWidth="1"/>
    <col min="1028" max="1028" width="15.5703125" style="297" customWidth="1"/>
    <col min="1029" max="1280" width="9.140625" style="297"/>
    <col min="1281" max="1281" width="50.85546875" style="297" customWidth="1"/>
    <col min="1282" max="1282" width="13.85546875" style="297" customWidth="1"/>
    <col min="1283" max="1283" width="15.140625" style="297" customWidth="1"/>
    <col min="1284" max="1284" width="15.5703125" style="297" customWidth="1"/>
    <col min="1285" max="1536" width="9.140625" style="297"/>
    <col min="1537" max="1537" width="50.85546875" style="297" customWidth="1"/>
    <col min="1538" max="1538" width="13.85546875" style="297" customWidth="1"/>
    <col min="1539" max="1539" width="15.140625" style="297" customWidth="1"/>
    <col min="1540" max="1540" width="15.5703125" style="297" customWidth="1"/>
    <col min="1541" max="1792" width="9.140625" style="297"/>
    <col min="1793" max="1793" width="50.85546875" style="297" customWidth="1"/>
    <col min="1794" max="1794" width="13.85546875" style="297" customWidth="1"/>
    <col min="1795" max="1795" width="15.140625" style="297" customWidth="1"/>
    <col min="1796" max="1796" width="15.5703125" style="297" customWidth="1"/>
    <col min="1797" max="2048" width="9.140625" style="297"/>
    <col min="2049" max="2049" width="50.85546875" style="297" customWidth="1"/>
    <col min="2050" max="2050" width="13.85546875" style="297" customWidth="1"/>
    <col min="2051" max="2051" width="15.140625" style="297" customWidth="1"/>
    <col min="2052" max="2052" width="15.5703125" style="297" customWidth="1"/>
    <col min="2053" max="2304" width="9.140625" style="297"/>
    <col min="2305" max="2305" width="50.85546875" style="297" customWidth="1"/>
    <col min="2306" max="2306" width="13.85546875" style="297" customWidth="1"/>
    <col min="2307" max="2307" width="15.140625" style="297" customWidth="1"/>
    <col min="2308" max="2308" width="15.5703125" style="297" customWidth="1"/>
    <col min="2309" max="2560" width="9.140625" style="297"/>
    <col min="2561" max="2561" width="50.85546875" style="297" customWidth="1"/>
    <col min="2562" max="2562" width="13.85546875" style="297" customWidth="1"/>
    <col min="2563" max="2563" width="15.140625" style="297" customWidth="1"/>
    <col min="2564" max="2564" width="15.5703125" style="297" customWidth="1"/>
    <col min="2565" max="2816" width="9.140625" style="297"/>
    <col min="2817" max="2817" width="50.85546875" style="297" customWidth="1"/>
    <col min="2818" max="2818" width="13.85546875" style="297" customWidth="1"/>
    <col min="2819" max="2819" width="15.140625" style="297" customWidth="1"/>
    <col min="2820" max="2820" width="15.5703125" style="297" customWidth="1"/>
    <col min="2821" max="3072" width="9.140625" style="297"/>
    <col min="3073" max="3073" width="50.85546875" style="297" customWidth="1"/>
    <col min="3074" max="3074" width="13.85546875" style="297" customWidth="1"/>
    <col min="3075" max="3075" width="15.140625" style="297" customWidth="1"/>
    <col min="3076" max="3076" width="15.5703125" style="297" customWidth="1"/>
    <col min="3077" max="3328" width="9.140625" style="297"/>
    <col min="3329" max="3329" width="50.85546875" style="297" customWidth="1"/>
    <col min="3330" max="3330" width="13.85546875" style="297" customWidth="1"/>
    <col min="3331" max="3331" width="15.140625" style="297" customWidth="1"/>
    <col min="3332" max="3332" width="15.5703125" style="297" customWidth="1"/>
    <col min="3333" max="3584" width="9.140625" style="297"/>
    <col min="3585" max="3585" width="50.85546875" style="297" customWidth="1"/>
    <col min="3586" max="3586" width="13.85546875" style="297" customWidth="1"/>
    <col min="3587" max="3587" width="15.140625" style="297" customWidth="1"/>
    <col min="3588" max="3588" width="15.5703125" style="297" customWidth="1"/>
    <col min="3589" max="3840" width="9.140625" style="297"/>
    <col min="3841" max="3841" width="50.85546875" style="297" customWidth="1"/>
    <col min="3842" max="3842" width="13.85546875" style="297" customWidth="1"/>
    <col min="3843" max="3843" width="15.140625" style="297" customWidth="1"/>
    <col min="3844" max="3844" width="15.5703125" style="297" customWidth="1"/>
    <col min="3845" max="4096" width="9.140625" style="297"/>
    <col min="4097" max="4097" width="50.85546875" style="297" customWidth="1"/>
    <col min="4098" max="4098" width="13.85546875" style="297" customWidth="1"/>
    <col min="4099" max="4099" width="15.140625" style="297" customWidth="1"/>
    <col min="4100" max="4100" width="15.5703125" style="297" customWidth="1"/>
    <col min="4101" max="4352" width="9.140625" style="297"/>
    <col min="4353" max="4353" width="50.85546875" style="297" customWidth="1"/>
    <col min="4354" max="4354" width="13.85546875" style="297" customWidth="1"/>
    <col min="4355" max="4355" width="15.140625" style="297" customWidth="1"/>
    <col min="4356" max="4356" width="15.5703125" style="297" customWidth="1"/>
    <col min="4357" max="4608" width="9.140625" style="297"/>
    <col min="4609" max="4609" width="50.85546875" style="297" customWidth="1"/>
    <col min="4610" max="4610" width="13.85546875" style="297" customWidth="1"/>
    <col min="4611" max="4611" width="15.140625" style="297" customWidth="1"/>
    <col min="4612" max="4612" width="15.5703125" style="297" customWidth="1"/>
    <col min="4613" max="4864" width="9.140625" style="297"/>
    <col min="4865" max="4865" width="50.85546875" style="297" customWidth="1"/>
    <col min="4866" max="4866" width="13.85546875" style="297" customWidth="1"/>
    <col min="4867" max="4867" width="15.140625" style="297" customWidth="1"/>
    <col min="4868" max="4868" width="15.5703125" style="297" customWidth="1"/>
    <col min="4869" max="5120" width="9.140625" style="297"/>
    <col min="5121" max="5121" width="50.85546875" style="297" customWidth="1"/>
    <col min="5122" max="5122" width="13.85546875" style="297" customWidth="1"/>
    <col min="5123" max="5123" width="15.140625" style="297" customWidth="1"/>
    <col min="5124" max="5124" width="15.5703125" style="297" customWidth="1"/>
    <col min="5125" max="5376" width="9.140625" style="297"/>
    <col min="5377" max="5377" width="50.85546875" style="297" customWidth="1"/>
    <col min="5378" max="5378" width="13.85546875" style="297" customWidth="1"/>
    <col min="5379" max="5379" width="15.140625" style="297" customWidth="1"/>
    <col min="5380" max="5380" width="15.5703125" style="297" customWidth="1"/>
    <col min="5381" max="5632" width="9.140625" style="297"/>
    <col min="5633" max="5633" width="50.85546875" style="297" customWidth="1"/>
    <col min="5634" max="5634" width="13.85546875" style="297" customWidth="1"/>
    <col min="5635" max="5635" width="15.140625" style="297" customWidth="1"/>
    <col min="5636" max="5636" width="15.5703125" style="297" customWidth="1"/>
    <col min="5637" max="5888" width="9.140625" style="297"/>
    <col min="5889" max="5889" width="50.85546875" style="297" customWidth="1"/>
    <col min="5890" max="5890" width="13.85546875" style="297" customWidth="1"/>
    <col min="5891" max="5891" width="15.140625" style="297" customWidth="1"/>
    <col min="5892" max="5892" width="15.5703125" style="297" customWidth="1"/>
    <col min="5893" max="6144" width="9.140625" style="297"/>
    <col min="6145" max="6145" width="50.85546875" style="297" customWidth="1"/>
    <col min="6146" max="6146" width="13.85546875" style="297" customWidth="1"/>
    <col min="6147" max="6147" width="15.140625" style="297" customWidth="1"/>
    <col min="6148" max="6148" width="15.5703125" style="297" customWidth="1"/>
    <col min="6149" max="6400" width="9.140625" style="297"/>
    <col min="6401" max="6401" width="50.85546875" style="297" customWidth="1"/>
    <col min="6402" max="6402" width="13.85546875" style="297" customWidth="1"/>
    <col min="6403" max="6403" width="15.140625" style="297" customWidth="1"/>
    <col min="6404" max="6404" width="15.5703125" style="297" customWidth="1"/>
    <col min="6405" max="6656" width="9.140625" style="297"/>
    <col min="6657" max="6657" width="50.85546875" style="297" customWidth="1"/>
    <col min="6658" max="6658" width="13.85546875" style="297" customWidth="1"/>
    <col min="6659" max="6659" width="15.140625" style="297" customWidth="1"/>
    <col min="6660" max="6660" width="15.5703125" style="297" customWidth="1"/>
    <col min="6661" max="6912" width="9.140625" style="297"/>
    <col min="6913" max="6913" width="50.85546875" style="297" customWidth="1"/>
    <col min="6914" max="6914" width="13.85546875" style="297" customWidth="1"/>
    <col min="6915" max="6915" width="15.140625" style="297" customWidth="1"/>
    <col min="6916" max="6916" width="15.5703125" style="297" customWidth="1"/>
    <col min="6917" max="7168" width="9.140625" style="297"/>
    <col min="7169" max="7169" width="50.85546875" style="297" customWidth="1"/>
    <col min="7170" max="7170" width="13.85546875" style="297" customWidth="1"/>
    <col min="7171" max="7171" width="15.140625" style="297" customWidth="1"/>
    <col min="7172" max="7172" width="15.5703125" style="297" customWidth="1"/>
    <col min="7173" max="7424" width="9.140625" style="297"/>
    <col min="7425" max="7425" width="50.85546875" style="297" customWidth="1"/>
    <col min="7426" max="7426" width="13.85546875" style="297" customWidth="1"/>
    <col min="7427" max="7427" width="15.140625" style="297" customWidth="1"/>
    <col min="7428" max="7428" width="15.5703125" style="297" customWidth="1"/>
    <col min="7429" max="7680" width="9.140625" style="297"/>
    <col min="7681" max="7681" width="50.85546875" style="297" customWidth="1"/>
    <col min="7682" max="7682" width="13.85546875" style="297" customWidth="1"/>
    <col min="7683" max="7683" width="15.140625" style="297" customWidth="1"/>
    <col min="7684" max="7684" width="15.5703125" style="297" customWidth="1"/>
    <col min="7685" max="7936" width="9.140625" style="297"/>
    <col min="7937" max="7937" width="50.85546875" style="297" customWidth="1"/>
    <col min="7938" max="7938" width="13.85546875" style="297" customWidth="1"/>
    <col min="7939" max="7939" width="15.140625" style="297" customWidth="1"/>
    <col min="7940" max="7940" width="15.5703125" style="297" customWidth="1"/>
    <col min="7941" max="8192" width="9.140625" style="297"/>
    <col min="8193" max="8193" width="50.85546875" style="297" customWidth="1"/>
    <col min="8194" max="8194" width="13.85546875" style="297" customWidth="1"/>
    <col min="8195" max="8195" width="15.140625" style="297" customWidth="1"/>
    <col min="8196" max="8196" width="15.5703125" style="297" customWidth="1"/>
    <col min="8197" max="8448" width="9.140625" style="297"/>
    <col min="8449" max="8449" width="50.85546875" style="297" customWidth="1"/>
    <col min="8450" max="8450" width="13.85546875" style="297" customWidth="1"/>
    <col min="8451" max="8451" width="15.140625" style="297" customWidth="1"/>
    <col min="8452" max="8452" width="15.5703125" style="297" customWidth="1"/>
    <col min="8453" max="8704" width="9.140625" style="297"/>
    <col min="8705" max="8705" width="50.85546875" style="297" customWidth="1"/>
    <col min="8706" max="8706" width="13.85546875" style="297" customWidth="1"/>
    <col min="8707" max="8707" width="15.140625" style="297" customWidth="1"/>
    <col min="8708" max="8708" width="15.5703125" style="297" customWidth="1"/>
    <col min="8709" max="8960" width="9.140625" style="297"/>
    <col min="8961" max="8961" width="50.85546875" style="297" customWidth="1"/>
    <col min="8962" max="8962" width="13.85546875" style="297" customWidth="1"/>
    <col min="8963" max="8963" width="15.140625" style="297" customWidth="1"/>
    <col min="8964" max="8964" width="15.5703125" style="297" customWidth="1"/>
    <col min="8965" max="9216" width="9.140625" style="297"/>
    <col min="9217" max="9217" width="50.85546875" style="297" customWidth="1"/>
    <col min="9218" max="9218" width="13.85546875" style="297" customWidth="1"/>
    <col min="9219" max="9219" width="15.140625" style="297" customWidth="1"/>
    <col min="9220" max="9220" width="15.5703125" style="297" customWidth="1"/>
    <col min="9221" max="9472" width="9.140625" style="297"/>
    <col min="9473" max="9473" width="50.85546875" style="297" customWidth="1"/>
    <col min="9474" max="9474" width="13.85546875" style="297" customWidth="1"/>
    <col min="9475" max="9475" width="15.140625" style="297" customWidth="1"/>
    <col min="9476" max="9476" width="15.5703125" style="297" customWidth="1"/>
    <col min="9477" max="9728" width="9.140625" style="297"/>
    <col min="9729" max="9729" width="50.85546875" style="297" customWidth="1"/>
    <col min="9730" max="9730" width="13.85546875" style="297" customWidth="1"/>
    <col min="9731" max="9731" width="15.140625" style="297" customWidth="1"/>
    <col min="9732" max="9732" width="15.5703125" style="297" customWidth="1"/>
    <col min="9733" max="9984" width="9.140625" style="297"/>
    <col min="9985" max="9985" width="50.85546875" style="297" customWidth="1"/>
    <col min="9986" max="9986" width="13.85546875" style="297" customWidth="1"/>
    <col min="9987" max="9987" width="15.140625" style="297" customWidth="1"/>
    <col min="9988" max="9988" width="15.5703125" style="297" customWidth="1"/>
    <col min="9989" max="10240" width="9.140625" style="297"/>
    <col min="10241" max="10241" width="50.85546875" style="297" customWidth="1"/>
    <col min="10242" max="10242" width="13.85546875" style="297" customWidth="1"/>
    <col min="10243" max="10243" width="15.140625" style="297" customWidth="1"/>
    <col min="10244" max="10244" width="15.5703125" style="297" customWidth="1"/>
    <col min="10245" max="10496" width="9.140625" style="297"/>
    <col min="10497" max="10497" width="50.85546875" style="297" customWidth="1"/>
    <col min="10498" max="10498" width="13.85546875" style="297" customWidth="1"/>
    <col min="10499" max="10499" width="15.140625" style="297" customWidth="1"/>
    <col min="10500" max="10500" width="15.5703125" style="297" customWidth="1"/>
    <col min="10501" max="10752" width="9.140625" style="297"/>
    <col min="10753" max="10753" width="50.85546875" style="297" customWidth="1"/>
    <col min="10754" max="10754" width="13.85546875" style="297" customWidth="1"/>
    <col min="10755" max="10755" width="15.140625" style="297" customWidth="1"/>
    <col min="10756" max="10756" width="15.5703125" style="297" customWidth="1"/>
    <col min="10757" max="11008" width="9.140625" style="297"/>
    <col min="11009" max="11009" width="50.85546875" style="297" customWidth="1"/>
    <col min="11010" max="11010" width="13.85546875" style="297" customWidth="1"/>
    <col min="11011" max="11011" width="15.140625" style="297" customWidth="1"/>
    <col min="11012" max="11012" width="15.5703125" style="297" customWidth="1"/>
    <col min="11013" max="11264" width="9.140625" style="297"/>
    <col min="11265" max="11265" width="50.85546875" style="297" customWidth="1"/>
    <col min="11266" max="11266" width="13.85546875" style="297" customWidth="1"/>
    <col min="11267" max="11267" width="15.140625" style="297" customWidth="1"/>
    <col min="11268" max="11268" width="15.5703125" style="297" customWidth="1"/>
    <col min="11269" max="11520" width="9.140625" style="297"/>
    <col min="11521" max="11521" width="50.85546875" style="297" customWidth="1"/>
    <col min="11522" max="11522" width="13.85546875" style="297" customWidth="1"/>
    <col min="11523" max="11523" width="15.140625" style="297" customWidth="1"/>
    <col min="11524" max="11524" width="15.5703125" style="297" customWidth="1"/>
    <col min="11525" max="11776" width="9.140625" style="297"/>
    <col min="11777" max="11777" width="50.85546875" style="297" customWidth="1"/>
    <col min="11778" max="11778" width="13.85546875" style="297" customWidth="1"/>
    <col min="11779" max="11779" width="15.140625" style="297" customWidth="1"/>
    <col min="11780" max="11780" width="15.5703125" style="297" customWidth="1"/>
    <col min="11781" max="12032" width="9.140625" style="297"/>
    <col min="12033" max="12033" width="50.85546875" style="297" customWidth="1"/>
    <col min="12034" max="12034" width="13.85546875" style="297" customWidth="1"/>
    <col min="12035" max="12035" width="15.140625" style="297" customWidth="1"/>
    <col min="12036" max="12036" width="15.5703125" style="297" customWidth="1"/>
    <col min="12037" max="12288" width="9.140625" style="297"/>
    <col min="12289" max="12289" width="50.85546875" style="297" customWidth="1"/>
    <col min="12290" max="12290" width="13.85546875" style="297" customWidth="1"/>
    <col min="12291" max="12291" width="15.140625" style="297" customWidth="1"/>
    <col min="12292" max="12292" width="15.5703125" style="297" customWidth="1"/>
    <col min="12293" max="12544" width="9.140625" style="297"/>
    <col min="12545" max="12545" width="50.85546875" style="297" customWidth="1"/>
    <col min="12546" max="12546" width="13.85546875" style="297" customWidth="1"/>
    <col min="12547" max="12547" width="15.140625" style="297" customWidth="1"/>
    <col min="12548" max="12548" width="15.5703125" style="297" customWidth="1"/>
    <col min="12549" max="12800" width="9.140625" style="297"/>
    <col min="12801" max="12801" width="50.85546875" style="297" customWidth="1"/>
    <col min="12802" max="12802" width="13.85546875" style="297" customWidth="1"/>
    <col min="12803" max="12803" width="15.140625" style="297" customWidth="1"/>
    <col min="12804" max="12804" width="15.5703125" style="297" customWidth="1"/>
    <col min="12805" max="13056" width="9.140625" style="297"/>
    <col min="13057" max="13057" width="50.85546875" style="297" customWidth="1"/>
    <col min="13058" max="13058" width="13.85546875" style="297" customWidth="1"/>
    <col min="13059" max="13059" width="15.140625" style="297" customWidth="1"/>
    <col min="13060" max="13060" width="15.5703125" style="297" customWidth="1"/>
    <col min="13061" max="13312" width="9.140625" style="297"/>
    <col min="13313" max="13313" width="50.85546875" style="297" customWidth="1"/>
    <col min="13314" max="13314" width="13.85546875" style="297" customWidth="1"/>
    <col min="13315" max="13315" width="15.140625" style="297" customWidth="1"/>
    <col min="13316" max="13316" width="15.5703125" style="297" customWidth="1"/>
    <col min="13317" max="13568" width="9.140625" style="297"/>
    <col min="13569" max="13569" width="50.85546875" style="297" customWidth="1"/>
    <col min="13570" max="13570" width="13.85546875" style="297" customWidth="1"/>
    <col min="13571" max="13571" width="15.140625" style="297" customWidth="1"/>
    <col min="13572" max="13572" width="15.5703125" style="297" customWidth="1"/>
    <col min="13573" max="13824" width="9.140625" style="297"/>
    <col min="13825" max="13825" width="50.85546875" style="297" customWidth="1"/>
    <col min="13826" max="13826" width="13.85546875" style="297" customWidth="1"/>
    <col min="13827" max="13827" width="15.140625" style="297" customWidth="1"/>
    <col min="13828" max="13828" width="15.5703125" style="297" customWidth="1"/>
    <col min="13829" max="14080" width="9.140625" style="297"/>
    <col min="14081" max="14081" width="50.85546875" style="297" customWidth="1"/>
    <col min="14082" max="14082" width="13.85546875" style="297" customWidth="1"/>
    <col min="14083" max="14083" width="15.140625" style="297" customWidth="1"/>
    <col min="14084" max="14084" width="15.5703125" style="297" customWidth="1"/>
    <col min="14085" max="14336" width="9.140625" style="297"/>
    <col min="14337" max="14337" width="50.85546875" style="297" customWidth="1"/>
    <col min="14338" max="14338" width="13.85546875" style="297" customWidth="1"/>
    <col min="14339" max="14339" width="15.140625" style="297" customWidth="1"/>
    <col min="14340" max="14340" width="15.5703125" style="297" customWidth="1"/>
    <col min="14341" max="14592" width="9.140625" style="297"/>
    <col min="14593" max="14593" width="50.85546875" style="297" customWidth="1"/>
    <col min="14594" max="14594" width="13.85546875" style="297" customWidth="1"/>
    <col min="14595" max="14595" width="15.140625" style="297" customWidth="1"/>
    <col min="14596" max="14596" width="15.5703125" style="297" customWidth="1"/>
    <col min="14597" max="14848" width="9.140625" style="297"/>
    <col min="14849" max="14849" width="50.85546875" style="297" customWidth="1"/>
    <col min="14850" max="14850" width="13.85546875" style="297" customWidth="1"/>
    <col min="14851" max="14851" width="15.140625" style="297" customWidth="1"/>
    <col min="14852" max="14852" width="15.5703125" style="297" customWidth="1"/>
    <col min="14853" max="15104" width="9.140625" style="297"/>
    <col min="15105" max="15105" width="50.85546875" style="297" customWidth="1"/>
    <col min="15106" max="15106" width="13.85546875" style="297" customWidth="1"/>
    <col min="15107" max="15107" width="15.140625" style="297" customWidth="1"/>
    <col min="15108" max="15108" width="15.5703125" style="297" customWidth="1"/>
    <col min="15109" max="15360" width="9.140625" style="297"/>
    <col min="15361" max="15361" width="50.85546875" style="297" customWidth="1"/>
    <col min="15362" max="15362" width="13.85546875" style="297" customWidth="1"/>
    <col min="15363" max="15363" width="15.140625" style="297" customWidth="1"/>
    <col min="15364" max="15364" width="15.5703125" style="297" customWidth="1"/>
    <col min="15365" max="15616" width="9.140625" style="297"/>
    <col min="15617" max="15617" width="50.85546875" style="297" customWidth="1"/>
    <col min="15618" max="15618" width="13.85546875" style="297" customWidth="1"/>
    <col min="15619" max="15619" width="15.140625" style="297" customWidth="1"/>
    <col min="15620" max="15620" width="15.5703125" style="297" customWidth="1"/>
    <col min="15621" max="15872" width="9.140625" style="297"/>
    <col min="15873" max="15873" width="50.85546875" style="297" customWidth="1"/>
    <col min="15874" max="15874" width="13.85546875" style="297" customWidth="1"/>
    <col min="15875" max="15875" width="15.140625" style="297" customWidth="1"/>
    <col min="15876" max="15876" width="15.5703125" style="297" customWidth="1"/>
    <col min="15877" max="16128" width="9.140625" style="297"/>
    <col min="16129" max="16129" width="50.85546875" style="297" customWidth="1"/>
    <col min="16130" max="16130" width="13.85546875" style="297" customWidth="1"/>
    <col min="16131" max="16131" width="15.140625" style="297" customWidth="1"/>
    <col min="16132" max="16132" width="15.5703125" style="297" customWidth="1"/>
    <col min="16133" max="16384" width="9.140625" style="297"/>
  </cols>
  <sheetData>
    <row r="1" spans="1:5" s="305" customFormat="1" ht="30" customHeight="1">
      <c r="A1" s="910" t="s">
        <v>404</v>
      </c>
      <c r="B1" s="910"/>
      <c r="C1" s="910"/>
      <c r="D1" s="910"/>
      <c r="E1" s="429" t="s">
        <v>1442</v>
      </c>
    </row>
    <row r="2" spans="1:5" s="305" customFormat="1" ht="15" customHeight="1">
      <c r="A2" s="911" t="s">
        <v>809</v>
      </c>
      <c r="B2" s="911"/>
      <c r="C2" s="911"/>
      <c r="D2" s="911"/>
    </row>
    <row r="3" spans="1:5" s="305" customFormat="1" ht="15" customHeight="1">
      <c r="A3" s="911" t="s">
        <v>1443</v>
      </c>
      <c r="B3" s="911"/>
      <c r="C3" s="911"/>
      <c r="D3" s="911"/>
    </row>
    <row r="4" spans="1:5" s="306" customFormat="1" ht="30" customHeight="1">
      <c r="A4" s="912" t="s">
        <v>2</v>
      </c>
      <c r="B4" s="912"/>
      <c r="C4" s="912"/>
      <c r="D4" s="912"/>
    </row>
    <row r="5" spans="1:5" ht="3.75" customHeight="1">
      <c r="A5" s="307"/>
      <c r="B5" s="308"/>
      <c r="C5" s="270"/>
      <c r="D5" s="270"/>
    </row>
    <row r="6" spans="1:5" s="430" customFormat="1" ht="30" customHeight="1">
      <c r="A6" s="509"/>
      <c r="B6" s="510" t="s">
        <v>405</v>
      </c>
      <c r="C6" s="511" t="s">
        <v>443</v>
      </c>
      <c r="D6" s="512" t="s">
        <v>810</v>
      </c>
    </row>
    <row r="7" spans="1:5" s="430" customFormat="1" ht="15" customHeight="1">
      <c r="A7" s="513" t="s">
        <v>811</v>
      </c>
      <c r="B7" s="311">
        <v>6191395.8825099999</v>
      </c>
      <c r="C7" s="311">
        <v>6191395.8825099999</v>
      </c>
      <c r="D7" s="313">
        <v>0.96895833533153464</v>
      </c>
    </row>
    <row r="8" spans="1:5" s="430" customFormat="1" ht="15" customHeight="1">
      <c r="A8" s="513" t="s">
        <v>812</v>
      </c>
      <c r="B8" s="311">
        <v>146.08452</v>
      </c>
      <c r="C8" s="311">
        <v>146.08452</v>
      </c>
      <c r="D8" s="313">
        <v>2.2862342515807891E-5</v>
      </c>
    </row>
    <row r="9" spans="1:5" s="430" customFormat="1" ht="15" customHeight="1">
      <c r="A9" s="513" t="s">
        <v>813</v>
      </c>
      <c r="B9" s="311">
        <v>46392.904999999999</v>
      </c>
      <c r="C9" s="311">
        <v>46392.904999999999</v>
      </c>
      <c r="D9" s="313">
        <v>7.260526196843693E-3</v>
      </c>
    </row>
    <row r="10" spans="1:5" s="430" customFormat="1" ht="15" customHeight="1">
      <c r="A10" s="513" t="s">
        <v>814</v>
      </c>
      <c r="B10" s="311">
        <v>868.08281999999997</v>
      </c>
      <c r="C10" s="311">
        <v>868.08281999999997</v>
      </c>
      <c r="D10" s="313">
        <v>1.3585564550527604E-4</v>
      </c>
    </row>
    <row r="11" spans="1:5" s="430" customFormat="1" ht="15" customHeight="1">
      <c r="A11" s="513" t="s">
        <v>815</v>
      </c>
      <c r="B11" s="311">
        <v>36266.739229999999</v>
      </c>
      <c r="C11" s="311">
        <v>36266.739229999999</v>
      </c>
      <c r="D11" s="313">
        <v>5.6757732729501176E-3</v>
      </c>
    </row>
    <row r="12" spans="1:5" s="430" customFormat="1" ht="15" customHeight="1">
      <c r="A12" s="513" t="s">
        <v>816</v>
      </c>
      <c r="B12" s="311">
        <v>4202.0574200000001</v>
      </c>
      <c r="C12" s="311">
        <v>4202.0574200000001</v>
      </c>
      <c r="D12" s="313">
        <v>6.5762529806123206E-4</v>
      </c>
    </row>
    <row r="13" spans="1:5" s="430" customFormat="1" ht="15" customHeight="1">
      <c r="A13" s="513" t="s">
        <v>817</v>
      </c>
      <c r="B13" s="311">
        <v>415.62806</v>
      </c>
      <c r="C13" s="311">
        <v>415.62806</v>
      </c>
      <c r="D13" s="313">
        <v>6.5046118965245275E-5</v>
      </c>
    </row>
    <row r="14" spans="1:5" s="430" customFormat="1" ht="15" customHeight="1">
      <c r="A14" s="513" t="s">
        <v>818</v>
      </c>
      <c r="B14" s="311">
        <v>207.81407999999999</v>
      </c>
      <c r="C14" s="311">
        <v>207.81407999999999</v>
      </c>
      <c r="D14" s="313">
        <v>3.2523067307662041E-5</v>
      </c>
    </row>
    <row r="15" spans="1:5" s="430" customFormat="1" ht="15" customHeight="1">
      <c r="A15" s="513" t="s">
        <v>819</v>
      </c>
      <c r="B15" s="311">
        <v>33504.070249999997</v>
      </c>
      <c r="C15" s="311">
        <v>33504.070249999997</v>
      </c>
      <c r="D15" s="313">
        <v>5.2434134001959221E-3</v>
      </c>
    </row>
    <row r="16" spans="1:5" s="430" customFormat="1" ht="15" customHeight="1">
      <c r="A16" s="513" t="s">
        <v>820</v>
      </c>
      <c r="B16" s="311">
        <v>14932.670910000001</v>
      </c>
      <c r="C16" s="311">
        <v>14932.670910000001</v>
      </c>
      <c r="D16" s="313">
        <v>2.336974766527355E-3</v>
      </c>
    </row>
    <row r="17" spans="1:4" s="430" customFormat="1" ht="15" customHeight="1">
      <c r="A17" s="513" t="s">
        <v>821</v>
      </c>
      <c r="B17" s="311">
        <v>81768.953569999998</v>
      </c>
      <c r="C17" s="311">
        <v>81768.953569999998</v>
      </c>
      <c r="D17" s="313">
        <v>1.2796905679510275E-2</v>
      </c>
    </row>
    <row r="18" spans="1:4" s="430" customFormat="1" ht="15" customHeight="1">
      <c r="A18" s="513" t="s">
        <v>822</v>
      </c>
      <c r="B18" s="311">
        <v>70608.171090000003</v>
      </c>
      <c r="C18" s="311">
        <v>70608.171090000003</v>
      </c>
      <c r="D18" s="313">
        <v>1.1050234425073543E-2</v>
      </c>
    </row>
    <row r="19" spans="1:4" s="430" customFormat="1" ht="15" customHeight="1">
      <c r="A19" s="515" t="s">
        <v>823</v>
      </c>
      <c r="B19" s="786">
        <v>6389744.1786200004</v>
      </c>
      <c r="C19" s="786">
        <v>6389744.1786200004</v>
      </c>
      <c r="D19" s="761">
        <v>1</v>
      </c>
    </row>
    <row r="20" spans="1:4" s="430" customFormat="1" ht="15" customHeight="1">
      <c r="A20" s="513" t="s">
        <v>824</v>
      </c>
      <c r="B20" s="375">
        <v>90964.880839999998</v>
      </c>
      <c r="C20" s="375">
        <v>90964.880839999998</v>
      </c>
      <c r="D20" s="314"/>
    </row>
    <row r="21" spans="1:4" s="133" customFormat="1" ht="15" customHeight="1" thickBot="1">
      <c r="A21" s="787" t="s">
        <v>825</v>
      </c>
      <c r="B21" s="315">
        <v>1</v>
      </c>
      <c r="C21" s="315">
        <v>1</v>
      </c>
      <c r="D21" s="316"/>
    </row>
    <row r="22" spans="1:4" s="430" customFormat="1" ht="15" customHeight="1" thickTop="1">
      <c r="A22" s="33" t="s">
        <v>826</v>
      </c>
      <c r="B22" s="521"/>
      <c r="C22" s="522"/>
      <c r="D22" s="522"/>
    </row>
    <row r="23" spans="1:4" s="430" customFormat="1" ht="102.75" customHeight="1">
      <c r="A23" s="924" t="s">
        <v>490</v>
      </c>
      <c r="B23" s="924"/>
      <c r="C23" s="924"/>
      <c r="D23" s="924"/>
    </row>
    <row r="24" spans="1:4" s="430" customFormat="1" ht="105.75" customHeight="1">
      <c r="A24" s="924" t="s">
        <v>491</v>
      </c>
      <c r="B24" s="924"/>
      <c r="C24" s="924"/>
      <c r="D24" s="924"/>
    </row>
    <row r="25" spans="1:4" s="430" customFormat="1" ht="15" customHeight="1">
      <c r="A25" s="33" t="s">
        <v>827</v>
      </c>
      <c r="B25" s="523"/>
      <c r="C25" s="33"/>
      <c r="D25" s="33"/>
    </row>
    <row r="26" spans="1:4" s="430" customFormat="1" ht="15" customHeight="1">
      <c r="A26" s="608"/>
      <c r="B26" s="609"/>
      <c r="C26" s="536"/>
      <c r="D26" s="536"/>
    </row>
  </sheetData>
  <mergeCells count="6">
    <mergeCell ref="A24:D24"/>
    <mergeCell ref="A1:D1"/>
    <mergeCell ref="A2:D2"/>
    <mergeCell ref="A3:D3"/>
    <mergeCell ref="A4:D4"/>
    <mergeCell ref="A23:D23"/>
  </mergeCells>
  <hyperlinks>
    <hyperlink ref="E1" location="ÍNDICE!A1" display="ÍNDICE!A1"/>
  </hyperlink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11"/>
  <sheetViews>
    <sheetView workbookViewId="0">
      <selection activeCell="J21" sqref="J21"/>
    </sheetView>
  </sheetViews>
  <sheetFormatPr baseColWidth="10" defaultColWidth="9.140625" defaultRowHeight="15"/>
  <cols>
    <col min="1" max="1" width="71.28515625" customWidth="1"/>
    <col min="2" max="4" width="10.7109375" customWidth="1"/>
    <col min="257" max="257" width="71.28515625" customWidth="1"/>
    <col min="258" max="260" width="10.7109375" customWidth="1"/>
    <col min="513" max="513" width="71.28515625" customWidth="1"/>
    <col min="514" max="516" width="10.7109375" customWidth="1"/>
    <col min="769" max="769" width="71.28515625" customWidth="1"/>
    <col min="770" max="772" width="10.7109375" customWidth="1"/>
    <col min="1025" max="1025" width="71.28515625" customWidth="1"/>
    <col min="1026" max="1028" width="10.7109375" customWidth="1"/>
    <col min="1281" max="1281" width="71.28515625" customWidth="1"/>
    <col min="1282" max="1284" width="10.7109375" customWidth="1"/>
    <col min="1537" max="1537" width="71.28515625" customWidth="1"/>
    <col min="1538" max="1540" width="10.7109375" customWidth="1"/>
    <col min="1793" max="1793" width="71.28515625" customWidth="1"/>
    <col min="1794" max="1796" width="10.7109375" customWidth="1"/>
    <col min="2049" max="2049" width="71.28515625" customWidth="1"/>
    <col min="2050" max="2052" width="10.7109375" customWidth="1"/>
    <col min="2305" max="2305" width="71.28515625" customWidth="1"/>
    <col min="2306" max="2308" width="10.7109375" customWidth="1"/>
    <col min="2561" max="2561" width="71.28515625" customWidth="1"/>
    <col min="2562" max="2564" width="10.7109375" customWidth="1"/>
    <col min="2817" max="2817" width="71.28515625" customWidth="1"/>
    <col min="2818" max="2820" width="10.7109375" customWidth="1"/>
    <col min="3073" max="3073" width="71.28515625" customWidth="1"/>
    <col min="3074" max="3076" width="10.7109375" customWidth="1"/>
    <col min="3329" max="3329" width="71.28515625" customWidth="1"/>
    <col min="3330" max="3332" width="10.7109375" customWidth="1"/>
    <col min="3585" max="3585" width="71.28515625" customWidth="1"/>
    <col min="3586" max="3588" width="10.7109375" customWidth="1"/>
    <col min="3841" max="3841" width="71.28515625" customWidth="1"/>
    <col min="3842" max="3844" width="10.7109375" customWidth="1"/>
    <col min="4097" max="4097" width="71.28515625" customWidth="1"/>
    <col min="4098" max="4100" width="10.7109375" customWidth="1"/>
    <col min="4353" max="4353" width="71.28515625" customWidth="1"/>
    <col min="4354" max="4356" width="10.7109375" customWidth="1"/>
    <col min="4609" max="4609" width="71.28515625" customWidth="1"/>
    <col min="4610" max="4612" width="10.7109375" customWidth="1"/>
    <col min="4865" max="4865" width="71.28515625" customWidth="1"/>
    <col min="4866" max="4868" width="10.7109375" customWidth="1"/>
    <col min="5121" max="5121" width="71.28515625" customWidth="1"/>
    <col min="5122" max="5124" width="10.7109375" customWidth="1"/>
    <col min="5377" max="5377" width="71.28515625" customWidth="1"/>
    <col min="5378" max="5380" width="10.7109375" customWidth="1"/>
    <col min="5633" max="5633" width="71.28515625" customWidth="1"/>
    <col min="5634" max="5636" width="10.7109375" customWidth="1"/>
    <col min="5889" max="5889" width="71.28515625" customWidth="1"/>
    <col min="5890" max="5892" width="10.7109375" customWidth="1"/>
    <col min="6145" max="6145" width="71.28515625" customWidth="1"/>
    <col min="6146" max="6148" width="10.7109375" customWidth="1"/>
    <col min="6401" max="6401" width="71.28515625" customWidth="1"/>
    <col min="6402" max="6404" width="10.7109375" customWidth="1"/>
    <col min="6657" max="6657" width="71.28515625" customWidth="1"/>
    <col min="6658" max="6660" width="10.7109375" customWidth="1"/>
    <col min="6913" max="6913" width="71.28515625" customWidth="1"/>
    <col min="6914" max="6916" width="10.7109375" customWidth="1"/>
    <col min="7169" max="7169" width="71.28515625" customWidth="1"/>
    <col min="7170" max="7172" width="10.7109375" customWidth="1"/>
    <col min="7425" max="7425" width="71.28515625" customWidth="1"/>
    <col min="7426" max="7428" width="10.7109375" customWidth="1"/>
    <col min="7681" max="7681" width="71.28515625" customWidth="1"/>
    <col min="7682" max="7684" width="10.7109375" customWidth="1"/>
    <col min="7937" max="7937" width="71.28515625" customWidth="1"/>
    <col min="7938" max="7940" width="10.7109375" customWidth="1"/>
    <col min="8193" max="8193" width="71.28515625" customWidth="1"/>
    <col min="8194" max="8196" width="10.7109375" customWidth="1"/>
    <col min="8449" max="8449" width="71.28515625" customWidth="1"/>
    <col min="8450" max="8452" width="10.7109375" customWidth="1"/>
    <col min="8705" max="8705" width="71.28515625" customWidth="1"/>
    <col min="8706" max="8708" width="10.7109375" customWidth="1"/>
    <col min="8961" max="8961" width="71.28515625" customWidth="1"/>
    <col min="8962" max="8964" width="10.7109375" customWidth="1"/>
    <col min="9217" max="9217" width="71.28515625" customWidth="1"/>
    <col min="9218" max="9220" width="10.7109375" customWidth="1"/>
    <col min="9473" max="9473" width="71.28515625" customWidth="1"/>
    <col min="9474" max="9476" width="10.7109375" customWidth="1"/>
    <col min="9729" max="9729" width="71.28515625" customWidth="1"/>
    <col min="9730" max="9732" width="10.7109375" customWidth="1"/>
    <col min="9985" max="9985" width="71.28515625" customWidth="1"/>
    <col min="9986" max="9988" width="10.7109375" customWidth="1"/>
    <col min="10241" max="10241" width="71.28515625" customWidth="1"/>
    <col min="10242" max="10244" width="10.7109375" customWidth="1"/>
    <col min="10497" max="10497" width="71.28515625" customWidth="1"/>
    <col min="10498" max="10500" width="10.7109375" customWidth="1"/>
    <col min="10753" max="10753" width="71.28515625" customWidth="1"/>
    <col min="10754" max="10756" width="10.7109375" customWidth="1"/>
    <col min="11009" max="11009" width="71.28515625" customWidth="1"/>
    <col min="11010" max="11012" width="10.7109375" customWidth="1"/>
    <col min="11265" max="11265" width="71.28515625" customWidth="1"/>
    <col min="11266" max="11268" width="10.7109375" customWidth="1"/>
    <col min="11521" max="11521" width="71.28515625" customWidth="1"/>
    <col min="11522" max="11524" width="10.7109375" customWidth="1"/>
    <col min="11777" max="11777" width="71.28515625" customWidth="1"/>
    <col min="11778" max="11780" width="10.7109375" customWidth="1"/>
    <col min="12033" max="12033" width="71.28515625" customWidth="1"/>
    <col min="12034" max="12036" width="10.7109375" customWidth="1"/>
    <col min="12289" max="12289" width="71.28515625" customWidth="1"/>
    <col min="12290" max="12292" width="10.7109375" customWidth="1"/>
    <col min="12545" max="12545" width="71.28515625" customWidth="1"/>
    <col min="12546" max="12548" width="10.7109375" customWidth="1"/>
    <col min="12801" max="12801" width="71.28515625" customWidth="1"/>
    <col min="12802" max="12804" width="10.7109375" customWidth="1"/>
    <col min="13057" max="13057" width="71.28515625" customWidth="1"/>
    <col min="13058" max="13060" width="10.7109375" customWidth="1"/>
    <col min="13313" max="13313" width="71.28515625" customWidth="1"/>
    <col min="13314" max="13316" width="10.7109375" customWidth="1"/>
    <col min="13569" max="13569" width="71.28515625" customWidth="1"/>
    <col min="13570" max="13572" width="10.7109375" customWidth="1"/>
    <col min="13825" max="13825" width="71.28515625" customWidth="1"/>
    <col min="13826" max="13828" width="10.7109375" customWidth="1"/>
    <col min="14081" max="14081" width="71.28515625" customWidth="1"/>
    <col min="14082" max="14084" width="10.7109375" customWidth="1"/>
    <col min="14337" max="14337" width="71.28515625" customWidth="1"/>
    <col min="14338" max="14340" width="10.7109375" customWidth="1"/>
    <col min="14593" max="14593" width="71.28515625" customWidth="1"/>
    <col min="14594" max="14596" width="10.7109375" customWidth="1"/>
    <col min="14849" max="14849" width="71.28515625" customWidth="1"/>
    <col min="14850" max="14852" width="10.7109375" customWidth="1"/>
    <col min="15105" max="15105" width="71.28515625" customWidth="1"/>
    <col min="15106" max="15108" width="10.7109375" customWidth="1"/>
    <col min="15361" max="15361" width="71.28515625" customWidth="1"/>
    <col min="15362" max="15364" width="10.7109375" customWidth="1"/>
    <col min="15617" max="15617" width="71.28515625" customWidth="1"/>
    <col min="15618" max="15620" width="10.7109375" customWidth="1"/>
    <col min="15873" max="15873" width="71.28515625" customWidth="1"/>
    <col min="15874" max="15876" width="10.7109375" customWidth="1"/>
    <col min="16129" max="16129" width="71.28515625" customWidth="1"/>
    <col min="16130" max="16132" width="10.7109375" customWidth="1"/>
  </cols>
  <sheetData>
    <row r="1" spans="1:5" ht="30" customHeight="1">
      <c r="A1" s="894" t="s">
        <v>404</v>
      </c>
      <c r="B1" s="894"/>
      <c r="C1" s="894"/>
      <c r="D1" s="894"/>
      <c r="E1" s="429" t="s">
        <v>1442</v>
      </c>
    </row>
    <row r="2" spans="1:5" ht="35.1" customHeight="1">
      <c r="A2" s="974" t="s">
        <v>1028</v>
      </c>
      <c r="B2" s="895"/>
      <c r="C2" s="895"/>
      <c r="D2" s="895"/>
    </row>
    <row r="3" spans="1:5" ht="18">
      <c r="A3" s="895" t="s">
        <v>1443</v>
      </c>
      <c r="B3" s="895"/>
      <c r="C3" s="895"/>
      <c r="D3" s="895"/>
    </row>
    <row r="4" spans="1:5" ht="30" customHeight="1">
      <c r="A4" s="899" t="s">
        <v>2</v>
      </c>
      <c r="B4" s="899"/>
      <c r="C4" s="899"/>
      <c r="D4" s="899"/>
    </row>
    <row r="5" spans="1:5">
      <c r="A5" s="19"/>
      <c r="B5" s="114"/>
      <c r="C5" s="114"/>
      <c r="D5" s="115"/>
    </row>
    <row r="6" spans="1:5" s="430" customFormat="1" ht="30" customHeight="1">
      <c r="A6" s="25" t="s">
        <v>942</v>
      </c>
      <c r="B6" s="138" t="s">
        <v>405</v>
      </c>
      <c r="C6" s="139" t="s">
        <v>443</v>
      </c>
      <c r="D6" s="138" t="s">
        <v>943</v>
      </c>
    </row>
    <row r="7" spans="1:5" s="430" customFormat="1">
      <c r="A7" s="70" t="s">
        <v>944</v>
      </c>
      <c r="B7" s="788">
        <v>415435</v>
      </c>
      <c r="C7" s="788">
        <v>415435</v>
      </c>
      <c r="D7" s="176">
        <v>7.1298089248509472E-2</v>
      </c>
    </row>
    <row r="8" spans="1:5" s="430" customFormat="1">
      <c r="A8" s="70" t="s">
        <v>945</v>
      </c>
      <c r="B8" s="788">
        <v>2370654.46257</v>
      </c>
      <c r="C8" s="788">
        <v>2370654.46257</v>
      </c>
      <c r="D8" s="176">
        <v>0.40685819309806137</v>
      </c>
    </row>
    <row r="9" spans="1:5" s="430" customFormat="1">
      <c r="A9" s="70" t="s">
        <v>946</v>
      </c>
      <c r="B9" s="788">
        <v>1903422.16714</v>
      </c>
      <c r="C9" s="788">
        <v>1903422.16714</v>
      </c>
      <c r="D9" s="176">
        <v>0.32667051054999952</v>
      </c>
    </row>
    <row r="10" spans="1:5" s="430" customFormat="1">
      <c r="A10" s="70" t="s">
        <v>947</v>
      </c>
      <c r="B10" s="788">
        <v>713606.69670000009</v>
      </c>
      <c r="C10" s="788">
        <v>713606.69670000009</v>
      </c>
      <c r="D10" s="176">
        <v>0.12247113013985494</v>
      </c>
    </row>
    <row r="11" spans="1:5" s="430" customFormat="1">
      <c r="A11" s="70" t="s">
        <v>948</v>
      </c>
      <c r="B11" s="788">
        <v>334465.46363000001</v>
      </c>
      <c r="C11" s="788">
        <v>334465.46363000001</v>
      </c>
      <c r="D11" s="176">
        <v>5.7401876289758548E-2</v>
      </c>
    </row>
    <row r="12" spans="1:5" s="430" customFormat="1">
      <c r="A12" s="70" t="s">
        <v>949</v>
      </c>
      <c r="B12" s="788">
        <v>86661.199309999996</v>
      </c>
      <c r="C12" s="788">
        <v>86661.199309999996</v>
      </c>
      <c r="D12" s="176">
        <v>1.4873031696383906E-2</v>
      </c>
    </row>
    <row r="13" spans="1:5" s="430" customFormat="1">
      <c r="A13" s="70" t="s">
        <v>950</v>
      </c>
      <c r="B13" s="788">
        <v>2489</v>
      </c>
      <c r="C13" s="788">
        <v>2489</v>
      </c>
      <c r="D13" s="176">
        <v>4.2716897743218577E-4</v>
      </c>
    </row>
    <row r="14" spans="1:5" s="430" customFormat="1">
      <c r="A14" s="70" t="s">
        <v>951</v>
      </c>
      <c r="B14" s="788">
        <v>0</v>
      </c>
      <c r="C14" s="788">
        <v>0</v>
      </c>
      <c r="D14" s="176">
        <v>0</v>
      </c>
    </row>
    <row r="15" spans="1:5" s="430" customFormat="1">
      <c r="A15" s="70" t="s">
        <v>952</v>
      </c>
      <c r="B15" s="788">
        <v>0</v>
      </c>
      <c r="C15" s="788">
        <v>0</v>
      </c>
      <c r="D15" s="176">
        <v>0</v>
      </c>
    </row>
    <row r="16" spans="1:5" s="430" customFormat="1">
      <c r="A16" s="70" t="s">
        <v>953</v>
      </c>
      <c r="B16" s="788">
        <v>0</v>
      </c>
      <c r="C16" s="788">
        <v>0</v>
      </c>
      <c r="D16" s="176">
        <v>0</v>
      </c>
    </row>
    <row r="17" spans="1:6" s="430" customFormat="1">
      <c r="A17" s="70" t="s">
        <v>954</v>
      </c>
      <c r="B17" s="788">
        <v>0</v>
      </c>
      <c r="C17" s="788">
        <v>0</v>
      </c>
      <c r="D17" s="176">
        <v>0</v>
      </c>
    </row>
    <row r="18" spans="1:6" s="430" customFormat="1">
      <c r="A18" s="70" t="s">
        <v>955</v>
      </c>
      <c r="B18" s="788">
        <v>0</v>
      </c>
      <c r="C18" s="788">
        <v>0</v>
      </c>
      <c r="D18" s="176">
        <v>0</v>
      </c>
    </row>
    <row r="19" spans="1:6" s="430" customFormat="1">
      <c r="A19" s="70" t="s">
        <v>956</v>
      </c>
      <c r="B19" s="788">
        <v>0</v>
      </c>
      <c r="C19" s="788">
        <v>0</v>
      </c>
      <c r="D19" s="176">
        <v>0</v>
      </c>
    </row>
    <row r="20" spans="1:6" s="430" customFormat="1">
      <c r="A20" s="70" t="s">
        <v>957</v>
      </c>
      <c r="B20" s="788">
        <v>0</v>
      </c>
      <c r="C20" s="788">
        <v>0</v>
      </c>
      <c r="D20" s="176">
        <v>0</v>
      </c>
    </row>
    <row r="21" spans="1:6" s="430" customFormat="1">
      <c r="A21" s="25" t="s">
        <v>7</v>
      </c>
      <c r="B21" s="789">
        <v>5826733.9893500004</v>
      </c>
      <c r="C21" s="789">
        <v>5826733.9893500004</v>
      </c>
      <c r="D21" s="790">
        <v>1</v>
      </c>
      <c r="F21" s="702"/>
    </row>
    <row r="22" spans="1:6" s="430" customFormat="1">
      <c r="A22" s="121" t="s">
        <v>958</v>
      </c>
      <c r="B22" s="176">
        <v>1</v>
      </c>
      <c r="C22" s="176">
        <v>1</v>
      </c>
      <c r="D22" s="791"/>
    </row>
    <row r="23" spans="1:6" s="430" customFormat="1" ht="30" customHeight="1">
      <c r="A23" s="142" t="s">
        <v>961</v>
      </c>
      <c r="B23" s="138" t="s">
        <v>405</v>
      </c>
      <c r="C23" s="139" t="s">
        <v>443</v>
      </c>
      <c r="D23" s="138" t="s">
        <v>810</v>
      </c>
    </row>
    <row r="24" spans="1:6" s="430" customFormat="1">
      <c r="A24" s="70" t="s">
        <v>944</v>
      </c>
      <c r="B24" s="140">
        <v>21</v>
      </c>
      <c r="C24" s="140">
        <v>21</v>
      </c>
      <c r="D24" s="99">
        <v>1.417004048582996E-2</v>
      </c>
    </row>
    <row r="25" spans="1:6" s="430" customFormat="1">
      <c r="A25" s="70" t="s">
        <v>945</v>
      </c>
      <c r="B25" s="140">
        <v>246</v>
      </c>
      <c r="C25" s="140">
        <v>246</v>
      </c>
      <c r="D25" s="99">
        <v>0.16599190283400811</v>
      </c>
    </row>
    <row r="26" spans="1:6" s="430" customFormat="1">
      <c r="A26" s="70" t="s">
        <v>946</v>
      </c>
      <c r="B26" s="140">
        <v>376</v>
      </c>
      <c r="C26" s="140">
        <v>376</v>
      </c>
      <c r="D26" s="99">
        <v>0.25371120107962214</v>
      </c>
    </row>
    <row r="27" spans="1:6" s="430" customFormat="1">
      <c r="A27" s="70" t="s">
        <v>947</v>
      </c>
      <c r="B27" s="140">
        <v>342</v>
      </c>
      <c r="C27" s="140">
        <v>342</v>
      </c>
      <c r="D27" s="99">
        <v>0.23076923076923078</v>
      </c>
    </row>
    <row r="28" spans="1:6" s="430" customFormat="1">
      <c r="A28" s="70" t="s">
        <v>948</v>
      </c>
      <c r="B28" s="140">
        <v>329</v>
      </c>
      <c r="C28" s="140">
        <v>329</v>
      </c>
      <c r="D28" s="99">
        <v>0.22199730094466938</v>
      </c>
    </row>
    <row r="29" spans="1:6" s="430" customFormat="1">
      <c r="A29" s="70" t="s">
        <v>949</v>
      </c>
      <c r="B29" s="140">
        <v>160</v>
      </c>
      <c r="C29" s="140">
        <v>160</v>
      </c>
      <c r="D29" s="99">
        <v>0.10796221322537113</v>
      </c>
    </row>
    <row r="30" spans="1:6" s="430" customFormat="1">
      <c r="A30" s="70" t="s">
        <v>950</v>
      </c>
      <c r="B30" s="140">
        <v>8</v>
      </c>
      <c r="C30" s="140">
        <v>8</v>
      </c>
      <c r="D30" s="99">
        <v>5.3981106612685558E-3</v>
      </c>
    </row>
    <row r="31" spans="1:6" s="430" customFormat="1">
      <c r="A31" s="70" t="s">
        <v>951</v>
      </c>
      <c r="B31" s="140">
        <v>0</v>
      </c>
      <c r="C31" s="140">
        <v>0</v>
      </c>
      <c r="D31" s="99">
        <v>0</v>
      </c>
    </row>
    <row r="32" spans="1:6" s="430" customFormat="1">
      <c r="A32" s="70" t="s">
        <v>952</v>
      </c>
      <c r="B32" s="140">
        <v>0</v>
      </c>
      <c r="C32" s="140">
        <v>0</v>
      </c>
      <c r="D32" s="99">
        <v>0</v>
      </c>
    </row>
    <row r="33" spans="1:4" s="430" customFormat="1">
      <c r="A33" s="70" t="s">
        <v>953</v>
      </c>
      <c r="B33" s="140">
        <v>0</v>
      </c>
      <c r="C33" s="140">
        <v>0</v>
      </c>
      <c r="D33" s="99">
        <v>0</v>
      </c>
    </row>
    <row r="34" spans="1:4" s="430" customFormat="1">
      <c r="A34" s="70" t="s">
        <v>954</v>
      </c>
      <c r="B34" s="140">
        <v>0</v>
      </c>
      <c r="C34" s="140">
        <v>0</v>
      </c>
      <c r="D34" s="99">
        <v>0</v>
      </c>
    </row>
    <row r="35" spans="1:4" s="430" customFormat="1">
      <c r="A35" s="70" t="s">
        <v>955</v>
      </c>
      <c r="B35" s="140">
        <v>0</v>
      </c>
      <c r="C35" s="140">
        <v>0</v>
      </c>
      <c r="D35" s="99">
        <v>0</v>
      </c>
    </row>
    <row r="36" spans="1:4" s="430" customFormat="1">
      <c r="A36" s="70" t="s">
        <v>956</v>
      </c>
      <c r="B36" s="140">
        <v>0</v>
      </c>
      <c r="C36" s="140">
        <v>0</v>
      </c>
      <c r="D36" s="99">
        <v>0</v>
      </c>
    </row>
    <row r="37" spans="1:4" s="430" customFormat="1">
      <c r="A37" s="70" t="s">
        <v>957</v>
      </c>
      <c r="B37" s="140">
        <v>0</v>
      </c>
      <c r="C37" s="140">
        <v>0</v>
      </c>
      <c r="D37" s="99">
        <v>0</v>
      </c>
    </row>
    <row r="38" spans="1:4" s="430" customFormat="1">
      <c r="A38" s="25" t="s">
        <v>7</v>
      </c>
      <c r="B38" s="200">
        <v>1482</v>
      </c>
      <c r="C38" s="200">
        <v>1482</v>
      </c>
      <c r="D38" s="201">
        <v>1</v>
      </c>
    </row>
    <row r="39" spans="1:4" s="430" customFormat="1">
      <c r="A39" s="121" t="s">
        <v>958</v>
      </c>
      <c r="B39" s="111">
        <v>1</v>
      </c>
      <c r="C39" s="111">
        <v>1</v>
      </c>
      <c r="D39" s="123"/>
    </row>
    <row r="40" spans="1:4" s="430" customFormat="1" ht="15.75" thickBot="1">
      <c r="A40" s="124"/>
      <c r="B40" s="202"/>
      <c r="C40" s="126"/>
      <c r="D40" s="126"/>
    </row>
    <row r="41" spans="1:4" s="430" customFormat="1" ht="54" customHeight="1" thickTop="1">
      <c r="A41" s="973" t="s">
        <v>1029</v>
      </c>
      <c r="B41" s="971"/>
      <c r="C41" s="971"/>
      <c r="D41" s="971"/>
    </row>
    <row r="42" spans="1:4" s="430" customFormat="1">
      <c r="A42" s="127"/>
      <c r="B42" s="128"/>
      <c r="C42" s="128"/>
      <c r="D42" s="128"/>
    </row>
    <row r="43" spans="1:4" s="430" customFormat="1" ht="30" customHeight="1">
      <c r="A43" s="894" t="s">
        <v>404</v>
      </c>
      <c r="B43" s="894"/>
      <c r="C43" s="894"/>
      <c r="D43" s="894"/>
    </row>
    <row r="44" spans="1:4" s="430" customFormat="1" ht="18">
      <c r="A44" s="974" t="s">
        <v>960</v>
      </c>
      <c r="B44" s="895"/>
      <c r="C44" s="895"/>
      <c r="D44" s="895"/>
    </row>
    <row r="45" spans="1:4" s="430" customFormat="1" ht="18">
      <c r="A45" s="895" t="s">
        <v>1443</v>
      </c>
      <c r="B45" s="895"/>
      <c r="C45" s="895"/>
      <c r="D45" s="895"/>
    </row>
    <row r="46" spans="1:4" s="430" customFormat="1" ht="30" customHeight="1">
      <c r="A46" s="899" t="s">
        <v>2</v>
      </c>
      <c r="B46" s="899"/>
      <c r="C46" s="899"/>
      <c r="D46" s="899"/>
    </row>
    <row r="47" spans="1:4" s="430" customFormat="1">
      <c r="A47" s="19"/>
      <c r="B47" s="114"/>
      <c r="C47" s="114"/>
      <c r="D47" s="115"/>
    </row>
    <row r="48" spans="1:4" s="430" customFormat="1" ht="30" customHeight="1">
      <c r="A48" s="25" t="s">
        <v>942</v>
      </c>
      <c r="B48" s="138" t="s">
        <v>405</v>
      </c>
      <c r="C48" s="139" t="s">
        <v>443</v>
      </c>
      <c r="D48" s="138" t="s">
        <v>943</v>
      </c>
    </row>
    <row r="49" spans="1:4" s="430" customFormat="1">
      <c r="A49" s="70" t="s">
        <v>944</v>
      </c>
      <c r="B49" s="140">
        <v>0</v>
      </c>
      <c r="C49" s="140">
        <v>0</v>
      </c>
      <c r="D49" s="99">
        <v>0</v>
      </c>
    </row>
    <row r="50" spans="1:4" s="430" customFormat="1">
      <c r="A50" s="70" t="s">
        <v>945</v>
      </c>
      <c r="B50" s="140">
        <v>0</v>
      </c>
      <c r="C50" s="140">
        <v>0</v>
      </c>
      <c r="D50" s="99">
        <v>0</v>
      </c>
    </row>
    <row r="51" spans="1:4" s="430" customFormat="1">
      <c r="A51" s="70" t="s">
        <v>946</v>
      </c>
      <c r="B51" s="140">
        <v>0</v>
      </c>
      <c r="C51" s="140">
        <v>0</v>
      </c>
      <c r="D51" s="99">
        <v>0</v>
      </c>
    </row>
    <row r="52" spans="1:4" s="430" customFormat="1">
      <c r="A52" s="70" t="s">
        <v>947</v>
      </c>
      <c r="B52" s="140">
        <v>0</v>
      </c>
      <c r="C52" s="140">
        <v>0</v>
      </c>
      <c r="D52" s="99">
        <v>0</v>
      </c>
    </row>
    <row r="53" spans="1:4" s="430" customFormat="1">
      <c r="A53" s="70" t="s">
        <v>948</v>
      </c>
      <c r="B53" s="140">
        <v>0</v>
      </c>
      <c r="C53" s="140">
        <v>0</v>
      </c>
      <c r="D53" s="99">
        <v>0</v>
      </c>
    </row>
    <row r="54" spans="1:4" s="430" customFormat="1">
      <c r="A54" s="70" t="s">
        <v>949</v>
      </c>
      <c r="B54" s="140">
        <v>0</v>
      </c>
      <c r="C54" s="140">
        <v>0</v>
      </c>
      <c r="D54" s="99">
        <v>0</v>
      </c>
    </row>
    <row r="55" spans="1:4" s="430" customFormat="1">
      <c r="A55" s="70" t="s">
        <v>950</v>
      </c>
      <c r="B55" s="140">
        <v>0</v>
      </c>
      <c r="C55" s="140">
        <v>0</v>
      </c>
      <c r="D55" s="99">
        <v>0</v>
      </c>
    </row>
    <row r="56" spans="1:4" s="430" customFormat="1">
      <c r="A56" s="70" t="s">
        <v>951</v>
      </c>
      <c r="B56" s="140">
        <v>0</v>
      </c>
      <c r="C56" s="140">
        <v>0</v>
      </c>
      <c r="D56" s="99">
        <v>0</v>
      </c>
    </row>
    <row r="57" spans="1:4" s="430" customFormat="1">
      <c r="A57" s="70" t="s">
        <v>952</v>
      </c>
      <c r="B57" s="140">
        <v>0</v>
      </c>
      <c r="C57" s="140">
        <v>0</v>
      </c>
      <c r="D57" s="99">
        <v>0</v>
      </c>
    </row>
    <row r="58" spans="1:4" s="430" customFormat="1">
      <c r="A58" s="70" t="s">
        <v>953</v>
      </c>
      <c r="B58" s="140">
        <v>0</v>
      </c>
      <c r="C58" s="140">
        <v>0</v>
      </c>
      <c r="D58" s="99">
        <v>0</v>
      </c>
    </row>
    <row r="59" spans="1:4" s="430" customFormat="1">
      <c r="A59" s="70" t="s">
        <v>954</v>
      </c>
      <c r="B59" s="140">
        <v>0</v>
      </c>
      <c r="C59" s="140">
        <v>0</v>
      </c>
      <c r="D59" s="99">
        <v>0</v>
      </c>
    </row>
    <row r="60" spans="1:4" s="430" customFormat="1">
      <c r="A60" s="70" t="s">
        <v>955</v>
      </c>
      <c r="B60" s="140">
        <v>0</v>
      </c>
      <c r="C60" s="140">
        <v>0</v>
      </c>
      <c r="D60" s="99">
        <v>0</v>
      </c>
    </row>
    <row r="61" spans="1:4" s="430" customFormat="1">
      <c r="A61" s="70" t="s">
        <v>956</v>
      </c>
      <c r="B61" s="140">
        <v>0</v>
      </c>
      <c r="C61" s="140">
        <v>0</v>
      </c>
      <c r="D61" s="99">
        <v>0</v>
      </c>
    </row>
    <row r="62" spans="1:4" s="430" customFormat="1">
      <c r="A62" s="70" t="s">
        <v>957</v>
      </c>
      <c r="B62" s="140">
        <v>0</v>
      </c>
      <c r="C62" s="140">
        <v>0</v>
      </c>
      <c r="D62" s="99">
        <v>0</v>
      </c>
    </row>
    <row r="63" spans="1:4" s="430" customFormat="1">
      <c r="A63" s="25" t="s">
        <v>7</v>
      </c>
      <c r="B63" s="200">
        <v>0</v>
      </c>
      <c r="C63" s="200">
        <v>0</v>
      </c>
      <c r="D63" s="201">
        <v>0</v>
      </c>
    </row>
    <row r="64" spans="1:4" s="430" customFormat="1">
      <c r="A64" s="121" t="s">
        <v>958</v>
      </c>
      <c r="B64" s="99">
        <v>0</v>
      </c>
      <c r="C64" s="99">
        <v>0</v>
      </c>
      <c r="D64" s="195"/>
    </row>
    <row r="65" spans="1:4" s="430" customFormat="1" ht="30" customHeight="1">
      <c r="A65" s="142" t="s">
        <v>961</v>
      </c>
      <c r="B65" s="138" t="s">
        <v>405</v>
      </c>
      <c r="C65" s="139" t="s">
        <v>443</v>
      </c>
      <c r="D65" s="138" t="s">
        <v>810</v>
      </c>
    </row>
    <row r="66" spans="1:4" s="430" customFormat="1">
      <c r="A66" s="70" t="s">
        <v>944</v>
      </c>
      <c r="B66" s="140">
        <v>0</v>
      </c>
      <c r="C66" s="140">
        <v>0</v>
      </c>
      <c r="D66" s="99">
        <v>0</v>
      </c>
    </row>
    <row r="67" spans="1:4" s="430" customFormat="1">
      <c r="A67" s="70" t="s">
        <v>945</v>
      </c>
      <c r="B67" s="140">
        <v>0</v>
      </c>
      <c r="C67" s="140">
        <v>0</v>
      </c>
      <c r="D67" s="99">
        <v>0</v>
      </c>
    </row>
    <row r="68" spans="1:4" s="430" customFormat="1">
      <c r="A68" s="70" t="s">
        <v>946</v>
      </c>
      <c r="B68" s="140">
        <v>0</v>
      </c>
      <c r="C68" s="140">
        <v>0</v>
      </c>
      <c r="D68" s="99">
        <v>0</v>
      </c>
    </row>
    <row r="69" spans="1:4" s="430" customFormat="1">
      <c r="A69" s="70" t="s">
        <v>947</v>
      </c>
      <c r="B69" s="140">
        <v>0</v>
      </c>
      <c r="C69" s="140">
        <v>0</v>
      </c>
      <c r="D69" s="99">
        <v>0</v>
      </c>
    </row>
    <row r="70" spans="1:4" s="430" customFormat="1">
      <c r="A70" s="70" t="s">
        <v>948</v>
      </c>
      <c r="B70" s="140">
        <v>0</v>
      </c>
      <c r="C70" s="140">
        <v>0</v>
      </c>
      <c r="D70" s="99">
        <v>0</v>
      </c>
    </row>
    <row r="71" spans="1:4" s="430" customFormat="1">
      <c r="A71" s="70" t="s">
        <v>949</v>
      </c>
      <c r="B71" s="140">
        <v>0</v>
      </c>
      <c r="C71" s="140">
        <v>0</v>
      </c>
      <c r="D71" s="99">
        <v>0</v>
      </c>
    </row>
    <row r="72" spans="1:4" s="430" customFormat="1">
      <c r="A72" s="70" t="s">
        <v>950</v>
      </c>
      <c r="B72" s="140">
        <v>0</v>
      </c>
      <c r="C72" s="140">
        <v>0</v>
      </c>
      <c r="D72" s="99">
        <v>0</v>
      </c>
    </row>
    <row r="73" spans="1:4" s="430" customFormat="1">
      <c r="A73" s="70" t="s">
        <v>951</v>
      </c>
      <c r="B73" s="140">
        <v>0</v>
      </c>
      <c r="C73" s="140">
        <v>0</v>
      </c>
      <c r="D73" s="99">
        <v>0</v>
      </c>
    </row>
    <row r="74" spans="1:4" s="430" customFormat="1">
      <c r="A74" s="70" t="s">
        <v>952</v>
      </c>
      <c r="B74" s="140">
        <v>0</v>
      </c>
      <c r="C74" s="140">
        <v>0</v>
      </c>
      <c r="D74" s="99">
        <v>0</v>
      </c>
    </row>
    <row r="75" spans="1:4" s="430" customFormat="1">
      <c r="A75" s="70" t="s">
        <v>953</v>
      </c>
      <c r="B75" s="140">
        <v>0</v>
      </c>
      <c r="C75" s="140">
        <v>0</v>
      </c>
      <c r="D75" s="99">
        <v>0</v>
      </c>
    </row>
    <row r="76" spans="1:4" s="430" customFormat="1">
      <c r="A76" s="70" t="s">
        <v>954</v>
      </c>
      <c r="B76" s="140">
        <v>0</v>
      </c>
      <c r="C76" s="140">
        <v>0</v>
      </c>
      <c r="D76" s="99">
        <v>0</v>
      </c>
    </row>
    <row r="77" spans="1:4" s="430" customFormat="1">
      <c r="A77" s="70" t="s">
        <v>955</v>
      </c>
      <c r="B77" s="140">
        <v>0</v>
      </c>
      <c r="C77" s="140">
        <v>0</v>
      </c>
      <c r="D77" s="99">
        <v>0</v>
      </c>
    </row>
    <row r="78" spans="1:4" s="430" customFormat="1">
      <c r="A78" s="70" t="s">
        <v>956</v>
      </c>
      <c r="B78" s="140">
        <v>0</v>
      </c>
      <c r="C78" s="140">
        <v>0</v>
      </c>
      <c r="D78" s="99">
        <v>0</v>
      </c>
    </row>
    <row r="79" spans="1:4" s="430" customFormat="1">
      <c r="A79" s="70" t="s">
        <v>957</v>
      </c>
      <c r="B79" s="140">
        <v>0</v>
      </c>
      <c r="C79" s="140">
        <v>0</v>
      </c>
      <c r="D79" s="99">
        <v>0</v>
      </c>
    </row>
    <row r="80" spans="1:4" s="430" customFormat="1">
      <c r="A80" s="25" t="s">
        <v>7</v>
      </c>
      <c r="B80" s="200">
        <v>0</v>
      </c>
      <c r="C80" s="200">
        <v>0</v>
      </c>
      <c r="D80" s="201">
        <v>0</v>
      </c>
    </row>
    <row r="81" spans="1:4" s="430" customFormat="1">
      <c r="A81" s="121" t="s">
        <v>958</v>
      </c>
      <c r="B81" s="111">
        <v>0</v>
      </c>
      <c r="C81" s="111">
        <v>0</v>
      </c>
      <c r="D81" s="123"/>
    </row>
    <row r="82" spans="1:4" s="430" customFormat="1" ht="15.75" thickBot="1">
      <c r="A82" s="124"/>
      <c r="B82" s="202"/>
      <c r="C82" s="126"/>
      <c r="D82" s="126"/>
    </row>
    <row r="83" spans="1:4" s="430" customFormat="1" ht="30" customHeight="1" thickTop="1">
      <c r="A83" s="973" t="s">
        <v>991</v>
      </c>
      <c r="B83" s="971"/>
      <c r="C83" s="971"/>
      <c r="D83" s="971"/>
    </row>
    <row r="84" spans="1:4" s="430" customFormat="1">
      <c r="A84" s="129"/>
      <c r="B84" s="129"/>
      <c r="C84" s="130"/>
      <c r="D84" s="115"/>
    </row>
    <row r="85" spans="1:4" s="430" customFormat="1" ht="30" customHeight="1">
      <c r="A85" s="894" t="s">
        <v>404</v>
      </c>
      <c r="B85" s="894"/>
      <c r="C85" s="894"/>
      <c r="D85" s="894"/>
    </row>
    <row r="86" spans="1:4" s="430" customFormat="1" ht="18" customHeight="1">
      <c r="A86" s="974" t="s">
        <v>1030</v>
      </c>
      <c r="B86" s="974"/>
      <c r="C86" s="974"/>
      <c r="D86" s="974"/>
    </row>
    <row r="87" spans="1:4" s="430" customFormat="1" ht="18">
      <c r="A87" s="895" t="s">
        <v>1443</v>
      </c>
      <c r="B87" s="895"/>
      <c r="C87" s="895"/>
      <c r="D87" s="895"/>
    </row>
    <row r="88" spans="1:4" s="430" customFormat="1" ht="30" customHeight="1">
      <c r="A88" s="899" t="s">
        <v>2</v>
      </c>
      <c r="B88" s="899"/>
      <c r="C88" s="899"/>
      <c r="D88" s="899"/>
    </row>
    <row r="89" spans="1:4" s="430" customFormat="1">
      <c r="A89" s="19"/>
      <c r="B89" s="114"/>
      <c r="C89" s="114"/>
      <c r="D89" s="115"/>
    </row>
    <row r="90" spans="1:4" s="430" customFormat="1" ht="30" customHeight="1">
      <c r="A90" s="25" t="s">
        <v>942</v>
      </c>
      <c r="B90" s="138" t="s">
        <v>405</v>
      </c>
      <c r="C90" s="139" t="s">
        <v>443</v>
      </c>
      <c r="D90" s="138" t="s">
        <v>943</v>
      </c>
    </row>
    <row r="91" spans="1:4" s="430" customFormat="1">
      <c r="A91" s="70" t="s">
        <v>944</v>
      </c>
      <c r="B91" s="140">
        <v>0</v>
      </c>
      <c r="C91" s="140">
        <v>0</v>
      </c>
      <c r="D91" s="99">
        <v>0</v>
      </c>
    </row>
    <row r="92" spans="1:4" s="430" customFormat="1">
      <c r="A92" s="70" t="s">
        <v>945</v>
      </c>
      <c r="B92" s="140">
        <v>0</v>
      </c>
      <c r="C92" s="140">
        <v>0</v>
      </c>
      <c r="D92" s="99">
        <v>0</v>
      </c>
    </row>
    <row r="93" spans="1:4" s="430" customFormat="1">
      <c r="A93" s="70" t="s">
        <v>946</v>
      </c>
      <c r="B93" s="140">
        <v>0</v>
      </c>
      <c r="C93" s="140">
        <v>0</v>
      </c>
      <c r="D93" s="99">
        <v>0</v>
      </c>
    </row>
    <row r="94" spans="1:4" s="430" customFormat="1">
      <c r="A94" s="70" t="s">
        <v>947</v>
      </c>
      <c r="B94" s="140">
        <v>0</v>
      </c>
      <c r="C94" s="140">
        <v>0</v>
      </c>
      <c r="D94" s="99">
        <v>0</v>
      </c>
    </row>
    <row r="95" spans="1:4" s="430" customFormat="1">
      <c r="A95" s="70" t="s">
        <v>948</v>
      </c>
      <c r="B95" s="140">
        <v>0</v>
      </c>
      <c r="C95" s="140">
        <v>0</v>
      </c>
      <c r="D95" s="99">
        <v>0</v>
      </c>
    </row>
    <row r="96" spans="1:4" s="430" customFormat="1">
      <c r="A96" s="70" t="s">
        <v>949</v>
      </c>
      <c r="B96" s="140">
        <v>0</v>
      </c>
      <c r="C96" s="140">
        <v>0</v>
      </c>
      <c r="D96" s="99">
        <v>0</v>
      </c>
    </row>
    <row r="97" spans="1:4" s="430" customFormat="1">
      <c r="A97" s="70" t="s">
        <v>950</v>
      </c>
      <c r="B97" s="140">
        <v>0</v>
      </c>
      <c r="C97" s="140">
        <v>0</v>
      </c>
      <c r="D97" s="99">
        <v>0</v>
      </c>
    </row>
    <row r="98" spans="1:4" s="430" customFormat="1">
      <c r="A98" s="70" t="s">
        <v>951</v>
      </c>
      <c r="B98" s="140">
        <v>0</v>
      </c>
      <c r="C98" s="140">
        <v>0</v>
      </c>
      <c r="D98" s="99">
        <v>0</v>
      </c>
    </row>
    <row r="99" spans="1:4" s="430" customFormat="1">
      <c r="A99" s="70" t="s">
        <v>952</v>
      </c>
      <c r="B99" s="140">
        <v>0</v>
      </c>
      <c r="C99" s="140">
        <v>0</v>
      </c>
      <c r="D99" s="99">
        <v>0</v>
      </c>
    </row>
    <row r="100" spans="1:4" s="430" customFormat="1">
      <c r="A100" s="70" t="s">
        <v>953</v>
      </c>
      <c r="B100" s="140">
        <v>0</v>
      </c>
      <c r="C100" s="140">
        <v>0</v>
      </c>
      <c r="D100" s="99">
        <v>0</v>
      </c>
    </row>
    <row r="101" spans="1:4" s="430" customFormat="1">
      <c r="A101" s="70" t="s">
        <v>954</v>
      </c>
      <c r="B101" s="140">
        <v>0</v>
      </c>
      <c r="C101" s="140">
        <v>0</v>
      </c>
      <c r="D101" s="99">
        <v>0</v>
      </c>
    </row>
    <row r="102" spans="1:4" s="430" customFormat="1">
      <c r="A102" s="70" t="s">
        <v>955</v>
      </c>
      <c r="B102" s="140">
        <v>0</v>
      </c>
      <c r="C102" s="140">
        <v>0</v>
      </c>
      <c r="D102" s="99">
        <v>0</v>
      </c>
    </row>
    <row r="103" spans="1:4" s="430" customFormat="1">
      <c r="A103" s="70" t="s">
        <v>956</v>
      </c>
      <c r="B103" s="140">
        <v>0</v>
      </c>
      <c r="C103" s="140">
        <v>0</v>
      </c>
      <c r="D103" s="99">
        <v>0</v>
      </c>
    </row>
    <row r="104" spans="1:4" s="430" customFormat="1">
      <c r="A104" s="70" t="s">
        <v>957</v>
      </c>
      <c r="B104" s="140">
        <v>0</v>
      </c>
      <c r="C104" s="140">
        <v>0</v>
      </c>
      <c r="D104" s="99">
        <v>0</v>
      </c>
    </row>
    <row r="105" spans="1:4" s="430" customFormat="1">
      <c r="A105" s="25" t="s">
        <v>7</v>
      </c>
      <c r="B105" s="200">
        <v>0</v>
      </c>
      <c r="C105" s="200">
        <v>0</v>
      </c>
      <c r="D105" s="201">
        <v>0</v>
      </c>
    </row>
    <row r="106" spans="1:4" s="430" customFormat="1">
      <c r="A106" s="121" t="s">
        <v>958</v>
      </c>
      <c r="B106" s="99">
        <v>0</v>
      </c>
      <c r="C106" s="99">
        <v>0</v>
      </c>
      <c r="D106" s="195"/>
    </row>
    <row r="107" spans="1:4" s="430" customFormat="1" ht="30" customHeight="1">
      <c r="A107" s="142" t="s">
        <v>961</v>
      </c>
      <c r="B107" s="138" t="s">
        <v>405</v>
      </c>
      <c r="C107" s="139" t="s">
        <v>443</v>
      </c>
      <c r="D107" s="138" t="s">
        <v>810</v>
      </c>
    </row>
    <row r="108" spans="1:4" s="430" customFormat="1">
      <c r="A108" s="70" t="s">
        <v>944</v>
      </c>
      <c r="B108" s="140">
        <v>0</v>
      </c>
      <c r="C108" s="140">
        <v>0</v>
      </c>
      <c r="D108" s="99">
        <v>0</v>
      </c>
    </row>
    <row r="109" spans="1:4" s="430" customFormat="1">
      <c r="A109" s="70" t="s">
        <v>945</v>
      </c>
      <c r="B109" s="140">
        <v>0</v>
      </c>
      <c r="C109" s="140">
        <v>0</v>
      </c>
      <c r="D109" s="99">
        <v>0</v>
      </c>
    </row>
    <row r="110" spans="1:4" s="430" customFormat="1">
      <c r="A110" s="70" t="s">
        <v>946</v>
      </c>
      <c r="B110" s="140">
        <v>0</v>
      </c>
      <c r="C110" s="140">
        <v>0</v>
      </c>
      <c r="D110" s="99">
        <v>0</v>
      </c>
    </row>
    <row r="111" spans="1:4" s="430" customFormat="1">
      <c r="A111" s="70" t="s">
        <v>947</v>
      </c>
      <c r="B111" s="140">
        <v>0</v>
      </c>
      <c r="C111" s="140">
        <v>0</v>
      </c>
      <c r="D111" s="99">
        <v>0</v>
      </c>
    </row>
    <row r="112" spans="1:4" s="430" customFormat="1">
      <c r="A112" s="70" t="s">
        <v>948</v>
      </c>
      <c r="B112" s="140">
        <v>0</v>
      </c>
      <c r="C112" s="140">
        <v>0</v>
      </c>
      <c r="D112" s="99">
        <v>0</v>
      </c>
    </row>
    <row r="113" spans="1:4" s="430" customFormat="1">
      <c r="A113" s="70" t="s">
        <v>949</v>
      </c>
      <c r="B113" s="140">
        <v>0</v>
      </c>
      <c r="C113" s="140">
        <v>0</v>
      </c>
      <c r="D113" s="99">
        <v>0</v>
      </c>
    </row>
    <row r="114" spans="1:4" s="430" customFormat="1">
      <c r="A114" s="70" t="s">
        <v>950</v>
      </c>
      <c r="B114" s="140">
        <v>0</v>
      </c>
      <c r="C114" s="140">
        <v>0</v>
      </c>
      <c r="D114" s="99">
        <v>0</v>
      </c>
    </row>
    <row r="115" spans="1:4" s="430" customFormat="1">
      <c r="A115" s="70" t="s">
        <v>951</v>
      </c>
      <c r="B115" s="140">
        <v>0</v>
      </c>
      <c r="C115" s="140">
        <v>0</v>
      </c>
      <c r="D115" s="99">
        <v>0</v>
      </c>
    </row>
    <row r="116" spans="1:4" s="430" customFormat="1">
      <c r="A116" s="70" t="s">
        <v>952</v>
      </c>
      <c r="B116" s="140">
        <v>0</v>
      </c>
      <c r="C116" s="140">
        <v>0</v>
      </c>
      <c r="D116" s="99">
        <v>0</v>
      </c>
    </row>
    <row r="117" spans="1:4" s="430" customFormat="1">
      <c r="A117" s="70" t="s">
        <v>953</v>
      </c>
      <c r="B117" s="140">
        <v>0</v>
      </c>
      <c r="C117" s="140">
        <v>0</v>
      </c>
      <c r="D117" s="99">
        <v>0</v>
      </c>
    </row>
    <row r="118" spans="1:4" s="430" customFormat="1">
      <c r="A118" s="70" t="s">
        <v>954</v>
      </c>
      <c r="B118" s="140">
        <v>0</v>
      </c>
      <c r="C118" s="140">
        <v>0</v>
      </c>
      <c r="D118" s="99">
        <v>0</v>
      </c>
    </row>
    <row r="119" spans="1:4" s="430" customFormat="1">
      <c r="A119" s="70" t="s">
        <v>955</v>
      </c>
      <c r="B119" s="140">
        <v>0</v>
      </c>
      <c r="C119" s="140">
        <v>0</v>
      </c>
      <c r="D119" s="99">
        <v>0</v>
      </c>
    </row>
    <row r="120" spans="1:4" s="430" customFormat="1">
      <c r="A120" s="70" t="s">
        <v>956</v>
      </c>
      <c r="B120" s="140">
        <v>0</v>
      </c>
      <c r="C120" s="140">
        <v>0</v>
      </c>
      <c r="D120" s="99">
        <v>0</v>
      </c>
    </row>
    <row r="121" spans="1:4" s="430" customFormat="1">
      <c r="A121" s="70" t="s">
        <v>957</v>
      </c>
      <c r="B121" s="140">
        <v>0</v>
      </c>
      <c r="C121" s="140">
        <v>0</v>
      </c>
      <c r="D121" s="99">
        <v>0</v>
      </c>
    </row>
    <row r="122" spans="1:4" s="430" customFormat="1">
      <c r="A122" s="25" t="s">
        <v>7</v>
      </c>
      <c r="B122" s="200">
        <v>0</v>
      </c>
      <c r="C122" s="200">
        <v>0</v>
      </c>
      <c r="D122" s="201">
        <v>0</v>
      </c>
    </row>
    <row r="123" spans="1:4" s="430" customFormat="1">
      <c r="A123" s="121" t="s">
        <v>958</v>
      </c>
      <c r="B123" s="111">
        <v>0</v>
      </c>
      <c r="C123" s="111">
        <v>0</v>
      </c>
      <c r="D123" s="123"/>
    </row>
    <row r="124" spans="1:4" s="430" customFormat="1" ht="15.75" thickBot="1">
      <c r="A124" s="124"/>
      <c r="B124" s="202"/>
      <c r="C124" s="126"/>
      <c r="D124" s="126"/>
    </row>
    <row r="125" spans="1:4" s="430" customFormat="1" ht="15.75" thickTop="1">
      <c r="A125" s="973" t="s">
        <v>992</v>
      </c>
      <c r="B125" s="971"/>
      <c r="C125" s="971"/>
      <c r="D125" s="971"/>
    </row>
    <row r="126" spans="1:4" s="430" customFormat="1">
      <c r="A126" s="131"/>
      <c r="B126" s="1"/>
      <c r="C126" s="130"/>
      <c r="D126" s="115"/>
    </row>
    <row r="127" spans="1:4" s="430" customFormat="1" ht="30" customHeight="1">
      <c r="A127" s="894" t="s">
        <v>404</v>
      </c>
      <c r="B127" s="894"/>
      <c r="C127" s="894"/>
      <c r="D127" s="894"/>
    </row>
    <row r="128" spans="1:4" s="430" customFormat="1" ht="18">
      <c r="A128" s="974" t="s">
        <v>963</v>
      </c>
      <c r="B128" s="895"/>
      <c r="C128" s="895"/>
      <c r="D128" s="895"/>
    </row>
    <row r="129" spans="1:4" s="430" customFormat="1" ht="18">
      <c r="A129" s="895" t="s">
        <v>1443</v>
      </c>
      <c r="B129" s="895"/>
      <c r="C129" s="895"/>
      <c r="D129" s="895"/>
    </row>
    <row r="130" spans="1:4" s="430" customFormat="1" ht="30" customHeight="1">
      <c r="A130" s="899" t="s">
        <v>2</v>
      </c>
      <c r="B130" s="899"/>
      <c r="C130" s="899"/>
      <c r="D130" s="899"/>
    </row>
    <row r="131" spans="1:4" s="430" customFormat="1">
      <c r="A131" s="19"/>
      <c r="B131" s="114"/>
      <c r="C131" s="114"/>
      <c r="D131" s="115"/>
    </row>
    <row r="132" spans="1:4" s="430" customFormat="1" ht="30" customHeight="1">
      <c r="A132" s="25" t="s">
        <v>942</v>
      </c>
      <c r="B132" s="138" t="s">
        <v>405</v>
      </c>
      <c r="C132" s="139" t="s">
        <v>443</v>
      </c>
      <c r="D132" s="138" t="s">
        <v>943</v>
      </c>
    </row>
    <row r="133" spans="1:4" s="430" customFormat="1">
      <c r="A133" s="70" t="s">
        <v>944</v>
      </c>
      <c r="B133" s="140">
        <v>415435</v>
      </c>
      <c r="C133" s="140">
        <v>415435</v>
      </c>
      <c r="D133" s="99">
        <v>7.1298089248509472E-2</v>
      </c>
    </row>
    <row r="134" spans="1:4" s="430" customFormat="1">
      <c r="A134" s="70" t="s">
        <v>945</v>
      </c>
      <c r="B134" s="140">
        <v>2370654.46257</v>
      </c>
      <c r="C134" s="140">
        <v>2370654.46257</v>
      </c>
      <c r="D134" s="99">
        <v>0.40685819309806137</v>
      </c>
    </row>
    <row r="135" spans="1:4" s="430" customFormat="1">
      <c r="A135" s="70" t="s">
        <v>946</v>
      </c>
      <c r="B135" s="140">
        <v>1903422.16714</v>
      </c>
      <c r="C135" s="140">
        <v>1903422.16714</v>
      </c>
      <c r="D135" s="99">
        <v>0.32667051054999952</v>
      </c>
    </row>
    <row r="136" spans="1:4" s="430" customFormat="1">
      <c r="A136" s="70" t="s">
        <v>947</v>
      </c>
      <c r="B136" s="140">
        <v>713606.69670000009</v>
      </c>
      <c r="C136" s="140">
        <v>713606.69670000009</v>
      </c>
      <c r="D136" s="99">
        <v>0.12247113013985494</v>
      </c>
    </row>
    <row r="137" spans="1:4" s="430" customFormat="1">
      <c r="A137" s="70" t="s">
        <v>948</v>
      </c>
      <c r="B137" s="140">
        <v>334465.46363000001</v>
      </c>
      <c r="C137" s="140">
        <v>334465.46363000001</v>
      </c>
      <c r="D137" s="99">
        <v>5.7401876289758548E-2</v>
      </c>
    </row>
    <row r="138" spans="1:4" s="430" customFormat="1">
      <c r="A138" s="70" t="s">
        <v>949</v>
      </c>
      <c r="B138" s="140">
        <v>86661.199309999996</v>
      </c>
      <c r="C138" s="140">
        <v>86661.199309999996</v>
      </c>
      <c r="D138" s="99">
        <v>1.4873031696383906E-2</v>
      </c>
    </row>
    <row r="139" spans="1:4" s="430" customFormat="1">
      <c r="A139" s="70" t="s">
        <v>950</v>
      </c>
      <c r="B139" s="140">
        <v>2489</v>
      </c>
      <c r="C139" s="140">
        <v>2489</v>
      </c>
      <c r="D139" s="99">
        <v>4.2716897743218577E-4</v>
      </c>
    </row>
    <row r="140" spans="1:4" s="430" customFormat="1">
      <c r="A140" s="70" t="s">
        <v>951</v>
      </c>
      <c r="B140" s="140">
        <v>0</v>
      </c>
      <c r="C140" s="140">
        <v>0</v>
      </c>
      <c r="D140" s="99">
        <v>0</v>
      </c>
    </row>
    <row r="141" spans="1:4" s="430" customFormat="1">
      <c r="A141" s="70" t="s">
        <v>952</v>
      </c>
      <c r="B141" s="140">
        <v>0</v>
      </c>
      <c r="C141" s="140">
        <v>0</v>
      </c>
      <c r="D141" s="99">
        <v>0</v>
      </c>
    </row>
    <row r="142" spans="1:4" s="430" customFormat="1">
      <c r="A142" s="70" t="s">
        <v>953</v>
      </c>
      <c r="B142" s="140">
        <v>0</v>
      </c>
      <c r="C142" s="140">
        <v>0</v>
      </c>
      <c r="D142" s="99">
        <v>0</v>
      </c>
    </row>
    <row r="143" spans="1:4" s="430" customFormat="1">
      <c r="A143" s="70" t="s">
        <v>954</v>
      </c>
      <c r="B143" s="140">
        <v>0</v>
      </c>
      <c r="C143" s="140">
        <v>0</v>
      </c>
      <c r="D143" s="99">
        <v>0</v>
      </c>
    </row>
    <row r="144" spans="1:4" s="430" customFormat="1">
      <c r="A144" s="70" t="s">
        <v>955</v>
      </c>
      <c r="B144" s="140">
        <v>0</v>
      </c>
      <c r="C144" s="140">
        <v>0</v>
      </c>
      <c r="D144" s="99">
        <v>0</v>
      </c>
    </row>
    <row r="145" spans="1:4" s="430" customFormat="1">
      <c r="A145" s="70" t="s">
        <v>956</v>
      </c>
      <c r="B145" s="140">
        <v>0</v>
      </c>
      <c r="C145" s="140">
        <v>0</v>
      </c>
      <c r="D145" s="99">
        <v>0</v>
      </c>
    </row>
    <row r="146" spans="1:4" s="430" customFormat="1">
      <c r="A146" s="70" t="s">
        <v>957</v>
      </c>
      <c r="B146" s="140">
        <v>0</v>
      </c>
      <c r="C146" s="140">
        <v>0</v>
      </c>
      <c r="D146" s="99">
        <v>0</v>
      </c>
    </row>
    <row r="147" spans="1:4" s="430" customFormat="1">
      <c r="A147" s="25" t="s">
        <v>7</v>
      </c>
      <c r="B147" s="200">
        <v>5826733.9893500004</v>
      </c>
      <c r="C147" s="200">
        <v>5826733.9893500004</v>
      </c>
      <c r="D147" s="201">
        <v>1</v>
      </c>
    </row>
    <row r="148" spans="1:4" s="430" customFormat="1">
      <c r="A148" s="121" t="s">
        <v>958</v>
      </c>
      <c r="B148" s="111">
        <v>1</v>
      </c>
      <c r="C148" s="111">
        <v>1</v>
      </c>
      <c r="D148" s="195"/>
    </row>
    <row r="149" spans="1:4" s="430" customFormat="1" ht="30" customHeight="1">
      <c r="A149" s="142" t="s">
        <v>961</v>
      </c>
      <c r="B149" s="138" t="s">
        <v>405</v>
      </c>
      <c r="C149" s="139" t="s">
        <v>443</v>
      </c>
      <c r="D149" s="138" t="s">
        <v>810</v>
      </c>
    </row>
    <row r="150" spans="1:4" s="430" customFormat="1">
      <c r="A150" s="70" t="s">
        <v>944</v>
      </c>
      <c r="B150" s="140">
        <v>21</v>
      </c>
      <c r="C150" s="140">
        <v>21</v>
      </c>
      <c r="D150" s="99">
        <v>1.417004048582996E-2</v>
      </c>
    </row>
    <row r="151" spans="1:4" s="430" customFormat="1">
      <c r="A151" s="70" t="s">
        <v>945</v>
      </c>
      <c r="B151" s="140">
        <v>246</v>
      </c>
      <c r="C151" s="140">
        <v>246</v>
      </c>
      <c r="D151" s="99">
        <v>0.16599190283400811</v>
      </c>
    </row>
    <row r="152" spans="1:4" s="430" customFormat="1">
      <c r="A152" s="70" t="s">
        <v>946</v>
      </c>
      <c r="B152" s="140">
        <v>376</v>
      </c>
      <c r="C152" s="140">
        <v>376</v>
      </c>
      <c r="D152" s="99">
        <v>0.25371120107962214</v>
      </c>
    </row>
    <row r="153" spans="1:4" s="430" customFormat="1">
      <c r="A153" s="70" t="s">
        <v>947</v>
      </c>
      <c r="B153" s="140">
        <v>342</v>
      </c>
      <c r="C153" s="140">
        <v>342</v>
      </c>
      <c r="D153" s="99">
        <v>0.23076923076923078</v>
      </c>
    </row>
    <row r="154" spans="1:4" s="430" customFormat="1">
      <c r="A154" s="70" t="s">
        <v>948</v>
      </c>
      <c r="B154" s="140">
        <v>329</v>
      </c>
      <c r="C154" s="140">
        <v>329</v>
      </c>
      <c r="D154" s="99">
        <v>0.22199730094466938</v>
      </c>
    </row>
    <row r="155" spans="1:4" s="430" customFormat="1">
      <c r="A155" s="70" t="s">
        <v>949</v>
      </c>
      <c r="B155" s="140">
        <v>160</v>
      </c>
      <c r="C155" s="140">
        <v>160</v>
      </c>
      <c r="D155" s="99">
        <v>0.10796221322537113</v>
      </c>
    </row>
    <row r="156" spans="1:4" s="430" customFormat="1">
      <c r="A156" s="70" t="s">
        <v>950</v>
      </c>
      <c r="B156" s="140">
        <v>8</v>
      </c>
      <c r="C156" s="140">
        <v>8</v>
      </c>
      <c r="D156" s="99">
        <v>5.3981106612685558E-3</v>
      </c>
    </row>
    <row r="157" spans="1:4" s="430" customFormat="1">
      <c r="A157" s="70" t="s">
        <v>951</v>
      </c>
      <c r="B157" s="140">
        <v>0</v>
      </c>
      <c r="C157" s="140">
        <v>0</v>
      </c>
      <c r="D157" s="99">
        <v>0</v>
      </c>
    </row>
    <row r="158" spans="1:4" s="430" customFormat="1">
      <c r="A158" s="70" t="s">
        <v>952</v>
      </c>
      <c r="B158" s="140">
        <v>0</v>
      </c>
      <c r="C158" s="140">
        <v>0</v>
      </c>
      <c r="D158" s="99">
        <v>0</v>
      </c>
    </row>
    <row r="159" spans="1:4" s="430" customFormat="1">
      <c r="A159" s="70" t="s">
        <v>953</v>
      </c>
      <c r="B159" s="140">
        <v>0</v>
      </c>
      <c r="C159" s="140">
        <v>0</v>
      </c>
      <c r="D159" s="99">
        <v>0</v>
      </c>
    </row>
    <row r="160" spans="1:4" s="430" customFormat="1">
      <c r="A160" s="70" t="s">
        <v>954</v>
      </c>
      <c r="B160" s="140">
        <v>0</v>
      </c>
      <c r="C160" s="140">
        <v>0</v>
      </c>
      <c r="D160" s="99">
        <v>0</v>
      </c>
    </row>
    <row r="161" spans="1:4" s="430" customFormat="1">
      <c r="A161" s="70" t="s">
        <v>955</v>
      </c>
      <c r="B161" s="140">
        <v>0</v>
      </c>
      <c r="C161" s="140">
        <v>0</v>
      </c>
      <c r="D161" s="99">
        <v>0</v>
      </c>
    </row>
    <row r="162" spans="1:4" s="430" customFormat="1">
      <c r="A162" s="70" t="s">
        <v>956</v>
      </c>
      <c r="B162" s="140">
        <v>0</v>
      </c>
      <c r="C162" s="140">
        <v>0</v>
      </c>
      <c r="D162" s="99">
        <v>0</v>
      </c>
    </row>
    <row r="163" spans="1:4" s="430" customFormat="1">
      <c r="A163" s="70" t="s">
        <v>957</v>
      </c>
      <c r="B163" s="140">
        <v>0</v>
      </c>
      <c r="C163" s="140">
        <v>0</v>
      </c>
      <c r="D163" s="99">
        <v>0</v>
      </c>
    </row>
    <row r="164" spans="1:4" s="430" customFormat="1">
      <c r="A164" s="25" t="s">
        <v>7</v>
      </c>
      <c r="B164" s="200">
        <v>1482</v>
      </c>
      <c r="C164" s="200">
        <v>1482</v>
      </c>
      <c r="D164" s="201">
        <v>1</v>
      </c>
    </row>
    <row r="165" spans="1:4" s="430" customFormat="1">
      <c r="A165" s="121" t="s">
        <v>958</v>
      </c>
      <c r="B165" s="111">
        <v>1</v>
      </c>
      <c r="C165" s="111">
        <v>1</v>
      </c>
      <c r="D165" s="123"/>
    </row>
    <row r="166" spans="1:4" s="430" customFormat="1" ht="15.75" thickBot="1">
      <c r="A166" s="124"/>
      <c r="B166" s="202"/>
      <c r="C166" s="126"/>
      <c r="D166" s="126"/>
    </row>
    <row r="167" spans="1:4" s="430" customFormat="1" ht="15.75" thickTop="1">
      <c r="A167" s="973" t="s">
        <v>993</v>
      </c>
      <c r="B167" s="971"/>
      <c r="C167" s="971"/>
      <c r="D167" s="971"/>
    </row>
    <row r="168" spans="1:4" s="430" customFormat="1">
      <c r="A168" s="8"/>
      <c r="B168" s="1"/>
      <c r="C168" s="130"/>
      <c r="D168" s="132"/>
    </row>
    <row r="169" spans="1:4" s="430" customFormat="1" ht="30" customHeight="1">
      <c r="A169" s="894" t="s">
        <v>404</v>
      </c>
      <c r="B169" s="894"/>
      <c r="C169" s="894"/>
      <c r="D169" s="894"/>
    </row>
    <row r="170" spans="1:4" s="430" customFormat="1" ht="18">
      <c r="A170" s="974" t="s">
        <v>965</v>
      </c>
      <c r="B170" s="895"/>
      <c r="C170" s="895"/>
      <c r="D170" s="895"/>
    </row>
    <row r="171" spans="1:4" s="430" customFormat="1" ht="18">
      <c r="A171" s="895" t="s">
        <v>1443</v>
      </c>
      <c r="B171" s="895"/>
      <c r="C171" s="895"/>
      <c r="D171" s="895"/>
    </row>
    <row r="172" spans="1:4" s="430" customFormat="1" ht="30" customHeight="1">
      <c r="A172" s="899" t="s">
        <v>2</v>
      </c>
      <c r="B172" s="899"/>
      <c r="C172" s="899"/>
      <c r="D172" s="899"/>
    </row>
    <row r="173" spans="1:4" s="430" customFormat="1">
      <c r="A173" s="19"/>
      <c r="B173" s="114"/>
      <c r="C173" s="114"/>
      <c r="D173" s="115"/>
    </row>
    <row r="174" spans="1:4" s="430" customFormat="1" ht="30" customHeight="1">
      <c r="A174" s="25" t="s">
        <v>942</v>
      </c>
      <c r="B174" s="138" t="s">
        <v>405</v>
      </c>
      <c r="C174" s="139" t="s">
        <v>443</v>
      </c>
      <c r="D174" s="138" t="s">
        <v>943</v>
      </c>
    </row>
    <row r="175" spans="1:4" s="430" customFormat="1">
      <c r="A175" s="70" t="s">
        <v>944</v>
      </c>
      <c r="B175" s="570">
        <v>0</v>
      </c>
      <c r="C175" s="570">
        <v>0</v>
      </c>
      <c r="D175" s="86">
        <v>0</v>
      </c>
    </row>
    <row r="176" spans="1:4" s="430" customFormat="1">
      <c r="A176" s="70" t="s">
        <v>945</v>
      </c>
      <c r="B176" s="570">
        <v>0</v>
      </c>
      <c r="C176" s="570">
        <v>0</v>
      </c>
      <c r="D176" s="86">
        <v>0</v>
      </c>
    </row>
    <row r="177" spans="1:4" s="430" customFormat="1">
      <c r="A177" s="70" t="s">
        <v>946</v>
      </c>
      <c r="B177" s="570">
        <v>0</v>
      </c>
      <c r="C177" s="570">
        <v>0</v>
      </c>
      <c r="D177" s="86">
        <v>0</v>
      </c>
    </row>
    <row r="178" spans="1:4" s="430" customFormat="1">
      <c r="A178" s="70" t="s">
        <v>947</v>
      </c>
      <c r="B178" s="570">
        <v>0</v>
      </c>
      <c r="C178" s="570">
        <v>0</v>
      </c>
      <c r="D178" s="86">
        <v>0</v>
      </c>
    </row>
    <row r="179" spans="1:4" s="430" customFormat="1">
      <c r="A179" s="70" t="s">
        <v>948</v>
      </c>
      <c r="B179" s="570">
        <v>0</v>
      </c>
      <c r="C179" s="570">
        <v>0</v>
      </c>
      <c r="D179" s="86">
        <v>0</v>
      </c>
    </row>
    <row r="180" spans="1:4" s="430" customFormat="1">
      <c r="A180" s="70" t="s">
        <v>949</v>
      </c>
      <c r="B180" s="570">
        <v>0</v>
      </c>
      <c r="C180" s="570">
        <v>0</v>
      </c>
      <c r="D180" s="86">
        <v>0</v>
      </c>
    </row>
    <row r="181" spans="1:4" s="430" customFormat="1">
      <c r="A181" s="70" t="s">
        <v>950</v>
      </c>
      <c r="B181" s="570">
        <v>0</v>
      </c>
      <c r="C181" s="570">
        <v>0</v>
      </c>
      <c r="D181" s="86">
        <v>0</v>
      </c>
    </row>
    <row r="182" spans="1:4" s="430" customFormat="1">
      <c r="A182" s="70" t="s">
        <v>951</v>
      </c>
      <c r="B182" s="570">
        <v>0</v>
      </c>
      <c r="C182" s="570">
        <v>0</v>
      </c>
      <c r="D182" s="86">
        <v>0</v>
      </c>
    </row>
    <row r="183" spans="1:4" s="430" customFormat="1">
      <c r="A183" s="70" t="s">
        <v>952</v>
      </c>
      <c r="B183" s="570">
        <v>0</v>
      </c>
      <c r="C183" s="570">
        <v>0</v>
      </c>
      <c r="D183" s="86">
        <v>0</v>
      </c>
    </row>
    <row r="184" spans="1:4" s="430" customFormat="1">
      <c r="A184" s="70" t="s">
        <v>953</v>
      </c>
      <c r="B184" s="570">
        <v>0</v>
      </c>
      <c r="C184" s="570">
        <v>0</v>
      </c>
      <c r="D184" s="86">
        <v>0</v>
      </c>
    </row>
    <row r="185" spans="1:4" s="430" customFormat="1">
      <c r="A185" s="70" t="s">
        <v>954</v>
      </c>
      <c r="B185" s="570">
        <v>0</v>
      </c>
      <c r="C185" s="570">
        <v>0</v>
      </c>
      <c r="D185" s="86">
        <v>0</v>
      </c>
    </row>
    <row r="186" spans="1:4" s="430" customFormat="1">
      <c r="A186" s="70" t="s">
        <v>955</v>
      </c>
      <c r="B186" s="570">
        <v>0</v>
      </c>
      <c r="C186" s="570">
        <v>0</v>
      </c>
      <c r="D186" s="86">
        <v>0</v>
      </c>
    </row>
    <row r="187" spans="1:4" s="430" customFormat="1">
      <c r="A187" s="70" t="s">
        <v>956</v>
      </c>
      <c r="B187" s="570">
        <v>0</v>
      </c>
      <c r="C187" s="570">
        <v>0</v>
      </c>
      <c r="D187" s="86">
        <v>0</v>
      </c>
    </row>
    <row r="188" spans="1:4" s="430" customFormat="1">
      <c r="A188" s="70" t="s">
        <v>957</v>
      </c>
      <c r="B188" s="570">
        <v>0</v>
      </c>
      <c r="C188" s="570">
        <v>0</v>
      </c>
      <c r="D188" s="86">
        <v>0</v>
      </c>
    </row>
    <row r="189" spans="1:4" s="430" customFormat="1">
      <c r="A189" s="25" t="s">
        <v>7</v>
      </c>
      <c r="B189" s="200">
        <v>0</v>
      </c>
      <c r="C189" s="200">
        <v>0</v>
      </c>
      <c r="D189" s="201">
        <v>0</v>
      </c>
    </row>
    <row r="190" spans="1:4" s="430" customFormat="1">
      <c r="A190" s="121" t="s">
        <v>958</v>
      </c>
      <c r="B190" s="99">
        <v>0</v>
      </c>
      <c r="C190" s="99">
        <v>0</v>
      </c>
      <c r="D190" s="195"/>
    </row>
    <row r="191" spans="1:4" s="430" customFormat="1" ht="30" customHeight="1">
      <c r="A191" s="142" t="s">
        <v>961</v>
      </c>
      <c r="B191" s="138" t="s">
        <v>405</v>
      </c>
      <c r="C191" s="139" t="s">
        <v>443</v>
      </c>
      <c r="D191" s="138" t="s">
        <v>810</v>
      </c>
    </row>
    <row r="192" spans="1:4" s="430" customFormat="1">
      <c r="A192" s="70" t="s">
        <v>944</v>
      </c>
      <c r="B192" s="140">
        <v>0</v>
      </c>
      <c r="C192" s="140">
        <v>0</v>
      </c>
      <c r="D192" s="99">
        <v>0</v>
      </c>
    </row>
    <row r="193" spans="1:4" s="430" customFormat="1">
      <c r="A193" s="70" t="s">
        <v>945</v>
      </c>
      <c r="B193" s="140">
        <v>0</v>
      </c>
      <c r="C193" s="140">
        <v>0</v>
      </c>
      <c r="D193" s="99">
        <v>0</v>
      </c>
    </row>
    <row r="194" spans="1:4" s="430" customFormat="1">
      <c r="A194" s="70" t="s">
        <v>946</v>
      </c>
      <c r="B194" s="140">
        <v>0</v>
      </c>
      <c r="C194" s="140">
        <v>0</v>
      </c>
      <c r="D194" s="99">
        <v>0</v>
      </c>
    </row>
    <row r="195" spans="1:4" s="430" customFormat="1">
      <c r="A195" s="70" t="s">
        <v>947</v>
      </c>
      <c r="B195" s="140">
        <v>0</v>
      </c>
      <c r="C195" s="140">
        <v>0</v>
      </c>
      <c r="D195" s="99">
        <v>0</v>
      </c>
    </row>
    <row r="196" spans="1:4" s="430" customFormat="1">
      <c r="A196" s="70" t="s">
        <v>948</v>
      </c>
      <c r="B196" s="140">
        <v>0</v>
      </c>
      <c r="C196" s="140">
        <v>0</v>
      </c>
      <c r="D196" s="99">
        <v>0</v>
      </c>
    </row>
    <row r="197" spans="1:4" s="430" customFormat="1">
      <c r="A197" s="70" t="s">
        <v>949</v>
      </c>
      <c r="B197" s="140">
        <v>0</v>
      </c>
      <c r="C197" s="140">
        <v>0</v>
      </c>
      <c r="D197" s="99">
        <v>0</v>
      </c>
    </row>
    <row r="198" spans="1:4" s="430" customFormat="1">
      <c r="A198" s="70" t="s">
        <v>950</v>
      </c>
      <c r="B198" s="140">
        <v>0</v>
      </c>
      <c r="C198" s="140">
        <v>0</v>
      </c>
      <c r="D198" s="99">
        <v>0</v>
      </c>
    </row>
    <row r="199" spans="1:4" s="430" customFormat="1">
      <c r="A199" s="70" t="s">
        <v>951</v>
      </c>
      <c r="B199" s="140">
        <v>0</v>
      </c>
      <c r="C199" s="140">
        <v>0</v>
      </c>
      <c r="D199" s="99">
        <v>0</v>
      </c>
    </row>
    <row r="200" spans="1:4" s="430" customFormat="1">
      <c r="A200" s="70" t="s">
        <v>952</v>
      </c>
      <c r="B200" s="140">
        <v>0</v>
      </c>
      <c r="C200" s="140">
        <v>0</v>
      </c>
      <c r="D200" s="99">
        <v>0</v>
      </c>
    </row>
    <row r="201" spans="1:4" s="430" customFormat="1">
      <c r="A201" s="70" t="s">
        <v>953</v>
      </c>
      <c r="B201" s="140">
        <v>0</v>
      </c>
      <c r="C201" s="140">
        <v>0</v>
      </c>
      <c r="D201" s="99">
        <v>0</v>
      </c>
    </row>
    <row r="202" spans="1:4" s="430" customFormat="1">
      <c r="A202" s="70" t="s">
        <v>954</v>
      </c>
      <c r="B202" s="140">
        <v>0</v>
      </c>
      <c r="C202" s="140">
        <v>0</v>
      </c>
      <c r="D202" s="99">
        <v>0</v>
      </c>
    </row>
    <row r="203" spans="1:4" s="430" customFormat="1">
      <c r="A203" s="70" t="s">
        <v>955</v>
      </c>
      <c r="B203" s="140">
        <v>0</v>
      </c>
      <c r="C203" s="140">
        <v>0</v>
      </c>
      <c r="D203" s="99">
        <v>0</v>
      </c>
    </row>
    <row r="204" spans="1:4" s="430" customFormat="1">
      <c r="A204" s="70" t="s">
        <v>956</v>
      </c>
      <c r="B204" s="140">
        <v>0</v>
      </c>
      <c r="C204" s="140">
        <v>0</v>
      </c>
      <c r="D204" s="99">
        <v>0</v>
      </c>
    </row>
    <row r="205" spans="1:4" s="430" customFormat="1">
      <c r="A205" s="70" t="s">
        <v>957</v>
      </c>
      <c r="B205" s="140">
        <v>0</v>
      </c>
      <c r="C205" s="140">
        <v>0</v>
      </c>
      <c r="D205" s="99">
        <v>0</v>
      </c>
    </row>
    <row r="206" spans="1:4" s="430" customFormat="1">
      <c r="A206" s="25" t="s">
        <v>7</v>
      </c>
      <c r="B206" s="200">
        <v>0</v>
      </c>
      <c r="C206" s="200">
        <v>0</v>
      </c>
      <c r="D206" s="201">
        <v>0</v>
      </c>
    </row>
    <row r="207" spans="1:4" s="430" customFormat="1">
      <c r="A207" s="121" t="s">
        <v>958</v>
      </c>
      <c r="B207" s="111">
        <v>0</v>
      </c>
      <c r="C207" s="111">
        <v>0</v>
      </c>
      <c r="D207" s="123"/>
    </row>
    <row r="208" spans="1:4" s="430" customFormat="1" ht="15.75" thickBot="1">
      <c r="A208" s="124"/>
      <c r="B208" s="202"/>
      <c r="C208" s="126"/>
      <c r="D208" s="126"/>
    </row>
    <row r="209" spans="1:4" s="430" customFormat="1" ht="15.75" thickTop="1">
      <c r="A209" s="973" t="s">
        <v>994</v>
      </c>
      <c r="B209" s="971"/>
      <c r="C209" s="971"/>
      <c r="D209" s="971"/>
    </row>
    <row r="210" spans="1:4" s="430" customFormat="1">
      <c r="A210" s="131"/>
      <c r="B210" s="1"/>
      <c r="C210" s="130"/>
      <c r="D210" s="115"/>
    </row>
    <row r="211" spans="1:4">
      <c r="A211" s="131"/>
      <c r="B211" s="1"/>
      <c r="C211" s="130"/>
      <c r="D211" s="115"/>
    </row>
  </sheetData>
  <mergeCells count="25">
    <mergeCell ref="A43:D43"/>
    <mergeCell ref="A1:D1"/>
    <mergeCell ref="A2:D2"/>
    <mergeCell ref="A3:D3"/>
    <mergeCell ref="A4:D4"/>
    <mergeCell ref="A41:D41"/>
    <mergeCell ref="A129:D129"/>
    <mergeCell ref="A44:D44"/>
    <mergeCell ref="A45:D45"/>
    <mergeCell ref="A46:D46"/>
    <mergeCell ref="A83:D83"/>
    <mergeCell ref="A85:D85"/>
    <mergeCell ref="A86:D86"/>
    <mergeCell ref="A87:D87"/>
    <mergeCell ref="A88:D88"/>
    <mergeCell ref="A125:D125"/>
    <mergeCell ref="A127:D127"/>
    <mergeCell ref="A128:D128"/>
    <mergeCell ref="A209:D209"/>
    <mergeCell ref="A130:D130"/>
    <mergeCell ref="A167:D167"/>
    <mergeCell ref="A169:D169"/>
    <mergeCell ref="A170:D170"/>
    <mergeCell ref="A171:D171"/>
    <mergeCell ref="A172:D172"/>
  </mergeCells>
  <hyperlinks>
    <hyperlink ref="E1" location="ÍNDICE!A1" display="ÍNDICE!A1"/>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R108"/>
  <sheetViews>
    <sheetView topLeftCell="B1" zoomScale="85" zoomScaleNormal="85" workbookViewId="0">
      <selection activeCell="J21" sqref="J21"/>
    </sheetView>
  </sheetViews>
  <sheetFormatPr baseColWidth="10" defaultColWidth="9.140625" defaultRowHeight="12.75"/>
  <cols>
    <col min="1" max="1" width="25" style="297" hidden="1" customWidth="1"/>
    <col min="2" max="2" width="45.7109375" style="304" customWidth="1"/>
    <col min="3" max="3" width="11.85546875" style="304" customWidth="1"/>
    <col min="4" max="4" width="15.42578125" style="304" customWidth="1"/>
    <col min="5" max="5" width="16.5703125" style="304" customWidth="1"/>
    <col min="6" max="6" width="11.85546875" style="297" bestFit="1" customWidth="1"/>
    <col min="7" max="7" width="15.42578125" style="297" bestFit="1" customWidth="1"/>
    <col min="8" max="8" width="16.5703125" style="297" bestFit="1" customWidth="1"/>
    <col min="9" max="9" width="11.85546875" style="297" bestFit="1" customWidth="1"/>
    <col min="10" max="10" width="15.42578125" style="297" bestFit="1" customWidth="1"/>
    <col min="11" max="11" width="16.5703125" style="297" bestFit="1" customWidth="1"/>
    <col min="12" max="14" width="16.5703125" style="297" customWidth="1"/>
    <col min="15" max="15" width="11.85546875" style="297" bestFit="1" customWidth="1"/>
    <col min="16" max="16" width="15.42578125" style="297" bestFit="1" customWidth="1"/>
    <col min="17" max="17" width="16.5703125" style="297" bestFit="1" customWidth="1"/>
    <col min="18" max="256" width="9.140625" style="297"/>
    <col min="257" max="257" width="0" style="297" hidden="1" customWidth="1"/>
    <col min="258" max="258" width="45.7109375" style="297" customWidth="1"/>
    <col min="259" max="259" width="11.85546875" style="297" customWidth="1"/>
    <col min="260" max="260" width="15.42578125" style="297" customWidth="1"/>
    <col min="261" max="261" width="16.5703125" style="297" customWidth="1"/>
    <col min="262" max="262" width="11.85546875" style="297" bestFit="1" customWidth="1"/>
    <col min="263" max="263" width="15.42578125" style="297" bestFit="1" customWidth="1"/>
    <col min="264" max="264" width="16.5703125" style="297" bestFit="1" customWidth="1"/>
    <col min="265" max="265" width="11.85546875" style="297" bestFit="1" customWidth="1"/>
    <col min="266" max="266" width="15.42578125" style="297" bestFit="1" customWidth="1"/>
    <col min="267" max="267" width="16.5703125" style="297" bestFit="1" customWidth="1"/>
    <col min="268" max="270" width="16.5703125" style="297" customWidth="1"/>
    <col min="271" max="271" width="11.85546875" style="297" bestFit="1" customWidth="1"/>
    <col min="272" max="272" width="15.42578125" style="297" bestFit="1" customWidth="1"/>
    <col min="273" max="273" width="16.5703125" style="297" bestFit="1" customWidth="1"/>
    <col min="274" max="512" width="9.140625" style="297"/>
    <col min="513" max="513" width="0" style="297" hidden="1" customWidth="1"/>
    <col min="514" max="514" width="45.7109375" style="297" customWidth="1"/>
    <col min="515" max="515" width="11.85546875" style="297" customWidth="1"/>
    <col min="516" max="516" width="15.42578125" style="297" customWidth="1"/>
    <col min="517" max="517" width="16.5703125" style="297" customWidth="1"/>
    <col min="518" max="518" width="11.85546875" style="297" bestFit="1" customWidth="1"/>
    <col min="519" max="519" width="15.42578125" style="297" bestFit="1" customWidth="1"/>
    <col min="520" max="520" width="16.5703125" style="297" bestFit="1" customWidth="1"/>
    <col min="521" max="521" width="11.85546875" style="297" bestFit="1" customWidth="1"/>
    <col min="522" max="522" width="15.42578125" style="297" bestFit="1" customWidth="1"/>
    <col min="523" max="523" width="16.5703125" style="297" bestFit="1" customWidth="1"/>
    <col min="524" max="526" width="16.5703125" style="297" customWidth="1"/>
    <col min="527" max="527" width="11.85546875" style="297" bestFit="1" customWidth="1"/>
    <col min="528" max="528" width="15.42578125" style="297" bestFit="1" customWidth="1"/>
    <col min="529" max="529" width="16.5703125" style="297" bestFit="1" customWidth="1"/>
    <col min="530" max="768" width="9.140625" style="297"/>
    <col min="769" max="769" width="0" style="297" hidden="1" customWidth="1"/>
    <col min="770" max="770" width="45.7109375" style="297" customWidth="1"/>
    <col min="771" max="771" width="11.85546875" style="297" customWidth="1"/>
    <col min="772" max="772" width="15.42578125" style="297" customWidth="1"/>
    <col min="773" max="773" width="16.5703125" style="297" customWidth="1"/>
    <col min="774" max="774" width="11.85546875" style="297" bestFit="1" customWidth="1"/>
    <col min="775" max="775" width="15.42578125" style="297" bestFit="1" customWidth="1"/>
    <col min="776" max="776" width="16.5703125" style="297" bestFit="1" customWidth="1"/>
    <col min="777" max="777" width="11.85546875" style="297" bestFit="1" customWidth="1"/>
    <col min="778" max="778" width="15.42578125" style="297" bestFit="1" customWidth="1"/>
    <col min="779" max="779" width="16.5703125" style="297" bestFit="1" customWidth="1"/>
    <col min="780" max="782" width="16.5703125" style="297" customWidth="1"/>
    <col min="783" max="783" width="11.85546875" style="297" bestFit="1" customWidth="1"/>
    <col min="784" max="784" width="15.42578125" style="297" bestFit="1" customWidth="1"/>
    <col min="785" max="785" width="16.5703125" style="297" bestFit="1" customWidth="1"/>
    <col min="786" max="1024" width="9.140625" style="297"/>
    <col min="1025" max="1025" width="0" style="297" hidden="1" customWidth="1"/>
    <col min="1026" max="1026" width="45.7109375" style="297" customWidth="1"/>
    <col min="1027" max="1027" width="11.85546875" style="297" customWidth="1"/>
    <col min="1028" max="1028" width="15.42578125" style="297" customWidth="1"/>
    <col min="1029" max="1029" width="16.5703125" style="297" customWidth="1"/>
    <col min="1030" max="1030" width="11.85546875" style="297" bestFit="1" customWidth="1"/>
    <col min="1031" max="1031" width="15.42578125" style="297" bestFit="1" customWidth="1"/>
    <col min="1032" max="1032" width="16.5703125" style="297" bestFit="1" customWidth="1"/>
    <col min="1033" max="1033" width="11.85546875" style="297" bestFit="1" customWidth="1"/>
    <col min="1034" max="1034" width="15.42578125" style="297" bestFit="1" customWidth="1"/>
    <col min="1035" max="1035" width="16.5703125" style="297" bestFit="1" customWidth="1"/>
    <col min="1036" max="1038" width="16.5703125" style="297" customWidth="1"/>
    <col min="1039" max="1039" width="11.85546875" style="297" bestFit="1" customWidth="1"/>
    <col min="1040" max="1040" width="15.42578125" style="297" bestFit="1" customWidth="1"/>
    <col min="1041" max="1041" width="16.5703125" style="297" bestFit="1" customWidth="1"/>
    <col min="1042" max="1280" width="9.140625" style="297"/>
    <col min="1281" max="1281" width="0" style="297" hidden="1" customWidth="1"/>
    <col min="1282" max="1282" width="45.7109375" style="297" customWidth="1"/>
    <col min="1283" max="1283" width="11.85546875" style="297" customWidth="1"/>
    <col min="1284" max="1284" width="15.42578125" style="297" customWidth="1"/>
    <col min="1285" max="1285" width="16.5703125" style="297" customWidth="1"/>
    <col min="1286" max="1286" width="11.85546875" style="297" bestFit="1" customWidth="1"/>
    <col min="1287" max="1287" width="15.42578125" style="297" bestFit="1" customWidth="1"/>
    <col min="1288" max="1288" width="16.5703125" style="297" bestFit="1" customWidth="1"/>
    <col min="1289" max="1289" width="11.85546875" style="297" bestFit="1" customWidth="1"/>
    <col min="1290" max="1290" width="15.42578125" style="297" bestFit="1" customWidth="1"/>
    <col min="1291" max="1291" width="16.5703125" style="297" bestFit="1" customWidth="1"/>
    <col min="1292" max="1294" width="16.5703125" style="297" customWidth="1"/>
    <col min="1295" max="1295" width="11.85546875" style="297" bestFit="1" customWidth="1"/>
    <col min="1296" max="1296" width="15.42578125" style="297" bestFit="1" customWidth="1"/>
    <col min="1297" max="1297" width="16.5703125" style="297" bestFit="1" customWidth="1"/>
    <col min="1298" max="1536" width="9.140625" style="297"/>
    <col min="1537" max="1537" width="0" style="297" hidden="1" customWidth="1"/>
    <col min="1538" max="1538" width="45.7109375" style="297" customWidth="1"/>
    <col min="1539" max="1539" width="11.85546875" style="297" customWidth="1"/>
    <col min="1540" max="1540" width="15.42578125" style="297" customWidth="1"/>
    <col min="1541" max="1541" width="16.5703125" style="297" customWidth="1"/>
    <col min="1542" max="1542" width="11.85546875" style="297" bestFit="1" customWidth="1"/>
    <col min="1543" max="1543" width="15.42578125" style="297" bestFit="1" customWidth="1"/>
    <col min="1544" max="1544" width="16.5703125" style="297" bestFit="1" customWidth="1"/>
    <col min="1545" max="1545" width="11.85546875" style="297" bestFit="1" customWidth="1"/>
    <col min="1546" max="1546" width="15.42578125" style="297" bestFit="1" customWidth="1"/>
    <col min="1547" max="1547" width="16.5703125" style="297" bestFit="1" customWidth="1"/>
    <col min="1548" max="1550" width="16.5703125" style="297" customWidth="1"/>
    <col min="1551" max="1551" width="11.85546875" style="297" bestFit="1" customWidth="1"/>
    <col min="1552" max="1552" width="15.42578125" style="297" bestFit="1" customWidth="1"/>
    <col min="1553" max="1553" width="16.5703125" style="297" bestFit="1" customWidth="1"/>
    <col min="1554" max="1792" width="9.140625" style="297"/>
    <col min="1793" max="1793" width="0" style="297" hidden="1" customWidth="1"/>
    <col min="1794" max="1794" width="45.7109375" style="297" customWidth="1"/>
    <col min="1795" max="1795" width="11.85546875" style="297" customWidth="1"/>
    <col min="1796" max="1796" width="15.42578125" style="297" customWidth="1"/>
    <col min="1797" max="1797" width="16.5703125" style="297" customWidth="1"/>
    <col min="1798" max="1798" width="11.85546875" style="297" bestFit="1" customWidth="1"/>
    <col min="1799" max="1799" width="15.42578125" style="297" bestFit="1" customWidth="1"/>
    <col min="1800" max="1800" width="16.5703125" style="297" bestFit="1" customWidth="1"/>
    <col min="1801" max="1801" width="11.85546875" style="297" bestFit="1" customWidth="1"/>
    <col min="1802" max="1802" width="15.42578125" style="297" bestFit="1" customWidth="1"/>
    <col min="1803" max="1803" width="16.5703125" style="297" bestFit="1" customWidth="1"/>
    <col min="1804" max="1806" width="16.5703125" style="297" customWidth="1"/>
    <col min="1807" max="1807" width="11.85546875" style="297" bestFit="1" customWidth="1"/>
    <col min="1808" max="1808" width="15.42578125" style="297" bestFit="1" customWidth="1"/>
    <col min="1809" max="1809" width="16.5703125" style="297" bestFit="1" customWidth="1"/>
    <col min="1810" max="2048" width="9.140625" style="297"/>
    <col min="2049" max="2049" width="0" style="297" hidden="1" customWidth="1"/>
    <col min="2050" max="2050" width="45.7109375" style="297" customWidth="1"/>
    <col min="2051" max="2051" width="11.85546875" style="297" customWidth="1"/>
    <col min="2052" max="2052" width="15.42578125" style="297" customWidth="1"/>
    <col min="2053" max="2053" width="16.5703125" style="297" customWidth="1"/>
    <col min="2054" max="2054" width="11.85546875" style="297" bestFit="1" customWidth="1"/>
    <col min="2055" max="2055" width="15.42578125" style="297" bestFit="1" customWidth="1"/>
    <col min="2056" max="2056" width="16.5703125" style="297" bestFit="1" customWidth="1"/>
    <col min="2057" max="2057" width="11.85546875" style="297" bestFit="1" customWidth="1"/>
    <col min="2058" max="2058" width="15.42578125" style="297" bestFit="1" customWidth="1"/>
    <col min="2059" max="2059" width="16.5703125" style="297" bestFit="1" customWidth="1"/>
    <col min="2060" max="2062" width="16.5703125" style="297" customWidth="1"/>
    <col min="2063" max="2063" width="11.85546875" style="297" bestFit="1" customWidth="1"/>
    <col min="2064" max="2064" width="15.42578125" style="297" bestFit="1" customWidth="1"/>
    <col min="2065" max="2065" width="16.5703125" style="297" bestFit="1" customWidth="1"/>
    <col min="2066" max="2304" width="9.140625" style="297"/>
    <col min="2305" max="2305" width="0" style="297" hidden="1" customWidth="1"/>
    <col min="2306" max="2306" width="45.7109375" style="297" customWidth="1"/>
    <col min="2307" max="2307" width="11.85546875" style="297" customWidth="1"/>
    <col min="2308" max="2308" width="15.42578125" style="297" customWidth="1"/>
    <col min="2309" max="2309" width="16.5703125" style="297" customWidth="1"/>
    <col min="2310" max="2310" width="11.85546875" style="297" bestFit="1" customWidth="1"/>
    <col min="2311" max="2311" width="15.42578125" style="297" bestFit="1" customWidth="1"/>
    <col min="2312" max="2312" width="16.5703125" style="297" bestFit="1" customWidth="1"/>
    <col min="2313" max="2313" width="11.85546875" style="297" bestFit="1" customWidth="1"/>
    <col min="2314" max="2314" width="15.42578125" style="297" bestFit="1" customWidth="1"/>
    <col min="2315" max="2315" width="16.5703125" style="297" bestFit="1" customWidth="1"/>
    <col min="2316" max="2318" width="16.5703125" style="297" customWidth="1"/>
    <col min="2319" max="2319" width="11.85546875" style="297" bestFit="1" customWidth="1"/>
    <col min="2320" max="2320" width="15.42578125" style="297" bestFit="1" customWidth="1"/>
    <col min="2321" max="2321" width="16.5703125" style="297" bestFit="1" customWidth="1"/>
    <col min="2322" max="2560" width="9.140625" style="297"/>
    <col min="2561" max="2561" width="0" style="297" hidden="1" customWidth="1"/>
    <col min="2562" max="2562" width="45.7109375" style="297" customWidth="1"/>
    <col min="2563" max="2563" width="11.85546875" style="297" customWidth="1"/>
    <col min="2564" max="2564" width="15.42578125" style="297" customWidth="1"/>
    <col min="2565" max="2565" width="16.5703125" style="297" customWidth="1"/>
    <col min="2566" max="2566" width="11.85546875" style="297" bestFit="1" customWidth="1"/>
    <col min="2567" max="2567" width="15.42578125" style="297" bestFit="1" customWidth="1"/>
    <col min="2568" max="2568" width="16.5703125" style="297" bestFit="1" customWidth="1"/>
    <col min="2569" max="2569" width="11.85546875" style="297" bestFit="1" customWidth="1"/>
    <col min="2570" max="2570" width="15.42578125" style="297" bestFit="1" customWidth="1"/>
    <col min="2571" max="2571" width="16.5703125" style="297" bestFit="1" customWidth="1"/>
    <col min="2572" max="2574" width="16.5703125" style="297" customWidth="1"/>
    <col min="2575" max="2575" width="11.85546875" style="297" bestFit="1" customWidth="1"/>
    <col min="2576" max="2576" width="15.42578125" style="297" bestFit="1" customWidth="1"/>
    <col min="2577" max="2577" width="16.5703125" style="297" bestFit="1" customWidth="1"/>
    <col min="2578" max="2816" width="9.140625" style="297"/>
    <col min="2817" max="2817" width="0" style="297" hidden="1" customWidth="1"/>
    <col min="2818" max="2818" width="45.7109375" style="297" customWidth="1"/>
    <col min="2819" max="2819" width="11.85546875" style="297" customWidth="1"/>
    <col min="2820" max="2820" width="15.42578125" style="297" customWidth="1"/>
    <col min="2821" max="2821" width="16.5703125" style="297" customWidth="1"/>
    <col min="2822" max="2822" width="11.85546875" style="297" bestFit="1" customWidth="1"/>
    <col min="2823" max="2823" width="15.42578125" style="297" bestFit="1" customWidth="1"/>
    <col min="2824" max="2824" width="16.5703125" style="297" bestFit="1" customWidth="1"/>
    <col min="2825" max="2825" width="11.85546875" style="297" bestFit="1" customWidth="1"/>
    <col min="2826" max="2826" width="15.42578125" style="297" bestFit="1" customWidth="1"/>
    <col min="2827" max="2827" width="16.5703125" style="297" bestFit="1" customWidth="1"/>
    <col min="2828" max="2830" width="16.5703125" style="297" customWidth="1"/>
    <col min="2831" max="2831" width="11.85546875" style="297" bestFit="1" customWidth="1"/>
    <col min="2832" max="2832" width="15.42578125" style="297" bestFit="1" customWidth="1"/>
    <col min="2833" max="2833" width="16.5703125" style="297" bestFit="1" customWidth="1"/>
    <col min="2834" max="3072" width="9.140625" style="297"/>
    <col min="3073" max="3073" width="0" style="297" hidden="1" customWidth="1"/>
    <col min="3074" max="3074" width="45.7109375" style="297" customWidth="1"/>
    <col min="3075" max="3075" width="11.85546875" style="297" customWidth="1"/>
    <col min="3076" max="3076" width="15.42578125" style="297" customWidth="1"/>
    <col min="3077" max="3077" width="16.5703125" style="297" customWidth="1"/>
    <col min="3078" max="3078" width="11.85546875" style="297" bestFit="1" customWidth="1"/>
    <col min="3079" max="3079" width="15.42578125" style="297" bestFit="1" customWidth="1"/>
    <col min="3080" max="3080" width="16.5703125" style="297" bestFit="1" customWidth="1"/>
    <col min="3081" max="3081" width="11.85546875" style="297" bestFit="1" customWidth="1"/>
    <col min="3082" max="3082" width="15.42578125" style="297" bestFit="1" customWidth="1"/>
    <col min="3083" max="3083" width="16.5703125" style="297" bestFit="1" customWidth="1"/>
    <col min="3084" max="3086" width="16.5703125" style="297" customWidth="1"/>
    <col min="3087" max="3087" width="11.85546875" style="297" bestFit="1" customWidth="1"/>
    <col min="3088" max="3088" width="15.42578125" style="297" bestFit="1" customWidth="1"/>
    <col min="3089" max="3089" width="16.5703125" style="297" bestFit="1" customWidth="1"/>
    <col min="3090" max="3328" width="9.140625" style="297"/>
    <col min="3329" max="3329" width="0" style="297" hidden="1" customWidth="1"/>
    <col min="3330" max="3330" width="45.7109375" style="297" customWidth="1"/>
    <col min="3331" max="3331" width="11.85546875" style="297" customWidth="1"/>
    <col min="3332" max="3332" width="15.42578125" style="297" customWidth="1"/>
    <col min="3333" max="3333" width="16.5703125" style="297" customWidth="1"/>
    <col min="3334" max="3334" width="11.85546875" style="297" bestFit="1" customWidth="1"/>
    <col min="3335" max="3335" width="15.42578125" style="297" bestFit="1" customWidth="1"/>
    <col min="3336" max="3336" width="16.5703125" style="297" bestFit="1" customWidth="1"/>
    <col min="3337" max="3337" width="11.85546875" style="297" bestFit="1" customWidth="1"/>
    <col min="3338" max="3338" width="15.42578125" style="297" bestFit="1" customWidth="1"/>
    <col min="3339" max="3339" width="16.5703125" style="297" bestFit="1" customWidth="1"/>
    <col min="3340" max="3342" width="16.5703125" style="297" customWidth="1"/>
    <col min="3343" max="3343" width="11.85546875" style="297" bestFit="1" customWidth="1"/>
    <col min="3344" max="3344" width="15.42578125" style="297" bestFit="1" customWidth="1"/>
    <col min="3345" max="3345" width="16.5703125" style="297" bestFit="1" customWidth="1"/>
    <col min="3346" max="3584" width="9.140625" style="297"/>
    <col min="3585" max="3585" width="0" style="297" hidden="1" customWidth="1"/>
    <col min="3586" max="3586" width="45.7109375" style="297" customWidth="1"/>
    <col min="3587" max="3587" width="11.85546875" style="297" customWidth="1"/>
    <col min="3588" max="3588" width="15.42578125" style="297" customWidth="1"/>
    <col min="3589" max="3589" width="16.5703125" style="297" customWidth="1"/>
    <col min="3590" max="3590" width="11.85546875" style="297" bestFit="1" customWidth="1"/>
    <col min="3591" max="3591" width="15.42578125" style="297" bestFit="1" customWidth="1"/>
    <col min="3592" max="3592" width="16.5703125" style="297" bestFit="1" customWidth="1"/>
    <col min="3593" max="3593" width="11.85546875" style="297" bestFit="1" customWidth="1"/>
    <col min="3594" max="3594" width="15.42578125" style="297" bestFit="1" customWidth="1"/>
    <col min="3595" max="3595" width="16.5703125" style="297" bestFit="1" customWidth="1"/>
    <col min="3596" max="3598" width="16.5703125" style="297" customWidth="1"/>
    <col min="3599" max="3599" width="11.85546875" style="297" bestFit="1" customWidth="1"/>
    <col min="3600" max="3600" width="15.42578125" style="297" bestFit="1" customWidth="1"/>
    <col min="3601" max="3601" width="16.5703125" style="297" bestFit="1" customWidth="1"/>
    <col min="3602" max="3840" width="9.140625" style="297"/>
    <col min="3841" max="3841" width="0" style="297" hidden="1" customWidth="1"/>
    <col min="3842" max="3842" width="45.7109375" style="297" customWidth="1"/>
    <col min="3843" max="3843" width="11.85546875" style="297" customWidth="1"/>
    <col min="3844" max="3844" width="15.42578125" style="297" customWidth="1"/>
    <col min="3845" max="3845" width="16.5703125" style="297" customWidth="1"/>
    <col min="3846" max="3846" width="11.85546875" style="297" bestFit="1" customWidth="1"/>
    <col min="3847" max="3847" width="15.42578125" style="297" bestFit="1" customWidth="1"/>
    <col min="3848" max="3848" width="16.5703125" style="297" bestFit="1" customWidth="1"/>
    <col min="3849" max="3849" width="11.85546875" style="297" bestFit="1" customWidth="1"/>
    <col min="3850" max="3850" width="15.42578125" style="297" bestFit="1" customWidth="1"/>
    <col min="3851" max="3851" width="16.5703125" style="297" bestFit="1" customWidth="1"/>
    <col min="3852" max="3854" width="16.5703125" style="297" customWidth="1"/>
    <col min="3855" max="3855" width="11.85546875" style="297" bestFit="1" customWidth="1"/>
    <col min="3856" max="3856" width="15.42578125" style="297" bestFit="1" customWidth="1"/>
    <col min="3857" max="3857" width="16.5703125" style="297" bestFit="1" customWidth="1"/>
    <col min="3858" max="4096" width="9.140625" style="297"/>
    <col min="4097" max="4097" width="0" style="297" hidden="1" customWidth="1"/>
    <col min="4098" max="4098" width="45.7109375" style="297" customWidth="1"/>
    <col min="4099" max="4099" width="11.85546875" style="297" customWidth="1"/>
    <col min="4100" max="4100" width="15.42578125" style="297" customWidth="1"/>
    <col min="4101" max="4101" width="16.5703125" style="297" customWidth="1"/>
    <col min="4102" max="4102" width="11.85546875" style="297" bestFit="1" customWidth="1"/>
    <col min="4103" max="4103" width="15.42578125" style="297" bestFit="1" customWidth="1"/>
    <col min="4104" max="4104" width="16.5703125" style="297" bestFit="1" customWidth="1"/>
    <col min="4105" max="4105" width="11.85546875" style="297" bestFit="1" customWidth="1"/>
    <col min="4106" max="4106" width="15.42578125" style="297" bestFit="1" customWidth="1"/>
    <col min="4107" max="4107" width="16.5703125" style="297" bestFit="1" customWidth="1"/>
    <col min="4108" max="4110" width="16.5703125" style="297" customWidth="1"/>
    <col min="4111" max="4111" width="11.85546875" style="297" bestFit="1" customWidth="1"/>
    <col min="4112" max="4112" width="15.42578125" style="297" bestFit="1" customWidth="1"/>
    <col min="4113" max="4113" width="16.5703125" style="297" bestFit="1" customWidth="1"/>
    <col min="4114" max="4352" width="9.140625" style="297"/>
    <col min="4353" max="4353" width="0" style="297" hidden="1" customWidth="1"/>
    <col min="4354" max="4354" width="45.7109375" style="297" customWidth="1"/>
    <col min="4355" max="4355" width="11.85546875" style="297" customWidth="1"/>
    <col min="4356" max="4356" width="15.42578125" style="297" customWidth="1"/>
    <col min="4357" max="4357" width="16.5703125" style="297" customWidth="1"/>
    <col min="4358" max="4358" width="11.85546875" style="297" bestFit="1" customWidth="1"/>
    <col min="4359" max="4359" width="15.42578125" style="297" bestFit="1" customWidth="1"/>
    <col min="4360" max="4360" width="16.5703125" style="297" bestFit="1" customWidth="1"/>
    <col min="4361" max="4361" width="11.85546875" style="297" bestFit="1" customWidth="1"/>
    <col min="4362" max="4362" width="15.42578125" style="297" bestFit="1" customWidth="1"/>
    <col min="4363" max="4363" width="16.5703125" style="297" bestFit="1" customWidth="1"/>
    <col min="4364" max="4366" width="16.5703125" style="297" customWidth="1"/>
    <col min="4367" max="4367" width="11.85546875" style="297" bestFit="1" customWidth="1"/>
    <col min="4368" max="4368" width="15.42578125" style="297" bestFit="1" customWidth="1"/>
    <col min="4369" max="4369" width="16.5703125" style="297" bestFit="1" customWidth="1"/>
    <col min="4370" max="4608" width="9.140625" style="297"/>
    <col min="4609" max="4609" width="0" style="297" hidden="1" customWidth="1"/>
    <col min="4610" max="4610" width="45.7109375" style="297" customWidth="1"/>
    <col min="4611" max="4611" width="11.85546875" style="297" customWidth="1"/>
    <col min="4612" max="4612" width="15.42578125" style="297" customWidth="1"/>
    <col min="4613" max="4613" width="16.5703125" style="297" customWidth="1"/>
    <col min="4614" max="4614" width="11.85546875" style="297" bestFit="1" customWidth="1"/>
    <col min="4615" max="4615" width="15.42578125" style="297" bestFit="1" customWidth="1"/>
    <col min="4616" max="4616" width="16.5703125" style="297" bestFit="1" customWidth="1"/>
    <col min="4617" max="4617" width="11.85546875" style="297" bestFit="1" customWidth="1"/>
    <col min="4618" max="4618" width="15.42578125" style="297" bestFit="1" customWidth="1"/>
    <col min="4619" max="4619" width="16.5703125" style="297" bestFit="1" customWidth="1"/>
    <col min="4620" max="4622" width="16.5703125" style="297" customWidth="1"/>
    <col min="4623" max="4623" width="11.85546875" style="297" bestFit="1" customWidth="1"/>
    <col min="4624" max="4624" width="15.42578125" style="297" bestFit="1" customWidth="1"/>
    <col min="4625" max="4625" width="16.5703125" style="297" bestFit="1" customWidth="1"/>
    <col min="4626" max="4864" width="9.140625" style="297"/>
    <col min="4865" max="4865" width="0" style="297" hidden="1" customWidth="1"/>
    <col min="4866" max="4866" width="45.7109375" style="297" customWidth="1"/>
    <col min="4867" max="4867" width="11.85546875" style="297" customWidth="1"/>
    <col min="4868" max="4868" width="15.42578125" style="297" customWidth="1"/>
    <col min="4869" max="4869" width="16.5703125" style="297" customWidth="1"/>
    <col min="4870" max="4870" width="11.85546875" style="297" bestFit="1" customWidth="1"/>
    <col min="4871" max="4871" width="15.42578125" style="297" bestFit="1" customWidth="1"/>
    <col min="4872" max="4872" width="16.5703125" style="297" bestFit="1" customWidth="1"/>
    <col min="4873" max="4873" width="11.85546875" style="297" bestFit="1" customWidth="1"/>
    <col min="4874" max="4874" width="15.42578125" style="297" bestFit="1" customWidth="1"/>
    <col min="4875" max="4875" width="16.5703125" style="297" bestFit="1" customWidth="1"/>
    <col min="4876" max="4878" width="16.5703125" style="297" customWidth="1"/>
    <col min="4879" max="4879" width="11.85546875" style="297" bestFit="1" customWidth="1"/>
    <col min="4880" max="4880" width="15.42578125" style="297" bestFit="1" customWidth="1"/>
    <col min="4881" max="4881" width="16.5703125" style="297" bestFit="1" customWidth="1"/>
    <col min="4882" max="5120" width="9.140625" style="297"/>
    <col min="5121" max="5121" width="0" style="297" hidden="1" customWidth="1"/>
    <col min="5122" max="5122" width="45.7109375" style="297" customWidth="1"/>
    <col min="5123" max="5123" width="11.85546875" style="297" customWidth="1"/>
    <col min="5124" max="5124" width="15.42578125" style="297" customWidth="1"/>
    <col min="5125" max="5125" width="16.5703125" style="297" customWidth="1"/>
    <col min="5126" max="5126" width="11.85546875" style="297" bestFit="1" customWidth="1"/>
    <col min="5127" max="5127" width="15.42578125" style="297" bestFit="1" customWidth="1"/>
    <col min="5128" max="5128" width="16.5703125" style="297" bestFit="1" customWidth="1"/>
    <col min="5129" max="5129" width="11.85546875" style="297" bestFit="1" customWidth="1"/>
    <col min="5130" max="5130" width="15.42578125" style="297" bestFit="1" customWidth="1"/>
    <col min="5131" max="5131" width="16.5703125" style="297" bestFit="1" customWidth="1"/>
    <col min="5132" max="5134" width="16.5703125" style="297" customWidth="1"/>
    <col min="5135" max="5135" width="11.85546875" style="297" bestFit="1" customWidth="1"/>
    <col min="5136" max="5136" width="15.42578125" style="297" bestFit="1" customWidth="1"/>
    <col min="5137" max="5137" width="16.5703125" style="297" bestFit="1" customWidth="1"/>
    <col min="5138" max="5376" width="9.140625" style="297"/>
    <col min="5377" max="5377" width="0" style="297" hidden="1" customWidth="1"/>
    <col min="5378" max="5378" width="45.7109375" style="297" customWidth="1"/>
    <col min="5379" max="5379" width="11.85546875" style="297" customWidth="1"/>
    <col min="5380" max="5380" width="15.42578125" style="297" customWidth="1"/>
    <col min="5381" max="5381" width="16.5703125" style="297" customWidth="1"/>
    <col min="5382" max="5382" width="11.85546875" style="297" bestFit="1" customWidth="1"/>
    <col min="5383" max="5383" width="15.42578125" style="297" bestFit="1" customWidth="1"/>
    <col min="5384" max="5384" width="16.5703125" style="297" bestFit="1" customWidth="1"/>
    <col min="5385" max="5385" width="11.85546875" style="297" bestFit="1" customWidth="1"/>
    <col min="5386" max="5386" width="15.42578125" style="297" bestFit="1" customWidth="1"/>
    <col min="5387" max="5387" width="16.5703125" style="297" bestFit="1" customWidth="1"/>
    <col min="5388" max="5390" width="16.5703125" style="297" customWidth="1"/>
    <col min="5391" max="5391" width="11.85546875" style="297" bestFit="1" customWidth="1"/>
    <col min="5392" max="5392" width="15.42578125" style="297" bestFit="1" customWidth="1"/>
    <col min="5393" max="5393" width="16.5703125" style="297" bestFit="1" customWidth="1"/>
    <col min="5394" max="5632" width="9.140625" style="297"/>
    <col min="5633" max="5633" width="0" style="297" hidden="1" customWidth="1"/>
    <col min="5634" max="5634" width="45.7109375" style="297" customWidth="1"/>
    <col min="5635" max="5635" width="11.85546875" style="297" customWidth="1"/>
    <col min="5636" max="5636" width="15.42578125" style="297" customWidth="1"/>
    <col min="5637" max="5637" width="16.5703125" style="297" customWidth="1"/>
    <col min="5638" max="5638" width="11.85546875" style="297" bestFit="1" customWidth="1"/>
    <col min="5639" max="5639" width="15.42578125" style="297" bestFit="1" customWidth="1"/>
    <col min="5640" max="5640" width="16.5703125" style="297" bestFit="1" customWidth="1"/>
    <col min="5641" max="5641" width="11.85546875" style="297" bestFit="1" customWidth="1"/>
    <col min="5642" max="5642" width="15.42578125" style="297" bestFit="1" customWidth="1"/>
    <col min="5643" max="5643" width="16.5703125" style="297" bestFit="1" customWidth="1"/>
    <col min="5644" max="5646" width="16.5703125" style="297" customWidth="1"/>
    <col min="5647" max="5647" width="11.85546875" style="297" bestFit="1" customWidth="1"/>
    <col min="5648" max="5648" width="15.42578125" style="297" bestFit="1" customWidth="1"/>
    <col min="5649" max="5649" width="16.5703125" style="297" bestFit="1" customWidth="1"/>
    <col min="5650" max="5888" width="9.140625" style="297"/>
    <col min="5889" max="5889" width="0" style="297" hidden="1" customWidth="1"/>
    <col min="5890" max="5890" width="45.7109375" style="297" customWidth="1"/>
    <col min="5891" max="5891" width="11.85546875" style="297" customWidth="1"/>
    <col min="5892" max="5892" width="15.42578125" style="297" customWidth="1"/>
    <col min="5893" max="5893" width="16.5703125" style="297" customWidth="1"/>
    <col min="5894" max="5894" width="11.85546875" style="297" bestFit="1" customWidth="1"/>
    <col min="5895" max="5895" width="15.42578125" style="297" bestFit="1" customWidth="1"/>
    <col min="5896" max="5896" width="16.5703125" style="297" bestFit="1" customWidth="1"/>
    <col min="5897" max="5897" width="11.85546875" style="297" bestFit="1" customWidth="1"/>
    <col min="5898" max="5898" width="15.42578125" style="297" bestFit="1" customWidth="1"/>
    <col min="5899" max="5899" width="16.5703125" style="297" bestFit="1" customWidth="1"/>
    <col min="5900" max="5902" width="16.5703125" style="297" customWidth="1"/>
    <col min="5903" max="5903" width="11.85546875" style="297" bestFit="1" customWidth="1"/>
    <col min="5904" max="5904" width="15.42578125" style="297" bestFit="1" customWidth="1"/>
    <col min="5905" max="5905" width="16.5703125" style="297" bestFit="1" customWidth="1"/>
    <col min="5906" max="6144" width="9.140625" style="297"/>
    <col min="6145" max="6145" width="0" style="297" hidden="1" customWidth="1"/>
    <col min="6146" max="6146" width="45.7109375" style="297" customWidth="1"/>
    <col min="6147" max="6147" width="11.85546875" style="297" customWidth="1"/>
    <col min="6148" max="6148" width="15.42578125" style="297" customWidth="1"/>
    <col min="6149" max="6149" width="16.5703125" style="297" customWidth="1"/>
    <col min="6150" max="6150" width="11.85546875" style="297" bestFit="1" customWidth="1"/>
    <col min="6151" max="6151" width="15.42578125" style="297" bestFit="1" customWidth="1"/>
    <col min="6152" max="6152" width="16.5703125" style="297" bestFit="1" customWidth="1"/>
    <col min="6153" max="6153" width="11.85546875" style="297" bestFit="1" customWidth="1"/>
    <col min="6154" max="6154" width="15.42578125" style="297" bestFit="1" customWidth="1"/>
    <col min="6155" max="6155" width="16.5703125" style="297" bestFit="1" customWidth="1"/>
    <col min="6156" max="6158" width="16.5703125" style="297" customWidth="1"/>
    <col min="6159" max="6159" width="11.85546875" style="297" bestFit="1" customWidth="1"/>
    <col min="6160" max="6160" width="15.42578125" style="297" bestFit="1" customWidth="1"/>
    <col min="6161" max="6161" width="16.5703125" style="297" bestFit="1" customWidth="1"/>
    <col min="6162" max="6400" width="9.140625" style="297"/>
    <col min="6401" max="6401" width="0" style="297" hidden="1" customWidth="1"/>
    <col min="6402" max="6402" width="45.7109375" style="297" customWidth="1"/>
    <col min="6403" max="6403" width="11.85546875" style="297" customWidth="1"/>
    <col min="6404" max="6404" width="15.42578125" style="297" customWidth="1"/>
    <col min="6405" max="6405" width="16.5703125" style="297" customWidth="1"/>
    <col min="6406" max="6406" width="11.85546875" style="297" bestFit="1" customWidth="1"/>
    <col min="6407" max="6407" width="15.42578125" style="297" bestFit="1" customWidth="1"/>
    <col min="6408" max="6408" width="16.5703125" style="297" bestFit="1" customWidth="1"/>
    <col min="6409" max="6409" width="11.85546875" style="297" bestFit="1" customWidth="1"/>
    <col min="6410" max="6410" width="15.42578125" style="297" bestFit="1" customWidth="1"/>
    <col min="6411" max="6411" width="16.5703125" style="297" bestFit="1" customWidth="1"/>
    <col min="6412" max="6414" width="16.5703125" style="297" customWidth="1"/>
    <col min="6415" max="6415" width="11.85546875" style="297" bestFit="1" customWidth="1"/>
    <col min="6416" max="6416" width="15.42578125" style="297" bestFit="1" customWidth="1"/>
    <col min="6417" max="6417" width="16.5703125" style="297" bestFit="1" customWidth="1"/>
    <col min="6418" max="6656" width="9.140625" style="297"/>
    <col min="6657" max="6657" width="0" style="297" hidden="1" customWidth="1"/>
    <col min="6658" max="6658" width="45.7109375" style="297" customWidth="1"/>
    <col min="6659" max="6659" width="11.85546875" style="297" customWidth="1"/>
    <col min="6660" max="6660" width="15.42578125" style="297" customWidth="1"/>
    <col min="6661" max="6661" width="16.5703125" style="297" customWidth="1"/>
    <col min="6662" max="6662" width="11.85546875" style="297" bestFit="1" customWidth="1"/>
    <col min="6663" max="6663" width="15.42578125" style="297" bestFit="1" customWidth="1"/>
    <col min="6664" max="6664" width="16.5703125" style="297" bestFit="1" customWidth="1"/>
    <col min="6665" max="6665" width="11.85546875" style="297" bestFit="1" customWidth="1"/>
    <col min="6666" max="6666" width="15.42578125" style="297" bestFit="1" customWidth="1"/>
    <col min="6667" max="6667" width="16.5703125" style="297" bestFit="1" customWidth="1"/>
    <col min="6668" max="6670" width="16.5703125" style="297" customWidth="1"/>
    <col min="6671" max="6671" width="11.85546875" style="297" bestFit="1" customWidth="1"/>
    <col min="6672" max="6672" width="15.42578125" style="297" bestFit="1" customWidth="1"/>
    <col min="6673" max="6673" width="16.5703125" style="297" bestFit="1" customWidth="1"/>
    <col min="6674" max="6912" width="9.140625" style="297"/>
    <col min="6913" max="6913" width="0" style="297" hidden="1" customWidth="1"/>
    <col min="6914" max="6914" width="45.7109375" style="297" customWidth="1"/>
    <col min="6915" max="6915" width="11.85546875" style="297" customWidth="1"/>
    <col min="6916" max="6916" width="15.42578125" style="297" customWidth="1"/>
    <col min="6917" max="6917" width="16.5703125" style="297" customWidth="1"/>
    <col min="6918" max="6918" width="11.85546875" style="297" bestFit="1" customWidth="1"/>
    <col min="6919" max="6919" width="15.42578125" style="297" bestFit="1" customWidth="1"/>
    <col min="6920" max="6920" width="16.5703125" style="297" bestFit="1" customWidth="1"/>
    <col min="6921" max="6921" width="11.85546875" style="297" bestFit="1" customWidth="1"/>
    <col min="6922" max="6922" width="15.42578125" style="297" bestFit="1" customWidth="1"/>
    <col min="6923" max="6923" width="16.5703125" style="297" bestFit="1" customWidth="1"/>
    <col min="6924" max="6926" width="16.5703125" style="297" customWidth="1"/>
    <col min="6927" max="6927" width="11.85546875" style="297" bestFit="1" customWidth="1"/>
    <col min="6928" max="6928" width="15.42578125" style="297" bestFit="1" customWidth="1"/>
    <col min="6929" max="6929" width="16.5703125" style="297" bestFit="1" customWidth="1"/>
    <col min="6930" max="7168" width="9.140625" style="297"/>
    <col min="7169" max="7169" width="0" style="297" hidden="1" customWidth="1"/>
    <col min="7170" max="7170" width="45.7109375" style="297" customWidth="1"/>
    <col min="7171" max="7171" width="11.85546875" style="297" customWidth="1"/>
    <col min="7172" max="7172" width="15.42578125" style="297" customWidth="1"/>
    <col min="7173" max="7173" width="16.5703125" style="297" customWidth="1"/>
    <col min="7174" max="7174" width="11.85546875" style="297" bestFit="1" customWidth="1"/>
    <col min="7175" max="7175" width="15.42578125" style="297" bestFit="1" customWidth="1"/>
    <col min="7176" max="7176" width="16.5703125" style="297" bestFit="1" customWidth="1"/>
    <col min="7177" max="7177" width="11.85546875" style="297" bestFit="1" customWidth="1"/>
    <col min="7178" max="7178" width="15.42578125" style="297" bestFit="1" customWidth="1"/>
    <col min="7179" max="7179" width="16.5703125" style="297" bestFit="1" customWidth="1"/>
    <col min="7180" max="7182" width="16.5703125" style="297" customWidth="1"/>
    <col min="7183" max="7183" width="11.85546875" style="297" bestFit="1" customWidth="1"/>
    <col min="7184" max="7184" width="15.42578125" style="297" bestFit="1" customWidth="1"/>
    <col min="7185" max="7185" width="16.5703125" style="297" bestFit="1" customWidth="1"/>
    <col min="7186" max="7424" width="9.140625" style="297"/>
    <col min="7425" max="7425" width="0" style="297" hidden="1" customWidth="1"/>
    <col min="7426" max="7426" width="45.7109375" style="297" customWidth="1"/>
    <col min="7427" max="7427" width="11.85546875" style="297" customWidth="1"/>
    <col min="7428" max="7428" width="15.42578125" style="297" customWidth="1"/>
    <col min="7429" max="7429" width="16.5703125" style="297" customWidth="1"/>
    <col min="7430" max="7430" width="11.85546875" style="297" bestFit="1" customWidth="1"/>
    <col min="7431" max="7431" width="15.42578125" style="297" bestFit="1" customWidth="1"/>
    <col min="7432" max="7432" width="16.5703125" style="297" bestFit="1" customWidth="1"/>
    <col min="7433" max="7433" width="11.85546875" style="297" bestFit="1" customWidth="1"/>
    <col min="7434" max="7434" width="15.42578125" style="297" bestFit="1" customWidth="1"/>
    <col min="7435" max="7435" width="16.5703125" style="297" bestFit="1" customWidth="1"/>
    <col min="7436" max="7438" width="16.5703125" style="297" customWidth="1"/>
    <col min="7439" max="7439" width="11.85546875" style="297" bestFit="1" customWidth="1"/>
    <col min="7440" max="7440" width="15.42578125" style="297" bestFit="1" customWidth="1"/>
    <col min="7441" max="7441" width="16.5703125" style="297" bestFit="1" customWidth="1"/>
    <col min="7442" max="7680" width="9.140625" style="297"/>
    <col min="7681" max="7681" width="0" style="297" hidden="1" customWidth="1"/>
    <col min="7682" max="7682" width="45.7109375" style="297" customWidth="1"/>
    <col min="7683" max="7683" width="11.85546875" style="297" customWidth="1"/>
    <col min="7684" max="7684" width="15.42578125" style="297" customWidth="1"/>
    <col min="7685" max="7685" width="16.5703125" style="297" customWidth="1"/>
    <col min="7686" max="7686" width="11.85546875" style="297" bestFit="1" customWidth="1"/>
    <col min="7687" max="7687" width="15.42578125" style="297" bestFit="1" customWidth="1"/>
    <col min="7688" max="7688" width="16.5703125" style="297" bestFit="1" customWidth="1"/>
    <col min="7689" max="7689" width="11.85546875" style="297" bestFit="1" customWidth="1"/>
    <col min="7690" max="7690" width="15.42578125" style="297" bestFit="1" customWidth="1"/>
    <col min="7691" max="7691" width="16.5703125" style="297" bestFit="1" customWidth="1"/>
    <col min="7692" max="7694" width="16.5703125" style="297" customWidth="1"/>
    <col min="7695" max="7695" width="11.85546875" style="297" bestFit="1" customWidth="1"/>
    <col min="7696" max="7696" width="15.42578125" style="297" bestFit="1" customWidth="1"/>
    <col min="7697" max="7697" width="16.5703125" style="297" bestFit="1" customWidth="1"/>
    <col min="7698" max="7936" width="9.140625" style="297"/>
    <col min="7937" max="7937" width="0" style="297" hidden="1" customWidth="1"/>
    <col min="7938" max="7938" width="45.7109375" style="297" customWidth="1"/>
    <col min="7939" max="7939" width="11.85546875" style="297" customWidth="1"/>
    <col min="7940" max="7940" width="15.42578125" style="297" customWidth="1"/>
    <col min="7941" max="7941" width="16.5703125" style="297" customWidth="1"/>
    <col min="7942" max="7942" width="11.85546875" style="297" bestFit="1" customWidth="1"/>
    <col min="7943" max="7943" width="15.42578125" style="297" bestFit="1" customWidth="1"/>
    <col min="7944" max="7944" width="16.5703125" style="297" bestFit="1" customWidth="1"/>
    <col min="7945" max="7945" width="11.85546875" style="297" bestFit="1" customWidth="1"/>
    <col min="7946" max="7946" width="15.42578125" style="297" bestFit="1" customWidth="1"/>
    <col min="7947" max="7947" width="16.5703125" style="297" bestFit="1" customWidth="1"/>
    <col min="7948" max="7950" width="16.5703125" style="297" customWidth="1"/>
    <col min="7951" max="7951" width="11.85546875" style="297" bestFit="1" customWidth="1"/>
    <col min="7952" max="7952" width="15.42578125" style="297" bestFit="1" customWidth="1"/>
    <col min="7953" max="7953" width="16.5703125" style="297" bestFit="1" customWidth="1"/>
    <col min="7954" max="8192" width="9.140625" style="297"/>
    <col min="8193" max="8193" width="0" style="297" hidden="1" customWidth="1"/>
    <col min="8194" max="8194" width="45.7109375" style="297" customWidth="1"/>
    <col min="8195" max="8195" width="11.85546875" style="297" customWidth="1"/>
    <col min="8196" max="8196" width="15.42578125" style="297" customWidth="1"/>
    <col min="8197" max="8197" width="16.5703125" style="297" customWidth="1"/>
    <col min="8198" max="8198" width="11.85546875" style="297" bestFit="1" customWidth="1"/>
    <col min="8199" max="8199" width="15.42578125" style="297" bestFit="1" customWidth="1"/>
    <col min="8200" max="8200" width="16.5703125" style="297" bestFit="1" customWidth="1"/>
    <col min="8201" max="8201" width="11.85546875" style="297" bestFit="1" customWidth="1"/>
    <col min="8202" max="8202" width="15.42578125" style="297" bestFit="1" customWidth="1"/>
    <col min="8203" max="8203" width="16.5703125" style="297" bestFit="1" customWidth="1"/>
    <col min="8204" max="8206" width="16.5703125" style="297" customWidth="1"/>
    <col min="8207" max="8207" width="11.85546875" style="297" bestFit="1" customWidth="1"/>
    <col min="8208" max="8208" width="15.42578125" style="297" bestFit="1" customWidth="1"/>
    <col min="8209" max="8209" width="16.5703125" style="297" bestFit="1" customWidth="1"/>
    <col min="8210" max="8448" width="9.140625" style="297"/>
    <col min="8449" max="8449" width="0" style="297" hidden="1" customWidth="1"/>
    <col min="8450" max="8450" width="45.7109375" style="297" customWidth="1"/>
    <col min="8451" max="8451" width="11.85546875" style="297" customWidth="1"/>
    <col min="8452" max="8452" width="15.42578125" style="297" customWidth="1"/>
    <col min="8453" max="8453" width="16.5703125" style="297" customWidth="1"/>
    <col min="8454" max="8454" width="11.85546875" style="297" bestFit="1" customWidth="1"/>
    <col min="8455" max="8455" width="15.42578125" style="297" bestFit="1" customWidth="1"/>
    <col min="8456" max="8456" width="16.5703125" style="297" bestFit="1" customWidth="1"/>
    <col min="8457" max="8457" width="11.85546875" style="297" bestFit="1" customWidth="1"/>
    <col min="8458" max="8458" width="15.42578125" style="297" bestFit="1" customWidth="1"/>
    <col min="8459" max="8459" width="16.5703125" style="297" bestFit="1" customWidth="1"/>
    <col min="8460" max="8462" width="16.5703125" style="297" customWidth="1"/>
    <col min="8463" max="8463" width="11.85546875" style="297" bestFit="1" customWidth="1"/>
    <col min="8464" max="8464" width="15.42578125" style="297" bestFit="1" customWidth="1"/>
    <col min="8465" max="8465" width="16.5703125" style="297" bestFit="1" customWidth="1"/>
    <col min="8466" max="8704" width="9.140625" style="297"/>
    <col min="8705" max="8705" width="0" style="297" hidden="1" customWidth="1"/>
    <col min="8706" max="8706" width="45.7109375" style="297" customWidth="1"/>
    <col min="8707" max="8707" width="11.85546875" style="297" customWidth="1"/>
    <col min="8708" max="8708" width="15.42578125" style="297" customWidth="1"/>
    <col min="8709" max="8709" width="16.5703125" style="297" customWidth="1"/>
    <col min="8710" max="8710" width="11.85546875" style="297" bestFit="1" customWidth="1"/>
    <col min="8711" max="8711" width="15.42578125" style="297" bestFit="1" customWidth="1"/>
    <col min="8712" max="8712" width="16.5703125" style="297" bestFit="1" customWidth="1"/>
    <col min="8713" max="8713" width="11.85546875" style="297" bestFit="1" customWidth="1"/>
    <col min="8714" max="8714" width="15.42578125" style="297" bestFit="1" customWidth="1"/>
    <col min="8715" max="8715" width="16.5703125" style="297" bestFit="1" customWidth="1"/>
    <col min="8716" max="8718" width="16.5703125" style="297" customWidth="1"/>
    <col min="8719" max="8719" width="11.85546875" style="297" bestFit="1" customWidth="1"/>
    <col min="8720" max="8720" width="15.42578125" style="297" bestFit="1" customWidth="1"/>
    <col min="8721" max="8721" width="16.5703125" style="297" bestFit="1" customWidth="1"/>
    <col min="8722" max="8960" width="9.140625" style="297"/>
    <col min="8961" max="8961" width="0" style="297" hidden="1" customWidth="1"/>
    <col min="8962" max="8962" width="45.7109375" style="297" customWidth="1"/>
    <col min="8963" max="8963" width="11.85546875" style="297" customWidth="1"/>
    <col min="8964" max="8964" width="15.42578125" style="297" customWidth="1"/>
    <col min="8965" max="8965" width="16.5703125" style="297" customWidth="1"/>
    <col min="8966" max="8966" width="11.85546875" style="297" bestFit="1" customWidth="1"/>
    <col min="8967" max="8967" width="15.42578125" style="297" bestFit="1" customWidth="1"/>
    <col min="8968" max="8968" width="16.5703125" style="297" bestFit="1" customWidth="1"/>
    <col min="8969" max="8969" width="11.85546875" style="297" bestFit="1" customWidth="1"/>
    <col min="8970" max="8970" width="15.42578125" style="297" bestFit="1" customWidth="1"/>
    <col min="8971" max="8971" width="16.5703125" style="297" bestFit="1" customWidth="1"/>
    <col min="8972" max="8974" width="16.5703125" style="297" customWidth="1"/>
    <col min="8975" max="8975" width="11.85546875" style="297" bestFit="1" customWidth="1"/>
    <col min="8976" max="8976" width="15.42578125" style="297" bestFit="1" customWidth="1"/>
    <col min="8977" max="8977" width="16.5703125" style="297" bestFit="1" customWidth="1"/>
    <col min="8978" max="9216" width="9.140625" style="297"/>
    <col min="9217" max="9217" width="0" style="297" hidden="1" customWidth="1"/>
    <col min="9218" max="9218" width="45.7109375" style="297" customWidth="1"/>
    <col min="9219" max="9219" width="11.85546875" style="297" customWidth="1"/>
    <col min="9220" max="9220" width="15.42578125" style="297" customWidth="1"/>
    <col min="9221" max="9221" width="16.5703125" style="297" customWidth="1"/>
    <col min="9222" max="9222" width="11.85546875" style="297" bestFit="1" customWidth="1"/>
    <col min="9223" max="9223" width="15.42578125" style="297" bestFit="1" customWidth="1"/>
    <col min="9224" max="9224" width="16.5703125" style="297" bestFit="1" customWidth="1"/>
    <col min="9225" max="9225" width="11.85546875" style="297" bestFit="1" customWidth="1"/>
    <col min="9226" max="9226" width="15.42578125" style="297" bestFit="1" customWidth="1"/>
    <col min="9227" max="9227" width="16.5703125" style="297" bestFit="1" customWidth="1"/>
    <col min="9228" max="9230" width="16.5703125" style="297" customWidth="1"/>
    <col min="9231" max="9231" width="11.85546875" style="297" bestFit="1" customWidth="1"/>
    <col min="9232" max="9232" width="15.42578125" style="297" bestFit="1" customWidth="1"/>
    <col min="9233" max="9233" width="16.5703125" style="297" bestFit="1" customWidth="1"/>
    <col min="9234" max="9472" width="9.140625" style="297"/>
    <col min="9473" max="9473" width="0" style="297" hidden="1" customWidth="1"/>
    <col min="9474" max="9474" width="45.7109375" style="297" customWidth="1"/>
    <col min="9475" max="9475" width="11.85546875" style="297" customWidth="1"/>
    <col min="9476" max="9476" width="15.42578125" style="297" customWidth="1"/>
    <col min="9477" max="9477" width="16.5703125" style="297" customWidth="1"/>
    <col min="9478" max="9478" width="11.85546875" style="297" bestFit="1" customWidth="1"/>
    <col min="9479" max="9479" width="15.42578125" style="297" bestFit="1" customWidth="1"/>
    <col min="9480" max="9480" width="16.5703125" style="297" bestFit="1" customWidth="1"/>
    <col min="9481" max="9481" width="11.85546875" style="297" bestFit="1" customWidth="1"/>
    <col min="9482" max="9482" width="15.42578125" style="297" bestFit="1" customWidth="1"/>
    <col min="9483" max="9483" width="16.5703125" style="297" bestFit="1" customWidth="1"/>
    <col min="9484" max="9486" width="16.5703125" style="297" customWidth="1"/>
    <col min="9487" max="9487" width="11.85546875" style="297" bestFit="1" customWidth="1"/>
    <col min="9488" max="9488" width="15.42578125" style="297" bestFit="1" customWidth="1"/>
    <col min="9489" max="9489" width="16.5703125" style="297" bestFit="1" customWidth="1"/>
    <col min="9490" max="9728" width="9.140625" style="297"/>
    <col min="9729" max="9729" width="0" style="297" hidden="1" customWidth="1"/>
    <col min="9730" max="9730" width="45.7109375" style="297" customWidth="1"/>
    <col min="9731" max="9731" width="11.85546875" style="297" customWidth="1"/>
    <col min="9732" max="9732" width="15.42578125" style="297" customWidth="1"/>
    <col min="9733" max="9733" width="16.5703125" style="297" customWidth="1"/>
    <col min="9734" max="9734" width="11.85546875" style="297" bestFit="1" customWidth="1"/>
    <col min="9735" max="9735" width="15.42578125" style="297" bestFit="1" customWidth="1"/>
    <col min="9736" max="9736" width="16.5703125" style="297" bestFit="1" customWidth="1"/>
    <col min="9737" max="9737" width="11.85546875" style="297" bestFit="1" customWidth="1"/>
    <col min="9738" max="9738" width="15.42578125" style="297" bestFit="1" customWidth="1"/>
    <col min="9739" max="9739" width="16.5703125" style="297" bestFit="1" customWidth="1"/>
    <col min="9740" max="9742" width="16.5703125" style="297" customWidth="1"/>
    <col min="9743" max="9743" width="11.85546875" style="297" bestFit="1" customWidth="1"/>
    <col min="9744" max="9744" width="15.42578125" style="297" bestFit="1" customWidth="1"/>
    <col min="9745" max="9745" width="16.5703125" style="297" bestFit="1" customWidth="1"/>
    <col min="9746" max="9984" width="9.140625" style="297"/>
    <col min="9985" max="9985" width="0" style="297" hidden="1" customWidth="1"/>
    <col min="9986" max="9986" width="45.7109375" style="297" customWidth="1"/>
    <col min="9987" max="9987" width="11.85546875" style="297" customWidth="1"/>
    <col min="9988" max="9988" width="15.42578125" style="297" customWidth="1"/>
    <col min="9989" max="9989" width="16.5703125" style="297" customWidth="1"/>
    <col min="9990" max="9990" width="11.85546875" style="297" bestFit="1" customWidth="1"/>
    <col min="9991" max="9991" width="15.42578125" style="297" bestFit="1" customWidth="1"/>
    <col min="9992" max="9992" width="16.5703125" style="297" bestFit="1" customWidth="1"/>
    <col min="9993" max="9993" width="11.85546875" style="297" bestFit="1" customWidth="1"/>
    <col min="9994" max="9994" width="15.42578125" style="297" bestFit="1" customWidth="1"/>
    <col min="9995" max="9995" width="16.5703125" style="297" bestFit="1" customWidth="1"/>
    <col min="9996" max="9998" width="16.5703125" style="297" customWidth="1"/>
    <col min="9999" max="9999" width="11.85546875" style="297" bestFit="1" customWidth="1"/>
    <col min="10000" max="10000" width="15.42578125" style="297" bestFit="1" customWidth="1"/>
    <col min="10001" max="10001" width="16.5703125" style="297" bestFit="1" customWidth="1"/>
    <col min="10002" max="10240" width="9.140625" style="297"/>
    <col min="10241" max="10241" width="0" style="297" hidden="1" customWidth="1"/>
    <col min="10242" max="10242" width="45.7109375" style="297" customWidth="1"/>
    <col min="10243" max="10243" width="11.85546875" style="297" customWidth="1"/>
    <col min="10244" max="10244" width="15.42578125" style="297" customWidth="1"/>
    <col min="10245" max="10245" width="16.5703125" style="297" customWidth="1"/>
    <col min="10246" max="10246" width="11.85546875" style="297" bestFit="1" customWidth="1"/>
    <col min="10247" max="10247" width="15.42578125" style="297" bestFit="1" customWidth="1"/>
    <col min="10248" max="10248" width="16.5703125" style="297" bestFit="1" customWidth="1"/>
    <col min="10249" max="10249" width="11.85546875" style="297" bestFit="1" customWidth="1"/>
    <col min="10250" max="10250" width="15.42578125" style="297" bestFit="1" customWidth="1"/>
    <col min="10251" max="10251" width="16.5703125" style="297" bestFit="1" customWidth="1"/>
    <col min="10252" max="10254" width="16.5703125" style="297" customWidth="1"/>
    <col min="10255" max="10255" width="11.85546875" style="297" bestFit="1" customWidth="1"/>
    <col min="10256" max="10256" width="15.42578125" style="297" bestFit="1" customWidth="1"/>
    <col min="10257" max="10257" width="16.5703125" style="297" bestFit="1" customWidth="1"/>
    <col min="10258" max="10496" width="9.140625" style="297"/>
    <col min="10497" max="10497" width="0" style="297" hidden="1" customWidth="1"/>
    <col min="10498" max="10498" width="45.7109375" style="297" customWidth="1"/>
    <col min="10499" max="10499" width="11.85546875" style="297" customWidth="1"/>
    <col min="10500" max="10500" width="15.42578125" style="297" customWidth="1"/>
    <col min="10501" max="10501" width="16.5703125" style="297" customWidth="1"/>
    <col min="10502" max="10502" width="11.85546875" style="297" bestFit="1" customWidth="1"/>
    <col min="10503" max="10503" width="15.42578125" style="297" bestFit="1" customWidth="1"/>
    <col min="10504" max="10504" width="16.5703125" style="297" bestFit="1" customWidth="1"/>
    <col min="10505" max="10505" width="11.85546875" style="297" bestFit="1" customWidth="1"/>
    <col min="10506" max="10506" width="15.42578125" style="297" bestFit="1" customWidth="1"/>
    <col min="10507" max="10507" width="16.5703125" style="297" bestFit="1" customWidth="1"/>
    <col min="10508" max="10510" width="16.5703125" style="297" customWidth="1"/>
    <col min="10511" max="10511" width="11.85546875" style="297" bestFit="1" customWidth="1"/>
    <col min="10512" max="10512" width="15.42578125" style="297" bestFit="1" customWidth="1"/>
    <col min="10513" max="10513" width="16.5703125" style="297" bestFit="1" customWidth="1"/>
    <col min="10514" max="10752" width="9.140625" style="297"/>
    <col min="10753" max="10753" width="0" style="297" hidden="1" customWidth="1"/>
    <col min="10754" max="10754" width="45.7109375" style="297" customWidth="1"/>
    <col min="10755" max="10755" width="11.85546875" style="297" customWidth="1"/>
    <col min="10756" max="10756" width="15.42578125" style="297" customWidth="1"/>
    <col min="10757" max="10757" width="16.5703125" style="297" customWidth="1"/>
    <col min="10758" max="10758" width="11.85546875" style="297" bestFit="1" customWidth="1"/>
    <col min="10759" max="10759" width="15.42578125" style="297" bestFit="1" customWidth="1"/>
    <col min="10760" max="10760" width="16.5703125" style="297" bestFit="1" customWidth="1"/>
    <col min="10761" max="10761" width="11.85546875" style="297" bestFit="1" customWidth="1"/>
    <col min="10762" max="10762" width="15.42578125" style="297" bestFit="1" customWidth="1"/>
    <col min="10763" max="10763" width="16.5703125" style="297" bestFit="1" customWidth="1"/>
    <col min="10764" max="10766" width="16.5703125" style="297" customWidth="1"/>
    <col min="10767" max="10767" width="11.85546875" style="297" bestFit="1" customWidth="1"/>
    <col min="10768" max="10768" width="15.42578125" style="297" bestFit="1" customWidth="1"/>
    <col min="10769" max="10769" width="16.5703125" style="297" bestFit="1" customWidth="1"/>
    <col min="10770" max="11008" width="9.140625" style="297"/>
    <col min="11009" max="11009" width="0" style="297" hidden="1" customWidth="1"/>
    <col min="11010" max="11010" width="45.7109375" style="297" customWidth="1"/>
    <col min="11011" max="11011" width="11.85546875" style="297" customWidth="1"/>
    <col min="11012" max="11012" width="15.42578125" style="297" customWidth="1"/>
    <col min="11013" max="11013" width="16.5703125" style="297" customWidth="1"/>
    <col min="11014" max="11014" width="11.85546875" style="297" bestFit="1" customWidth="1"/>
    <col min="11015" max="11015" width="15.42578125" style="297" bestFit="1" customWidth="1"/>
    <col min="11016" max="11016" width="16.5703125" style="297" bestFit="1" customWidth="1"/>
    <col min="11017" max="11017" width="11.85546875" style="297" bestFit="1" customWidth="1"/>
    <col min="11018" max="11018" width="15.42578125" style="297" bestFit="1" customWidth="1"/>
    <col min="11019" max="11019" width="16.5703125" style="297" bestFit="1" customWidth="1"/>
    <col min="11020" max="11022" width="16.5703125" style="297" customWidth="1"/>
    <col min="11023" max="11023" width="11.85546875" style="297" bestFit="1" customWidth="1"/>
    <col min="11024" max="11024" width="15.42578125" style="297" bestFit="1" customWidth="1"/>
    <col min="11025" max="11025" width="16.5703125" style="297" bestFit="1" customWidth="1"/>
    <col min="11026" max="11264" width="9.140625" style="297"/>
    <col min="11265" max="11265" width="0" style="297" hidden="1" customWidth="1"/>
    <col min="11266" max="11266" width="45.7109375" style="297" customWidth="1"/>
    <col min="11267" max="11267" width="11.85546875" style="297" customWidth="1"/>
    <col min="11268" max="11268" width="15.42578125" style="297" customWidth="1"/>
    <col min="11269" max="11269" width="16.5703125" style="297" customWidth="1"/>
    <col min="11270" max="11270" width="11.85546875" style="297" bestFit="1" customWidth="1"/>
    <col min="11271" max="11271" width="15.42578125" style="297" bestFit="1" customWidth="1"/>
    <col min="11272" max="11272" width="16.5703125" style="297" bestFit="1" customWidth="1"/>
    <col min="11273" max="11273" width="11.85546875" style="297" bestFit="1" customWidth="1"/>
    <col min="11274" max="11274" width="15.42578125" style="297" bestFit="1" customWidth="1"/>
    <col min="11275" max="11275" width="16.5703125" style="297" bestFit="1" customWidth="1"/>
    <col min="11276" max="11278" width="16.5703125" style="297" customWidth="1"/>
    <col min="11279" max="11279" width="11.85546875" style="297" bestFit="1" customWidth="1"/>
    <col min="11280" max="11280" width="15.42578125" style="297" bestFit="1" customWidth="1"/>
    <col min="11281" max="11281" width="16.5703125" style="297" bestFit="1" customWidth="1"/>
    <col min="11282" max="11520" width="9.140625" style="297"/>
    <col min="11521" max="11521" width="0" style="297" hidden="1" customWidth="1"/>
    <col min="11522" max="11522" width="45.7109375" style="297" customWidth="1"/>
    <col min="11523" max="11523" width="11.85546875" style="297" customWidth="1"/>
    <col min="11524" max="11524" width="15.42578125" style="297" customWidth="1"/>
    <col min="11525" max="11525" width="16.5703125" style="297" customWidth="1"/>
    <col min="11526" max="11526" width="11.85546875" style="297" bestFit="1" customWidth="1"/>
    <col min="11527" max="11527" width="15.42578125" style="297" bestFit="1" customWidth="1"/>
    <col min="11528" max="11528" width="16.5703125" style="297" bestFit="1" customWidth="1"/>
    <col min="11529" max="11529" width="11.85546875" style="297" bestFit="1" customWidth="1"/>
    <col min="11530" max="11530" width="15.42578125" style="297" bestFit="1" customWidth="1"/>
    <col min="11531" max="11531" width="16.5703125" style="297" bestFit="1" customWidth="1"/>
    <col min="11532" max="11534" width="16.5703125" style="297" customWidth="1"/>
    <col min="11535" max="11535" width="11.85546875" style="297" bestFit="1" customWidth="1"/>
    <col min="11536" max="11536" width="15.42578125" style="297" bestFit="1" customWidth="1"/>
    <col min="11537" max="11537" width="16.5703125" style="297" bestFit="1" customWidth="1"/>
    <col min="11538" max="11776" width="9.140625" style="297"/>
    <col min="11777" max="11777" width="0" style="297" hidden="1" customWidth="1"/>
    <col min="11778" max="11778" width="45.7109375" style="297" customWidth="1"/>
    <col min="11779" max="11779" width="11.85546875" style="297" customWidth="1"/>
    <col min="11780" max="11780" width="15.42578125" style="297" customWidth="1"/>
    <col min="11781" max="11781" width="16.5703125" style="297" customWidth="1"/>
    <col min="11782" max="11782" width="11.85546875" style="297" bestFit="1" customWidth="1"/>
    <col min="11783" max="11783" width="15.42578125" style="297" bestFit="1" customWidth="1"/>
    <col min="11784" max="11784" width="16.5703125" style="297" bestFit="1" customWidth="1"/>
    <col min="11785" max="11785" width="11.85546875" style="297" bestFit="1" customWidth="1"/>
    <col min="11786" max="11786" width="15.42578125" style="297" bestFit="1" customWidth="1"/>
    <col min="11787" max="11787" width="16.5703125" style="297" bestFit="1" customWidth="1"/>
    <col min="11788" max="11790" width="16.5703125" style="297" customWidth="1"/>
    <col min="11791" max="11791" width="11.85546875" style="297" bestFit="1" customWidth="1"/>
    <col min="11792" max="11792" width="15.42578125" style="297" bestFit="1" customWidth="1"/>
    <col min="11793" max="11793" width="16.5703125" style="297" bestFit="1" customWidth="1"/>
    <col min="11794" max="12032" width="9.140625" style="297"/>
    <col min="12033" max="12033" width="0" style="297" hidden="1" customWidth="1"/>
    <col min="12034" max="12034" width="45.7109375" style="297" customWidth="1"/>
    <col min="12035" max="12035" width="11.85546875" style="297" customWidth="1"/>
    <col min="12036" max="12036" width="15.42578125" style="297" customWidth="1"/>
    <col min="12037" max="12037" width="16.5703125" style="297" customWidth="1"/>
    <col min="12038" max="12038" width="11.85546875" style="297" bestFit="1" customWidth="1"/>
    <col min="12039" max="12039" width="15.42578125" style="297" bestFit="1" customWidth="1"/>
    <col min="12040" max="12040" width="16.5703125" style="297" bestFit="1" customWidth="1"/>
    <col min="12041" max="12041" width="11.85546875" style="297" bestFit="1" customWidth="1"/>
    <col min="12042" max="12042" width="15.42578125" style="297" bestFit="1" customWidth="1"/>
    <col min="12043" max="12043" width="16.5703125" style="297" bestFit="1" customWidth="1"/>
    <col min="12044" max="12046" width="16.5703125" style="297" customWidth="1"/>
    <col min="12047" max="12047" width="11.85546875" style="297" bestFit="1" customWidth="1"/>
    <col min="12048" max="12048" width="15.42578125" style="297" bestFit="1" customWidth="1"/>
    <col min="12049" max="12049" width="16.5703125" style="297" bestFit="1" customWidth="1"/>
    <col min="12050" max="12288" width="9.140625" style="297"/>
    <col min="12289" max="12289" width="0" style="297" hidden="1" customWidth="1"/>
    <col min="12290" max="12290" width="45.7109375" style="297" customWidth="1"/>
    <col min="12291" max="12291" width="11.85546875" style="297" customWidth="1"/>
    <col min="12292" max="12292" width="15.42578125" style="297" customWidth="1"/>
    <col min="12293" max="12293" width="16.5703125" style="297" customWidth="1"/>
    <col min="12294" max="12294" width="11.85546875" style="297" bestFit="1" customWidth="1"/>
    <col min="12295" max="12295" width="15.42578125" style="297" bestFit="1" customWidth="1"/>
    <col min="12296" max="12296" width="16.5703125" style="297" bestFit="1" customWidth="1"/>
    <col min="12297" max="12297" width="11.85546875" style="297" bestFit="1" customWidth="1"/>
    <col min="12298" max="12298" width="15.42578125" style="297" bestFit="1" customWidth="1"/>
    <col min="12299" max="12299" width="16.5703125" style="297" bestFit="1" customWidth="1"/>
    <col min="12300" max="12302" width="16.5703125" style="297" customWidth="1"/>
    <col min="12303" max="12303" width="11.85546875" style="297" bestFit="1" customWidth="1"/>
    <col min="12304" max="12304" width="15.42578125" style="297" bestFit="1" customWidth="1"/>
    <col min="12305" max="12305" width="16.5703125" style="297" bestFit="1" customWidth="1"/>
    <col min="12306" max="12544" width="9.140625" style="297"/>
    <col min="12545" max="12545" width="0" style="297" hidden="1" customWidth="1"/>
    <col min="12546" max="12546" width="45.7109375" style="297" customWidth="1"/>
    <col min="12547" max="12547" width="11.85546875" style="297" customWidth="1"/>
    <col min="12548" max="12548" width="15.42578125" style="297" customWidth="1"/>
    <col min="12549" max="12549" width="16.5703125" style="297" customWidth="1"/>
    <col min="12550" max="12550" width="11.85546875" style="297" bestFit="1" customWidth="1"/>
    <col min="12551" max="12551" width="15.42578125" style="297" bestFit="1" customWidth="1"/>
    <col min="12552" max="12552" width="16.5703125" style="297" bestFit="1" customWidth="1"/>
    <col min="12553" max="12553" width="11.85546875" style="297" bestFit="1" customWidth="1"/>
    <col min="12554" max="12554" width="15.42578125" style="297" bestFit="1" customWidth="1"/>
    <col min="12555" max="12555" width="16.5703125" style="297" bestFit="1" customWidth="1"/>
    <col min="12556" max="12558" width="16.5703125" style="297" customWidth="1"/>
    <col min="12559" max="12559" width="11.85546875" style="297" bestFit="1" customWidth="1"/>
    <col min="12560" max="12560" width="15.42578125" style="297" bestFit="1" customWidth="1"/>
    <col min="12561" max="12561" width="16.5703125" style="297" bestFit="1" customWidth="1"/>
    <col min="12562" max="12800" width="9.140625" style="297"/>
    <col min="12801" max="12801" width="0" style="297" hidden="1" customWidth="1"/>
    <col min="12802" max="12802" width="45.7109375" style="297" customWidth="1"/>
    <col min="12803" max="12803" width="11.85546875" style="297" customWidth="1"/>
    <col min="12804" max="12804" width="15.42578125" style="297" customWidth="1"/>
    <col min="12805" max="12805" width="16.5703125" style="297" customWidth="1"/>
    <col min="12806" max="12806" width="11.85546875" style="297" bestFit="1" customWidth="1"/>
    <col min="12807" max="12807" width="15.42578125" style="297" bestFit="1" customWidth="1"/>
    <col min="12808" max="12808" width="16.5703125" style="297" bestFit="1" customWidth="1"/>
    <col min="12809" max="12809" width="11.85546875" style="297" bestFit="1" customWidth="1"/>
    <col min="12810" max="12810" width="15.42578125" style="297" bestFit="1" customWidth="1"/>
    <col min="12811" max="12811" width="16.5703125" style="297" bestFit="1" customWidth="1"/>
    <col min="12812" max="12814" width="16.5703125" style="297" customWidth="1"/>
    <col min="12815" max="12815" width="11.85546875" style="297" bestFit="1" customWidth="1"/>
    <col min="12816" max="12816" width="15.42578125" style="297" bestFit="1" customWidth="1"/>
    <col min="12817" max="12817" width="16.5703125" style="297" bestFit="1" customWidth="1"/>
    <col min="12818" max="13056" width="9.140625" style="297"/>
    <col min="13057" max="13057" width="0" style="297" hidden="1" customWidth="1"/>
    <col min="13058" max="13058" width="45.7109375" style="297" customWidth="1"/>
    <col min="13059" max="13059" width="11.85546875" style="297" customWidth="1"/>
    <col min="13060" max="13060" width="15.42578125" style="297" customWidth="1"/>
    <col min="13061" max="13061" width="16.5703125" style="297" customWidth="1"/>
    <col min="13062" max="13062" width="11.85546875" style="297" bestFit="1" customWidth="1"/>
    <col min="13063" max="13063" width="15.42578125" style="297" bestFit="1" customWidth="1"/>
    <col min="13064" max="13064" width="16.5703125" style="297" bestFit="1" customWidth="1"/>
    <col min="13065" max="13065" width="11.85546875" style="297" bestFit="1" customWidth="1"/>
    <col min="13066" max="13066" width="15.42578125" style="297" bestFit="1" customWidth="1"/>
    <col min="13067" max="13067" width="16.5703125" style="297" bestFit="1" customWidth="1"/>
    <col min="13068" max="13070" width="16.5703125" style="297" customWidth="1"/>
    <col min="13071" max="13071" width="11.85546875" style="297" bestFit="1" customWidth="1"/>
    <col min="13072" max="13072" width="15.42578125" style="297" bestFit="1" customWidth="1"/>
    <col min="13073" max="13073" width="16.5703125" style="297" bestFit="1" customWidth="1"/>
    <col min="13074" max="13312" width="9.140625" style="297"/>
    <col min="13313" max="13313" width="0" style="297" hidden="1" customWidth="1"/>
    <col min="13314" max="13314" width="45.7109375" style="297" customWidth="1"/>
    <col min="13315" max="13315" width="11.85546875" style="297" customWidth="1"/>
    <col min="13316" max="13316" width="15.42578125" style="297" customWidth="1"/>
    <col min="13317" max="13317" width="16.5703125" style="297" customWidth="1"/>
    <col min="13318" max="13318" width="11.85546875" style="297" bestFit="1" customWidth="1"/>
    <col min="13319" max="13319" width="15.42578125" style="297" bestFit="1" customWidth="1"/>
    <col min="13320" max="13320" width="16.5703125" style="297" bestFit="1" customWidth="1"/>
    <col min="13321" max="13321" width="11.85546875" style="297" bestFit="1" customWidth="1"/>
    <col min="13322" max="13322" width="15.42578125" style="297" bestFit="1" customWidth="1"/>
    <col min="13323" max="13323" width="16.5703125" style="297" bestFit="1" customWidth="1"/>
    <col min="13324" max="13326" width="16.5703125" style="297" customWidth="1"/>
    <col min="13327" max="13327" width="11.85546875" style="297" bestFit="1" customWidth="1"/>
    <col min="13328" max="13328" width="15.42578125" style="297" bestFit="1" customWidth="1"/>
    <col min="13329" max="13329" width="16.5703125" style="297" bestFit="1" customWidth="1"/>
    <col min="13330" max="13568" width="9.140625" style="297"/>
    <col min="13569" max="13569" width="0" style="297" hidden="1" customWidth="1"/>
    <col min="13570" max="13570" width="45.7109375" style="297" customWidth="1"/>
    <col min="13571" max="13571" width="11.85546875" style="297" customWidth="1"/>
    <col min="13572" max="13572" width="15.42578125" style="297" customWidth="1"/>
    <col min="13573" max="13573" width="16.5703125" style="297" customWidth="1"/>
    <col min="13574" max="13574" width="11.85546875" style="297" bestFit="1" customWidth="1"/>
    <col min="13575" max="13575" width="15.42578125" style="297" bestFit="1" customWidth="1"/>
    <col min="13576" max="13576" width="16.5703125" style="297" bestFit="1" customWidth="1"/>
    <col min="13577" max="13577" width="11.85546875" style="297" bestFit="1" customWidth="1"/>
    <col min="13578" max="13578" width="15.42578125" style="297" bestFit="1" customWidth="1"/>
    <col min="13579" max="13579" width="16.5703125" style="297" bestFit="1" customWidth="1"/>
    <col min="13580" max="13582" width="16.5703125" style="297" customWidth="1"/>
    <col min="13583" max="13583" width="11.85546875" style="297" bestFit="1" customWidth="1"/>
    <col min="13584" max="13584" width="15.42578125" style="297" bestFit="1" customWidth="1"/>
    <col min="13585" max="13585" width="16.5703125" style="297" bestFit="1" customWidth="1"/>
    <col min="13586" max="13824" width="9.140625" style="297"/>
    <col min="13825" max="13825" width="0" style="297" hidden="1" customWidth="1"/>
    <col min="13826" max="13826" width="45.7109375" style="297" customWidth="1"/>
    <col min="13827" max="13827" width="11.85546875" style="297" customWidth="1"/>
    <col min="13828" max="13828" width="15.42578125" style="297" customWidth="1"/>
    <col min="13829" max="13829" width="16.5703125" style="297" customWidth="1"/>
    <col min="13830" max="13830" width="11.85546875" style="297" bestFit="1" customWidth="1"/>
    <col min="13831" max="13831" width="15.42578125" style="297" bestFit="1" customWidth="1"/>
    <col min="13832" max="13832" width="16.5703125" style="297" bestFit="1" customWidth="1"/>
    <col min="13833" max="13833" width="11.85546875" style="297" bestFit="1" customWidth="1"/>
    <col min="13834" max="13834" width="15.42578125" style="297" bestFit="1" customWidth="1"/>
    <col min="13835" max="13835" width="16.5703125" style="297" bestFit="1" customWidth="1"/>
    <col min="13836" max="13838" width="16.5703125" style="297" customWidth="1"/>
    <col min="13839" max="13839" width="11.85546875" style="297" bestFit="1" customWidth="1"/>
    <col min="13840" max="13840" width="15.42578125" style="297" bestFit="1" customWidth="1"/>
    <col min="13841" max="13841" width="16.5703125" style="297" bestFit="1" customWidth="1"/>
    <col min="13842" max="14080" width="9.140625" style="297"/>
    <col min="14081" max="14081" width="0" style="297" hidden="1" customWidth="1"/>
    <col min="14082" max="14082" width="45.7109375" style="297" customWidth="1"/>
    <col min="14083" max="14083" width="11.85546875" style="297" customWidth="1"/>
    <col min="14084" max="14084" width="15.42578125" style="297" customWidth="1"/>
    <col min="14085" max="14085" width="16.5703125" style="297" customWidth="1"/>
    <col min="14086" max="14086" width="11.85546875" style="297" bestFit="1" customWidth="1"/>
    <col min="14087" max="14087" width="15.42578125" style="297" bestFit="1" customWidth="1"/>
    <col min="14088" max="14088" width="16.5703125" style="297" bestFit="1" customWidth="1"/>
    <col min="14089" max="14089" width="11.85546875" style="297" bestFit="1" customWidth="1"/>
    <col min="14090" max="14090" width="15.42578125" style="297" bestFit="1" customWidth="1"/>
    <col min="14091" max="14091" width="16.5703125" style="297" bestFit="1" customWidth="1"/>
    <col min="14092" max="14094" width="16.5703125" style="297" customWidth="1"/>
    <col min="14095" max="14095" width="11.85546875" style="297" bestFit="1" customWidth="1"/>
    <col min="14096" max="14096" width="15.42578125" style="297" bestFit="1" customWidth="1"/>
    <col min="14097" max="14097" width="16.5703125" style="297" bestFit="1" customWidth="1"/>
    <col min="14098" max="14336" width="9.140625" style="297"/>
    <col min="14337" max="14337" width="0" style="297" hidden="1" customWidth="1"/>
    <col min="14338" max="14338" width="45.7109375" style="297" customWidth="1"/>
    <col min="14339" max="14339" width="11.85546875" style="297" customWidth="1"/>
    <col min="14340" max="14340" width="15.42578125" style="297" customWidth="1"/>
    <col min="14341" max="14341" width="16.5703125" style="297" customWidth="1"/>
    <col min="14342" max="14342" width="11.85546875" style="297" bestFit="1" customWidth="1"/>
    <col min="14343" max="14343" width="15.42578125" style="297" bestFit="1" customWidth="1"/>
    <col min="14344" max="14344" width="16.5703125" style="297" bestFit="1" customWidth="1"/>
    <col min="14345" max="14345" width="11.85546875" style="297" bestFit="1" customWidth="1"/>
    <col min="14346" max="14346" width="15.42578125" style="297" bestFit="1" customWidth="1"/>
    <col min="14347" max="14347" width="16.5703125" style="297" bestFit="1" customWidth="1"/>
    <col min="14348" max="14350" width="16.5703125" style="297" customWidth="1"/>
    <col min="14351" max="14351" width="11.85546875" style="297" bestFit="1" customWidth="1"/>
    <col min="14352" max="14352" width="15.42578125" style="297" bestFit="1" customWidth="1"/>
    <col min="14353" max="14353" width="16.5703125" style="297" bestFit="1" customWidth="1"/>
    <col min="14354" max="14592" width="9.140625" style="297"/>
    <col min="14593" max="14593" width="0" style="297" hidden="1" customWidth="1"/>
    <col min="14594" max="14594" width="45.7109375" style="297" customWidth="1"/>
    <col min="14595" max="14595" width="11.85546875" style="297" customWidth="1"/>
    <col min="14596" max="14596" width="15.42578125" style="297" customWidth="1"/>
    <col min="14597" max="14597" width="16.5703125" style="297" customWidth="1"/>
    <col min="14598" max="14598" width="11.85546875" style="297" bestFit="1" customWidth="1"/>
    <col min="14599" max="14599" width="15.42578125" style="297" bestFit="1" customWidth="1"/>
    <col min="14600" max="14600" width="16.5703125" style="297" bestFit="1" customWidth="1"/>
    <col min="14601" max="14601" width="11.85546875" style="297" bestFit="1" customWidth="1"/>
    <col min="14602" max="14602" width="15.42578125" style="297" bestFit="1" customWidth="1"/>
    <col min="14603" max="14603" width="16.5703125" style="297" bestFit="1" customWidth="1"/>
    <col min="14604" max="14606" width="16.5703125" style="297" customWidth="1"/>
    <col min="14607" max="14607" width="11.85546875" style="297" bestFit="1" customWidth="1"/>
    <col min="14608" max="14608" width="15.42578125" style="297" bestFit="1" customWidth="1"/>
    <col min="14609" max="14609" width="16.5703125" style="297" bestFit="1" customWidth="1"/>
    <col min="14610" max="14848" width="9.140625" style="297"/>
    <col min="14849" max="14849" width="0" style="297" hidden="1" customWidth="1"/>
    <col min="14850" max="14850" width="45.7109375" style="297" customWidth="1"/>
    <col min="14851" max="14851" width="11.85546875" style="297" customWidth="1"/>
    <col min="14852" max="14852" width="15.42578125" style="297" customWidth="1"/>
    <col min="14853" max="14853" width="16.5703125" style="297" customWidth="1"/>
    <col min="14854" max="14854" width="11.85546875" style="297" bestFit="1" customWidth="1"/>
    <col min="14855" max="14855" width="15.42578125" style="297" bestFit="1" customWidth="1"/>
    <col min="14856" max="14856" width="16.5703125" style="297" bestFit="1" customWidth="1"/>
    <col min="14857" max="14857" width="11.85546875" style="297" bestFit="1" customWidth="1"/>
    <col min="14858" max="14858" width="15.42578125" style="297" bestFit="1" customWidth="1"/>
    <col min="14859" max="14859" width="16.5703125" style="297" bestFit="1" customWidth="1"/>
    <col min="14860" max="14862" width="16.5703125" style="297" customWidth="1"/>
    <col min="14863" max="14863" width="11.85546875" style="297" bestFit="1" customWidth="1"/>
    <col min="14864" max="14864" width="15.42578125" style="297" bestFit="1" customWidth="1"/>
    <col min="14865" max="14865" width="16.5703125" style="297" bestFit="1" customWidth="1"/>
    <col min="14866" max="15104" width="9.140625" style="297"/>
    <col min="15105" max="15105" width="0" style="297" hidden="1" customWidth="1"/>
    <col min="15106" max="15106" width="45.7109375" style="297" customWidth="1"/>
    <col min="15107" max="15107" width="11.85546875" style="297" customWidth="1"/>
    <col min="15108" max="15108" width="15.42578125" style="297" customWidth="1"/>
    <col min="15109" max="15109" width="16.5703125" style="297" customWidth="1"/>
    <col min="15110" max="15110" width="11.85546875" style="297" bestFit="1" customWidth="1"/>
    <col min="15111" max="15111" width="15.42578125" style="297" bestFit="1" customWidth="1"/>
    <col min="15112" max="15112" width="16.5703125" style="297" bestFit="1" customWidth="1"/>
    <col min="15113" max="15113" width="11.85546875" style="297" bestFit="1" customWidth="1"/>
    <col min="15114" max="15114" width="15.42578125" style="297" bestFit="1" customWidth="1"/>
    <col min="15115" max="15115" width="16.5703125" style="297" bestFit="1" customWidth="1"/>
    <col min="15116" max="15118" width="16.5703125" style="297" customWidth="1"/>
    <col min="15119" max="15119" width="11.85546875" style="297" bestFit="1" customWidth="1"/>
    <col min="15120" max="15120" width="15.42578125" style="297" bestFit="1" customWidth="1"/>
    <col min="15121" max="15121" width="16.5703125" style="297" bestFit="1" customWidth="1"/>
    <col min="15122" max="15360" width="9.140625" style="297"/>
    <col min="15361" max="15361" width="0" style="297" hidden="1" customWidth="1"/>
    <col min="15362" max="15362" width="45.7109375" style="297" customWidth="1"/>
    <col min="15363" max="15363" width="11.85546875" style="297" customWidth="1"/>
    <col min="15364" max="15364" width="15.42578125" style="297" customWidth="1"/>
    <col min="15365" max="15365" width="16.5703125" style="297" customWidth="1"/>
    <col min="15366" max="15366" width="11.85546875" style="297" bestFit="1" customWidth="1"/>
    <col min="15367" max="15367" width="15.42578125" style="297" bestFit="1" customWidth="1"/>
    <col min="15368" max="15368" width="16.5703125" style="297" bestFit="1" customWidth="1"/>
    <col min="15369" max="15369" width="11.85546875" style="297" bestFit="1" customWidth="1"/>
    <col min="15370" max="15370" width="15.42578125" style="297" bestFit="1" customWidth="1"/>
    <col min="15371" max="15371" width="16.5703125" style="297" bestFit="1" customWidth="1"/>
    <col min="15372" max="15374" width="16.5703125" style="297" customWidth="1"/>
    <col min="15375" max="15375" width="11.85546875" style="297" bestFit="1" customWidth="1"/>
    <col min="15376" max="15376" width="15.42578125" style="297" bestFit="1" customWidth="1"/>
    <col min="15377" max="15377" width="16.5703125" style="297" bestFit="1" customWidth="1"/>
    <col min="15378" max="15616" width="9.140625" style="297"/>
    <col min="15617" max="15617" width="0" style="297" hidden="1" customWidth="1"/>
    <col min="15618" max="15618" width="45.7109375" style="297" customWidth="1"/>
    <col min="15619" max="15619" width="11.85546875" style="297" customWidth="1"/>
    <col min="15620" max="15620" width="15.42578125" style="297" customWidth="1"/>
    <col min="15621" max="15621" width="16.5703125" style="297" customWidth="1"/>
    <col min="15622" max="15622" width="11.85546875" style="297" bestFit="1" customWidth="1"/>
    <col min="15623" max="15623" width="15.42578125" style="297" bestFit="1" customWidth="1"/>
    <col min="15624" max="15624" width="16.5703125" style="297" bestFit="1" customWidth="1"/>
    <col min="15625" max="15625" width="11.85546875" style="297" bestFit="1" customWidth="1"/>
    <col min="15626" max="15626" width="15.42578125" style="297" bestFit="1" customWidth="1"/>
    <col min="15627" max="15627" width="16.5703125" style="297" bestFit="1" customWidth="1"/>
    <col min="15628" max="15630" width="16.5703125" style="297" customWidth="1"/>
    <col min="15631" max="15631" width="11.85546875" style="297" bestFit="1" customWidth="1"/>
    <col min="15632" max="15632" width="15.42578125" style="297" bestFit="1" customWidth="1"/>
    <col min="15633" max="15633" width="16.5703125" style="297" bestFit="1" customWidth="1"/>
    <col min="15634" max="15872" width="9.140625" style="297"/>
    <col min="15873" max="15873" width="0" style="297" hidden="1" customWidth="1"/>
    <col min="15874" max="15874" width="45.7109375" style="297" customWidth="1"/>
    <col min="15875" max="15875" width="11.85546875" style="297" customWidth="1"/>
    <col min="15876" max="15876" width="15.42578125" style="297" customWidth="1"/>
    <col min="15877" max="15877" width="16.5703125" style="297" customWidth="1"/>
    <col min="15878" max="15878" width="11.85546875" style="297" bestFit="1" customWidth="1"/>
    <col min="15879" max="15879" width="15.42578125" style="297" bestFit="1" customWidth="1"/>
    <col min="15880" max="15880" width="16.5703125" style="297" bestFit="1" customWidth="1"/>
    <col min="15881" max="15881" width="11.85546875" style="297" bestFit="1" customWidth="1"/>
    <col min="15882" max="15882" width="15.42578125" style="297" bestFit="1" customWidth="1"/>
    <col min="15883" max="15883" width="16.5703125" style="297" bestFit="1" customWidth="1"/>
    <col min="15884" max="15886" width="16.5703125" style="297" customWidth="1"/>
    <col min="15887" max="15887" width="11.85546875" style="297" bestFit="1" customWidth="1"/>
    <col min="15888" max="15888" width="15.42578125" style="297" bestFit="1" customWidth="1"/>
    <col min="15889" max="15889" width="16.5703125" style="297" bestFit="1" customWidth="1"/>
    <col min="15890" max="16128" width="9.140625" style="297"/>
    <col min="16129" max="16129" width="0" style="297" hidden="1" customWidth="1"/>
    <col min="16130" max="16130" width="45.7109375" style="297" customWidth="1"/>
    <col min="16131" max="16131" width="11.85546875" style="297" customWidth="1"/>
    <col min="16132" max="16132" width="15.42578125" style="297" customWidth="1"/>
    <col min="16133" max="16133" width="16.5703125" style="297" customWidth="1"/>
    <col min="16134" max="16134" width="11.85546875" style="297" bestFit="1" customWidth="1"/>
    <col min="16135" max="16135" width="15.42578125" style="297" bestFit="1" customWidth="1"/>
    <col min="16136" max="16136" width="16.5703125" style="297" bestFit="1" customWidth="1"/>
    <col min="16137" max="16137" width="11.85546875" style="297" bestFit="1" customWidth="1"/>
    <col min="16138" max="16138" width="15.42578125" style="297" bestFit="1" customWidth="1"/>
    <col min="16139" max="16139" width="16.5703125" style="297" bestFit="1" customWidth="1"/>
    <col min="16140" max="16142" width="16.5703125" style="297" customWidth="1"/>
    <col min="16143" max="16143" width="11.85546875" style="297" bestFit="1" customWidth="1"/>
    <col min="16144" max="16144" width="15.42578125" style="297" bestFit="1" customWidth="1"/>
    <col min="16145" max="16145" width="16.5703125" style="297" bestFit="1" customWidth="1"/>
    <col min="16146" max="16384" width="9.140625" style="297"/>
  </cols>
  <sheetData>
    <row r="1" spans="1:18" s="305" customFormat="1" ht="30" customHeight="1">
      <c r="A1" s="270"/>
      <c r="B1" s="910" t="s">
        <v>1031</v>
      </c>
      <c r="C1" s="910"/>
      <c r="D1" s="910"/>
      <c r="E1" s="910"/>
      <c r="F1" s="910"/>
      <c r="G1" s="910"/>
      <c r="H1" s="910"/>
      <c r="I1" s="910"/>
      <c r="J1" s="910"/>
      <c r="K1" s="910"/>
      <c r="L1" s="910"/>
      <c r="M1" s="910"/>
      <c r="N1" s="910"/>
      <c r="O1" s="910"/>
      <c r="P1" s="910"/>
      <c r="Q1" s="910"/>
      <c r="R1" s="429" t="s">
        <v>1442</v>
      </c>
    </row>
    <row r="2" spans="1:18" s="305" customFormat="1" ht="15" customHeight="1">
      <c r="A2" s="270"/>
      <c r="B2" s="911" t="s">
        <v>1032</v>
      </c>
      <c r="C2" s="911"/>
      <c r="D2" s="911"/>
      <c r="E2" s="911"/>
      <c r="F2" s="911"/>
      <c r="G2" s="911"/>
      <c r="H2" s="911"/>
      <c r="I2" s="911"/>
      <c r="J2" s="911"/>
      <c r="K2" s="911"/>
      <c r="L2" s="911"/>
      <c r="M2" s="911"/>
      <c r="N2" s="911"/>
      <c r="O2" s="911"/>
      <c r="P2" s="911"/>
      <c r="Q2" s="911"/>
    </row>
    <row r="3" spans="1:18" s="376" customFormat="1" ht="30" customHeight="1">
      <c r="A3" s="270"/>
      <c r="B3" s="912" t="s">
        <v>2</v>
      </c>
      <c r="C3" s="912"/>
      <c r="D3" s="912"/>
      <c r="E3" s="912"/>
      <c r="F3" s="912"/>
      <c r="G3" s="912"/>
      <c r="H3" s="912"/>
      <c r="I3" s="912"/>
      <c r="J3" s="912"/>
      <c r="K3" s="912"/>
      <c r="L3" s="912"/>
      <c r="M3" s="912"/>
      <c r="N3" s="912"/>
      <c r="O3" s="912"/>
      <c r="P3" s="912"/>
      <c r="Q3" s="912"/>
    </row>
    <row r="4" spans="1:18" s="321" customFormat="1" ht="15" customHeight="1">
      <c r="A4" s="270"/>
      <c r="B4" s="270"/>
      <c r="C4" s="270"/>
      <c r="D4" s="270"/>
      <c r="E4" s="270"/>
      <c r="F4" s="270"/>
      <c r="G4" s="270"/>
      <c r="H4" s="270"/>
      <c r="I4" s="270"/>
      <c r="J4" s="270"/>
      <c r="K4" s="270"/>
      <c r="L4" s="270"/>
      <c r="M4" s="270"/>
      <c r="N4" s="270"/>
      <c r="O4" s="270"/>
      <c r="P4" s="270"/>
      <c r="Q4" s="270"/>
    </row>
    <row r="5" spans="1:18" s="545" customFormat="1" ht="15" customHeight="1">
      <c r="A5" s="442"/>
      <c r="B5" s="543"/>
      <c r="C5" s="975" t="str">
        <f>"DIC-20"</f>
        <v>DIC-20</v>
      </c>
      <c r="D5" s="975"/>
      <c r="E5" s="975"/>
      <c r="F5" s="975" t="str">
        <f>"DIC-21"</f>
        <v>DIC-21</v>
      </c>
      <c r="G5" s="975"/>
      <c r="H5" s="975"/>
      <c r="I5" s="975" t="str">
        <f>"DIC-22"</f>
        <v>DIC-22</v>
      </c>
      <c r="J5" s="975"/>
      <c r="K5" s="975"/>
      <c r="L5" s="975" t="str">
        <f>UPPER("dic-23")</f>
        <v>DIC-23</v>
      </c>
      <c r="M5" s="975"/>
      <c r="N5" s="975"/>
      <c r="O5" s="975" t="str">
        <f>UPPER("JUN-24")</f>
        <v>JUN-24</v>
      </c>
      <c r="P5" s="975"/>
      <c r="Q5" s="975"/>
    </row>
    <row r="6" spans="1:18" s="545" customFormat="1" ht="15" customHeight="1" thickBot="1">
      <c r="A6" s="442"/>
      <c r="B6" s="792"/>
      <c r="C6" s="793" t="s">
        <v>1033</v>
      </c>
      <c r="D6" s="794" t="s">
        <v>1034</v>
      </c>
      <c r="E6" s="793" t="s">
        <v>1035</v>
      </c>
      <c r="F6" s="793" t="s">
        <v>1033</v>
      </c>
      <c r="G6" s="794" t="s">
        <v>1034</v>
      </c>
      <c r="H6" s="793" t="s">
        <v>1035</v>
      </c>
      <c r="I6" s="793" t="s">
        <v>1033</v>
      </c>
      <c r="J6" s="794" t="s">
        <v>1034</v>
      </c>
      <c r="K6" s="793" t="s">
        <v>1035</v>
      </c>
      <c r="L6" s="793" t="s">
        <v>1033</v>
      </c>
      <c r="M6" s="794" t="s">
        <v>1034</v>
      </c>
      <c r="N6" s="793" t="s">
        <v>1035</v>
      </c>
      <c r="O6" s="793" t="s">
        <v>1033</v>
      </c>
      <c r="P6" s="794" t="s">
        <v>1034</v>
      </c>
      <c r="Q6" s="793" t="s">
        <v>1035</v>
      </c>
    </row>
    <row r="7" spans="1:18" s="467" customFormat="1" ht="15" customHeight="1" thickTop="1" thickBot="1">
      <c r="A7" s="442"/>
      <c r="B7" s="795" t="s">
        <v>1036</v>
      </c>
      <c r="C7" s="795"/>
      <c r="D7" s="795"/>
      <c r="E7" s="795"/>
      <c r="F7" s="460"/>
      <c r="G7" s="460"/>
      <c r="H7" s="460"/>
      <c r="I7" s="460"/>
      <c r="J7" s="460"/>
      <c r="K7" s="460"/>
      <c r="L7" s="460"/>
      <c r="M7" s="460"/>
      <c r="N7" s="460"/>
      <c r="O7" s="460"/>
      <c r="P7" s="460"/>
      <c r="Q7" s="460"/>
    </row>
    <row r="8" spans="1:18" s="467" customFormat="1" ht="15" customHeight="1" thickTop="1">
      <c r="A8" s="442" t="s">
        <v>1037</v>
      </c>
      <c r="B8" s="442" t="s">
        <v>342</v>
      </c>
      <c r="C8" s="557">
        <v>22844367</v>
      </c>
      <c r="D8" s="688">
        <v>0.11923491855993945</v>
      </c>
      <c r="E8" s="557">
        <v>3</v>
      </c>
      <c r="F8" s="557">
        <v>23533738.546309996</v>
      </c>
      <c r="G8" s="688">
        <v>0.1150730887827143</v>
      </c>
      <c r="H8" s="557">
        <v>3</v>
      </c>
      <c r="I8" s="557">
        <v>23374378.329400003</v>
      </c>
      <c r="J8" s="688">
        <v>0.10725447736420544</v>
      </c>
      <c r="K8" s="557">
        <v>3</v>
      </c>
      <c r="L8" s="687">
        <v>24361720.393380001</v>
      </c>
      <c r="M8" s="688">
        <v>0.11540592330267457</v>
      </c>
      <c r="N8" s="687">
        <v>3</v>
      </c>
      <c r="O8" s="796">
        <v>25031614.30099</v>
      </c>
      <c r="P8" s="797">
        <f>O8/$O$91</f>
        <v>0.11770178343229387</v>
      </c>
      <c r="Q8" s="430">
        <v>3</v>
      </c>
    </row>
    <row r="9" spans="1:18" s="467" customFormat="1" ht="15" customHeight="1">
      <c r="A9" s="442" t="s">
        <v>1037</v>
      </c>
      <c r="B9" s="442" t="s">
        <v>403</v>
      </c>
      <c r="C9" s="557">
        <v>26238688</v>
      </c>
      <c r="D9" s="688">
        <v>0.1369513905462848</v>
      </c>
      <c r="E9" s="557">
        <v>2</v>
      </c>
      <c r="F9" s="557">
        <v>29705597.856970005</v>
      </c>
      <c r="G9" s="688">
        <v>0.14525167315903134</v>
      </c>
      <c r="H9" s="557">
        <v>1</v>
      </c>
      <c r="I9" s="557">
        <v>33921879.979089998</v>
      </c>
      <c r="J9" s="688">
        <v>0.15565220418257827</v>
      </c>
      <c r="K9" s="557">
        <v>1</v>
      </c>
      <c r="L9" s="687">
        <v>37032786.246859998</v>
      </c>
      <c r="M9" s="688">
        <v>0.17543107876941319</v>
      </c>
      <c r="N9" s="687">
        <v>1</v>
      </c>
      <c r="O9" s="796">
        <v>35798978.908580005</v>
      </c>
      <c r="P9" s="797">
        <f t="shared" ref="P9:P20" si="0">O9/$O$91</f>
        <v>0.1683312794743842</v>
      </c>
      <c r="Q9" s="430">
        <v>1</v>
      </c>
    </row>
    <row r="10" spans="1:18" s="467" customFormat="1" ht="15" customHeight="1">
      <c r="A10" s="442" t="s">
        <v>1037</v>
      </c>
      <c r="B10" s="442" t="s">
        <v>340</v>
      </c>
      <c r="C10" s="557">
        <v>28656871</v>
      </c>
      <c r="D10" s="688">
        <v>0.14957296386753419</v>
      </c>
      <c r="E10" s="557">
        <v>1</v>
      </c>
      <c r="F10" s="557">
        <v>29450236.437630009</v>
      </c>
      <c r="G10" s="688">
        <v>0.14400303061031064</v>
      </c>
      <c r="H10" s="557">
        <v>2</v>
      </c>
      <c r="I10" s="557">
        <v>29834779.571079992</v>
      </c>
      <c r="J10" s="688">
        <v>0.13689834420741134</v>
      </c>
      <c r="K10" s="557">
        <v>2</v>
      </c>
      <c r="L10" s="687">
        <v>30862099.07003</v>
      </c>
      <c r="M10" s="688">
        <v>0.14619940549039659</v>
      </c>
      <c r="N10" s="687">
        <v>2</v>
      </c>
      <c r="O10" s="796">
        <v>31100514.776459999</v>
      </c>
      <c r="P10" s="797">
        <f t="shared" si="0"/>
        <v>0.14623851305934249</v>
      </c>
      <c r="Q10" s="430">
        <v>2</v>
      </c>
    </row>
    <row r="11" spans="1:18" s="467" customFormat="1" ht="15" customHeight="1">
      <c r="A11" s="442" t="s">
        <v>1037</v>
      </c>
      <c r="B11" s="442" t="s">
        <v>339</v>
      </c>
      <c r="C11" s="557">
        <v>18160773</v>
      </c>
      <c r="D11" s="688">
        <v>9.4789156978634909E-2</v>
      </c>
      <c r="E11" s="557">
        <v>4</v>
      </c>
      <c r="F11" s="557">
        <v>18788879.70411</v>
      </c>
      <c r="G11" s="688">
        <v>9.1872118748331941E-2</v>
      </c>
      <c r="H11" s="557">
        <v>4</v>
      </c>
      <c r="I11" s="557">
        <v>19210351.320550002</v>
      </c>
      <c r="J11" s="688">
        <v>8.814763592137223E-2</v>
      </c>
      <c r="K11" s="557">
        <v>5</v>
      </c>
      <c r="L11" s="687">
        <v>20254125.813849997</v>
      </c>
      <c r="M11" s="688">
        <v>9.594749683076842E-2</v>
      </c>
      <c r="N11" s="687">
        <v>4</v>
      </c>
      <c r="O11" s="796">
        <v>19236729.185770001</v>
      </c>
      <c r="P11" s="797">
        <f t="shared" si="0"/>
        <v>9.0453508325255658E-2</v>
      </c>
      <c r="Q11" s="430">
        <v>4</v>
      </c>
    </row>
    <row r="12" spans="1:18" s="467" customFormat="1" ht="15" customHeight="1">
      <c r="A12" s="442" t="s">
        <v>1037</v>
      </c>
      <c r="B12" s="442" t="s">
        <v>334</v>
      </c>
      <c r="C12" s="557">
        <v>17080761</v>
      </c>
      <c r="D12" s="688">
        <v>8.9152093677044755E-2</v>
      </c>
      <c r="E12" s="557">
        <v>5</v>
      </c>
      <c r="F12" s="557">
        <v>16632418.634089999</v>
      </c>
      <c r="G12" s="688">
        <v>8.1327655713758634E-2</v>
      </c>
      <c r="H12" s="557">
        <v>6</v>
      </c>
      <c r="I12" s="557">
        <v>16755710.978510002</v>
      </c>
      <c r="J12" s="688">
        <v>7.6884398743788968E-2</v>
      </c>
      <c r="K12" s="557">
        <v>6</v>
      </c>
      <c r="L12" s="687">
        <v>17436258.56755</v>
      </c>
      <c r="M12" s="688">
        <v>8.2598744523768586E-2</v>
      </c>
      <c r="N12" s="687">
        <v>5</v>
      </c>
      <c r="O12" s="796">
        <v>18118914.459070001</v>
      </c>
      <c r="P12" s="797">
        <f t="shared" si="0"/>
        <v>8.519740357318345E-2</v>
      </c>
      <c r="Q12" s="430">
        <v>5</v>
      </c>
    </row>
    <row r="13" spans="1:18" s="467" customFormat="1" ht="15" customHeight="1">
      <c r="A13" s="442" t="s">
        <v>1037</v>
      </c>
      <c r="B13" s="442" t="s">
        <v>337</v>
      </c>
      <c r="C13" s="557">
        <v>9627691</v>
      </c>
      <c r="D13" s="688">
        <v>5.0251204259906257E-2</v>
      </c>
      <c r="E13" s="557">
        <v>8</v>
      </c>
      <c r="F13" s="557">
        <v>10186040.968289997</v>
      </c>
      <c r="G13" s="688">
        <v>4.9806756983462243E-2</v>
      </c>
      <c r="H13" s="557">
        <v>9</v>
      </c>
      <c r="I13" s="557">
        <v>11485124.891730001</v>
      </c>
      <c r="J13" s="688">
        <v>5.2700056889887249E-2</v>
      </c>
      <c r="K13" s="557">
        <v>8</v>
      </c>
      <c r="L13" s="687">
        <v>13156868.512360001</v>
      </c>
      <c r="M13" s="688">
        <v>6.232649147608614E-2</v>
      </c>
      <c r="N13" s="687">
        <v>8</v>
      </c>
      <c r="O13" s="796">
        <v>13552023.95865</v>
      </c>
      <c r="P13" s="797">
        <f t="shared" si="0"/>
        <v>6.3723312842320134E-2</v>
      </c>
      <c r="Q13" s="430">
        <v>8</v>
      </c>
    </row>
    <row r="14" spans="1:18" s="467" customFormat="1" ht="15" customHeight="1">
      <c r="A14" s="442" t="s">
        <v>1037</v>
      </c>
      <c r="B14" s="442" t="s">
        <v>335</v>
      </c>
      <c r="C14" s="557">
        <v>8068322</v>
      </c>
      <c r="D14" s="688">
        <v>4.2112163431158665E-2</v>
      </c>
      <c r="E14" s="557">
        <v>10</v>
      </c>
      <c r="F14" s="557">
        <v>8041442.4690700006</v>
      </c>
      <c r="G14" s="688">
        <v>3.9320298445716925E-2</v>
      </c>
      <c r="H14" s="557">
        <v>10</v>
      </c>
      <c r="I14" s="557">
        <v>8459639.3927499987</v>
      </c>
      <c r="J14" s="688">
        <v>3.8817468810189132E-2</v>
      </c>
      <c r="K14" s="557">
        <v>10</v>
      </c>
      <c r="L14" s="687">
        <v>9376850.0180799998</v>
      </c>
      <c r="M14" s="688">
        <v>4.4419852807328117E-2</v>
      </c>
      <c r="N14" s="687">
        <v>9</v>
      </c>
      <c r="O14" s="796">
        <v>9504725.8259999994</v>
      </c>
      <c r="P14" s="797">
        <f t="shared" si="0"/>
        <v>4.4692410457560339E-2</v>
      </c>
      <c r="Q14" s="430">
        <v>9</v>
      </c>
    </row>
    <row r="15" spans="1:18" s="467" customFormat="1" ht="15" customHeight="1">
      <c r="A15" s="442" t="s">
        <v>1037</v>
      </c>
      <c r="B15" s="442" t="s">
        <v>344</v>
      </c>
      <c r="C15" s="557">
        <v>9181639</v>
      </c>
      <c r="D15" s="688">
        <v>4.79230603505785E-2</v>
      </c>
      <c r="E15" s="557">
        <v>9</v>
      </c>
      <c r="F15" s="557">
        <v>10477933.529379999</v>
      </c>
      <c r="G15" s="688">
        <v>5.1234026115870884E-2</v>
      </c>
      <c r="H15" s="557">
        <v>8</v>
      </c>
      <c r="I15" s="557">
        <v>11364671.477059999</v>
      </c>
      <c r="J15" s="688">
        <v>5.2147350509631762E-2</v>
      </c>
      <c r="K15" s="557">
        <v>9</v>
      </c>
      <c r="L15" s="687">
        <v>13523286.014899999</v>
      </c>
      <c r="M15" s="688">
        <v>6.4062278173908166E-2</v>
      </c>
      <c r="N15" s="687">
        <v>7</v>
      </c>
      <c r="O15" s="796">
        <v>14183778.611440001</v>
      </c>
      <c r="P15" s="797">
        <f t="shared" si="0"/>
        <v>6.6693902290963544E-2</v>
      </c>
      <c r="Q15" s="430">
        <v>7</v>
      </c>
    </row>
    <row r="16" spans="1:18" s="467" customFormat="1" ht="15" customHeight="1">
      <c r="A16" s="442" t="s">
        <v>1037</v>
      </c>
      <c r="B16" s="442" t="s">
        <v>341</v>
      </c>
      <c r="C16" s="557">
        <v>61880</v>
      </c>
      <c r="D16" s="688">
        <v>3.2297926051043802E-4</v>
      </c>
      <c r="E16" s="557">
        <v>46</v>
      </c>
      <c r="F16" s="557">
        <v>64629.939869999995</v>
      </c>
      <c r="G16" s="688">
        <v>3.1602147674272162E-4</v>
      </c>
      <c r="H16" s="557">
        <v>46</v>
      </c>
      <c r="I16" s="557">
        <v>67998.854350000009</v>
      </c>
      <c r="J16" s="688">
        <v>3.1201606656210856E-4</v>
      </c>
      <c r="K16" s="557">
        <v>49</v>
      </c>
      <c r="L16" s="687">
        <v>66350.278219999993</v>
      </c>
      <c r="M16" s="688">
        <v>3.1431339805743742E-4</v>
      </c>
      <c r="N16" s="687">
        <v>52</v>
      </c>
      <c r="O16" s="796">
        <v>66418.392330000002</v>
      </c>
      <c r="P16" s="797">
        <f t="shared" si="0"/>
        <v>3.1230759374706427E-4</v>
      </c>
      <c r="Q16" s="430">
        <v>52</v>
      </c>
    </row>
    <row r="17" spans="1:17" s="467" customFormat="1" ht="15" customHeight="1">
      <c r="A17" s="442" t="s">
        <v>1037</v>
      </c>
      <c r="B17" s="442" t="s">
        <v>338</v>
      </c>
      <c r="C17" s="557">
        <v>10483735</v>
      </c>
      <c r="D17" s="688">
        <v>5.4719278889583008E-2</v>
      </c>
      <c r="E17" s="557">
        <v>7</v>
      </c>
      <c r="F17" s="557">
        <v>12114577.549849998</v>
      </c>
      <c r="G17" s="688">
        <v>5.923673602541786E-2</v>
      </c>
      <c r="H17" s="557">
        <v>7</v>
      </c>
      <c r="I17" s="557">
        <v>13612317.602320001</v>
      </c>
      <c r="J17" s="688">
        <v>6.2460784606881224E-2</v>
      </c>
      <c r="K17" s="557">
        <v>7</v>
      </c>
      <c r="L17" s="687">
        <v>14878611.20238</v>
      </c>
      <c r="M17" s="688">
        <v>7.0482701366968173E-2</v>
      </c>
      <c r="N17" s="687">
        <v>6</v>
      </c>
      <c r="O17" s="796">
        <v>15763436.57834</v>
      </c>
      <c r="P17" s="797">
        <f t="shared" si="0"/>
        <v>7.412165176335006E-2</v>
      </c>
      <c r="Q17" s="430">
        <v>6</v>
      </c>
    </row>
    <row r="18" spans="1:17" s="467" customFormat="1" ht="15" customHeight="1">
      <c r="A18" s="442"/>
      <c r="B18" s="442" t="s">
        <v>336</v>
      </c>
      <c r="C18" s="557">
        <v>2972417</v>
      </c>
      <c r="D18" s="688">
        <v>1.5514367236403597E-2</v>
      </c>
      <c r="E18" s="557">
        <v>14</v>
      </c>
      <c r="F18" s="557">
        <v>3092769.27147</v>
      </c>
      <c r="G18" s="688">
        <v>1.5122735907853489E-2</v>
      </c>
      <c r="H18" s="557">
        <v>14</v>
      </c>
      <c r="I18" s="557">
        <v>3235302.3067799998</v>
      </c>
      <c r="J18" s="688">
        <v>1.4845342756878543E-2</v>
      </c>
      <c r="K18" s="557">
        <v>14</v>
      </c>
      <c r="L18" s="687">
        <v>3616391.19833</v>
      </c>
      <c r="M18" s="688">
        <v>1.7131506253571072E-2</v>
      </c>
      <c r="N18" s="687">
        <v>12</v>
      </c>
      <c r="O18" s="796">
        <v>3371475.3485999997</v>
      </c>
      <c r="P18" s="797">
        <f t="shared" si="0"/>
        <v>1.585309906730786E-2</v>
      </c>
      <c r="Q18" s="430">
        <v>12</v>
      </c>
    </row>
    <row r="19" spans="1:17" s="467" customFormat="1" ht="15" customHeight="1">
      <c r="A19" s="442" t="s">
        <v>1037</v>
      </c>
      <c r="B19" s="442" t="s">
        <v>1038</v>
      </c>
      <c r="C19" s="557">
        <v>15751115</v>
      </c>
      <c r="D19" s="688">
        <v>8.2212079426549248E-2</v>
      </c>
      <c r="E19" s="557">
        <v>6</v>
      </c>
      <c r="F19" s="557">
        <v>17935451.161219999</v>
      </c>
      <c r="G19" s="688">
        <v>8.7699103131096662E-2</v>
      </c>
      <c r="H19" s="557">
        <v>5</v>
      </c>
      <c r="I19" s="557">
        <v>20112102.529790003</v>
      </c>
      <c r="J19" s="688">
        <v>9.2285365417173512E-2</v>
      </c>
      <c r="K19" s="557">
        <v>4</v>
      </c>
      <c r="L19" s="557"/>
      <c r="M19" s="688">
        <v>0</v>
      </c>
      <c r="N19" s="557"/>
      <c r="O19" s="796"/>
      <c r="P19" s="797">
        <f t="shared" si="0"/>
        <v>0</v>
      </c>
      <c r="Q19" s="430"/>
    </row>
    <row r="20" spans="1:17" s="467" customFormat="1" ht="15" customHeight="1">
      <c r="A20" s="442" t="s">
        <v>1037</v>
      </c>
      <c r="B20" s="442" t="s">
        <v>343</v>
      </c>
      <c r="C20" s="557">
        <v>6399976</v>
      </c>
      <c r="D20" s="688">
        <v>3.3404323137759387E-2</v>
      </c>
      <c r="E20" s="557">
        <v>11</v>
      </c>
      <c r="F20" s="557">
        <v>7141485.3032399993</v>
      </c>
      <c r="G20" s="688">
        <v>3.4919771489899547E-2</v>
      </c>
      <c r="H20" s="557">
        <v>11</v>
      </c>
      <c r="I20" s="557">
        <v>7152620.1047200002</v>
      </c>
      <c r="J20" s="688">
        <v>3.2820146927781159E-2</v>
      </c>
      <c r="K20" s="557">
        <v>11</v>
      </c>
      <c r="L20" s="687">
        <v>7645623.8504900001</v>
      </c>
      <c r="M20" s="688">
        <v>3.6218717949431697E-2</v>
      </c>
      <c r="N20" s="687">
        <v>10</v>
      </c>
      <c r="O20" s="796">
        <v>7844506.7364300005</v>
      </c>
      <c r="P20" s="797">
        <f t="shared" si="0"/>
        <v>3.6885852503245761E-2</v>
      </c>
      <c r="Q20" s="430">
        <v>10</v>
      </c>
    </row>
    <row r="21" spans="1:17" s="467" customFormat="1" ht="15" customHeight="1">
      <c r="A21" s="442" t="s">
        <v>1037</v>
      </c>
      <c r="B21" s="550" t="s">
        <v>345</v>
      </c>
      <c r="C21" s="557">
        <v>175528236</v>
      </c>
      <c r="D21" s="688">
        <v>0.91615998484133232</v>
      </c>
      <c r="E21" s="798"/>
      <c r="F21" s="557">
        <v>187165201.37150002</v>
      </c>
      <c r="G21" s="688">
        <v>0.91518301659020695</v>
      </c>
      <c r="H21" s="798"/>
      <c r="I21" s="687">
        <f>SUM(I8:I20)</f>
        <v>198586877.33813</v>
      </c>
      <c r="J21" s="799">
        <f>I21/$I$91</f>
        <v>0.91122559240434076</v>
      </c>
      <c r="K21" s="798"/>
      <c r="L21" s="687">
        <v>192210971.16643003</v>
      </c>
      <c r="M21" s="799">
        <f>SUM(M8:M20)</f>
        <v>0.9105385103423721</v>
      </c>
      <c r="N21" s="798"/>
      <c r="O21" s="687">
        <f>SUM(O8:O20)</f>
        <v>193573117.08265999</v>
      </c>
      <c r="P21" s="799">
        <f>SUM(P8:P20)</f>
        <v>0.91020502438295425</v>
      </c>
      <c r="Q21" s="798"/>
    </row>
    <row r="22" spans="1:17" s="467" customFormat="1" ht="15" customHeight="1">
      <c r="A22" s="442"/>
      <c r="B22" s="442"/>
      <c r="C22" s="557"/>
      <c r="D22" s="688"/>
      <c r="E22" s="798"/>
      <c r="F22" s="557"/>
      <c r="G22" s="688"/>
      <c r="H22" s="798"/>
      <c r="I22" s="557"/>
      <c r="J22" s="688"/>
      <c r="K22" s="798"/>
      <c r="L22" s="687"/>
      <c r="M22" s="688"/>
      <c r="N22" s="442"/>
      <c r="O22" s="687"/>
      <c r="P22" s="688"/>
      <c r="Q22" s="442"/>
    </row>
    <row r="23" spans="1:17" s="467" customFormat="1" ht="15" customHeight="1">
      <c r="A23" s="800"/>
      <c r="B23" s="734" t="s">
        <v>346</v>
      </c>
      <c r="C23" s="801"/>
      <c r="D23" s="802"/>
      <c r="E23" s="801"/>
      <c r="F23" s="801"/>
      <c r="G23" s="802"/>
      <c r="H23" s="801"/>
      <c r="I23" s="801"/>
      <c r="J23" s="802"/>
      <c r="K23" s="801"/>
      <c r="L23" s="803"/>
      <c r="M23" s="802"/>
      <c r="N23" s="803"/>
      <c r="O23" s="803"/>
      <c r="P23" s="802"/>
      <c r="Q23" s="803"/>
    </row>
    <row r="24" spans="1:17" s="467" customFormat="1" ht="15" customHeight="1">
      <c r="A24" s="442" t="s">
        <v>1037</v>
      </c>
      <c r="B24" s="442" t="s">
        <v>348</v>
      </c>
      <c r="C24" s="557">
        <v>3071552</v>
      </c>
      <c r="D24" s="688">
        <v>1.6031796922743324E-2</v>
      </c>
      <c r="E24" s="557">
        <v>13</v>
      </c>
      <c r="F24" s="557">
        <v>3705616.4035200002</v>
      </c>
      <c r="G24" s="688">
        <v>1.8119378889071579E-2</v>
      </c>
      <c r="H24" s="557">
        <v>13</v>
      </c>
      <c r="I24" s="557">
        <v>3936892.0321000004</v>
      </c>
      <c r="J24" s="688">
        <v>1.806462150101722E-2</v>
      </c>
      <c r="K24" s="557">
        <v>13</v>
      </c>
      <c r="L24" s="687">
        <v>3044829.6521000001</v>
      </c>
      <c r="M24" s="688">
        <v>1.4423914716443763E-2</v>
      </c>
      <c r="N24" s="687">
        <v>13</v>
      </c>
      <c r="O24" s="687">
        <v>3254937.8643899998</v>
      </c>
      <c r="P24" s="688">
        <f>O24/$O$91</f>
        <v>1.5305125230571039E-2</v>
      </c>
      <c r="Q24" s="687">
        <v>13</v>
      </c>
    </row>
    <row r="25" spans="1:17" s="467" customFormat="1" ht="15" customHeight="1">
      <c r="A25" s="442" t="s">
        <v>1037</v>
      </c>
      <c r="B25" s="442" t="s">
        <v>347</v>
      </c>
      <c r="C25" s="557">
        <v>434477</v>
      </c>
      <c r="D25" s="688">
        <v>2.2677288327212922E-3</v>
      </c>
      <c r="E25" s="557">
        <v>19</v>
      </c>
      <c r="F25" s="557">
        <v>441334.44633000001</v>
      </c>
      <c r="G25" s="688">
        <v>2.1579961817569E-3</v>
      </c>
      <c r="H25" s="557">
        <v>19</v>
      </c>
      <c r="I25" s="557">
        <v>414426.53825999994</v>
      </c>
      <c r="J25" s="688">
        <v>1.9016164254955031E-3</v>
      </c>
      <c r="K25" s="557">
        <v>20</v>
      </c>
      <c r="L25" s="687">
        <v>359751.08048</v>
      </c>
      <c r="M25" s="688">
        <v>1.7042066377714045E-3</v>
      </c>
      <c r="N25" s="687">
        <v>20</v>
      </c>
      <c r="O25" s="687">
        <v>473287.18975000002</v>
      </c>
      <c r="P25" s="688">
        <f>O25/$O$91</f>
        <v>2.2254556034378603E-3</v>
      </c>
      <c r="Q25" s="687">
        <v>19</v>
      </c>
    </row>
    <row r="26" spans="1:17" s="467" customFormat="1" ht="15" customHeight="1">
      <c r="A26" s="442" t="s">
        <v>1037</v>
      </c>
      <c r="B26" s="550" t="s">
        <v>345</v>
      </c>
      <c r="C26" s="557">
        <v>3506029</v>
      </c>
      <c r="D26" s="688">
        <v>1.8299525755464615E-2</v>
      </c>
      <c r="E26" s="798"/>
      <c r="F26" s="557">
        <v>4146950.8498500003</v>
      </c>
      <c r="G26" s="688">
        <v>2.0277375070828475E-2</v>
      </c>
      <c r="H26" s="798"/>
      <c r="I26" s="687">
        <f>SUM(I24:I25)</f>
        <v>4351318.5703600002</v>
      </c>
      <c r="J26" s="799">
        <f>I26/$I$91</f>
        <v>1.9966237926512719E-2</v>
      </c>
      <c r="K26" s="798"/>
      <c r="L26" s="687">
        <v>3404580.7325800001</v>
      </c>
      <c r="M26" s="799">
        <f>SUM(M24:M25)</f>
        <v>1.6128121354215166E-2</v>
      </c>
      <c r="N26" s="798"/>
      <c r="O26" s="687">
        <f>SUM(O24:O25)</f>
        <v>3728225.0541399997</v>
      </c>
      <c r="P26" s="799">
        <f>SUM(P24:P25)</f>
        <v>1.7530580834008901E-2</v>
      </c>
      <c r="Q26" s="798"/>
    </row>
    <row r="27" spans="1:17" s="467" customFormat="1" ht="15" customHeight="1">
      <c r="A27" s="442"/>
      <c r="B27" s="550"/>
      <c r="C27" s="557"/>
      <c r="D27" s="688"/>
      <c r="E27" s="798"/>
      <c r="F27" s="557"/>
      <c r="G27" s="688"/>
      <c r="H27" s="798"/>
      <c r="I27" s="557"/>
      <c r="J27" s="688"/>
      <c r="K27" s="798"/>
      <c r="L27" s="687"/>
      <c r="M27" s="688"/>
      <c r="N27" s="798"/>
      <c r="O27" s="687"/>
      <c r="P27" s="688"/>
      <c r="Q27" s="798"/>
    </row>
    <row r="28" spans="1:17" s="467" customFormat="1" ht="15" customHeight="1">
      <c r="A28" s="442"/>
      <c r="B28" s="734" t="s">
        <v>404</v>
      </c>
      <c r="C28" s="801"/>
      <c r="D28" s="802"/>
      <c r="E28" s="801"/>
      <c r="F28" s="801"/>
      <c r="G28" s="802"/>
      <c r="H28" s="801"/>
      <c r="I28" s="801"/>
      <c r="J28" s="802"/>
      <c r="K28" s="801"/>
      <c r="L28" s="803"/>
      <c r="M28" s="802"/>
      <c r="N28" s="803"/>
      <c r="O28" s="803"/>
      <c r="P28" s="802"/>
      <c r="Q28" s="803"/>
    </row>
    <row r="29" spans="1:17" s="467" customFormat="1" ht="15" customHeight="1">
      <c r="A29" s="442"/>
      <c r="B29" s="804" t="s">
        <v>405</v>
      </c>
      <c r="C29" s="639">
        <v>4017968.2406000001</v>
      </c>
      <c r="D29" s="799">
        <v>2.0971564497469515E-2</v>
      </c>
      <c r="E29" s="639">
        <v>12</v>
      </c>
      <c r="F29" s="639">
        <v>3999937.96324</v>
      </c>
      <c r="G29" s="799">
        <v>1.9558525113360578E-2</v>
      </c>
      <c r="H29" s="639">
        <v>12</v>
      </c>
      <c r="I29" s="639">
        <v>4354856.0021200003</v>
      </c>
      <c r="J29" s="799">
        <v>1.9982469605031982E-2</v>
      </c>
      <c r="K29" s="639">
        <v>12</v>
      </c>
      <c r="L29" s="805">
        <v>4531811.8392200004</v>
      </c>
      <c r="M29" s="799">
        <v>2.1468021186274441E-2</v>
      </c>
      <c r="N29" s="806">
        <v>11</v>
      </c>
      <c r="O29" s="805">
        <v>4365938.4566200003</v>
      </c>
      <c r="P29" s="799">
        <f>O29/O91</f>
        <v>2.0529189069499475E-2</v>
      </c>
      <c r="Q29" s="806">
        <v>11</v>
      </c>
    </row>
    <row r="30" spans="1:17" s="467" customFormat="1" ht="15" customHeight="1">
      <c r="A30" s="442"/>
      <c r="B30" s="807" t="s">
        <v>345</v>
      </c>
      <c r="C30" s="639">
        <v>4017968.2406000001</v>
      </c>
      <c r="D30" s="799">
        <v>2.0971564497469515E-2</v>
      </c>
      <c r="E30" s="806"/>
      <c r="F30" s="639">
        <v>3999937.96324</v>
      </c>
      <c r="G30" s="799">
        <v>1.9558525113360571E-2</v>
      </c>
      <c r="H30" s="806"/>
      <c r="I30" s="639">
        <f>SUM(I29)</f>
        <v>4354856.0021200003</v>
      </c>
      <c r="J30" s="799">
        <f>I30/$I$91</f>
        <v>1.9982469605031979E-2</v>
      </c>
      <c r="K30" s="806"/>
      <c r="L30" s="639">
        <v>4531811.8392200004</v>
      </c>
      <c r="M30" s="799">
        <f>M29</f>
        <v>2.1468021186274441E-2</v>
      </c>
      <c r="N30" s="806"/>
      <c r="O30" s="639">
        <f>O29</f>
        <v>4365938.4566200003</v>
      </c>
      <c r="P30" s="799">
        <f>P29</f>
        <v>2.0529189069499475E-2</v>
      </c>
      <c r="Q30" s="806"/>
    </row>
    <row r="31" spans="1:17" s="467" customFormat="1" ht="15" customHeight="1">
      <c r="A31" s="442"/>
      <c r="B31" s="442"/>
      <c r="C31" s="557"/>
      <c r="D31" s="688"/>
      <c r="E31" s="798"/>
      <c r="F31" s="557"/>
      <c r="G31" s="688"/>
      <c r="H31" s="798"/>
      <c r="I31" s="557"/>
      <c r="J31" s="688"/>
      <c r="K31" s="798"/>
      <c r="L31" s="687"/>
      <c r="M31" s="688"/>
      <c r="N31" s="442"/>
      <c r="O31" s="687"/>
      <c r="P31" s="688"/>
      <c r="Q31" s="442"/>
    </row>
    <row r="32" spans="1:17" s="467" customFormat="1" ht="15" customHeight="1">
      <c r="A32" s="800"/>
      <c r="B32" s="734" t="s">
        <v>1039</v>
      </c>
      <c r="C32" s="801"/>
      <c r="D32" s="802"/>
      <c r="E32" s="801"/>
      <c r="F32" s="801"/>
      <c r="G32" s="802"/>
      <c r="H32" s="801"/>
      <c r="I32" s="801"/>
      <c r="J32" s="802"/>
      <c r="K32" s="801"/>
      <c r="L32" s="803"/>
      <c r="M32" s="802"/>
      <c r="N32" s="803"/>
      <c r="O32" s="803"/>
      <c r="P32" s="802"/>
      <c r="Q32" s="803"/>
    </row>
    <row r="33" spans="1:17" s="467" customFormat="1" ht="15" customHeight="1">
      <c r="A33" s="442" t="s">
        <v>1037</v>
      </c>
      <c r="B33" s="442" t="s">
        <v>350</v>
      </c>
      <c r="C33" s="557">
        <v>1527721</v>
      </c>
      <c r="D33" s="688">
        <v>7.9738558313876343E-3</v>
      </c>
      <c r="E33" s="557">
        <v>15</v>
      </c>
      <c r="F33" s="557">
        <v>1511571.7435600003</v>
      </c>
      <c r="G33" s="688">
        <v>7.3911431074088953E-3</v>
      </c>
      <c r="H33" s="557">
        <v>15</v>
      </c>
      <c r="I33" s="557">
        <v>1518667.9480799995</v>
      </c>
      <c r="J33" s="688">
        <v>6.9684821031675203E-3</v>
      </c>
      <c r="K33" s="557">
        <v>15</v>
      </c>
      <c r="L33" s="687">
        <v>1377465.83504</v>
      </c>
      <c r="M33" s="688">
        <v>6.5253074882953817E-3</v>
      </c>
      <c r="N33" s="687">
        <v>14</v>
      </c>
      <c r="O33" s="687">
        <v>1340162.48707</v>
      </c>
      <c r="P33" s="688">
        <f>O33/$O$91</f>
        <v>6.301611750663595E-3</v>
      </c>
      <c r="Q33" s="687">
        <v>14</v>
      </c>
    </row>
    <row r="34" spans="1:17" s="467" customFormat="1" ht="15" customHeight="1">
      <c r="A34" s="442" t="s">
        <v>1037</v>
      </c>
      <c r="B34" s="442" t="s">
        <v>352</v>
      </c>
      <c r="C34" s="557">
        <v>719872</v>
      </c>
      <c r="D34" s="688">
        <v>3.757332356531513E-3</v>
      </c>
      <c r="E34" s="557">
        <v>17</v>
      </c>
      <c r="F34" s="557">
        <v>735049.65483999997</v>
      </c>
      <c r="G34" s="688">
        <v>3.5941775262209388E-3</v>
      </c>
      <c r="H34" s="557">
        <v>17</v>
      </c>
      <c r="I34" s="557">
        <v>801028.22201999999</v>
      </c>
      <c r="J34" s="688">
        <v>3.6755571462053572E-3</v>
      </c>
      <c r="K34" s="557">
        <v>17</v>
      </c>
      <c r="L34" s="687">
        <v>762277.10519000003</v>
      </c>
      <c r="M34" s="688">
        <v>3.6110460064572069E-3</v>
      </c>
      <c r="N34" s="687">
        <v>17</v>
      </c>
      <c r="O34" s="687">
        <v>728714.20310000004</v>
      </c>
      <c r="P34" s="688">
        <f>O34/$O$91</f>
        <v>3.4265053897830542E-3</v>
      </c>
      <c r="Q34" s="687">
        <v>18</v>
      </c>
    </row>
    <row r="35" spans="1:17" s="467" customFormat="1" ht="15" customHeight="1">
      <c r="A35" s="442" t="s">
        <v>1037</v>
      </c>
      <c r="B35" s="442" t="s">
        <v>351</v>
      </c>
      <c r="C35" s="557">
        <v>165502</v>
      </c>
      <c r="D35" s="688">
        <v>8.6382859684871539E-4</v>
      </c>
      <c r="E35" s="557">
        <v>32</v>
      </c>
      <c r="F35" s="557">
        <v>160193.27019000004</v>
      </c>
      <c r="G35" s="688">
        <v>7.8329817282080691E-4</v>
      </c>
      <c r="H35" s="557">
        <v>34</v>
      </c>
      <c r="I35" s="557">
        <v>160465.53902999999</v>
      </c>
      <c r="J35" s="688">
        <v>7.3630396843456659E-4</v>
      </c>
      <c r="K35" s="557">
        <v>36</v>
      </c>
      <c r="L35" s="687">
        <v>153040.11694000001</v>
      </c>
      <c r="M35" s="688">
        <v>7.2497901267306838E-4</v>
      </c>
      <c r="N35" s="687">
        <v>38</v>
      </c>
      <c r="O35" s="687">
        <v>152141.00688999999</v>
      </c>
      <c r="P35" s="688">
        <f>O35/$O$91</f>
        <v>7.1538605656086974E-4</v>
      </c>
      <c r="Q35" s="687">
        <v>38</v>
      </c>
    </row>
    <row r="36" spans="1:17" s="467" customFormat="1" ht="15" customHeight="1">
      <c r="A36" s="442" t="s">
        <v>1037</v>
      </c>
      <c r="B36" s="550" t="s">
        <v>345</v>
      </c>
      <c r="C36" s="557">
        <v>2413096</v>
      </c>
      <c r="D36" s="688">
        <v>1.2595022004212926E-2</v>
      </c>
      <c r="E36" s="798"/>
      <c r="F36" s="557">
        <v>2406814.6685900004</v>
      </c>
      <c r="G36" s="688">
        <v>1.1768618806450637E-2</v>
      </c>
      <c r="H36" s="798"/>
      <c r="I36" s="687">
        <f>SUM(I33:I35)</f>
        <v>2480161.7091299999</v>
      </c>
      <c r="J36" s="799">
        <f>I36/$I$91</f>
        <v>1.1380343217807443E-2</v>
      </c>
      <c r="K36" s="798"/>
      <c r="L36" s="687">
        <v>2292783.0571699999</v>
      </c>
      <c r="M36" s="799">
        <f>SUM(M33:M35)</f>
        <v>1.0861332507425657E-2</v>
      </c>
      <c r="N36" s="798"/>
      <c r="O36" s="687">
        <f>SUM(O33:O35)</f>
        <v>2221017.6970600002</v>
      </c>
      <c r="P36" s="799">
        <f>SUM(P33:P35)</f>
        <v>1.0443503197007518E-2</v>
      </c>
      <c r="Q36" s="798"/>
    </row>
    <row r="37" spans="1:17" s="467" customFormat="1" ht="15" customHeight="1">
      <c r="A37" s="442"/>
      <c r="B37" s="442"/>
      <c r="C37" s="557"/>
      <c r="D37" s="688"/>
      <c r="E37" s="798"/>
      <c r="F37" s="557"/>
      <c r="G37" s="688"/>
      <c r="H37" s="798"/>
      <c r="I37" s="557"/>
      <c r="J37" s="688"/>
      <c r="K37" s="798"/>
      <c r="L37" s="687"/>
      <c r="M37" s="688"/>
      <c r="N37" s="442"/>
      <c r="O37" s="687"/>
      <c r="P37" s="688"/>
      <c r="Q37" s="442"/>
    </row>
    <row r="38" spans="1:17" s="470" customFormat="1" ht="15" customHeight="1">
      <c r="A38" s="442"/>
      <c r="B38" s="734" t="s">
        <v>353</v>
      </c>
      <c r="C38" s="801"/>
      <c r="D38" s="802"/>
      <c r="E38" s="801"/>
      <c r="F38" s="801"/>
      <c r="G38" s="802"/>
      <c r="H38" s="801"/>
      <c r="I38" s="801"/>
      <c r="J38" s="802"/>
      <c r="K38" s="801"/>
      <c r="L38" s="803"/>
      <c r="M38" s="802"/>
      <c r="N38" s="803"/>
      <c r="O38" s="803"/>
      <c r="P38" s="802"/>
      <c r="Q38" s="803"/>
    </row>
    <row r="39" spans="1:17" s="467" customFormat="1" ht="15" customHeight="1">
      <c r="A39" s="442" t="s">
        <v>1037</v>
      </c>
      <c r="B39" s="203" t="s">
        <v>365</v>
      </c>
      <c r="C39" s="557">
        <v>1012965.9227999998</v>
      </c>
      <c r="D39" s="688">
        <v>5.400448517137264E-3</v>
      </c>
      <c r="E39" s="557">
        <v>15</v>
      </c>
      <c r="F39" s="557">
        <v>1042177.2927100002</v>
      </c>
      <c r="G39" s="688">
        <v>5.0959417219390638E-3</v>
      </c>
      <c r="H39" s="557">
        <v>16</v>
      </c>
      <c r="I39" s="557">
        <v>1173602.8252900001</v>
      </c>
      <c r="J39" s="688">
        <v>5.3851339225270819E-3</v>
      </c>
      <c r="K39" s="557">
        <v>16</v>
      </c>
      <c r="L39" s="687">
        <v>1086785.5247200001</v>
      </c>
      <c r="M39" s="688">
        <v>5.1483017162603601E-3</v>
      </c>
      <c r="N39" s="687">
        <v>15</v>
      </c>
      <c r="O39" s="687">
        <v>1000175.95604</v>
      </c>
      <c r="P39" s="688">
        <f>O39/$O$91</f>
        <v>4.7029525286090565E-3</v>
      </c>
      <c r="Q39" s="687">
        <v>15</v>
      </c>
    </row>
    <row r="40" spans="1:17" s="467" customFormat="1" ht="15" customHeight="1">
      <c r="A40" s="442" t="s">
        <v>1037</v>
      </c>
      <c r="B40" s="203" t="s">
        <v>379</v>
      </c>
      <c r="C40" s="557">
        <v>703389.98992999992</v>
      </c>
      <c r="D40" s="688">
        <v>3.7499992276015231E-3</v>
      </c>
      <c r="E40" s="557">
        <v>17</v>
      </c>
      <c r="F40" s="557">
        <v>734160.63234000001</v>
      </c>
      <c r="G40" s="688">
        <v>3.589830466578417E-3</v>
      </c>
      <c r="H40" s="557">
        <v>18</v>
      </c>
      <c r="I40" s="557">
        <v>749936.27587999986</v>
      </c>
      <c r="J40" s="688">
        <v>3.4411192542733449E-3</v>
      </c>
      <c r="K40" s="557">
        <v>18</v>
      </c>
      <c r="L40" s="687">
        <v>760413.91759000008</v>
      </c>
      <c r="M40" s="688">
        <v>3.6022197461688522E-3</v>
      </c>
      <c r="N40" s="687">
        <v>18</v>
      </c>
      <c r="O40" s="687">
        <v>750685.77771000005</v>
      </c>
      <c r="P40" s="688">
        <f t="shared" ref="P40:P79" si="1">O40/$O$91</f>
        <v>3.5298184835898102E-3</v>
      </c>
      <c r="Q40" s="687">
        <v>17</v>
      </c>
    </row>
    <row r="41" spans="1:17" s="467" customFormat="1" ht="15" customHeight="1">
      <c r="A41" s="442" t="s">
        <v>1037</v>
      </c>
      <c r="B41" s="203" t="s">
        <v>362</v>
      </c>
      <c r="C41" s="557">
        <v>385494.48707999993</v>
      </c>
      <c r="D41" s="688">
        <v>2.0551956233248484E-3</v>
      </c>
      <c r="E41" s="557">
        <v>19</v>
      </c>
      <c r="F41" s="557">
        <v>380901.18541999999</v>
      </c>
      <c r="G41" s="688">
        <v>1.8624952359789597E-3</v>
      </c>
      <c r="H41" s="557">
        <v>20</v>
      </c>
      <c r="I41" s="557">
        <v>383572.67802999989</v>
      </c>
      <c r="J41" s="688">
        <v>1.7600419798780721E-3</v>
      </c>
      <c r="K41" s="557">
        <v>21</v>
      </c>
      <c r="L41" s="687">
        <v>362025.41947000002</v>
      </c>
      <c r="M41" s="688">
        <v>1.7149805973607096E-3</v>
      </c>
      <c r="N41" s="687">
        <v>19</v>
      </c>
      <c r="O41" s="687">
        <v>354626.24816000002</v>
      </c>
      <c r="P41" s="688">
        <f t="shared" si="1"/>
        <v>1.6674970043256221E-3</v>
      </c>
      <c r="Q41" s="687">
        <v>20</v>
      </c>
    </row>
    <row r="42" spans="1:17" s="467" customFormat="1" ht="15" customHeight="1">
      <c r="A42" s="442" t="s">
        <v>1037</v>
      </c>
      <c r="B42" s="203" t="s">
        <v>380</v>
      </c>
      <c r="C42" s="557">
        <v>101009.78748000003</v>
      </c>
      <c r="D42" s="688">
        <v>5.3851580268847758E-4</v>
      </c>
      <c r="E42" s="557">
        <v>38</v>
      </c>
      <c r="F42" s="557">
        <v>92148.310669999992</v>
      </c>
      <c r="G42" s="688">
        <v>4.5057825020192909E-4</v>
      </c>
      <c r="H42" s="557">
        <v>43</v>
      </c>
      <c r="I42" s="557">
        <v>91385.698099999994</v>
      </c>
      <c r="J42" s="688">
        <v>4.1932774211797216E-4</v>
      </c>
      <c r="K42" s="557">
        <v>45</v>
      </c>
      <c r="L42" s="687">
        <v>84458.541629999992</v>
      </c>
      <c r="M42" s="688">
        <v>4.0009555237552759E-4</v>
      </c>
      <c r="N42" s="687">
        <v>46</v>
      </c>
      <c r="O42" s="687">
        <v>82629.154750000002</v>
      </c>
      <c r="P42" s="688">
        <f t="shared" si="1"/>
        <v>3.8853262760577727E-4</v>
      </c>
      <c r="Q42" s="687">
        <v>46</v>
      </c>
    </row>
    <row r="43" spans="1:17" s="467" customFormat="1" ht="15" customHeight="1">
      <c r="A43" s="442" t="s">
        <v>1037</v>
      </c>
      <c r="B43" s="203" t="s">
        <v>369</v>
      </c>
      <c r="C43" s="557">
        <v>187356.23733999999</v>
      </c>
      <c r="D43" s="688">
        <v>9.9885661634344222E-4</v>
      </c>
      <c r="E43" s="557">
        <v>29</v>
      </c>
      <c r="F43" s="557">
        <v>190738.77317999999</v>
      </c>
      <c r="G43" s="688">
        <v>9.3265673608367884E-4</v>
      </c>
      <c r="H43" s="557">
        <v>30</v>
      </c>
      <c r="I43" s="557">
        <v>203936.13613</v>
      </c>
      <c r="J43" s="688">
        <v>9.3577092781059923E-4</v>
      </c>
      <c r="K43" s="557">
        <v>32</v>
      </c>
      <c r="L43" s="687">
        <v>201401.55136000001</v>
      </c>
      <c r="M43" s="688">
        <v>9.5407596893722741E-4</v>
      </c>
      <c r="N43" s="687">
        <v>31</v>
      </c>
      <c r="O43" s="687">
        <v>197745.04133000001</v>
      </c>
      <c r="P43" s="688">
        <f t="shared" si="1"/>
        <v>9.2982193435735142E-4</v>
      </c>
      <c r="Q43" s="687">
        <v>32</v>
      </c>
    </row>
    <row r="44" spans="1:17" s="467" customFormat="1" ht="15" customHeight="1">
      <c r="A44" s="442" t="s">
        <v>1037</v>
      </c>
      <c r="B44" s="203" t="s">
        <v>355</v>
      </c>
      <c r="C44" s="557">
        <v>101583.14547999998</v>
      </c>
      <c r="D44" s="688">
        <v>5.4157255937810995E-4</v>
      </c>
      <c r="E44" s="557">
        <v>37</v>
      </c>
      <c r="F44" s="557">
        <v>104371.91561999999</v>
      </c>
      <c r="G44" s="688">
        <v>5.1034809828145262E-4</v>
      </c>
      <c r="H44" s="557">
        <v>39</v>
      </c>
      <c r="I44" s="557">
        <v>109509.30911999999</v>
      </c>
      <c r="J44" s="688">
        <v>5.024888170569072E-4</v>
      </c>
      <c r="K44" s="557">
        <v>41</v>
      </c>
      <c r="L44" s="687">
        <v>105544.22985999999</v>
      </c>
      <c r="M44" s="688">
        <v>4.9998231239748153E-4</v>
      </c>
      <c r="N44" s="687">
        <v>43</v>
      </c>
      <c r="O44" s="687">
        <v>101877.00367000001</v>
      </c>
      <c r="P44" s="688">
        <f t="shared" si="1"/>
        <v>4.7903842231314267E-4</v>
      </c>
      <c r="Q44" s="687">
        <v>43</v>
      </c>
    </row>
    <row r="45" spans="1:17" s="467" customFormat="1" ht="15" customHeight="1">
      <c r="A45" s="442" t="s">
        <v>1037</v>
      </c>
      <c r="B45" s="203" t="s">
        <v>378</v>
      </c>
      <c r="C45" s="557">
        <v>272859.53914000001</v>
      </c>
      <c r="D45" s="688">
        <v>1.4547023353581373E-3</v>
      </c>
      <c r="E45" s="557">
        <v>20</v>
      </c>
      <c r="F45" s="557">
        <v>279649.74834999995</v>
      </c>
      <c r="G45" s="688">
        <v>1.367405363861705E-3</v>
      </c>
      <c r="H45" s="557">
        <v>22</v>
      </c>
      <c r="I45" s="557">
        <v>284032.55074999999</v>
      </c>
      <c r="J45" s="688">
        <v>1.3032972409279637E-3</v>
      </c>
      <c r="K45" s="557">
        <v>23</v>
      </c>
      <c r="L45" s="687">
        <v>278794.52739</v>
      </c>
      <c r="M45" s="688">
        <v>1.320700645341894E-3</v>
      </c>
      <c r="N45" s="687">
        <v>25</v>
      </c>
      <c r="O45" s="687">
        <v>279785.73225</v>
      </c>
      <c r="P45" s="688">
        <f t="shared" si="1"/>
        <v>1.3155875313815789E-3</v>
      </c>
      <c r="Q45" s="687">
        <v>26</v>
      </c>
    </row>
    <row r="46" spans="1:17" s="467" customFormat="1" ht="15" customHeight="1">
      <c r="A46" s="442" t="s">
        <v>1037</v>
      </c>
      <c r="B46" s="203" t="s">
        <v>376</v>
      </c>
      <c r="C46" s="557">
        <v>168857.75279999999</v>
      </c>
      <c r="D46" s="688">
        <v>9.0023522034703022E-4</v>
      </c>
      <c r="E46" s="557">
        <v>30</v>
      </c>
      <c r="F46" s="557">
        <v>163455.36465</v>
      </c>
      <c r="G46" s="688">
        <v>7.9924885930755026E-4</v>
      </c>
      <c r="H46" s="557">
        <v>32</v>
      </c>
      <c r="I46" s="557">
        <v>174131.00868999999</v>
      </c>
      <c r="J46" s="688">
        <v>7.9900864385586709E-4</v>
      </c>
      <c r="K46" s="557">
        <v>34</v>
      </c>
      <c r="L46" s="687">
        <v>171812.46686000002</v>
      </c>
      <c r="M46" s="688">
        <v>8.1390706619703852E-4</v>
      </c>
      <c r="N46" s="687">
        <v>34</v>
      </c>
      <c r="O46" s="687">
        <v>169858.60669999997</v>
      </c>
      <c r="P46" s="688">
        <f t="shared" si="1"/>
        <v>7.9869642842506842E-4</v>
      </c>
      <c r="Q46" s="687">
        <v>35</v>
      </c>
    </row>
    <row r="47" spans="1:17" s="467" customFormat="1" ht="15" customHeight="1">
      <c r="A47" s="442" t="s">
        <v>1037</v>
      </c>
      <c r="B47" s="203" t="s">
        <v>363</v>
      </c>
      <c r="C47" s="557">
        <v>161156.84122999999</v>
      </c>
      <c r="D47" s="688">
        <v>8.5917917341323533E-4</v>
      </c>
      <c r="E47" s="557">
        <v>32</v>
      </c>
      <c r="F47" s="557">
        <v>160356.00071999998</v>
      </c>
      <c r="G47" s="688">
        <v>7.8409387745096988E-4</v>
      </c>
      <c r="H47" s="557">
        <v>33</v>
      </c>
      <c r="I47" s="557">
        <v>172069.43083999999</v>
      </c>
      <c r="J47" s="688">
        <v>7.8954899313355212E-4</v>
      </c>
      <c r="K47" s="557">
        <v>35</v>
      </c>
      <c r="L47" s="687">
        <v>168609.71617</v>
      </c>
      <c r="M47" s="688">
        <v>7.9873505065300617E-4</v>
      </c>
      <c r="N47" s="687">
        <v>35</v>
      </c>
      <c r="O47" s="687">
        <v>170217.75841000001</v>
      </c>
      <c r="P47" s="688">
        <f t="shared" si="1"/>
        <v>8.0038520471737849E-4</v>
      </c>
      <c r="Q47" s="687">
        <v>34</v>
      </c>
    </row>
    <row r="48" spans="1:17" s="467" customFormat="1" ht="15" customHeight="1">
      <c r="A48" s="442" t="s">
        <v>1037</v>
      </c>
      <c r="B48" s="203" t="s">
        <v>377</v>
      </c>
      <c r="C48" s="557">
        <v>142094.20292000001</v>
      </c>
      <c r="D48" s="688">
        <v>7.5755009145023894E-4</v>
      </c>
      <c r="E48" s="557">
        <v>34</v>
      </c>
      <c r="F48" s="557">
        <v>144736.14222000001</v>
      </c>
      <c r="G48" s="688">
        <v>7.0771734422795751E-4</v>
      </c>
      <c r="H48" s="557">
        <v>36</v>
      </c>
      <c r="I48" s="557">
        <v>152754.52456999998</v>
      </c>
      <c r="J48" s="688">
        <v>7.0092160171660825E-4</v>
      </c>
      <c r="K48" s="557">
        <v>38</v>
      </c>
      <c r="L48" s="687">
        <v>151065.00339</v>
      </c>
      <c r="M48" s="688">
        <v>7.1562253869730959E-4</v>
      </c>
      <c r="N48" s="687">
        <v>39</v>
      </c>
      <c r="O48" s="687">
        <v>156100.65755999999</v>
      </c>
      <c r="P48" s="688">
        <f t="shared" si="1"/>
        <v>7.340048296061801E-4</v>
      </c>
      <c r="Q48" s="687">
        <v>36</v>
      </c>
    </row>
    <row r="49" spans="1:17" s="467" customFormat="1" ht="15" customHeight="1">
      <c r="A49" s="442" t="s">
        <v>1037</v>
      </c>
      <c r="B49" s="203" t="s">
        <v>367</v>
      </c>
      <c r="C49" s="557">
        <v>100566.55936000001</v>
      </c>
      <c r="D49" s="688">
        <v>5.3615281042039499E-4</v>
      </c>
      <c r="E49" s="557">
        <v>39</v>
      </c>
      <c r="F49" s="557">
        <v>108328.87628</v>
      </c>
      <c r="G49" s="688">
        <v>5.2969647696943136E-4</v>
      </c>
      <c r="H49" s="557">
        <v>38</v>
      </c>
      <c r="I49" s="557">
        <v>114701.97467999998</v>
      </c>
      <c r="J49" s="688">
        <v>5.2631561676538981E-4</v>
      </c>
      <c r="K49" s="557">
        <v>39</v>
      </c>
      <c r="L49" s="687">
        <v>117033.07842000001</v>
      </c>
      <c r="M49" s="688">
        <v>5.544070884125488E-4</v>
      </c>
      <c r="N49" s="687">
        <v>41</v>
      </c>
      <c r="O49" s="687">
        <v>118356.07299</v>
      </c>
      <c r="P49" s="688">
        <f t="shared" si="1"/>
        <v>5.5652506879729229E-4</v>
      </c>
      <c r="Q49" s="687">
        <v>41</v>
      </c>
    </row>
    <row r="50" spans="1:17" s="467" customFormat="1" ht="15" customHeight="1">
      <c r="A50" s="442" t="s">
        <v>1037</v>
      </c>
      <c r="B50" s="203" t="s">
        <v>383</v>
      </c>
      <c r="C50" s="557">
        <v>47063.085529999997</v>
      </c>
      <c r="D50" s="688">
        <v>2.509085100906938E-4</v>
      </c>
      <c r="E50" s="557">
        <v>48</v>
      </c>
      <c r="F50" s="557">
        <v>50448.003290000001</v>
      </c>
      <c r="G50" s="688">
        <v>2.4667596056093127E-4</v>
      </c>
      <c r="H50" s="557">
        <v>52</v>
      </c>
      <c r="I50" s="557">
        <v>52346.040809999991</v>
      </c>
      <c r="J50" s="688">
        <v>2.4019236661795032E-4</v>
      </c>
      <c r="K50" s="557">
        <v>55</v>
      </c>
      <c r="L50" s="687">
        <v>54094.995990000003</v>
      </c>
      <c r="M50" s="688">
        <v>2.5625788562850659E-4</v>
      </c>
      <c r="N50" s="687">
        <v>57</v>
      </c>
      <c r="O50" s="687">
        <v>54073.230090000005</v>
      </c>
      <c r="P50" s="688">
        <f t="shared" si="1"/>
        <v>2.5425909575820129E-4</v>
      </c>
      <c r="Q50" s="687">
        <v>57</v>
      </c>
    </row>
    <row r="51" spans="1:17" s="467" customFormat="1" ht="15" customHeight="1">
      <c r="A51" s="442" t="s">
        <v>1037</v>
      </c>
      <c r="B51" s="203" t="s">
        <v>358</v>
      </c>
      <c r="C51" s="557">
        <v>126625.02434999998</v>
      </c>
      <c r="D51" s="688">
        <v>6.7507890402986764E-4</v>
      </c>
      <c r="E51" s="557">
        <v>35</v>
      </c>
      <c r="F51" s="557">
        <v>129756.89051000001</v>
      </c>
      <c r="G51" s="688">
        <v>6.3447319058311611E-4</v>
      </c>
      <c r="H51" s="557">
        <v>37</v>
      </c>
      <c r="I51" s="557">
        <v>154358.25612999997</v>
      </c>
      <c r="J51" s="688">
        <v>7.0828040236047094E-4</v>
      </c>
      <c r="K51" s="557">
        <v>37</v>
      </c>
      <c r="L51" s="687">
        <v>153062.78591000001</v>
      </c>
      <c r="M51" s="688">
        <v>7.2508639972828975E-4</v>
      </c>
      <c r="N51" s="687">
        <v>37</v>
      </c>
      <c r="O51" s="687">
        <v>150834.10978999999</v>
      </c>
      <c r="P51" s="688">
        <f t="shared" si="1"/>
        <v>7.0924086282374797E-4</v>
      </c>
      <c r="Q51" s="687">
        <v>39</v>
      </c>
    </row>
    <row r="52" spans="1:17" s="467" customFormat="1" ht="15" customHeight="1">
      <c r="A52" s="442" t="s">
        <v>1037</v>
      </c>
      <c r="B52" s="203" t="s">
        <v>381</v>
      </c>
      <c r="C52" s="557">
        <v>203108.50115</v>
      </c>
      <c r="D52" s="688">
        <v>1.0828370226133039E-3</v>
      </c>
      <c r="E52" s="557">
        <v>28</v>
      </c>
      <c r="F52" s="557">
        <v>230072.17077999999</v>
      </c>
      <c r="G52" s="688">
        <v>1.1249855301358374E-3</v>
      </c>
      <c r="H52" s="557">
        <v>28</v>
      </c>
      <c r="I52" s="557">
        <v>254498.82788999999</v>
      </c>
      <c r="J52" s="688">
        <v>1.1677803101531935E-3</v>
      </c>
      <c r="K52" s="557">
        <v>27</v>
      </c>
      <c r="L52" s="687">
        <v>242390.30958999999</v>
      </c>
      <c r="M52" s="688">
        <v>1.1482472102198693E-3</v>
      </c>
      <c r="N52" s="687">
        <v>29</v>
      </c>
      <c r="O52" s="687">
        <v>250935.77463</v>
      </c>
      <c r="P52" s="688">
        <f t="shared" si="1"/>
        <v>1.1799314197545395E-3</v>
      </c>
      <c r="Q52" s="687">
        <v>30</v>
      </c>
    </row>
    <row r="53" spans="1:17" s="467" customFormat="1" ht="15" customHeight="1">
      <c r="A53" s="442" t="s">
        <v>1037</v>
      </c>
      <c r="B53" s="203" t="s">
        <v>382</v>
      </c>
      <c r="C53" s="557">
        <v>84595.531369999997</v>
      </c>
      <c r="D53" s="688">
        <v>4.5100610164726802E-4</v>
      </c>
      <c r="E53" s="557">
        <v>42</v>
      </c>
      <c r="F53" s="557">
        <v>82663.339459999988</v>
      </c>
      <c r="G53" s="688">
        <v>4.0419951900280319E-4</v>
      </c>
      <c r="H53" s="557">
        <v>44</v>
      </c>
      <c r="I53" s="557">
        <v>83101.194429999989</v>
      </c>
      <c r="J53" s="688">
        <v>3.813138921312076E-4</v>
      </c>
      <c r="K53" s="557">
        <v>46</v>
      </c>
      <c r="L53" s="687">
        <v>81436.520170000003</v>
      </c>
      <c r="M53" s="688">
        <v>3.8577968423484543E-4</v>
      </c>
      <c r="N53" s="687">
        <v>47</v>
      </c>
      <c r="O53" s="687">
        <v>80883.069879999995</v>
      </c>
      <c r="P53" s="688">
        <f t="shared" si="1"/>
        <v>3.8032231800480928E-4</v>
      </c>
      <c r="Q53" s="687">
        <v>47</v>
      </c>
    </row>
    <row r="54" spans="1:17" s="467" customFormat="1" ht="15" customHeight="1">
      <c r="A54" s="442" t="s">
        <v>1037</v>
      </c>
      <c r="B54" s="203" t="s">
        <v>360</v>
      </c>
      <c r="C54" s="557">
        <v>220681.60548</v>
      </c>
      <c r="D54" s="688">
        <v>1.1765249178172423E-3</v>
      </c>
      <c r="E54" s="557">
        <v>26</v>
      </c>
      <c r="F54" s="557">
        <v>240079.48277999999</v>
      </c>
      <c r="G54" s="688">
        <v>1.1739183548116212E-3</v>
      </c>
      <c r="H54" s="557">
        <v>27</v>
      </c>
      <c r="I54" s="557">
        <v>248406.20793999999</v>
      </c>
      <c r="J54" s="688">
        <v>1.1398240257418102E-3</v>
      </c>
      <c r="K54" s="557">
        <v>28</v>
      </c>
      <c r="L54" s="687">
        <v>254525.17463999998</v>
      </c>
      <c r="M54" s="688">
        <v>1.2057322844525231E-3</v>
      </c>
      <c r="N54" s="687">
        <v>27</v>
      </c>
      <c r="O54" s="687">
        <v>258636.59331</v>
      </c>
      <c r="P54" s="688">
        <f t="shared" si="1"/>
        <v>1.2161416330322694E-3</v>
      </c>
      <c r="Q54" s="687">
        <v>29</v>
      </c>
    </row>
    <row r="55" spans="1:17" s="467" customFormat="1" ht="15" customHeight="1">
      <c r="A55" s="442" t="s">
        <v>1037</v>
      </c>
      <c r="B55" s="203" t="s">
        <v>372</v>
      </c>
      <c r="C55" s="557">
        <v>73052.792159999997</v>
      </c>
      <c r="D55" s="688">
        <v>3.8946803067441631E-4</v>
      </c>
      <c r="E55" s="557">
        <v>43</v>
      </c>
      <c r="F55" s="557">
        <v>71601.298110000018</v>
      </c>
      <c r="G55" s="688">
        <v>3.5010937672125752E-4</v>
      </c>
      <c r="H55" s="557">
        <v>45</v>
      </c>
      <c r="I55" s="557">
        <v>71806.572970000008</v>
      </c>
      <c r="J55" s="688">
        <v>3.2948796954848143E-4</v>
      </c>
      <c r="K55" s="557">
        <v>47</v>
      </c>
      <c r="L55" s="687">
        <v>71352.668099999995</v>
      </c>
      <c r="M55" s="688">
        <v>3.3801063345376153E-4</v>
      </c>
      <c r="N55" s="687">
        <v>49</v>
      </c>
      <c r="O55" s="687">
        <v>71203.769459999996</v>
      </c>
      <c r="P55" s="688">
        <f t="shared" si="1"/>
        <v>3.3480903595628026E-4</v>
      </c>
      <c r="Q55" s="687">
        <v>50</v>
      </c>
    </row>
    <row r="56" spans="1:17" s="467" customFormat="1" ht="15" customHeight="1">
      <c r="A56" s="442" t="s">
        <v>1037</v>
      </c>
      <c r="B56" s="203" t="s">
        <v>361</v>
      </c>
      <c r="C56" s="557">
        <v>58633.435010000001</v>
      </c>
      <c r="D56" s="688">
        <v>3.1259378033088824E-4</v>
      </c>
      <c r="E56" s="557">
        <v>46</v>
      </c>
      <c r="F56" s="557">
        <v>63266.945390000008</v>
      </c>
      <c r="G56" s="688">
        <v>3.093568329378817E-4</v>
      </c>
      <c r="H56" s="557">
        <v>47</v>
      </c>
      <c r="I56" s="557">
        <v>67316.746170000013</v>
      </c>
      <c r="J56" s="688">
        <v>3.0888617984081208E-4</v>
      </c>
      <c r="K56" s="557">
        <v>50</v>
      </c>
      <c r="L56" s="687">
        <v>64321.766080000001</v>
      </c>
      <c r="M56" s="688">
        <v>3.0470396519854134E-4</v>
      </c>
      <c r="N56" s="687">
        <v>54</v>
      </c>
      <c r="O56" s="687">
        <v>64965.986729999997</v>
      </c>
      <c r="P56" s="688">
        <f t="shared" si="1"/>
        <v>3.0547820083091139E-4</v>
      </c>
      <c r="Q56" s="687">
        <v>53</v>
      </c>
    </row>
    <row r="57" spans="1:17" s="467" customFormat="1" ht="15" customHeight="1">
      <c r="A57" s="442" t="s">
        <v>1037</v>
      </c>
      <c r="B57" s="203" t="s">
        <v>359</v>
      </c>
      <c r="C57" s="557">
        <v>222969.96033999999</v>
      </c>
      <c r="D57" s="688">
        <v>1.188724876702543E-3</v>
      </c>
      <c r="E57" s="557">
        <v>25</v>
      </c>
      <c r="F57" s="557">
        <v>257273.82758000001</v>
      </c>
      <c r="G57" s="688">
        <v>1.2579936648962251E-3</v>
      </c>
      <c r="H57" s="557">
        <v>24</v>
      </c>
      <c r="I57" s="557">
        <v>273719.21842000005</v>
      </c>
      <c r="J57" s="688">
        <v>1.2559740114777838E-3</v>
      </c>
      <c r="K57" s="557">
        <v>26</v>
      </c>
      <c r="L57" s="687">
        <v>274905.98418999999</v>
      </c>
      <c r="M57" s="688">
        <v>1.3022799053017003E-3</v>
      </c>
      <c r="N57" s="687">
        <v>26</v>
      </c>
      <c r="O57" s="687">
        <v>272968.81122000003</v>
      </c>
      <c r="P57" s="688">
        <f t="shared" si="1"/>
        <v>1.2835335154839156E-3</v>
      </c>
      <c r="Q57" s="687">
        <v>27</v>
      </c>
    </row>
    <row r="58" spans="1:17" s="467" customFormat="1" ht="15" customHeight="1">
      <c r="A58" s="442" t="s">
        <v>1037</v>
      </c>
      <c r="B58" s="203" t="s">
        <v>354</v>
      </c>
      <c r="C58" s="557">
        <v>255718.49351000006</v>
      </c>
      <c r="D58" s="688">
        <v>1.3633178846365977E-3</v>
      </c>
      <c r="E58" s="557">
        <v>21</v>
      </c>
      <c r="F58" s="557">
        <v>313621.99817000004</v>
      </c>
      <c r="G58" s="688">
        <v>1.5335197154762038E-3</v>
      </c>
      <c r="H58" s="557">
        <v>21</v>
      </c>
      <c r="I58" s="557">
        <v>329695.07823999994</v>
      </c>
      <c r="J58" s="688">
        <v>1.5128219800269532E-3</v>
      </c>
      <c r="K58" s="557">
        <v>22</v>
      </c>
      <c r="L58" s="687">
        <v>342405.75975999999</v>
      </c>
      <c r="M58" s="688">
        <v>1.6220386824566983E-3</v>
      </c>
      <c r="N58" s="687">
        <v>21</v>
      </c>
      <c r="O58" s="687">
        <v>346440.67149000004</v>
      </c>
      <c r="P58" s="688">
        <f t="shared" si="1"/>
        <v>1.6290073983059787E-3</v>
      </c>
      <c r="Q58" s="687">
        <v>21</v>
      </c>
    </row>
    <row r="59" spans="1:17" s="467" customFormat="1" ht="15" customHeight="1">
      <c r="A59" s="442" t="s">
        <v>1037</v>
      </c>
      <c r="B59" s="203" t="s">
        <v>364</v>
      </c>
      <c r="C59" s="557">
        <v>61892.999369999998</v>
      </c>
      <c r="D59" s="688">
        <v>3.299715707562736E-4</v>
      </c>
      <c r="E59" s="557">
        <v>44</v>
      </c>
      <c r="F59" s="557">
        <v>63006.453810000006</v>
      </c>
      <c r="G59" s="688">
        <v>3.0808310540608714E-4</v>
      </c>
      <c r="H59" s="557">
        <v>48</v>
      </c>
      <c r="I59" s="557">
        <v>68291.904180000012</v>
      </c>
      <c r="J59" s="688">
        <v>3.1336074002958578E-4</v>
      </c>
      <c r="K59" s="557">
        <v>48</v>
      </c>
      <c r="L59" s="687">
        <v>64652.209390000004</v>
      </c>
      <c r="M59" s="688">
        <v>3.0626933556951506E-4</v>
      </c>
      <c r="N59" s="687">
        <v>53</v>
      </c>
      <c r="O59" s="687">
        <v>63985.433199999999</v>
      </c>
      <c r="P59" s="688">
        <f t="shared" si="1"/>
        <v>3.008675154055105E-4</v>
      </c>
      <c r="Q59" s="687">
        <v>54</v>
      </c>
    </row>
    <row r="60" spans="1:17" s="467" customFormat="1" ht="15" customHeight="1">
      <c r="A60" s="442" t="s">
        <v>1037</v>
      </c>
      <c r="B60" s="203" t="s">
        <v>374</v>
      </c>
      <c r="C60" s="557">
        <v>147478.73498000001</v>
      </c>
      <c r="D60" s="688">
        <v>7.8625677103776775E-4</v>
      </c>
      <c r="E60" s="557">
        <v>33</v>
      </c>
      <c r="F60" s="557">
        <v>164173.2739</v>
      </c>
      <c r="G60" s="688">
        <v>8.0275922527429271E-4</v>
      </c>
      <c r="H60" s="557">
        <v>31</v>
      </c>
      <c r="I60" s="557">
        <v>176137.61692</v>
      </c>
      <c r="J60" s="688">
        <v>8.0821606379022598E-4</v>
      </c>
      <c r="K60" s="557">
        <v>33</v>
      </c>
      <c r="L60" s="687">
        <v>173615.69394999999</v>
      </c>
      <c r="M60" s="688">
        <v>8.2244928258756863E-4</v>
      </c>
      <c r="N60" s="687">
        <v>33</v>
      </c>
      <c r="O60" s="687">
        <v>171983.79196999999</v>
      </c>
      <c r="P60" s="688">
        <f t="shared" si="1"/>
        <v>8.0868931555553008E-4</v>
      </c>
      <c r="Q60" s="687">
        <v>33</v>
      </c>
    </row>
    <row r="61" spans="1:17" s="467" customFormat="1" ht="15" customHeight="1">
      <c r="A61" s="442" t="s">
        <v>1037</v>
      </c>
      <c r="B61" s="203" t="s">
        <v>366</v>
      </c>
      <c r="C61" s="557">
        <v>91154.371169999999</v>
      </c>
      <c r="D61" s="688">
        <v>4.8597339509198973E-4</v>
      </c>
      <c r="E61" s="557">
        <v>41</v>
      </c>
      <c r="F61" s="557">
        <v>93606.007379999981</v>
      </c>
      <c r="G61" s="688">
        <v>4.5770596017448678E-4</v>
      </c>
      <c r="H61" s="557">
        <v>42</v>
      </c>
      <c r="I61" s="557">
        <v>93780.615210000004</v>
      </c>
      <c r="J61" s="688">
        <v>4.3031693632642571E-4</v>
      </c>
      <c r="K61" s="557">
        <v>44</v>
      </c>
      <c r="L61" s="687">
        <v>88488.893959999987</v>
      </c>
      <c r="M61" s="688">
        <v>4.1918806819001529E-4</v>
      </c>
      <c r="N61" s="687">
        <v>45</v>
      </c>
      <c r="O61" s="687">
        <v>87634.536819999994</v>
      </c>
      <c r="P61" s="688">
        <f t="shared" si="1"/>
        <v>4.1206856057897449E-4</v>
      </c>
      <c r="Q61" s="687">
        <v>45</v>
      </c>
    </row>
    <row r="62" spans="1:17" s="467" customFormat="1" ht="15" customHeight="1">
      <c r="A62" s="442" t="s">
        <v>1037</v>
      </c>
      <c r="B62" s="203" t="s">
        <v>373</v>
      </c>
      <c r="C62" s="557">
        <v>96553.669840000002</v>
      </c>
      <c r="D62" s="688">
        <v>5.1475880024696627E-4</v>
      </c>
      <c r="E62" s="557">
        <v>40</v>
      </c>
      <c r="F62" s="557">
        <v>99496.080949999989</v>
      </c>
      <c r="G62" s="688">
        <v>4.8650669481014903E-4</v>
      </c>
      <c r="H62" s="557">
        <v>40</v>
      </c>
      <c r="I62" s="557">
        <v>102645.52359</v>
      </c>
      <c r="J62" s="688">
        <v>4.7099400169173461E-4</v>
      </c>
      <c r="K62" s="557">
        <v>42</v>
      </c>
      <c r="L62" s="687">
        <v>105687.03923000001</v>
      </c>
      <c r="M62" s="688">
        <v>5.0065882649151907E-4</v>
      </c>
      <c r="N62" s="687">
        <v>42</v>
      </c>
      <c r="O62" s="687">
        <v>107322.89032999999</v>
      </c>
      <c r="P62" s="688">
        <f t="shared" si="1"/>
        <v>5.0464566300264092E-4</v>
      </c>
      <c r="Q62" s="687">
        <v>42</v>
      </c>
    </row>
    <row r="63" spans="1:17" s="467" customFormat="1" ht="15" customHeight="1">
      <c r="A63" s="442" t="s">
        <v>1037</v>
      </c>
      <c r="B63" s="203" t="s">
        <v>371</v>
      </c>
      <c r="C63" s="557">
        <v>246728.53064000001</v>
      </c>
      <c r="D63" s="688">
        <v>1.3153894888656805E-3</v>
      </c>
      <c r="E63" s="557">
        <v>22</v>
      </c>
      <c r="F63" s="557">
        <v>242233.22014999998</v>
      </c>
      <c r="G63" s="688">
        <v>1.184449499750831E-3</v>
      </c>
      <c r="H63" s="557">
        <v>26</v>
      </c>
      <c r="I63" s="557">
        <v>236912.92712000001</v>
      </c>
      <c r="J63" s="688">
        <v>1.0870865449764432E-3</v>
      </c>
      <c r="K63" s="557">
        <v>29</v>
      </c>
      <c r="L63" s="687">
        <v>238138.61189</v>
      </c>
      <c r="M63" s="688">
        <v>1.1281061409214265E-3</v>
      </c>
      <c r="N63" s="687">
        <v>30</v>
      </c>
      <c r="O63" s="687">
        <v>232216.44537</v>
      </c>
      <c r="P63" s="688">
        <f t="shared" si="1"/>
        <v>1.0919107906386945E-3</v>
      </c>
      <c r="Q63" s="687">
        <v>31</v>
      </c>
    </row>
    <row r="64" spans="1:17" s="467" customFormat="1" ht="15" customHeight="1">
      <c r="A64" s="442"/>
      <c r="B64" s="203" t="s">
        <v>356</v>
      </c>
      <c r="C64" s="557">
        <v>103284.01615</v>
      </c>
      <c r="D64" s="688">
        <v>5.5064045029220286E-4</v>
      </c>
      <c r="E64" s="557">
        <v>36</v>
      </c>
      <c r="F64" s="557">
        <v>97790.152360000007</v>
      </c>
      <c r="G64" s="688">
        <v>4.781652036480991E-4</v>
      </c>
      <c r="H64" s="557">
        <v>41</v>
      </c>
      <c r="I64" s="557">
        <v>98573.938489999986</v>
      </c>
      <c r="J64" s="688">
        <v>4.5231133446566697E-4</v>
      </c>
      <c r="K64" s="557">
        <v>43</v>
      </c>
      <c r="L64" s="687">
        <v>99071.938510000007</v>
      </c>
      <c r="M64" s="688">
        <v>4.6932188501101356E-4</v>
      </c>
      <c r="N64" s="687">
        <v>44</v>
      </c>
      <c r="O64" s="687">
        <v>101526.97440000001</v>
      </c>
      <c r="P64" s="688">
        <f t="shared" si="1"/>
        <v>4.7739254087548908E-4</v>
      </c>
      <c r="Q64" s="687">
        <v>44</v>
      </c>
    </row>
    <row r="65" spans="1:17" s="467" customFormat="1" ht="15" customHeight="1">
      <c r="A65" s="442"/>
      <c r="B65" s="203" t="s">
        <v>357</v>
      </c>
      <c r="C65" s="557">
        <v>237804.25669000004</v>
      </c>
      <c r="D65" s="688">
        <v>1.267811301944461E-3</v>
      </c>
      <c r="E65" s="557">
        <v>23</v>
      </c>
      <c r="F65" s="557">
        <v>261032.52976999999</v>
      </c>
      <c r="G65" s="688">
        <v>1.276372617733086E-3</v>
      </c>
      <c r="H65" s="557">
        <v>23</v>
      </c>
      <c r="I65" s="557">
        <v>281999.38863999996</v>
      </c>
      <c r="J65" s="688">
        <v>1.2939679772174298E-3</v>
      </c>
      <c r="K65" s="557">
        <v>24</v>
      </c>
      <c r="L65" s="687">
        <v>292201.38686000003</v>
      </c>
      <c r="M65" s="688">
        <v>1.3842113896875602E-3</v>
      </c>
      <c r="N65" s="687">
        <v>22</v>
      </c>
      <c r="O65" s="687">
        <v>295767.94938000001</v>
      </c>
      <c r="P65" s="688">
        <f t="shared" si="1"/>
        <v>1.3907379166816895E-3</v>
      </c>
      <c r="Q65" s="687">
        <v>23</v>
      </c>
    </row>
    <row r="66" spans="1:17" s="467" customFormat="1" ht="15" customHeight="1">
      <c r="A66" s="442"/>
      <c r="B66" s="203" t="s">
        <v>375</v>
      </c>
      <c r="C66" s="557">
        <v>219884.18454999998</v>
      </c>
      <c r="D66" s="688">
        <v>1.172273609276626E-3</v>
      </c>
      <c r="E66" s="557">
        <v>27</v>
      </c>
      <c r="F66" s="557">
        <v>224118.76876999997</v>
      </c>
      <c r="G66" s="688">
        <v>1.0958751379766052E-3</v>
      </c>
      <c r="H66" s="557">
        <v>29</v>
      </c>
      <c r="I66" s="557">
        <v>236671.66774999999</v>
      </c>
      <c r="J66" s="688">
        <v>1.0859795145658835E-3</v>
      </c>
      <c r="K66" s="557">
        <v>30</v>
      </c>
      <c r="L66" s="687">
        <v>280618.22247000004</v>
      </c>
      <c r="M66" s="688">
        <v>1.3293398223430035E-3</v>
      </c>
      <c r="N66" s="687">
        <v>24</v>
      </c>
      <c r="O66" s="687">
        <v>280730.1459</v>
      </c>
      <c r="P66" s="688">
        <f t="shared" si="1"/>
        <v>1.3200282825679059E-3</v>
      </c>
      <c r="Q66" s="687">
        <v>25</v>
      </c>
    </row>
    <row r="67" spans="1:17" s="467" customFormat="1" ht="15" customHeight="1">
      <c r="A67" s="442"/>
      <c r="B67" s="203" t="s">
        <v>368</v>
      </c>
      <c r="C67" s="557">
        <v>49052.547079999997</v>
      </c>
      <c r="D67" s="688">
        <v>2.6151497219941019E-4</v>
      </c>
      <c r="E67" s="557">
        <v>47</v>
      </c>
      <c r="F67" s="557">
        <v>56552.214209999998</v>
      </c>
      <c r="G67" s="688">
        <v>2.7652376412020524E-4</v>
      </c>
      <c r="H67" s="557">
        <v>49</v>
      </c>
      <c r="I67" s="639">
        <v>59051.416570000001</v>
      </c>
      <c r="J67" s="688">
        <v>2.7096031101135626E-4</v>
      </c>
      <c r="K67" s="557">
        <v>53</v>
      </c>
      <c r="L67" s="687">
        <v>67356.923079999993</v>
      </c>
      <c r="M67" s="688">
        <v>3.1908205879363732E-4</v>
      </c>
      <c r="N67" s="687">
        <v>50</v>
      </c>
      <c r="O67" s="687">
        <v>72707.083670000007</v>
      </c>
      <c r="P67" s="688">
        <f t="shared" si="1"/>
        <v>3.4187780752844025E-4</v>
      </c>
      <c r="Q67" s="687">
        <v>49</v>
      </c>
    </row>
    <row r="68" spans="1:17" s="467" customFormat="1" ht="15" customHeight="1">
      <c r="A68" s="442"/>
      <c r="B68" s="203" t="s">
        <v>370</v>
      </c>
      <c r="C68" s="557">
        <v>223593.21939999997</v>
      </c>
      <c r="D68" s="688">
        <v>1.1920476720608168E-3</v>
      </c>
      <c r="E68" s="557">
        <v>24</v>
      </c>
      <c r="F68" s="557">
        <v>245911.02390999996</v>
      </c>
      <c r="G68" s="688">
        <v>1.202432882959031E-3</v>
      </c>
      <c r="H68" s="557">
        <v>25</v>
      </c>
      <c r="I68" s="639">
        <v>274374.05581999995</v>
      </c>
      <c r="J68" s="688">
        <v>1.2589787648922173E-3</v>
      </c>
      <c r="K68" s="557">
        <v>25</v>
      </c>
      <c r="L68" s="687">
        <v>286228.97327999998</v>
      </c>
      <c r="M68" s="688">
        <v>1.3559189746850206E-3</v>
      </c>
      <c r="N68" s="687">
        <v>23</v>
      </c>
      <c r="O68" s="687">
        <v>288353.33937</v>
      </c>
      <c r="P68" s="688">
        <f t="shared" si="1"/>
        <v>1.3558734923925448E-3</v>
      </c>
      <c r="Q68" s="687">
        <v>24</v>
      </c>
    </row>
    <row r="69" spans="1:17" s="467" customFormat="1" ht="15" customHeight="1">
      <c r="A69" s="442"/>
      <c r="B69" s="442" t="s">
        <v>1040</v>
      </c>
      <c r="C69" s="557">
        <v>16131.751659999996</v>
      </c>
      <c r="D69" s="688">
        <v>8.6003578570800857E-5</v>
      </c>
      <c r="E69" s="557">
        <v>49</v>
      </c>
      <c r="F69" s="557">
        <v>21404.121079999997</v>
      </c>
      <c r="G69" s="688">
        <v>1.0465988310816011E-4</v>
      </c>
      <c r="H69" s="557">
        <v>56</v>
      </c>
      <c r="I69" s="639">
        <v>26852.337090000001</v>
      </c>
      <c r="J69" s="688">
        <v>1.2321326111903259E-4</v>
      </c>
      <c r="K69" s="557">
        <v>57</v>
      </c>
      <c r="L69" s="687">
        <v>30679.301219999998</v>
      </c>
      <c r="M69" s="688">
        <v>1.4533345865578022E-4</v>
      </c>
      <c r="N69" s="687">
        <v>60</v>
      </c>
      <c r="O69" s="687">
        <v>34355.390520000001</v>
      </c>
      <c r="P69" s="688">
        <f t="shared" si="1"/>
        <v>1.6154334618990172E-4</v>
      </c>
      <c r="Q69" s="687">
        <v>60</v>
      </c>
    </row>
    <row r="70" spans="1:17" s="467" customFormat="1" ht="15" customHeight="1">
      <c r="A70" s="442"/>
      <c r="B70" s="442" t="s">
        <v>1041</v>
      </c>
      <c r="C70" s="557" t="s">
        <v>1042</v>
      </c>
      <c r="D70" s="688" t="s">
        <v>1042</v>
      </c>
      <c r="E70" s="557" t="s">
        <v>1042</v>
      </c>
      <c r="F70" s="557">
        <v>52749.027859999995</v>
      </c>
      <c r="G70" s="688">
        <v>2.5792729676974346E-4</v>
      </c>
      <c r="H70" s="557">
        <v>51</v>
      </c>
      <c r="I70" s="639">
        <v>63504.526100000003</v>
      </c>
      <c r="J70" s="688">
        <v>2.9139362173111021E-4</v>
      </c>
      <c r="K70" s="557">
        <v>51</v>
      </c>
      <c r="L70" s="687">
        <v>67283.527310000005</v>
      </c>
      <c r="M70" s="688">
        <v>3.187343696129643E-4</v>
      </c>
      <c r="N70" s="687">
        <v>51</v>
      </c>
      <c r="O70" s="687">
        <v>67614.94614</v>
      </c>
      <c r="P70" s="688">
        <f t="shared" si="1"/>
        <v>3.1793393952389798E-4</v>
      </c>
      <c r="Q70" s="687">
        <v>51</v>
      </c>
    </row>
    <row r="71" spans="1:17" s="467" customFormat="1" ht="15" customHeight="1">
      <c r="A71" s="442"/>
      <c r="B71" s="442" t="s">
        <v>1043</v>
      </c>
      <c r="C71" s="557" t="s">
        <v>1042</v>
      </c>
      <c r="D71" s="688" t="s">
        <v>1042</v>
      </c>
      <c r="E71" s="557" t="s">
        <v>1042</v>
      </c>
      <c r="F71" s="557">
        <v>54999.023270000005</v>
      </c>
      <c r="G71" s="688">
        <v>2.6892911533189567E-4</v>
      </c>
      <c r="H71" s="557">
        <v>50</v>
      </c>
      <c r="I71" s="639">
        <v>56873.294090000003</v>
      </c>
      <c r="J71" s="688">
        <v>2.6096588955828212E-4</v>
      </c>
      <c r="K71" s="557">
        <v>54</v>
      </c>
      <c r="L71" s="557">
        <v>56854.698619999996</v>
      </c>
      <c r="M71" s="538">
        <v>2.6933110151446322E-4</v>
      </c>
      <c r="N71" s="2">
        <v>56</v>
      </c>
      <c r="O71" s="557">
        <v>53993.445749999999</v>
      </c>
      <c r="P71" s="688">
        <f t="shared" si="1"/>
        <v>2.5388393980561066E-4</v>
      </c>
      <c r="Q71" s="2">
        <v>58</v>
      </c>
    </row>
    <row r="72" spans="1:17" s="467" customFormat="1" ht="15" customHeight="1">
      <c r="A72" s="442"/>
      <c r="B72" s="442" t="s">
        <v>1044</v>
      </c>
      <c r="C72" s="557" t="s">
        <v>1042</v>
      </c>
      <c r="D72" s="688" t="s">
        <v>1042</v>
      </c>
      <c r="E72" s="557" t="s">
        <v>1042</v>
      </c>
      <c r="F72" s="557">
        <v>14055.812760000001</v>
      </c>
      <c r="G72" s="688">
        <v>6.8728807641924703E-5</v>
      </c>
      <c r="H72" s="557">
        <v>57</v>
      </c>
      <c r="I72" s="639">
        <v>15093.23704</v>
      </c>
      <c r="J72" s="688">
        <v>6.9256055825157027E-5</v>
      </c>
      <c r="K72" s="557">
        <v>59</v>
      </c>
      <c r="L72" s="687">
        <v>15789.187840000001</v>
      </c>
      <c r="M72" s="688">
        <v>7.4796269370602965E-5</v>
      </c>
      <c r="N72" s="687">
        <v>63</v>
      </c>
      <c r="O72" s="687">
        <v>16804.688040000001</v>
      </c>
      <c r="P72" s="688">
        <f t="shared" si="1"/>
        <v>7.9017746460447483E-5</v>
      </c>
      <c r="Q72" s="687">
        <v>64</v>
      </c>
    </row>
    <row r="73" spans="1:17" s="467" customFormat="1" ht="15" customHeight="1">
      <c r="A73" s="442"/>
      <c r="B73" s="442" t="s">
        <v>1045</v>
      </c>
      <c r="C73" s="557" t="s">
        <v>1042</v>
      </c>
      <c r="D73" s="688" t="s">
        <v>1042</v>
      </c>
      <c r="E73" s="557" t="s">
        <v>1042</v>
      </c>
      <c r="F73" s="557">
        <v>4749.4085299999997</v>
      </c>
      <c r="G73" s="688">
        <v>2.322321667518331E-5</v>
      </c>
      <c r="H73" s="557">
        <v>58</v>
      </c>
      <c r="I73" s="639">
        <v>5536.0787300000002</v>
      </c>
      <c r="J73" s="688">
        <v>2.5402567823008524E-5</v>
      </c>
      <c r="K73" s="557">
        <v>60</v>
      </c>
      <c r="L73" s="687">
        <v>6962.1271200000001</v>
      </c>
      <c r="M73" s="688">
        <v>3.2980868980522575E-5</v>
      </c>
      <c r="N73" s="687">
        <v>65</v>
      </c>
      <c r="O73" s="687">
        <v>6717.0086700000002</v>
      </c>
      <c r="P73" s="688">
        <f t="shared" si="1"/>
        <v>3.1584215475783837E-5</v>
      </c>
      <c r="Q73" s="687">
        <v>65</v>
      </c>
    </row>
    <row r="74" spans="1:17" s="467" customFormat="1" ht="15" customHeight="1">
      <c r="A74" s="442"/>
      <c r="B74" s="442" t="s">
        <v>1046</v>
      </c>
      <c r="C74" s="557" t="s">
        <v>1042</v>
      </c>
      <c r="D74" s="688" t="s">
        <v>1042</v>
      </c>
      <c r="E74" s="557" t="s">
        <v>1042</v>
      </c>
      <c r="F74" s="557">
        <v>39248.17323</v>
      </c>
      <c r="G74" s="688">
        <v>1.9191207184390585E-4</v>
      </c>
      <c r="H74" s="557">
        <v>53</v>
      </c>
      <c r="I74" s="639">
        <v>42694.609499999999</v>
      </c>
      <c r="J74" s="688">
        <v>1.9590630234780167E-4</v>
      </c>
      <c r="K74" s="557">
        <v>56</v>
      </c>
      <c r="L74" s="687">
        <v>43156.434719999997</v>
      </c>
      <c r="M74" s="688">
        <v>2.0443992110945474E-4</v>
      </c>
      <c r="N74" s="687">
        <v>59</v>
      </c>
      <c r="O74" s="687">
        <v>44927.819430000003</v>
      </c>
      <c r="P74" s="688">
        <f t="shared" si="1"/>
        <v>2.1125623018352122E-4</v>
      </c>
      <c r="Q74" s="687">
        <v>59</v>
      </c>
    </row>
    <row r="75" spans="1:17" s="467" customFormat="1" ht="15" customHeight="1">
      <c r="A75" s="442"/>
      <c r="B75" s="442" t="s">
        <v>1047</v>
      </c>
      <c r="C75" s="557" t="s">
        <v>1042</v>
      </c>
      <c r="D75" s="688" t="s">
        <v>1042</v>
      </c>
      <c r="E75" s="557" t="s">
        <v>1042</v>
      </c>
      <c r="F75" s="557" t="s">
        <v>1042</v>
      </c>
      <c r="G75" s="688" t="s">
        <v>1042</v>
      </c>
      <c r="H75" s="557" t="s">
        <v>1042</v>
      </c>
      <c r="I75" s="639">
        <v>113427.61212999999</v>
      </c>
      <c r="J75" s="688">
        <v>5.2046814192149848E-4</v>
      </c>
      <c r="K75" s="557">
        <v>40</v>
      </c>
      <c r="L75" s="687">
        <v>123121.77331999999</v>
      </c>
      <c r="M75" s="688">
        <v>5.8325034928642888E-4</v>
      </c>
      <c r="N75" s="687">
        <v>40</v>
      </c>
      <c r="O75" s="687">
        <v>128491.65948</v>
      </c>
      <c r="P75" s="688">
        <f t="shared" si="1"/>
        <v>6.0418386505631271E-4</v>
      </c>
      <c r="Q75" s="687">
        <v>40</v>
      </c>
    </row>
    <row r="76" spans="1:17" s="467" customFormat="1" ht="15" customHeight="1">
      <c r="A76" s="442"/>
      <c r="B76" s="442" t="s">
        <v>1048</v>
      </c>
      <c r="C76" s="557" t="s">
        <v>1042</v>
      </c>
      <c r="D76" s="688" t="s">
        <v>1042</v>
      </c>
      <c r="E76" s="557" t="s">
        <v>1042</v>
      </c>
      <c r="F76" s="557" t="s">
        <v>1042</v>
      </c>
      <c r="G76" s="688" t="s">
        <v>1042</v>
      </c>
      <c r="H76" s="557" t="s">
        <v>1042</v>
      </c>
      <c r="I76" s="639" t="s">
        <v>1042</v>
      </c>
      <c r="J76" s="688" t="s">
        <v>1042</v>
      </c>
      <c r="K76" s="557" t="s">
        <v>1042</v>
      </c>
      <c r="L76" s="687">
        <v>153244.35388000001</v>
      </c>
      <c r="M76" s="688">
        <v>7.2594652039635783E-4</v>
      </c>
      <c r="N76" s="687">
        <v>36</v>
      </c>
      <c r="O76" s="687">
        <v>155119.49468999999</v>
      </c>
      <c r="P76" s="688">
        <f t="shared" si="1"/>
        <v>7.293912789878334E-4</v>
      </c>
      <c r="Q76" s="687">
        <v>37</v>
      </c>
    </row>
    <row r="77" spans="1:17" s="467" customFormat="1" ht="15" customHeight="1">
      <c r="A77" s="442"/>
      <c r="B77" s="442" t="s">
        <v>1049</v>
      </c>
      <c r="C77" s="557" t="s">
        <v>1042</v>
      </c>
      <c r="D77" s="688" t="s">
        <v>1042</v>
      </c>
      <c r="E77" s="557" t="s">
        <v>1042</v>
      </c>
      <c r="F77" s="557" t="s">
        <v>1042</v>
      </c>
      <c r="G77" s="688" t="s">
        <v>1042</v>
      </c>
      <c r="H77" s="557" t="s">
        <v>1042</v>
      </c>
      <c r="I77" s="557" t="s">
        <v>1042</v>
      </c>
      <c r="J77" s="688" t="s">
        <v>1042</v>
      </c>
      <c r="K77" s="557" t="s">
        <v>1042</v>
      </c>
      <c r="L77" s="687">
        <v>59549.698950000005</v>
      </c>
      <c r="M77" s="688">
        <v>2.8209781077647328E-4</v>
      </c>
      <c r="N77" s="687">
        <v>55</v>
      </c>
      <c r="O77" s="687">
        <v>58613.260849999999</v>
      </c>
      <c r="P77" s="688">
        <f t="shared" si="1"/>
        <v>2.7560688862781008E-4</v>
      </c>
      <c r="Q77" s="687">
        <v>56</v>
      </c>
    </row>
    <row r="78" spans="1:17" s="467" customFormat="1" ht="15" customHeight="1">
      <c r="A78" s="442"/>
      <c r="B78" s="442" t="s">
        <v>1050</v>
      </c>
      <c r="C78" s="557" t="s">
        <v>1042</v>
      </c>
      <c r="D78" s="688" t="s">
        <v>1042</v>
      </c>
      <c r="E78" s="557" t="s">
        <v>1042</v>
      </c>
      <c r="F78" s="557" t="s">
        <v>1042</v>
      </c>
      <c r="G78" s="688" t="s">
        <v>1042</v>
      </c>
      <c r="H78" s="557" t="s">
        <v>1042</v>
      </c>
      <c r="I78" s="557" t="s">
        <v>1042</v>
      </c>
      <c r="J78" s="688" t="s">
        <v>1042</v>
      </c>
      <c r="K78" s="557" t="s">
        <v>1042</v>
      </c>
      <c r="L78" s="687">
        <v>22936.914359999999</v>
      </c>
      <c r="M78" s="688">
        <v>1.0865635664012792E-4</v>
      </c>
      <c r="N78" s="687">
        <v>62</v>
      </c>
      <c r="O78" s="687">
        <v>23203.334320000002</v>
      </c>
      <c r="P78" s="688">
        <f t="shared" si="1"/>
        <v>1.0910498213180514E-4</v>
      </c>
      <c r="Q78" s="687">
        <v>63</v>
      </c>
    </row>
    <row r="79" spans="1:17" s="467" customFormat="1" ht="15" customHeight="1">
      <c r="A79" s="442"/>
      <c r="B79" s="442" t="s">
        <v>1051</v>
      </c>
      <c r="C79" s="557" t="s">
        <v>1042</v>
      </c>
      <c r="D79" s="557" t="s">
        <v>1042</v>
      </c>
      <c r="E79" s="557" t="s">
        <v>1042</v>
      </c>
      <c r="F79" s="557" t="s">
        <v>1042</v>
      </c>
      <c r="G79" s="557" t="s">
        <v>1042</v>
      </c>
      <c r="H79" s="557" t="s">
        <v>1042</v>
      </c>
      <c r="I79" s="557" t="s">
        <v>1042</v>
      </c>
      <c r="J79" s="557" t="s">
        <v>1042</v>
      </c>
      <c r="K79" s="557" t="s">
        <v>1042</v>
      </c>
      <c r="L79" s="687">
        <v>25150.658950000001</v>
      </c>
      <c r="M79" s="688">
        <v>1.1914326947879077E-4</v>
      </c>
      <c r="N79" s="687">
        <v>61</v>
      </c>
      <c r="O79" s="687">
        <v>23814.267690000001</v>
      </c>
      <c r="P79" s="688">
        <f t="shared" si="1"/>
        <v>1.1197766730275144E-4</v>
      </c>
      <c r="Q79" s="687">
        <v>62</v>
      </c>
    </row>
    <row r="80" spans="1:17" s="470" customFormat="1" ht="15" customHeight="1">
      <c r="A80" s="442" t="s">
        <v>1052</v>
      </c>
      <c r="B80" s="550" t="s">
        <v>345</v>
      </c>
      <c r="C80" s="557">
        <v>6123341</v>
      </c>
      <c r="D80" s="688">
        <v>3.1960441952702749E-2</v>
      </c>
      <c r="E80" s="557"/>
      <c r="F80" s="557">
        <v>6574933.4901700001</v>
      </c>
      <c r="G80" s="688">
        <v>3.2149499059230667E-2</v>
      </c>
      <c r="H80" s="557"/>
      <c r="I80" s="557">
        <f>SUM(I39:I78)</f>
        <v>7097301.3040500004</v>
      </c>
      <c r="J80" s="799">
        <f>I80/$I$91</f>
        <v>3.2566313907254882E-2</v>
      </c>
      <c r="K80" s="557"/>
      <c r="L80" s="557">
        <v>7327228.5102000022</v>
      </c>
      <c r="M80" s="799">
        <f>SUM(M39:M79)</f>
        <v>3.4710421013578928E-2</v>
      </c>
      <c r="N80" s="687"/>
      <c r="O80" s="557">
        <f>SUM(O39:O79)</f>
        <v>7248883.9321599994</v>
      </c>
      <c r="P80" s="688">
        <f>SUM(P39:P79)</f>
        <v>3.4085159528652008E-2</v>
      </c>
      <c r="Q80" s="687"/>
    </row>
    <row r="81" spans="1:17" s="470" customFormat="1" ht="15" customHeight="1">
      <c r="A81" s="442"/>
      <c r="B81" s="550"/>
      <c r="C81" s="557"/>
      <c r="D81" s="688"/>
      <c r="E81" s="557"/>
      <c r="F81" s="557"/>
      <c r="G81" s="688"/>
      <c r="H81" s="557"/>
      <c r="I81" s="557"/>
      <c r="J81" s="688"/>
      <c r="K81" s="557"/>
      <c r="L81" s="687"/>
      <c r="M81" s="688"/>
      <c r="N81" s="687"/>
      <c r="O81" s="687"/>
      <c r="P81" s="688"/>
      <c r="Q81" s="687"/>
    </row>
    <row r="82" spans="1:17" s="470" customFormat="1" ht="15" customHeight="1">
      <c r="A82" s="442"/>
      <c r="B82" s="734" t="s">
        <v>395</v>
      </c>
      <c r="C82" s="801"/>
      <c r="D82" s="801"/>
      <c r="E82" s="801"/>
      <c r="F82" s="801"/>
      <c r="G82" s="801"/>
      <c r="H82" s="801"/>
      <c r="I82" s="801"/>
      <c r="J82" s="801"/>
      <c r="K82" s="801"/>
      <c r="L82" s="803"/>
      <c r="M82" s="803"/>
      <c r="N82" s="803"/>
      <c r="O82" s="803"/>
      <c r="P82" s="803"/>
      <c r="Q82" s="803"/>
    </row>
    <row r="83" spans="1:17" s="470" customFormat="1" ht="15" customHeight="1">
      <c r="A83" s="442"/>
      <c r="B83" s="442" t="s">
        <v>1053</v>
      </c>
      <c r="C83" s="557">
        <v>2579</v>
      </c>
      <c r="D83" s="688">
        <v>1.3460948817977045E-5</v>
      </c>
      <c r="E83" s="557">
        <v>51</v>
      </c>
      <c r="F83" s="557">
        <v>37780.500150000007</v>
      </c>
      <c r="G83" s="688">
        <v>1.8473558034398988E-4</v>
      </c>
      <c r="H83" s="557">
        <v>54</v>
      </c>
      <c r="I83" s="557">
        <v>62469.228780000005</v>
      </c>
      <c r="J83" s="688">
        <v>2.8664310937915184E-4</v>
      </c>
      <c r="K83" s="557">
        <v>52</v>
      </c>
      <c r="L83" s="805">
        <v>74282.723719999995</v>
      </c>
      <c r="M83" s="799">
        <v>3.5189084259720847E-4</v>
      </c>
      <c r="N83" s="805">
        <v>48</v>
      </c>
      <c r="O83" s="805">
        <v>75892.581839999999</v>
      </c>
      <c r="P83" s="799">
        <f>O83/$O$91</f>
        <v>3.5685641862482801E-4</v>
      </c>
      <c r="Q83" s="805">
        <v>48</v>
      </c>
    </row>
    <row r="84" spans="1:17" s="470" customFormat="1" ht="15" customHeight="1">
      <c r="A84" s="442"/>
      <c r="B84" s="442" t="s">
        <v>1054</v>
      </c>
      <c r="C84" s="557" t="s">
        <v>1042</v>
      </c>
      <c r="D84" s="688" t="s">
        <v>1042</v>
      </c>
      <c r="E84" s="557" t="s">
        <v>1042</v>
      </c>
      <c r="F84" s="557">
        <v>147219.65950000001</v>
      </c>
      <c r="G84" s="688">
        <v>7.1986101633906186E-4</v>
      </c>
      <c r="H84" s="557">
        <v>35</v>
      </c>
      <c r="I84" s="557">
        <v>748742.33027999999</v>
      </c>
      <c r="J84" s="688">
        <v>3.4356407765348284E-3</v>
      </c>
      <c r="K84" s="557">
        <v>19</v>
      </c>
      <c r="L84" s="805">
        <v>769158.66191000002</v>
      </c>
      <c r="M84" s="799">
        <v>3.6436451987230836E-3</v>
      </c>
      <c r="N84" s="805">
        <v>16</v>
      </c>
      <c r="O84" s="805">
        <v>791100.98100000003</v>
      </c>
      <c r="P84" s="799">
        <f t="shared" ref="P84:P89" si="2">O84/$O$91</f>
        <v>3.7198558278782115E-3</v>
      </c>
      <c r="Q84" s="805">
        <v>16</v>
      </c>
    </row>
    <row r="85" spans="1:17" s="470" customFormat="1" ht="15" customHeight="1">
      <c r="A85" s="442"/>
      <c r="B85" s="442" t="s">
        <v>1055</v>
      </c>
      <c r="C85" s="557" t="s">
        <v>1042</v>
      </c>
      <c r="D85" s="688" t="s">
        <v>1042</v>
      </c>
      <c r="E85" s="557" t="s">
        <v>1042</v>
      </c>
      <c r="F85" s="557">
        <v>32079.45117</v>
      </c>
      <c r="G85" s="688">
        <v>1.5685912059072181E-4</v>
      </c>
      <c r="H85" s="557">
        <v>55</v>
      </c>
      <c r="I85" s="557">
        <v>226183.56834999999</v>
      </c>
      <c r="J85" s="688">
        <v>1.0378543578734398E-3</v>
      </c>
      <c r="K85" s="557">
        <v>31</v>
      </c>
      <c r="L85" s="805">
        <v>242483.38878000001</v>
      </c>
      <c r="M85" s="799">
        <v>1.1486881433595969E-3</v>
      </c>
      <c r="N85" s="805">
        <v>28</v>
      </c>
      <c r="O85" s="805">
        <v>315836.44397000002</v>
      </c>
      <c r="P85" s="799">
        <f t="shared" si="2"/>
        <v>1.4851024900424624E-3</v>
      </c>
      <c r="Q85" s="805">
        <v>22</v>
      </c>
    </row>
    <row r="86" spans="1:17" s="470" customFormat="1" ht="15" customHeight="1">
      <c r="A86" s="442"/>
      <c r="B86" s="442" t="s">
        <v>1056</v>
      </c>
      <c r="C86" s="557" t="s">
        <v>1042</v>
      </c>
      <c r="D86" s="688" t="s">
        <v>1042</v>
      </c>
      <c r="E86" s="557" t="s">
        <v>1042</v>
      </c>
      <c r="F86" s="557">
        <v>308.73887000000002</v>
      </c>
      <c r="G86" s="688">
        <v>1.509642648926066E-6</v>
      </c>
      <c r="H86" s="557">
        <v>59</v>
      </c>
      <c r="I86" s="557">
        <v>877.20454000000007</v>
      </c>
      <c r="J86" s="688">
        <v>4.0250959042992137E-6</v>
      </c>
      <c r="K86" s="557">
        <v>62</v>
      </c>
      <c r="L86" s="805">
        <v>179559.94249000002</v>
      </c>
      <c r="M86" s="799">
        <v>8.5060827464650756E-4</v>
      </c>
      <c r="N86" s="805">
        <v>32</v>
      </c>
      <c r="O86" s="805">
        <v>258691.40424</v>
      </c>
      <c r="P86" s="799">
        <f t="shared" si="2"/>
        <v>1.2163993608853359E-3</v>
      </c>
      <c r="Q86" s="805">
        <v>28</v>
      </c>
    </row>
    <row r="87" spans="1:17" s="470" customFormat="1" ht="15" customHeight="1">
      <c r="A87" s="442"/>
      <c r="B87" s="442" t="s">
        <v>1057</v>
      </c>
      <c r="C87" s="557" t="s">
        <v>1042</v>
      </c>
      <c r="D87" s="688" t="s">
        <v>1042</v>
      </c>
      <c r="E87" s="557" t="s">
        <v>1042</v>
      </c>
      <c r="F87" s="557" t="s">
        <v>1042</v>
      </c>
      <c r="G87" s="688" t="s">
        <v>1042</v>
      </c>
      <c r="H87" s="557" t="s">
        <v>1042</v>
      </c>
      <c r="I87" s="557">
        <v>21730.638850000003</v>
      </c>
      <c r="J87" s="557">
        <v>9.9712098426828005E-5</v>
      </c>
      <c r="K87" s="557">
        <v>58</v>
      </c>
      <c r="L87" s="805">
        <v>49582.923009999999</v>
      </c>
      <c r="M87" s="799">
        <v>2.3488337102700702E-4</v>
      </c>
      <c r="N87" s="805">
        <v>58</v>
      </c>
      <c r="O87" s="805">
        <v>63543.95192</v>
      </c>
      <c r="P87" s="799">
        <f t="shared" si="2"/>
        <v>2.9879161517058572E-4</v>
      </c>
      <c r="Q87" s="805">
        <v>55</v>
      </c>
    </row>
    <row r="88" spans="1:17" s="470" customFormat="1" ht="15" customHeight="1">
      <c r="A88" s="442"/>
      <c r="B88" s="442" t="s">
        <v>1058</v>
      </c>
      <c r="C88" s="557" t="s">
        <v>1042</v>
      </c>
      <c r="D88" s="688" t="s">
        <v>1042</v>
      </c>
      <c r="E88" s="557" t="s">
        <v>1042</v>
      </c>
      <c r="F88" s="557" t="s">
        <v>1042</v>
      </c>
      <c r="G88" s="688" t="s">
        <v>1042</v>
      </c>
      <c r="H88" s="557" t="s">
        <v>1042</v>
      </c>
      <c r="I88" s="557">
        <v>3305.5114699999999</v>
      </c>
      <c r="J88" s="557">
        <v>1.516750093371732E-5</v>
      </c>
      <c r="K88" s="557">
        <v>61</v>
      </c>
      <c r="L88" s="805">
        <v>13484.3362</v>
      </c>
      <c r="M88" s="799">
        <v>6.3877765779938483E-5</v>
      </c>
      <c r="N88" s="805">
        <v>64</v>
      </c>
      <c r="O88" s="805">
        <v>27548.665940000003</v>
      </c>
      <c r="P88" s="799">
        <f t="shared" si="2"/>
        <v>1.295372752763392E-4</v>
      </c>
      <c r="Q88" s="805">
        <v>61</v>
      </c>
    </row>
    <row r="89" spans="1:17" s="470" customFormat="1" ht="15" customHeight="1">
      <c r="A89" s="442"/>
      <c r="B89" s="550" t="s">
        <v>345</v>
      </c>
      <c r="C89" s="557">
        <v>2579</v>
      </c>
      <c r="D89" s="688">
        <v>1.3460948817977045E-5</v>
      </c>
      <c r="E89" s="557"/>
      <c r="F89" s="557">
        <v>217388.34969</v>
      </c>
      <c r="G89" s="688">
        <v>1.0629653599226992E-3</v>
      </c>
      <c r="H89" s="557"/>
      <c r="I89" s="805">
        <f>SUM(I83:I88)</f>
        <v>1063308.48227</v>
      </c>
      <c r="J89" s="799">
        <f>I89/$I$91</f>
        <v>4.879042939052264E-3</v>
      </c>
      <c r="K89" s="557"/>
      <c r="L89" s="805">
        <v>1328551.9761100002</v>
      </c>
      <c r="M89" s="799">
        <f>SUM(M83:M88)</f>
        <v>6.2935935961333416E-3</v>
      </c>
      <c r="N89" s="805"/>
      <c r="O89" s="805">
        <f>SUM(O83:O88)</f>
        <v>1532614.0289100001</v>
      </c>
      <c r="P89" s="799">
        <f t="shared" si="2"/>
        <v>7.2065429878777629E-3</v>
      </c>
      <c r="Q89" s="805"/>
    </row>
    <row r="90" spans="1:17" s="470" customFormat="1" ht="15" customHeight="1">
      <c r="A90" s="442"/>
      <c r="B90" s="550"/>
      <c r="C90" s="557"/>
      <c r="D90" s="688"/>
      <c r="E90" s="557"/>
      <c r="F90" s="557"/>
      <c r="G90" s="688"/>
      <c r="H90" s="557"/>
      <c r="I90" s="557"/>
      <c r="J90" s="688"/>
      <c r="K90" s="557"/>
      <c r="L90" s="687"/>
      <c r="M90" s="688"/>
      <c r="N90" s="687"/>
      <c r="O90" s="687"/>
      <c r="P90" s="688"/>
      <c r="Q90" s="687"/>
    </row>
    <row r="91" spans="1:17" s="467" customFormat="1" ht="15" customHeight="1">
      <c r="A91" s="442"/>
      <c r="B91" s="734" t="s">
        <v>7</v>
      </c>
      <c r="C91" s="808">
        <v>191591249.24059999</v>
      </c>
      <c r="D91" s="802">
        <v>1</v>
      </c>
      <c r="E91" s="801"/>
      <c r="F91" s="808">
        <v>204511226.69304001</v>
      </c>
      <c r="G91" s="802">
        <v>1</v>
      </c>
      <c r="H91" s="801"/>
      <c r="I91" s="808">
        <v>217933823.40605998</v>
      </c>
      <c r="J91" s="802">
        <v>1</v>
      </c>
      <c r="K91" s="801"/>
      <c r="L91" s="808">
        <f>L89+L80+L36+L30+L26+L21</f>
        <v>211095927.28171003</v>
      </c>
      <c r="M91" s="809">
        <f>M89+M80+M36+M30+M26+M21</f>
        <v>0.99999999999999967</v>
      </c>
      <c r="N91" s="803"/>
      <c r="O91" s="808">
        <f>O89+O80+O36+O30+O26+O21</f>
        <v>212669796.25154999</v>
      </c>
      <c r="P91" s="809">
        <f>P89+P80+P36+P30+P26+P21</f>
        <v>0.99999999999999989</v>
      </c>
      <c r="Q91" s="803"/>
    </row>
    <row r="92" spans="1:17" s="545" customFormat="1" ht="15" customHeight="1" thickBot="1">
      <c r="A92" s="442"/>
      <c r="B92" s="457"/>
      <c r="C92" s="457"/>
      <c r="D92" s="457"/>
      <c r="E92" s="457"/>
      <c r="F92" s="810"/>
      <c r="G92" s="787"/>
      <c r="H92" s="810"/>
      <c r="I92" s="810"/>
      <c r="J92" s="787"/>
      <c r="K92" s="810"/>
      <c r="L92" s="810"/>
      <c r="M92" s="810"/>
      <c r="N92" s="810"/>
      <c r="O92" s="810"/>
      <c r="P92" s="787"/>
      <c r="Q92" s="810"/>
    </row>
    <row r="93" spans="1:17" s="545" customFormat="1" ht="13.5" thickTop="1">
      <c r="A93" s="442"/>
      <c r="B93" s="536" t="s">
        <v>1059</v>
      </c>
      <c r="C93" s="536"/>
      <c r="D93" s="536"/>
      <c r="E93" s="536"/>
      <c r="F93" s="687"/>
      <c r="G93" s="604"/>
      <c r="H93" s="442"/>
      <c r="I93" s="687"/>
      <c r="J93" s="604"/>
      <c r="K93" s="442"/>
      <c r="L93" s="442"/>
      <c r="M93" s="442"/>
      <c r="N93" s="442"/>
      <c r="O93" s="687"/>
      <c r="P93" s="604"/>
      <c r="Q93" s="687"/>
    </row>
    <row r="94" spans="1:17" s="545" customFormat="1">
      <c r="A94" s="442"/>
      <c r="B94" s="536" t="s">
        <v>1060</v>
      </c>
      <c r="C94" s="536"/>
      <c r="D94" s="536"/>
      <c r="E94" s="536"/>
      <c r="F94" s="687"/>
      <c r="G94" s="604"/>
      <c r="H94" s="687"/>
      <c r="I94" s="687"/>
      <c r="J94" s="604"/>
      <c r="K94" s="687"/>
      <c r="L94" s="687"/>
      <c r="M94" s="687"/>
      <c r="N94" s="687"/>
      <c r="O94" s="687"/>
      <c r="P94" s="604"/>
      <c r="Q94" s="687"/>
    </row>
    <row r="95" spans="1:17" s="545" customFormat="1">
      <c r="A95" s="442"/>
      <c r="B95" s="536" t="s">
        <v>1061</v>
      </c>
      <c r="C95" s="536"/>
      <c r="D95" s="536"/>
      <c r="E95" s="536"/>
      <c r="F95" s="687"/>
      <c r="G95" s="604"/>
      <c r="H95" s="687"/>
      <c r="I95" s="687"/>
      <c r="J95" s="604"/>
      <c r="K95" s="687"/>
      <c r="L95" s="687"/>
      <c r="M95" s="687"/>
      <c r="N95" s="687"/>
      <c r="O95" s="687"/>
      <c r="P95" s="811"/>
      <c r="Q95" s="687"/>
    </row>
    <row r="96" spans="1:17" s="545" customFormat="1">
      <c r="A96" s="442"/>
      <c r="B96" s="536" t="s">
        <v>1062</v>
      </c>
      <c r="C96" s="536"/>
      <c r="D96" s="536"/>
      <c r="E96" s="536"/>
      <c r="F96" s="687"/>
      <c r="G96" s="604"/>
      <c r="H96" s="687"/>
      <c r="I96" s="687"/>
      <c r="J96" s="604"/>
      <c r="K96" s="687"/>
      <c r="L96" s="687"/>
      <c r="M96" s="687"/>
      <c r="N96" s="687"/>
      <c r="O96" s="687"/>
      <c r="P96" s="604"/>
      <c r="Q96" s="687"/>
    </row>
    <row r="97" spans="1:17" s="545" customFormat="1">
      <c r="A97" s="442"/>
      <c r="B97" s="536" t="s">
        <v>1063</v>
      </c>
      <c r="C97" s="536"/>
      <c r="D97" s="536"/>
      <c r="E97" s="536"/>
      <c r="F97" s="687"/>
      <c r="G97" s="604"/>
      <c r="H97" s="687"/>
      <c r="I97" s="687"/>
      <c r="J97" s="604"/>
      <c r="K97" s="687"/>
      <c r="L97" s="687"/>
      <c r="M97" s="687"/>
      <c r="N97" s="687"/>
      <c r="O97" s="687"/>
      <c r="P97" s="604"/>
      <c r="Q97" s="687"/>
    </row>
    <row r="98" spans="1:17" s="545" customFormat="1">
      <c r="A98" s="442"/>
      <c r="B98" s="536" t="s">
        <v>1064</v>
      </c>
      <c r="C98" s="536"/>
      <c r="D98" s="536"/>
      <c r="E98" s="536"/>
      <c r="F98" s="687"/>
      <c r="G98" s="604"/>
      <c r="H98" s="687"/>
      <c r="I98" s="687"/>
      <c r="J98" s="604"/>
      <c r="K98" s="687"/>
      <c r="L98" s="687"/>
      <c r="M98" s="687"/>
      <c r="N98" s="687"/>
      <c r="O98" s="687"/>
      <c r="P98" s="604"/>
      <c r="Q98" s="687"/>
    </row>
    <row r="99" spans="1:17" s="545" customFormat="1">
      <c r="A99" s="442"/>
      <c r="B99" s="536" t="s">
        <v>1065</v>
      </c>
      <c r="C99" s="536"/>
      <c r="D99" s="536"/>
      <c r="E99" s="536"/>
      <c r="F99" s="687"/>
      <c r="G99" s="604"/>
      <c r="H99" s="687"/>
      <c r="I99" s="687"/>
      <c r="J99" s="604"/>
      <c r="K99" s="687"/>
      <c r="L99" s="687"/>
      <c r="M99" s="687"/>
      <c r="N99" s="687"/>
      <c r="O99" s="687"/>
      <c r="P99" s="604"/>
      <c r="Q99" s="687"/>
    </row>
    <row r="100" spans="1:17" s="545" customFormat="1">
      <c r="A100" s="442"/>
      <c r="B100" s="536" t="s">
        <v>1066</v>
      </c>
      <c r="C100" s="536"/>
      <c r="D100" s="536"/>
      <c r="E100" s="536"/>
      <c r="F100" s="687"/>
      <c r="G100" s="604"/>
      <c r="H100" s="687"/>
      <c r="I100" s="687"/>
      <c r="J100" s="604"/>
      <c r="K100" s="687"/>
      <c r="L100" s="687"/>
      <c r="M100" s="687"/>
      <c r="N100" s="687"/>
      <c r="O100" s="687"/>
      <c r="P100" s="604"/>
      <c r="Q100" s="687"/>
    </row>
    <row r="101" spans="1:17" s="545" customFormat="1">
      <c r="A101" s="442" t="s">
        <v>711</v>
      </c>
      <c r="B101" s="536" t="s">
        <v>1067</v>
      </c>
      <c r="C101" s="536"/>
      <c r="D101" s="536"/>
      <c r="E101" s="536"/>
      <c r="F101" s="687"/>
      <c r="G101" s="604"/>
      <c r="H101" s="687"/>
      <c r="I101" s="687"/>
      <c r="J101" s="604"/>
      <c r="K101" s="687"/>
      <c r="L101" s="687"/>
      <c r="M101" s="687"/>
      <c r="N101" s="687"/>
      <c r="O101" s="687"/>
      <c r="P101" s="604"/>
      <c r="Q101" s="687"/>
    </row>
    <row r="102" spans="1:17" s="430" customFormat="1" ht="15">
      <c r="B102" s="536" t="s">
        <v>1068</v>
      </c>
      <c r="C102" s="536"/>
      <c r="D102" s="536"/>
      <c r="E102" s="536"/>
    </row>
    <row r="103" spans="1:17" s="430" customFormat="1" ht="15">
      <c r="B103" s="536" t="s">
        <v>1069</v>
      </c>
      <c r="C103" s="536"/>
      <c r="D103" s="536"/>
      <c r="E103" s="536"/>
    </row>
    <row r="104" spans="1:17" s="430" customFormat="1" ht="15">
      <c r="B104" s="536" t="s">
        <v>1070</v>
      </c>
      <c r="C104" s="536"/>
      <c r="D104" s="536"/>
      <c r="E104" s="536"/>
    </row>
    <row r="105" spans="1:17" s="430" customFormat="1" ht="15">
      <c r="B105" s="536" t="s">
        <v>1071</v>
      </c>
      <c r="C105" s="536"/>
      <c r="D105" s="536"/>
      <c r="E105" s="536"/>
    </row>
    <row r="106" spans="1:17" s="430" customFormat="1" ht="15">
      <c r="B106" s="536" t="s">
        <v>1072</v>
      </c>
      <c r="C106" s="728"/>
      <c r="D106" s="728"/>
      <c r="E106" s="728"/>
    </row>
    <row r="107" spans="1:17" s="430" customFormat="1" ht="15">
      <c r="B107" s="33"/>
      <c r="C107" s="728"/>
      <c r="D107" s="728"/>
      <c r="E107" s="728"/>
    </row>
    <row r="108" spans="1:17" s="430" customFormat="1" ht="15">
      <c r="B108" s="728"/>
      <c r="C108" s="728"/>
      <c r="D108" s="728"/>
      <c r="E108" s="728"/>
    </row>
  </sheetData>
  <mergeCells count="8">
    <mergeCell ref="B1:Q1"/>
    <mergeCell ref="B2:Q2"/>
    <mergeCell ref="B3:Q3"/>
    <mergeCell ref="C5:E5"/>
    <mergeCell ref="F5:H5"/>
    <mergeCell ref="I5:K5"/>
    <mergeCell ref="L5:N5"/>
    <mergeCell ref="O5:Q5"/>
  </mergeCells>
  <hyperlinks>
    <hyperlink ref="R1" location="ÍNDICE!A1" display="ÍNDICE!A1"/>
  </hyperlinks>
  <pageMargins left="0.84" right="0.65" top="0.52" bottom="0.25" header="0.5" footer="0.17"/>
  <pageSetup scale="42"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R105"/>
  <sheetViews>
    <sheetView topLeftCell="B1" zoomScale="85" zoomScaleNormal="85" workbookViewId="0">
      <selection activeCell="J21" sqref="J21"/>
    </sheetView>
  </sheetViews>
  <sheetFormatPr baseColWidth="10" defaultColWidth="9.140625" defaultRowHeight="12.75"/>
  <cols>
    <col min="1" max="1" width="18.28515625" style="297" hidden="1" customWidth="1"/>
    <col min="2" max="2" width="45.7109375" style="304" customWidth="1"/>
    <col min="3" max="3" width="11.140625" style="304" bestFit="1" customWidth="1"/>
    <col min="4" max="4" width="15.42578125" style="304" customWidth="1"/>
    <col min="5" max="5" width="16.5703125" style="304" customWidth="1"/>
    <col min="6" max="6" width="11.140625" style="297" bestFit="1" customWidth="1"/>
    <col min="7" max="7" width="15.42578125" style="297" customWidth="1"/>
    <col min="8" max="8" width="16.5703125" style="297" customWidth="1"/>
    <col min="9" max="9" width="11.140625" style="297" bestFit="1" customWidth="1"/>
    <col min="10" max="10" width="15.42578125" style="297" customWidth="1"/>
    <col min="11" max="14" width="16.5703125" style="297" customWidth="1"/>
    <col min="15" max="15" width="11.140625" style="297" bestFit="1" customWidth="1"/>
    <col min="16" max="16" width="15.42578125" style="297" customWidth="1"/>
    <col min="17" max="17" width="16.5703125" style="297" customWidth="1"/>
    <col min="18" max="256" width="9.140625" style="297"/>
    <col min="257" max="257" width="0" style="297" hidden="1" customWidth="1"/>
    <col min="258" max="258" width="45.7109375" style="297" customWidth="1"/>
    <col min="259" max="259" width="11.140625" style="297" bestFit="1" customWidth="1"/>
    <col min="260" max="260" width="15.42578125" style="297" customWidth="1"/>
    <col min="261" max="261" width="16.5703125" style="297" customWidth="1"/>
    <col min="262" max="262" width="11.140625" style="297" bestFit="1" customWidth="1"/>
    <col min="263" max="263" width="15.42578125" style="297" customWidth="1"/>
    <col min="264" max="264" width="16.5703125" style="297" customWidth="1"/>
    <col min="265" max="265" width="11.140625" style="297" bestFit="1" customWidth="1"/>
    <col min="266" max="266" width="15.42578125" style="297" customWidth="1"/>
    <col min="267" max="270" width="16.5703125" style="297" customWidth="1"/>
    <col min="271" max="271" width="11.140625" style="297" bestFit="1" customWidth="1"/>
    <col min="272" max="272" width="15.42578125" style="297" customWidth="1"/>
    <col min="273" max="273" width="16.5703125" style="297" customWidth="1"/>
    <col min="274" max="512" width="9.140625" style="297"/>
    <col min="513" max="513" width="0" style="297" hidden="1" customWidth="1"/>
    <col min="514" max="514" width="45.7109375" style="297" customWidth="1"/>
    <col min="515" max="515" width="11.140625" style="297" bestFit="1" customWidth="1"/>
    <col min="516" max="516" width="15.42578125" style="297" customWidth="1"/>
    <col min="517" max="517" width="16.5703125" style="297" customWidth="1"/>
    <col min="518" max="518" width="11.140625" style="297" bestFit="1" customWidth="1"/>
    <col min="519" max="519" width="15.42578125" style="297" customWidth="1"/>
    <col min="520" max="520" width="16.5703125" style="297" customWidth="1"/>
    <col min="521" max="521" width="11.140625" style="297" bestFit="1" customWidth="1"/>
    <col min="522" max="522" width="15.42578125" style="297" customWidth="1"/>
    <col min="523" max="526" width="16.5703125" style="297" customWidth="1"/>
    <col min="527" max="527" width="11.140625" style="297" bestFit="1" customWidth="1"/>
    <col min="528" max="528" width="15.42578125" style="297" customWidth="1"/>
    <col min="529" max="529" width="16.5703125" style="297" customWidth="1"/>
    <col min="530" max="768" width="9.140625" style="297"/>
    <col min="769" max="769" width="0" style="297" hidden="1" customWidth="1"/>
    <col min="770" max="770" width="45.7109375" style="297" customWidth="1"/>
    <col min="771" max="771" width="11.140625" style="297" bestFit="1" customWidth="1"/>
    <col min="772" max="772" width="15.42578125" style="297" customWidth="1"/>
    <col min="773" max="773" width="16.5703125" style="297" customWidth="1"/>
    <col min="774" max="774" width="11.140625" style="297" bestFit="1" customWidth="1"/>
    <col min="775" max="775" width="15.42578125" style="297" customWidth="1"/>
    <col min="776" max="776" width="16.5703125" style="297" customWidth="1"/>
    <col min="777" max="777" width="11.140625" style="297" bestFit="1" customWidth="1"/>
    <col min="778" max="778" width="15.42578125" style="297" customWidth="1"/>
    <col min="779" max="782" width="16.5703125" style="297" customWidth="1"/>
    <col min="783" max="783" width="11.140625" style="297" bestFit="1" customWidth="1"/>
    <col min="784" max="784" width="15.42578125" style="297" customWidth="1"/>
    <col min="785" max="785" width="16.5703125" style="297" customWidth="1"/>
    <col min="786" max="1024" width="9.140625" style="297"/>
    <col min="1025" max="1025" width="0" style="297" hidden="1" customWidth="1"/>
    <col min="1026" max="1026" width="45.7109375" style="297" customWidth="1"/>
    <col min="1027" max="1027" width="11.140625" style="297" bestFit="1" customWidth="1"/>
    <col min="1028" max="1028" width="15.42578125" style="297" customWidth="1"/>
    <col min="1029" max="1029" width="16.5703125" style="297" customWidth="1"/>
    <col min="1030" max="1030" width="11.140625" style="297" bestFit="1" customWidth="1"/>
    <col min="1031" max="1031" width="15.42578125" style="297" customWidth="1"/>
    <col min="1032" max="1032" width="16.5703125" style="297" customWidth="1"/>
    <col min="1033" max="1033" width="11.140625" style="297" bestFit="1" customWidth="1"/>
    <col min="1034" max="1034" width="15.42578125" style="297" customWidth="1"/>
    <col min="1035" max="1038" width="16.5703125" style="297" customWidth="1"/>
    <col min="1039" max="1039" width="11.140625" style="297" bestFit="1" customWidth="1"/>
    <col min="1040" max="1040" width="15.42578125" style="297" customWidth="1"/>
    <col min="1041" max="1041" width="16.5703125" style="297" customWidth="1"/>
    <col min="1042" max="1280" width="9.140625" style="297"/>
    <col min="1281" max="1281" width="0" style="297" hidden="1" customWidth="1"/>
    <col min="1282" max="1282" width="45.7109375" style="297" customWidth="1"/>
    <col min="1283" max="1283" width="11.140625" style="297" bestFit="1" customWidth="1"/>
    <col min="1284" max="1284" width="15.42578125" style="297" customWidth="1"/>
    <col min="1285" max="1285" width="16.5703125" style="297" customWidth="1"/>
    <col min="1286" max="1286" width="11.140625" style="297" bestFit="1" customWidth="1"/>
    <col min="1287" max="1287" width="15.42578125" style="297" customWidth="1"/>
    <col min="1288" max="1288" width="16.5703125" style="297" customWidth="1"/>
    <col min="1289" max="1289" width="11.140625" style="297" bestFit="1" customWidth="1"/>
    <col min="1290" max="1290" width="15.42578125" style="297" customWidth="1"/>
    <col min="1291" max="1294" width="16.5703125" style="297" customWidth="1"/>
    <col min="1295" max="1295" width="11.140625" style="297" bestFit="1" customWidth="1"/>
    <col min="1296" max="1296" width="15.42578125" style="297" customWidth="1"/>
    <col min="1297" max="1297" width="16.5703125" style="297" customWidth="1"/>
    <col min="1298" max="1536" width="9.140625" style="297"/>
    <col min="1537" max="1537" width="0" style="297" hidden="1" customWidth="1"/>
    <col min="1538" max="1538" width="45.7109375" style="297" customWidth="1"/>
    <col min="1539" max="1539" width="11.140625" style="297" bestFit="1" customWidth="1"/>
    <col min="1540" max="1540" width="15.42578125" style="297" customWidth="1"/>
    <col min="1541" max="1541" width="16.5703125" style="297" customWidth="1"/>
    <col min="1542" max="1542" width="11.140625" style="297" bestFit="1" customWidth="1"/>
    <col min="1543" max="1543" width="15.42578125" style="297" customWidth="1"/>
    <col min="1544" max="1544" width="16.5703125" style="297" customWidth="1"/>
    <col min="1545" max="1545" width="11.140625" style="297" bestFit="1" customWidth="1"/>
    <col min="1546" max="1546" width="15.42578125" style="297" customWidth="1"/>
    <col min="1547" max="1550" width="16.5703125" style="297" customWidth="1"/>
    <col min="1551" max="1551" width="11.140625" style="297" bestFit="1" customWidth="1"/>
    <col min="1552" max="1552" width="15.42578125" style="297" customWidth="1"/>
    <col min="1553" max="1553" width="16.5703125" style="297" customWidth="1"/>
    <col min="1554" max="1792" width="9.140625" style="297"/>
    <col min="1793" max="1793" width="0" style="297" hidden="1" customWidth="1"/>
    <col min="1794" max="1794" width="45.7109375" style="297" customWidth="1"/>
    <col min="1795" max="1795" width="11.140625" style="297" bestFit="1" customWidth="1"/>
    <col min="1796" max="1796" width="15.42578125" style="297" customWidth="1"/>
    <col min="1797" max="1797" width="16.5703125" style="297" customWidth="1"/>
    <col min="1798" max="1798" width="11.140625" style="297" bestFit="1" customWidth="1"/>
    <col min="1799" max="1799" width="15.42578125" style="297" customWidth="1"/>
    <col min="1800" max="1800" width="16.5703125" style="297" customWidth="1"/>
    <col min="1801" max="1801" width="11.140625" style="297" bestFit="1" customWidth="1"/>
    <col min="1802" max="1802" width="15.42578125" style="297" customWidth="1"/>
    <col min="1803" max="1806" width="16.5703125" style="297" customWidth="1"/>
    <col min="1807" max="1807" width="11.140625" style="297" bestFit="1" customWidth="1"/>
    <col min="1808" max="1808" width="15.42578125" style="297" customWidth="1"/>
    <col min="1809" max="1809" width="16.5703125" style="297" customWidth="1"/>
    <col min="1810" max="2048" width="9.140625" style="297"/>
    <col min="2049" max="2049" width="0" style="297" hidden="1" customWidth="1"/>
    <col min="2050" max="2050" width="45.7109375" style="297" customWidth="1"/>
    <col min="2051" max="2051" width="11.140625" style="297" bestFit="1" customWidth="1"/>
    <col min="2052" max="2052" width="15.42578125" style="297" customWidth="1"/>
    <col min="2053" max="2053" width="16.5703125" style="297" customWidth="1"/>
    <col min="2054" max="2054" width="11.140625" style="297" bestFit="1" customWidth="1"/>
    <col min="2055" max="2055" width="15.42578125" style="297" customWidth="1"/>
    <col min="2056" max="2056" width="16.5703125" style="297" customWidth="1"/>
    <col min="2057" max="2057" width="11.140625" style="297" bestFit="1" customWidth="1"/>
    <col min="2058" max="2058" width="15.42578125" style="297" customWidth="1"/>
    <col min="2059" max="2062" width="16.5703125" style="297" customWidth="1"/>
    <col min="2063" max="2063" width="11.140625" style="297" bestFit="1" customWidth="1"/>
    <col min="2064" max="2064" width="15.42578125" style="297" customWidth="1"/>
    <col min="2065" max="2065" width="16.5703125" style="297" customWidth="1"/>
    <col min="2066" max="2304" width="9.140625" style="297"/>
    <col min="2305" max="2305" width="0" style="297" hidden="1" customWidth="1"/>
    <col min="2306" max="2306" width="45.7109375" style="297" customWidth="1"/>
    <col min="2307" max="2307" width="11.140625" style="297" bestFit="1" customWidth="1"/>
    <col min="2308" max="2308" width="15.42578125" style="297" customWidth="1"/>
    <col min="2309" max="2309" width="16.5703125" style="297" customWidth="1"/>
    <col min="2310" max="2310" width="11.140625" style="297" bestFit="1" customWidth="1"/>
    <col min="2311" max="2311" width="15.42578125" style="297" customWidth="1"/>
    <col min="2312" max="2312" width="16.5703125" style="297" customWidth="1"/>
    <col min="2313" max="2313" width="11.140625" style="297" bestFit="1" customWidth="1"/>
    <col min="2314" max="2314" width="15.42578125" style="297" customWidth="1"/>
    <col min="2315" max="2318" width="16.5703125" style="297" customWidth="1"/>
    <col min="2319" max="2319" width="11.140625" style="297" bestFit="1" customWidth="1"/>
    <col min="2320" max="2320" width="15.42578125" style="297" customWidth="1"/>
    <col min="2321" max="2321" width="16.5703125" style="297" customWidth="1"/>
    <col min="2322" max="2560" width="9.140625" style="297"/>
    <col min="2561" max="2561" width="0" style="297" hidden="1" customWidth="1"/>
    <col min="2562" max="2562" width="45.7109375" style="297" customWidth="1"/>
    <col min="2563" max="2563" width="11.140625" style="297" bestFit="1" customWidth="1"/>
    <col min="2564" max="2564" width="15.42578125" style="297" customWidth="1"/>
    <col min="2565" max="2565" width="16.5703125" style="297" customWidth="1"/>
    <col min="2566" max="2566" width="11.140625" style="297" bestFit="1" customWidth="1"/>
    <col min="2567" max="2567" width="15.42578125" style="297" customWidth="1"/>
    <col min="2568" max="2568" width="16.5703125" style="297" customWidth="1"/>
    <col min="2569" max="2569" width="11.140625" style="297" bestFit="1" customWidth="1"/>
    <col min="2570" max="2570" width="15.42578125" style="297" customWidth="1"/>
    <col min="2571" max="2574" width="16.5703125" style="297" customWidth="1"/>
    <col min="2575" max="2575" width="11.140625" style="297" bestFit="1" customWidth="1"/>
    <col min="2576" max="2576" width="15.42578125" style="297" customWidth="1"/>
    <col min="2577" max="2577" width="16.5703125" style="297" customWidth="1"/>
    <col min="2578" max="2816" width="9.140625" style="297"/>
    <col min="2817" max="2817" width="0" style="297" hidden="1" customWidth="1"/>
    <col min="2818" max="2818" width="45.7109375" style="297" customWidth="1"/>
    <col min="2819" max="2819" width="11.140625" style="297" bestFit="1" customWidth="1"/>
    <col min="2820" max="2820" width="15.42578125" style="297" customWidth="1"/>
    <col min="2821" max="2821" width="16.5703125" style="297" customWidth="1"/>
    <col min="2822" max="2822" width="11.140625" style="297" bestFit="1" customWidth="1"/>
    <col min="2823" max="2823" width="15.42578125" style="297" customWidth="1"/>
    <col min="2824" max="2824" width="16.5703125" style="297" customWidth="1"/>
    <col min="2825" max="2825" width="11.140625" style="297" bestFit="1" customWidth="1"/>
    <col min="2826" max="2826" width="15.42578125" style="297" customWidth="1"/>
    <col min="2827" max="2830" width="16.5703125" style="297" customWidth="1"/>
    <col min="2831" max="2831" width="11.140625" style="297" bestFit="1" customWidth="1"/>
    <col min="2832" max="2832" width="15.42578125" style="297" customWidth="1"/>
    <col min="2833" max="2833" width="16.5703125" style="297" customWidth="1"/>
    <col min="2834" max="3072" width="9.140625" style="297"/>
    <col min="3073" max="3073" width="0" style="297" hidden="1" customWidth="1"/>
    <col min="3074" max="3074" width="45.7109375" style="297" customWidth="1"/>
    <col min="3075" max="3075" width="11.140625" style="297" bestFit="1" customWidth="1"/>
    <col min="3076" max="3076" width="15.42578125" style="297" customWidth="1"/>
    <col min="3077" max="3077" width="16.5703125" style="297" customWidth="1"/>
    <col min="3078" max="3078" width="11.140625" style="297" bestFit="1" customWidth="1"/>
    <col min="3079" max="3079" width="15.42578125" style="297" customWidth="1"/>
    <col min="3080" max="3080" width="16.5703125" style="297" customWidth="1"/>
    <col min="3081" max="3081" width="11.140625" style="297" bestFit="1" customWidth="1"/>
    <col min="3082" max="3082" width="15.42578125" style="297" customWidth="1"/>
    <col min="3083" max="3086" width="16.5703125" style="297" customWidth="1"/>
    <col min="3087" max="3087" width="11.140625" style="297" bestFit="1" customWidth="1"/>
    <col min="3088" max="3088" width="15.42578125" style="297" customWidth="1"/>
    <col min="3089" max="3089" width="16.5703125" style="297" customWidth="1"/>
    <col min="3090" max="3328" width="9.140625" style="297"/>
    <col min="3329" max="3329" width="0" style="297" hidden="1" customWidth="1"/>
    <col min="3330" max="3330" width="45.7109375" style="297" customWidth="1"/>
    <col min="3331" max="3331" width="11.140625" style="297" bestFit="1" customWidth="1"/>
    <col min="3332" max="3332" width="15.42578125" style="297" customWidth="1"/>
    <col min="3333" max="3333" width="16.5703125" style="297" customWidth="1"/>
    <col min="3334" max="3334" width="11.140625" style="297" bestFit="1" customWidth="1"/>
    <col min="3335" max="3335" width="15.42578125" style="297" customWidth="1"/>
    <col min="3336" max="3336" width="16.5703125" style="297" customWidth="1"/>
    <col min="3337" max="3337" width="11.140625" style="297" bestFit="1" customWidth="1"/>
    <col min="3338" max="3338" width="15.42578125" style="297" customWidth="1"/>
    <col min="3339" max="3342" width="16.5703125" style="297" customWidth="1"/>
    <col min="3343" max="3343" width="11.140625" style="297" bestFit="1" customWidth="1"/>
    <col min="3344" max="3344" width="15.42578125" style="297" customWidth="1"/>
    <col min="3345" max="3345" width="16.5703125" style="297" customWidth="1"/>
    <col min="3346" max="3584" width="9.140625" style="297"/>
    <col min="3585" max="3585" width="0" style="297" hidden="1" customWidth="1"/>
    <col min="3586" max="3586" width="45.7109375" style="297" customWidth="1"/>
    <col min="3587" max="3587" width="11.140625" style="297" bestFit="1" customWidth="1"/>
    <col min="3588" max="3588" width="15.42578125" style="297" customWidth="1"/>
    <col min="3589" max="3589" width="16.5703125" style="297" customWidth="1"/>
    <col min="3590" max="3590" width="11.140625" style="297" bestFit="1" customWidth="1"/>
    <col min="3591" max="3591" width="15.42578125" style="297" customWidth="1"/>
    <col min="3592" max="3592" width="16.5703125" style="297" customWidth="1"/>
    <col min="3593" max="3593" width="11.140625" style="297" bestFit="1" customWidth="1"/>
    <col min="3594" max="3594" width="15.42578125" style="297" customWidth="1"/>
    <col min="3595" max="3598" width="16.5703125" style="297" customWidth="1"/>
    <col min="3599" max="3599" width="11.140625" style="297" bestFit="1" customWidth="1"/>
    <col min="3600" max="3600" width="15.42578125" style="297" customWidth="1"/>
    <col min="3601" max="3601" width="16.5703125" style="297" customWidth="1"/>
    <col min="3602" max="3840" width="9.140625" style="297"/>
    <col min="3841" max="3841" width="0" style="297" hidden="1" customWidth="1"/>
    <col min="3842" max="3842" width="45.7109375" style="297" customWidth="1"/>
    <col min="3843" max="3843" width="11.140625" style="297" bestFit="1" customWidth="1"/>
    <col min="3844" max="3844" width="15.42578125" style="297" customWidth="1"/>
    <col min="3845" max="3845" width="16.5703125" style="297" customWidth="1"/>
    <col min="3846" max="3846" width="11.140625" style="297" bestFit="1" customWidth="1"/>
    <col min="3847" max="3847" width="15.42578125" style="297" customWidth="1"/>
    <col min="3848" max="3848" width="16.5703125" style="297" customWidth="1"/>
    <col min="3849" max="3849" width="11.140625" style="297" bestFit="1" customWidth="1"/>
    <col min="3850" max="3850" width="15.42578125" style="297" customWidth="1"/>
    <col min="3851" max="3854" width="16.5703125" style="297" customWidth="1"/>
    <col min="3855" max="3855" width="11.140625" style="297" bestFit="1" customWidth="1"/>
    <col min="3856" max="3856" width="15.42578125" style="297" customWidth="1"/>
    <col min="3857" max="3857" width="16.5703125" style="297" customWidth="1"/>
    <col min="3858" max="4096" width="9.140625" style="297"/>
    <col min="4097" max="4097" width="0" style="297" hidden="1" customWidth="1"/>
    <col min="4098" max="4098" width="45.7109375" style="297" customWidth="1"/>
    <col min="4099" max="4099" width="11.140625" style="297" bestFit="1" customWidth="1"/>
    <col min="4100" max="4100" width="15.42578125" style="297" customWidth="1"/>
    <col min="4101" max="4101" width="16.5703125" style="297" customWidth="1"/>
    <col min="4102" max="4102" width="11.140625" style="297" bestFit="1" customWidth="1"/>
    <col min="4103" max="4103" width="15.42578125" style="297" customWidth="1"/>
    <col min="4104" max="4104" width="16.5703125" style="297" customWidth="1"/>
    <col min="4105" max="4105" width="11.140625" style="297" bestFit="1" customWidth="1"/>
    <col min="4106" max="4106" width="15.42578125" style="297" customWidth="1"/>
    <col min="4107" max="4110" width="16.5703125" style="297" customWidth="1"/>
    <col min="4111" max="4111" width="11.140625" style="297" bestFit="1" customWidth="1"/>
    <col min="4112" max="4112" width="15.42578125" style="297" customWidth="1"/>
    <col min="4113" max="4113" width="16.5703125" style="297" customWidth="1"/>
    <col min="4114" max="4352" width="9.140625" style="297"/>
    <col min="4353" max="4353" width="0" style="297" hidden="1" customWidth="1"/>
    <col min="4354" max="4354" width="45.7109375" style="297" customWidth="1"/>
    <col min="4355" max="4355" width="11.140625" style="297" bestFit="1" customWidth="1"/>
    <col min="4356" max="4356" width="15.42578125" style="297" customWidth="1"/>
    <col min="4357" max="4357" width="16.5703125" style="297" customWidth="1"/>
    <col min="4358" max="4358" width="11.140625" style="297" bestFit="1" customWidth="1"/>
    <col min="4359" max="4359" width="15.42578125" style="297" customWidth="1"/>
    <col min="4360" max="4360" width="16.5703125" style="297" customWidth="1"/>
    <col min="4361" max="4361" width="11.140625" style="297" bestFit="1" customWidth="1"/>
    <col min="4362" max="4362" width="15.42578125" style="297" customWidth="1"/>
    <col min="4363" max="4366" width="16.5703125" style="297" customWidth="1"/>
    <col min="4367" max="4367" width="11.140625" style="297" bestFit="1" customWidth="1"/>
    <col min="4368" max="4368" width="15.42578125" style="297" customWidth="1"/>
    <col min="4369" max="4369" width="16.5703125" style="297" customWidth="1"/>
    <col min="4370" max="4608" width="9.140625" style="297"/>
    <col min="4609" max="4609" width="0" style="297" hidden="1" customWidth="1"/>
    <col min="4610" max="4610" width="45.7109375" style="297" customWidth="1"/>
    <col min="4611" max="4611" width="11.140625" style="297" bestFit="1" customWidth="1"/>
    <col min="4612" max="4612" width="15.42578125" style="297" customWidth="1"/>
    <col min="4613" max="4613" width="16.5703125" style="297" customWidth="1"/>
    <col min="4614" max="4614" width="11.140625" style="297" bestFit="1" customWidth="1"/>
    <col min="4615" max="4615" width="15.42578125" style="297" customWidth="1"/>
    <col min="4616" max="4616" width="16.5703125" style="297" customWidth="1"/>
    <col min="4617" max="4617" width="11.140625" style="297" bestFit="1" customWidth="1"/>
    <col min="4618" max="4618" width="15.42578125" style="297" customWidth="1"/>
    <col min="4619" max="4622" width="16.5703125" style="297" customWidth="1"/>
    <col min="4623" max="4623" width="11.140625" style="297" bestFit="1" customWidth="1"/>
    <col min="4624" max="4624" width="15.42578125" style="297" customWidth="1"/>
    <col min="4625" max="4625" width="16.5703125" style="297" customWidth="1"/>
    <col min="4626" max="4864" width="9.140625" style="297"/>
    <col min="4865" max="4865" width="0" style="297" hidden="1" customWidth="1"/>
    <col min="4866" max="4866" width="45.7109375" style="297" customWidth="1"/>
    <col min="4867" max="4867" width="11.140625" style="297" bestFit="1" customWidth="1"/>
    <col min="4868" max="4868" width="15.42578125" style="297" customWidth="1"/>
    <col min="4869" max="4869" width="16.5703125" style="297" customWidth="1"/>
    <col min="4870" max="4870" width="11.140625" style="297" bestFit="1" customWidth="1"/>
    <col min="4871" max="4871" width="15.42578125" style="297" customWidth="1"/>
    <col min="4872" max="4872" width="16.5703125" style="297" customWidth="1"/>
    <col min="4873" max="4873" width="11.140625" style="297" bestFit="1" customWidth="1"/>
    <col min="4874" max="4874" width="15.42578125" style="297" customWidth="1"/>
    <col min="4875" max="4878" width="16.5703125" style="297" customWidth="1"/>
    <col min="4879" max="4879" width="11.140625" style="297" bestFit="1" customWidth="1"/>
    <col min="4880" max="4880" width="15.42578125" style="297" customWidth="1"/>
    <col min="4881" max="4881" width="16.5703125" style="297" customWidth="1"/>
    <col min="4882" max="5120" width="9.140625" style="297"/>
    <col min="5121" max="5121" width="0" style="297" hidden="1" customWidth="1"/>
    <col min="5122" max="5122" width="45.7109375" style="297" customWidth="1"/>
    <col min="5123" max="5123" width="11.140625" style="297" bestFit="1" customWidth="1"/>
    <col min="5124" max="5124" width="15.42578125" style="297" customWidth="1"/>
    <col min="5125" max="5125" width="16.5703125" style="297" customWidth="1"/>
    <col min="5126" max="5126" width="11.140625" style="297" bestFit="1" customWidth="1"/>
    <col min="5127" max="5127" width="15.42578125" style="297" customWidth="1"/>
    <col min="5128" max="5128" width="16.5703125" style="297" customWidth="1"/>
    <col min="5129" max="5129" width="11.140625" style="297" bestFit="1" customWidth="1"/>
    <col min="5130" max="5130" width="15.42578125" style="297" customWidth="1"/>
    <col min="5131" max="5134" width="16.5703125" style="297" customWidth="1"/>
    <col min="5135" max="5135" width="11.140625" style="297" bestFit="1" customWidth="1"/>
    <col min="5136" max="5136" width="15.42578125" style="297" customWidth="1"/>
    <col min="5137" max="5137" width="16.5703125" style="297" customWidth="1"/>
    <col min="5138" max="5376" width="9.140625" style="297"/>
    <col min="5377" max="5377" width="0" style="297" hidden="1" customWidth="1"/>
    <col min="5378" max="5378" width="45.7109375" style="297" customWidth="1"/>
    <col min="5379" max="5379" width="11.140625" style="297" bestFit="1" customWidth="1"/>
    <col min="5380" max="5380" width="15.42578125" style="297" customWidth="1"/>
    <col min="5381" max="5381" width="16.5703125" style="297" customWidth="1"/>
    <col min="5382" max="5382" width="11.140625" style="297" bestFit="1" customWidth="1"/>
    <col min="5383" max="5383" width="15.42578125" style="297" customWidth="1"/>
    <col min="5384" max="5384" width="16.5703125" style="297" customWidth="1"/>
    <col min="5385" max="5385" width="11.140625" style="297" bestFit="1" customWidth="1"/>
    <col min="5386" max="5386" width="15.42578125" style="297" customWidth="1"/>
    <col min="5387" max="5390" width="16.5703125" style="297" customWidth="1"/>
    <col min="5391" max="5391" width="11.140625" style="297" bestFit="1" customWidth="1"/>
    <col min="5392" max="5392" width="15.42578125" style="297" customWidth="1"/>
    <col min="5393" max="5393" width="16.5703125" style="297" customWidth="1"/>
    <col min="5394" max="5632" width="9.140625" style="297"/>
    <col min="5633" max="5633" width="0" style="297" hidden="1" customWidth="1"/>
    <col min="5634" max="5634" width="45.7109375" style="297" customWidth="1"/>
    <col min="5635" max="5635" width="11.140625" style="297" bestFit="1" customWidth="1"/>
    <col min="5636" max="5636" width="15.42578125" style="297" customWidth="1"/>
    <col min="5637" max="5637" width="16.5703125" style="297" customWidth="1"/>
    <col min="5638" max="5638" width="11.140625" style="297" bestFit="1" customWidth="1"/>
    <col min="5639" max="5639" width="15.42578125" style="297" customWidth="1"/>
    <col min="5640" max="5640" width="16.5703125" style="297" customWidth="1"/>
    <col min="5641" max="5641" width="11.140625" style="297" bestFit="1" customWidth="1"/>
    <col min="5642" max="5642" width="15.42578125" style="297" customWidth="1"/>
    <col min="5643" max="5646" width="16.5703125" style="297" customWidth="1"/>
    <col min="5647" max="5647" width="11.140625" style="297" bestFit="1" customWidth="1"/>
    <col min="5648" max="5648" width="15.42578125" style="297" customWidth="1"/>
    <col min="5649" max="5649" width="16.5703125" style="297" customWidth="1"/>
    <col min="5650" max="5888" width="9.140625" style="297"/>
    <col min="5889" max="5889" width="0" style="297" hidden="1" customWidth="1"/>
    <col min="5890" max="5890" width="45.7109375" style="297" customWidth="1"/>
    <col min="5891" max="5891" width="11.140625" style="297" bestFit="1" customWidth="1"/>
    <col min="5892" max="5892" width="15.42578125" style="297" customWidth="1"/>
    <col min="5893" max="5893" width="16.5703125" style="297" customWidth="1"/>
    <col min="5894" max="5894" width="11.140625" style="297" bestFit="1" customWidth="1"/>
    <col min="5895" max="5895" width="15.42578125" style="297" customWidth="1"/>
    <col min="5896" max="5896" width="16.5703125" style="297" customWidth="1"/>
    <col min="5897" max="5897" width="11.140625" style="297" bestFit="1" customWidth="1"/>
    <col min="5898" max="5898" width="15.42578125" style="297" customWidth="1"/>
    <col min="5899" max="5902" width="16.5703125" style="297" customWidth="1"/>
    <col min="5903" max="5903" width="11.140625" style="297" bestFit="1" customWidth="1"/>
    <col min="5904" max="5904" width="15.42578125" style="297" customWidth="1"/>
    <col min="5905" max="5905" width="16.5703125" style="297" customWidth="1"/>
    <col min="5906" max="6144" width="9.140625" style="297"/>
    <col min="6145" max="6145" width="0" style="297" hidden="1" customWidth="1"/>
    <col min="6146" max="6146" width="45.7109375" style="297" customWidth="1"/>
    <col min="6147" max="6147" width="11.140625" style="297" bestFit="1" customWidth="1"/>
    <col min="6148" max="6148" width="15.42578125" style="297" customWidth="1"/>
    <col min="6149" max="6149" width="16.5703125" style="297" customWidth="1"/>
    <col min="6150" max="6150" width="11.140625" style="297" bestFit="1" customWidth="1"/>
    <col min="6151" max="6151" width="15.42578125" style="297" customWidth="1"/>
    <col min="6152" max="6152" width="16.5703125" style="297" customWidth="1"/>
    <col min="6153" max="6153" width="11.140625" style="297" bestFit="1" customWidth="1"/>
    <col min="6154" max="6154" width="15.42578125" style="297" customWidth="1"/>
    <col min="6155" max="6158" width="16.5703125" style="297" customWidth="1"/>
    <col min="6159" max="6159" width="11.140625" style="297" bestFit="1" customWidth="1"/>
    <col min="6160" max="6160" width="15.42578125" style="297" customWidth="1"/>
    <col min="6161" max="6161" width="16.5703125" style="297" customWidth="1"/>
    <col min="6162" max="6400" width="9.140625" style="297"/>
    <col min="6401" max="6401" width="0" style="297" hidden="1" customWidth="1"/>
    <col min="6402" max="6402" width="45.7109375" style="297" customWidth="1"/>
    <col min="6403" max="6403" width="11.140625" style="297" bestFit="1" customWidth="1"/>
    <col min="6404" max="6404" width="15.42578125" style="297" customWidth="1"/>
    <col min="6405" max="6405" width="16.5703125" style="297" customWidth="1"/>
    <col min="6406" max="6406" width="11.140625" style="297" bestFit="1" customWidth="1"/>
    <col min="6407" max="6407" width="15.42578125" style="297" customWidth="1"/>
    <col min="6408" max="6408" width="16.5703125" style="297" customWidth="1"/>
    <col min="6409" max="6409" width="11.140625" style="297" bestFit="1" customWidth="1"/>
    <col min="6410" max="6410" width="15.42578125" style="297" customWidth="1"/>
    <col min="6411" max="6414" width="16.5703125" style="297" customWidth="1"/>
    <col min="6415" max="6415" width="11.140625" style="297" bestFit="1" customWidth="1"/>
    <col min="6416" max="6416" width="15.42578125" style="297" customWidth="1"/>
    <col min="6417" max="6417" width="16.5703125" style="297" customWidth="1"/>
    <col min="6418" max="6656" width="9.140625" style="297"/>
    <col min="6657" max="6657" width="0" style="297" hidden="1" customWidth="1"/>
    <col min="6658" max="6658" width="45.7109375" style="297" customWidth="1"/>
    <col min="6659" max="6659" width="11.140625" style="297" bestFit="1" customWidth="1"/>
    <col min="6660" max="6660" width="15.42578125" style="297" customWidth="1"/>
    <col min="6661" max="6661" width="16.5703125" style="297" customWidth="1"/>
    <col min="6662" max="6662" width="11.140625" style="297" bestFit="1" customWidth="1"/>
    <col min="6663" max="6663" width="15.42578125" style="297" customWidth="1"/>
    <col min="6664" max="6664" width="16.5703125" style="297" customWidth="1"/>
    <col min="6665" max="6665" width="11.140625" style="297" bestFit="1" customWidth="1"/>
    <col min="6666" max="6666" width="15.42578125" style="297" customWidth="1"/>
    <col min="6667" max="6670" width="16.5703125" style="297" customWidth="1"/>
    <col min="6671" max="6671" width="11.140625" style="297" bestFit="1" customWidth="1"/>
    <col min="6672" max="6672" width="15.42578125" style="297" customWidth="1"/>
    <col min="6673" max="6673" width="16.5703125" style="297" customWidth="1"/>
    <col min="6674" max="6912" width="9.140625" style="297"/>
    <col min="6913" max="6913" width="0" style="297" hidden="1" customWidth="1"/>
    <col min="6914" max="6914" width="45.7109375" style="297" customWidth="1"/>
    <col min="6915" max="6915" width="11.140625" style="297" bestFit="1" customWidth="1"/>
    <col min="6916" max="6916" width="15.42578125" style="297" customWidth="1"/>
    <col min="6917" max="6917" width="16.5703125" style="297" customWidth="1"/>
    <col min="6918" max="6918" width="11.140625" style="297" bestFit="1" customWidth="1"/>
    <col min="6919" max="6919" width="15.42578125" style="297" customWidth="1"/>
    <col min="6920" max="6920" width="16.5703125" style="297" customWidth="1"/>
    <col min="6921" max="6921" width="11.140625" style="297" bestFit="1" customWidth="1"/>
    <col min="6922" max="6922" width="15.42578125" style="297" customWidth="1"/>
    <col min="6923" max="6926" width="16.5703125" style="297" customWidth="1"/>
    <col min="6927" max="6927" width="11.140625" style="297" bestFit="1" customWidth="1"/>
    <col min="6928" max="6928" width="15.42578125" style="297" customWidth="1"/>
    <col min="6929" max="6929" width="16.5703125" style="297" customWidth="1"/>
    <col min="6930" max="7168" width="9.140625" style="297"/>
    <col min="7169" max="7169" width="0" style="297" hidden="1" customWidth="1"/>
    <col min="7170" max="7170" width="45.7109375" style="297" customWidth="1"/>
    <col min="7171" max="7171" width="11.140625" style="297" bestFit="1" customWidth="1"/>
    <col min="7172" max="7172" width="15.42578125" style="297" customWidth="1"/>
    <col min="7173" max="7173" width="16.5703125" style="297" customWidth="1"/>
    <col min="7174" max="7174" width="11.140625" style="297" bestFit="1" customWidth="1"/>
    <col min="7175" max="7175" width="15.42578125" style="297" customWidth="1"/>
    <col min="7176" max="7176" width="16.5703125" style="297" customWidth="1"/>
    <col min="7177" max="7177" width="11.140625" style="297" bestFit="1" customWidth="1"/>
    <col min="7178" max="7178" width="15.42578125" style="297" customWidth="1"/>
    <col min="7179" max="7182" width="16.5703125" style="297" customWidth="1"/>
    <col min="7183" max="7183" width="11.140625" style="297" bestFit="1" customWidth="1"/>
    <col min="7184" max="7184" width="15.42578125" style="297" customWidth="1"/>
    <col min="7185" max="7185" width="16.5703125" style="297" customWidth="1"/>
    <col min="7186" max="7424" width="9.140625" style="297"/>
    <col min="7425" max="7425" width="0" style="297" hidden="1" customWidth="1"/>
    <col min="7426" max="7426" width="45.7109375" style="297" customWidth="1"/>
    <col min="7427" max="7427" width="11.140625" style="297" bestFit="1" customWidth="1"/>
    <col min="7428" max="7428" width="15.42578125" style="297" customWidth="1"/>
    <col min="7429" max="7429" width="16.5703125" style="297" customWidth="1"/>
    <col min="7430" max="7430" width="11.140625" style="297" bestFit="1" customWidth="1"/>
    <col min="7431" max="7431" width="15.42578125" style="297" customWidth="1"/>
    <col min="7432" max="7432" width="16.5703125" style="297" customWidth="1"/>
    <col min="7433" max="7433" width="11.140625" style="297" bestFit="1" customWidth="1"/>
    <col min="7434" max="7434" width="15.42578125" style="297" customWidth="1"/>
    <col min="7435" max="7438" width="16.5703125" style="297" customWidth="1"/>
    <col min="7439" max="7439" width="11.140625" style="297" bestFit="1" customWidth="1"/>
    <col min="7440" max="7440" width="15.42578125" style="297" customWidth="1"/>
    <col min="7441" max="7441" width="16.5703125" style="297" customWidth="1"/>
    <col min="7442" max="7680" width="9.140625" style="297"/>
    <col min="7681" max="7681" width="0" style="297" hidden="1" customWidth="1"/>
    <col min="7682" max="7682" width="45.7109375" style="297" customWidth="1"/>
    <col min="7683" max="7683" width="11.140625" style="297" bestFit="1" customWidth="1"/>
    <col min="7684" max="7684" width="15.42578125" style="297" customWidth="1"/>
    <col min="7685" max="7685" width="16.5703125" style="297" customWidth="1"/>
    <col min="7686" max="7686" width="11.140625" style="297" bestFit="1" customWidth="1"/>
    <col min="7687" max="7687" width="15.42578125" style="297" customWidth="1"/>
    <col min="7688" max="7688" width="16.5703125" style="297" customWidth="1"/>
    <col min="7689" max="7689" width="11.140625" style="297" bestFit="1" customWidth="1"/>
    <col min="7690" max="7690" width="15.42578125" style="297" customWidth="1"/>
    <col min="7691" max="7694" width="16.5703125" style="297" customWidth="1"/>
    <col min="7695" max="7695" width="11.140625" style="297" bestFit="1" customWidth="1"/>
    <col min="7696" max="7696" width="15.42578125" style="297" customWidth="1"/>
    <col min="7697" max="7697" width="16.5703125" style="297" customWidth="1"/>
    <col min="7698" max="7936" width="9.140625" style="297"/>
    <col min="7937" max="7937" width="0" style="297" hidden="1" customWidth="1"/>
    <col min="7938" max="7938" width="45.7109375" style="297" customWidth="1"/>
    <col min="7939" max="7939" width="11.140625" style="297" bestFit="1" customWidth="1"/>
    <col min="7940" max="7940" width="15.42578125" style="297" customWidth="1"/>
    <col min="7941" max="7941" width="16.5703125" style="297" customWidth="1"/>
    <col min="7942" max="7942" width="11.140625" style="297" bestFit="1" customWidth="1"/>
    <col min="7943" max="7943" width="15.42578125" style="297" customWidth="1"/>
    <col min="7944" max="7944" width="16.5703125" style="297" customWidth="1"/>
    <col min="7945" max="7945" width="11.140625" style="297" bestFit="1" customWidth="1"/>
    <col min="7946" max="7946" width="15.42578125" style="297" customWidth="1"/>
    <col min="7947" max="7950" width="16.5703125" style="297" customWidth="1"/>
    <col min="7951" max="7951" width="11.140625" style="297" bestFit="1" customWidth="1"/>
    <col min="7952" max="7952" width="15.42578125" style="297" customWidth="1"/>
    <col min="7953" max="7953" width="16.5703125" style="297" customWidth="1"/>
    <col min="7954" max="8192" width="9.140625" style="297"/>
    <col min="8193" max="8193" width="0" style="297" hidden="1" customWidth="1"/>
    <col min="8194" max="8194" width="45.7109375" style="297" customWidth="1"/>
    <col min="8195" max="8195" width="11.140625" style="297" bestFit="1" customWidth="1"/>
    <col min="8196" max="8196" width="15.42578125" style="297" customWidth="1"/>
    <col min="8197" max="8197" width="16.5703125" style="297" customWidth="1"/>
    <col min="8198" max="8198" width="11.140625" style="297" bestFit="1" customWidth="1"/>
    <col min="8199" max="8199" width="15.42578125" style="297" customWidth="1"/>
    <col min="8200" max="8200" width="16.5703125" style="297" customWidth="1"/>
    <col min="8201" max="8201" width="11.140625" style="297" bestFit="1" customWidth="1"/>
    <col min="8202" max="8202" width="15.42578125" style="297" customWidth="1"/>
    <col min="8203" max="8206" width="16.5703125" style="297" customWidth="1"/>
    <col min="8207" max="8207" width="11.140625" style="297" bestFit="1" customWidth="1"/>
    <col min="8208" max="8208" width="15.42578125" style="297" customWidth="1"/>
    <col min="8209" max="8209" width="16.5703125" style="297" customWidth="1"/>
    <col min="8210" max="8448" width="9.140625" style="297"/>
    <col min="8449" max="8449" width="0" style="297" hidden="1" customWidth="1"/>
    <col min="8450" max="8450" width="45.7109375" style="297" customWidth="1"/>
    <col min="8451" max="8451" width="11.140625" style="297" bestFit="1" customWidth="1"/>
    <col min="8452" max="8452" width="15.42578125" style="297" customWidth="1"/>
    <col min="8453" max="8453" width="16.5703125" style="297" customWidth="1"/>
    <col min="8454" max="8454" width="11.140625" style="297" bestFit="1" customWidth="1"/>
    <col min="8455" max="8455" width="15.42578125" style="297" customWidth="1"/>
    <col min="8456" max="8456" width="16.5703125" style="297" customWidth="1"/>
    <col min="8457" max="8457" width="11.140625" style="297" bestFit="1" customWidth="1"/>
    <col min="8458" max="8458" width="15.42578125" style="297" customWidth="1"/>
    <col min="8459" max="8462" width="16.5703125" style="297" customWidth="1"/>
    <col min="8463" max="8463" width="11.140625" style="297" bestFit="1" customWidth="1"/>
    <col min="8464" max="8464" width="15.42578125" style="297" customWidth="1"/>
    <col min="8465" max="8465" width="16.5703125" style="297" customWidth="1"/>
    <col min="8466" max="8704" width="9.140625" style="297"/>
    <col min="8705" max="8705" width="0" style="297" hidden="1" customWidth="1"/>
    <col min="8706" max="8706" width="45.7109375" style="297" customWidth="1"/>
    <col min="8707" max="8707" width="11.140625" style="297" bestFit="1" customWidth="1"/>
    <col min="8708" max="8708" width="15.42578125" style="297" customWidth="1"/>
    <col min="8709" max="8709" width="16.5703125" style="297" customWidth="1"/>
    <col min="8710" max="8710" width="11.140625" style="297" bestFit="1" customWidth="1"/>
    <col min="8711" max="8711" width="15.42578125" style="297" customWidth="1"/>
    <col min="8712" max="8712" width="16.5703125" style="297" customWidth="1"/>
    <col min="8713" max="8713" width="11.140625" style="297" bestFit="1" customWidth="1"/>
    <col min="8714" max="8714" width="15.42578125" style="297" customWidth="1"/>
    <col min="8715" max="8718" width="16.5703125" style="297" customWidth="1"/>
    <col min="8719" max="8719" width="11.140625" style="297" bestFit="1" customWidth="1"/>
    <col min="8720" max="8720" width="15.42578125" style="297" customWidth="1"/>
    <col min="8721" max="8721" width="16.5703125" style="297" customWidth="1"/>
    <col min="8722" max="8960" width="9.140625" style="297"/>
    <col min="8961" max="8961" width="0" style="297" hidden="1" customWidth="1"/>
    <col min="8962" max="8962" width="45.7109375" style="297" customWidth="1"/>
    <col min="8963" max="8963" width="11.140625" style="297" bestFit="1" customWidth="1"/>
    <col min="8964" max="8964" width="15.42578125" style="297" customWidth="1"/>
    <col min="8965" max="8965" width="16.5703125" style="297" customWidth="1"/>
    <col min="8966" max="8966" width="11.140625" style="297" bestFit="1" customWidth="1"/>
    <col min="8967" max="8967" width="15.42578125" style="297" customWidth="1"/>
    <col min="8968" max="8968" width="16.5703125" style="297" customWidth="1"/>
    <col min="8969" max="8969" width="11.140625" style="297" bestFit="1" customWidth="1"/>
    <col min="8970" max="8970" width="15.42578125" style="297" customWidth="1"/>
    <col min="8971" max="8974" width="16.5703125" style="297" customWidth="1"/>
    <col min="8975" max="8975" width="11.140625" style="297" bestFit="1" customWidth="1"/>
    <col min="8976" max="8976" width="15.42578125" style="297" customWidth="1"/>
    <col min="8977" max="8977" width="16.5703125" style="297" customWidth="1"/>
    <col min="8978" max="9216" width="9.140625" style="297"/>
    <col min="9217" max="9217" width="0" style="297" hidden="1" customWidth="1"/>
    <col min="9218" max="9218" width="45.7109375" style="297" customWidth="1"/>
    <col min="9219" max="9219" width="11.140625" style="297" bestFit="1" customWidth="1"/>
    <col min="9220" max="9220" width="15.42578125" style="297" customWidth="1"/>
    <col min="9221" max="9221" width="16.5703125" style="297" customWidth="1"/>
    <col min="9222" max="9222" width="11.140625" style="297" bestFit="1" customWidth="1"/>
    <col min="9223" max="9223" width="15.42578125" style="297" customWidth="1"/>
    <col min="9224" max="9224" width="16.5703125" style="297" customWidth="1"/>
    <col min="9225" max="9225" width="11.140625" style="297" bestFit="1" customWidth="1"/>
    <col min="9226" max="9226" width="15.42578125" style="297" customWidth="1"/>
    <col min="9227" max="9230" width="16.5703125" style="297" customWidth="1"/>
    <col min="9231" max="9231" width="11.140625" style="297" bestFit="1" customWidth="1"/>
    <col min="9232" max="9232" width="15.42578125" style="297" customWidth="1"/>
    <col min="9233" max="9233" width="16.5703125" style="297" customWidth="1"/>
    <col min="9234" max="9472" width="9.140625" style="297"/>
    <col min="9473" max="9473" width="0" style="297" hidden="1" customWidth="1"/>
    <col min="9474" max="9474" width="45.7109375" style="297" customWidth="1"/>
    <col min="9475" max="9475" width="11.140625" style="297" bestFit="1" customWidth="1"/>
    <col min="9476" max="9476" width="15.42578125" style="297" customWidth="1"/>
    <col min="9477" max="9477" width="16.5703125" style="297" customWidth="1"/>
    <col min="9478" max="9478" width="11.140625" style="297" bestFit="1" customWidth="1"/>
    <col min="9479" max="9479" width="15.42578125" style="297" customWidth="1"/>
    <col min="9480" max="9480" width="16.5703125" style="297" customWidth="1"/>
    <col min="9481" max="9481" width="11.140625" style="297" bestFit="1" customWidth="1"/>
    <col min="9482" max="9482" width="15.42578125" style="297" customWidth="1"/>
    <col min="9483" max="9486" width="16.5703125" style="297" customWidth="1"/>
    <col min="9487" max="9487" width="11.140625" style="297" bestFit="1" customWidth="1"/>
    <col min="9488" max="9488" width="15.42578125" style="297" customWidth="1"/>
    <col min="9489" max="9489" width="16.5703125" style="297" customWidth="1"/>
    <col min="9490" max="9728" width="9.140625" style="297"/>
    <col min="9729" max="9729" width="0" style="297" hidden="1" customWidth="1"/>
    <col min="9730" max="9730" width="45.7109375" style="297" customWidth="1"/>
    <col min="9731" max="9731" width="11.140625" style="297" bestFit="1" customWidth="1"/>
    <col min="9732" max="9732" width="15.42578125" style="297" customWidth="1"/>
    <col min="9733" max="9733" width="16.5703125" style="297" customWidth="1"/>
    <col min="9734" max="9734" width="11.140625" style="297" bestFit="1" customWidth="1"/>
    <col min="9735" max="9735" width="15.42578125" style="297" customWidth="1"/>
    <col min="9736" max="9736" width="16.5703125" style="297" customWidth="1"/>
    <col min="9737" max="9737" width="11.140625" style="297" bestFit="1" customWidth="1"/>
    <col min="9738" max="9738" width="15.42578125" style="297" customWidth="1"/>
    <col min="9739" max="9742" width="16.5703125" style="297" customWidth="1"/>
    <col min="9743" max="9743" width="11.140625" style="297" bestFit="1" customWidth="1"/>
    <col min="9744" max="9744" width="15.42578125" style="297" customWidth="1"/>
    <col min="9745" max="9745" width="16.5703125" style="297" customWidth="1"/>
    <col min="9746" max="9984" width="9.140625" style="297"/>
    <col min="9985" max="9985" width="0" style="297" hidden="1" customWidth="1"/>
    <col min="9986" max="9986" width="45.7109375" style="297" customWidth="1"/>
    <col min="9987" max="9987" width="11.140625" style="297" bestFit="1" customWidth="1"/>
    <col min="9988" max="9988" width="15.42578125" style="297" customWidth="1"/>
    <col min="9989" max="9989" width="16.5703125" style="297" customWidth="1"/>
    <col min="9990" max="9990" width="11.140625" style="297" bestFit="1" customWidth="1"/>
    <col min="9991" max="9991" width="15.42578125" style="297" customWidth="1"/>
    <col min="9992" max="9992" width="16.5703125" style="297" customWidth="1"/>
    <col min="9993" max="9993" width="11.140625" style="297" bestFit="1" customWidth="1"/>
    <col min="9994" max="9994" width="15.42578125" style="297" customWidth="1"/>
    <col min="9995" max="9998" width="16.5703125" style="297" customWidth="1"/>
    <col min="9999" max="9999" width="11.140625" style="297" bestFit="1" customWidth="1"/>
    <col min="10000" max="10000" width="15.42578125" style="297" customWidth="1"/>
    <col min="10001" max="10001" width="16.5703125" style="297" customWidth="1"/>
    <col min="10002" max="10240" width="9.140625" style="297"/>
    <col min="10241" max="10241" width="0" style="297" hidden="1" customWidth="1"/>
    <col min="10242" max="10242" width="45.7109375" style="297" customWidth="1"/>
    <col min="10243" max="10243" width="11.140625" style="297" bestFit="1" customWidth="1"/>
    <col min="10244" max="10244" width="15.42578125" style="297" customWidth="1"/>
    <col min="10245" max="10245" width="16.5703125" style="297" customWidth="1"/>
    <col min="10246" max="10246" width="11.140625" style="297" bestFit="1" customWidth="1"/>
    <col min="10247" max="10247" width="15.42578125" style="297" customWidth="1"/>
    <col min="10248" max="10248" width="16.5703125" style="297" customWidth="1"/>
    <col min="10249" max="10249" width="11.140625" style="297" bestFit="1" customWidth="1"/>
    <col min="10250" max="10250" width="15.42578125" style="297" customWidth="1"/>
    <col min="10251" max="10254" width="16.5703125" style="297" customWidth="1"/>
    <col min="10255" max="10255" width="11.140625" style="297" bestFit="1" customWidth="1"/>
    <col min="10256" max="10256" width="15.42578125" style="297" customWidth="1"/>
    <col min="10257" max="10257" width="16.5703125" style="297" customWidth="1"/>
    <col min="10258" max="10496" width="9.140625" style="297"/>
    <col min="10497" max="10497" width="0" style="297" hidden="1" customWidth="1"/>
    <col min="10498" max="10498" width="45.7109375" style="297" customWidth="1"/>
    <col min="10499" max="10499" width="11.140625" style="297" bestFit="1" customWidth="1"/>
    <col min="10500" max="10500" width="15.42578125" style="297" customWidth="1"/>
    <col min="10501" max="10501" width="16.5703125" style="297" customWidth="1"/>
    <col min="10502" max="10502" width="11.140625" style="297" bestFit="1" customWidth="1"/>
    <col min="10503" max="10503" width="15.42578125" style="297" customWidth="1"/>
    <col min="10504" max="10504" width="16.5703125" style="297" customWidth="1"/>
    <col min="10505" max="10505" width="11.140625" style="297" bestFit="1" customWidth="1"/>
    <col min="10506" max="10506" width="15.42578125" style="297" customWidth="1"/>
    <col min="10507" max="10510" width="16.5703125" style="297" customWidth="1"/>
    <col min="10511" max="10511" width="11.140625" style="297" bestFit="1" customWidth="1"/>
    <col min="10512" max="10512" width="15.42578125" style="297" customWidth="1"/>
    <col min="10513" max="10513" width="16.5703125" style="297" customWidth="1"/>
    <col min="10514" max="10752" width="9.140625" style="297"/>
    <col min="10753" max="10753" width="0" style="297" hidden="1" customWidth="1"/>
    <col min="10754" max="10754" width="45.7109375" style="297" customWidth="1"/>
    <col min="10755" max="10755" width="11.140625" style="297" bestFit="1" customWidth="1"/>
    <col min="10756" max="10756" width="15.42578125" style="297" customWidth="1"/>
    <col min="10757" max="10757" width="16.5703125" style="297" customWidth="1"/>
    <col min="10758" max="10758" width="11.140625" style="297" bestFit="1" customWidth="1"/>
    <col min="10759" max="10759" width="15.42578125" style="297" customWidth="1"/>
    <col min="10760" max="10760" width="16.5703125" style="297" customWidth="1"/>
    <col min="10761" max="10761" width="11.140625" style="297" bestFit="1" customWidth="1"/>
    <col min="10762" max="10762" width="15.42578125" style="297" customWidth="1"/>
    <col min="10763" max="10766" width="16.5703125" style="297" customWidth="1"/>
    <col min="10767" max="10767" width="11.140625" style="297" bestFit="1" customWidth="1"/>
    <col min="10768" max="10768" width="15.42578125" style="297" customWidth="1"/>
    <col min="10769" max="10769" width="16.5703125" style="297" customWidth="1"/>
    <col min="10770" max="11008" width="9.140625" style="297"/>
    <col min="11009" max="11009" width="0" style="297" hidden="1" customWidth="1"/>
    <col min="11010" max="11010" width="45.7109375" style="297" customWidth="1"/>
    <col min="11011" max="11011" width="11.140625" style="297" bestFit="1" customWidth="1"/>
    <col min="11012" max="11012" width="15.42578125" style="297" customWidth="1"/>
    <col min="11013" max="11013" width="16.5703125" style="297" customWidth="1"/>
    <col min="11014" max="11014" width="11.140625" style="297" bestFit="1" customWidth="1"/>
    <col min="11015" max="11015" width="15.42578125" style="297" customWidth="1"/>
    <col min="11016" max="11016" width="16.5703125" style="297" customWidth="1"/>
    <col min="11017" max="11017" width="11.140625" style="297" bestFit="1" customWidth="1"/>
    <col min="11018" max="11018" width="15.42578125" style="297" customWidth="1"/>
    <col min="11019" max="11022" width="16.5703125" style="297" customWidth="1"/>
    <col min="11023" max="11023" width="11.140625" style="297" bestFit="1" customWidth="1"/>
    <col min="11024" max="11024" width="15.42578125" style="297" customWidth="1"/>
    <col min="11025" max="11025" width="16.5703125" style="297" customWidth="1"/>
    <col min="11026" max="11264" width="9.140625" style="297"/>
    <col min="11265" max="11265" width="0" style="297" hidden="1" customWidth="1"/>
    <col min="11266" max="11266" width="45.7109375" style="297" customWidth="1"/>
    <col min="11267" max="11267" width="11.140625" style="297" bestFit="1" customWidth="1"/>
    <col min="11268" max="11268" width="15.42578125" style="297" customWidth="1"/>
    <col min="11269" max="11269" width="16.5703125" style="297" customWidth="1"/>
    <col min="11270" max="11270" width="11.140625" style="297" bestFit="1" customWidth="1"/>
    <col min="11271" max="11271" width="15.42578125" style="297" customWidth="1"/>
    <col min="11272" max="11272" width="16.5703125" style="297" customWidth="1"/>
    <col min="11273" max="11273" width="11.140625" style="297" bestFit="1" customWidth="1"/>
    <col min="11274" max="11274" width="15.42578125" style="297" customWidth="1"/>
    <col min="11275" max="11278" width="16.5703125" style="297" customWidth="1"/>
    <col min="11279" max="11279" width="11.140625" style="297" bestFit="1" customWidth="1"/>
    <col min="11280" max="11280" width="15.42578125" style="297" customWidth="1"/>
    <col min="11281" max="11281" width="16.5703125" style="297" customWidth="1"/>
    <col min="11282" max="11520" width="9.140625" style="297"/>
    <col min="11521" max="11521" width="0" style="297" hidden="1" customWidth="1"/>
    <col min="11522" max="11522" width="45.7109375" style="297" customWidth="1"/>
    <col min="11523" max="11523" width="11.140625" style="297" bestFit="1" customWidth="1"/>
    <col min="11524" max="11524" width="15.42578125" style="297" customWidth="1"/>
    <col min="11525" max="11525" width="16.5703125" style="297" customWidth="1"/>
    <col min="11526" max="11526" width="11.140625" style="297" bestFit="1" customWidth="1"/>
    <col min="11527" max="11527" width="15.42578125" style="297" customWidth="1"/>
    <col min="11528" max="11528" width="16.5703125" style="297" customWidth="1"/>
    <col min="11529" max="11529" width="11.140625" style="297" bestFit="1" customWidth="1"/>
    <col min="11530" max="11530" width="15.42578125" style="297" customWidth="1"/>
    <col min="11531" max="11534" width="16.5703125" style="297" customWidth="1"/>
    <col min="11535" max="11535" width="11.140625" style="297" bestFit="1" customWidth="1"/>
    <col min="11536" max="11536" width="15.42578125" style="297" customWidth="1"/>
    <col min="11537" max="11537" width="16.5703125" style="297" customWidth="1"/>
    <col min="11538" max="11776" width="9.140625" style="297"/>
    <col min="11777" max="11777" width="0" style="297" hidden="1" customWidth="1"/>
    <col min="11778" max="11778" width="45.7109375" style="297" customWidth="1"/>
    <col min="11779" max="11779" width="11.140625" style="297" bestFit="1" customWidth="1"/>
    <col min="11780" max="11780" width="15.42578125" style="297" customWidth="1"/>
    <col min="11781" max="11781" width="16.5703125" style="297" customWidth="1"/>
    <col min="11782" max="11782" width="11.140625" style="297" bestFit="1" customWidth="1"/>
    <col min="11783" max="11783" width="15.42578125" style="297" customWidth="1"/>
    <col min="11784" max="11784" width="16.5703125" style="297" customWidth="1"/>
    <col min="11785" max="11785" width="11.140625" style="297" bestFit="1" customWidth="1"/>
    <col min="11786" max="11786" width="15.42578125" style="297" customWidth="1"/>
    <col min="11787" max="11790" width="16.5703125" style="297" customWidth="1"/>
    <col min="11791" max="11791" width="11.140625" style="297" bestFit="1" customWidth="1"/>
    <col min="11792" max="11792" width="15.42578125" style="297" customWidth="1"/>
    <col min="11793" max="11793" width="16.5703125" style="297" customWidth="1"/>
    <col min="11794" max="12032" width="9.140625" style="297"/>
    <col min="12033" max="12033" width="0" style="297" hidden="1" customWidth="1"/>
    <col min="12034" max="12034" width="45.7109375" style="297" customWidth="1"/>
    <col min="12035" max="12035" width="11.140625" style="297" bestFit="1" customWidth="1"/>
    <col min="12036" max="12036" width="15.42578125" style="297" customWidth="1"/>
    <col min="12037" max="12037" width="16.5703125" style="297" customWidth="1"/>
    <col min="12038" max="12038" width="11.140625" style="297" bestFit="1" customWidth="1"/>
    <col min="12039" max="12039" width="15.42578125" style="297" customWidth="1"/>
    <col min="12040" max="12040" width="16.5703125" style="297" customWidth="1"/>
    <col min="12041" max="12041" width="11.140625" style="297" bestFit="1" customWidth="1"/>
    <col min="12042" max="12042" width="15.42578125" style="297" customWidth="1"/>
    <col min="12043" max="12046" width="16.5703125" style="297" customWidth="1"/>
    <col min="12047" max="12047" width="11.140625" style="297" bestFit="1" customWidth="1"/>
    <col min="12048" max="12048" width="15.42578125" style="297" customWidth="1"/>
    <col min="12049" max="12049" width="16.5703125" style="297" customWidth="1"/>
    <col min="12050" max="12288" width="9.140625" style="297"/>
    <col min="12289" max="12289" width="0" style="297" hidden="1" customWidth="1"/>
    <col min="12290" max="12290" width="45.7109375" style="297" customWidth="1"/>
    <col min="12291" max="12291" width="11.140625" style="297" bestFit="1" customWidth="1"/>
    <col min="12292" max="12292" width="15.42578125" style="297" customWidth="1"/>
    <col min="12293" max="12293" width="16.5703125" style="297" customWidth="1"/>
    <col min="12294" max="12294" width="11.140625" style="297" bestFit="1" customWidth="1"/>
    <col min="12295" max="12295" width="15.42578125" style="297" customWidth="1"/>
    <col min="12296" max="12296" width="16.5703125" style="297" customWidth="1"/>
    <col min="12297" max="12297" width="11.140625" style="297" bestFit="1" customWidth="1"/>
    <col min="12298" max="12298" width="15.42578125" style="297" customWidth="1"/>
    <col min="12299" max="12302" width="16.5703125" style="297" customWidth="1"/>
    <col min="12303" max="12303" width="11.140625" style="297" bestFit="1" customWidth="1"/>
    <col min="12304" max="12304" width="15.42578125" style="297" customWidth="1"/>
    <col min="12305" max="12305" width="16.5703125" style="297" customWidth="1"/>
    <col min="12306" max="12544" width="9.140625" style="297"/>
    <col min="12545" max="12545" width="0" style="297" hidden="1" customWidth="1"/>
    <col min="12546" max="12546" width="45.7109375" style="297" customWidth="1"/>
    <col min="12547" max="12547" width="11.140625" style="297" bestFit="1" customWidth="1"/>
    <col min="12548" max="12548" width="15.42578125" style="297" customWidth="1"/>
    <col min="12549" max="12549" width="16.5703125" style="297" customWidth="1"/>
    <col min="12550" max="12550" width="11.140625" style="297" bestFit="1" customWidth="1"/>
    <col min="12551" max="12551" width="15.42578125" style="297" customWidth="1"/>
    <col min="12552" max="12552" width="16.5703125" style="297" customWidth="1"/>
    <col min="12553" max="12553" width="11.140625" style="297" bestFit="1" customWidth="1"/>
    <col min="12554" max="12554" width="15.42578125" style="297" customWidth="1"/>
    <col min="12555" max="12558" width="16.5703125" style="297" customWidth="1"/>
    <col min="12559" max="12559" width="11.140625" style="297" bestFit="1" customWidth="1"/>
    <col min="12560" max="12560" width="15.42578125" style="297" customWidth="1"/>
    <col min="12561" max="12561" width="16.5703125" style="297" customWidth="1"/>
    <col min="12562" max="12800" width="9.140625" style="297"/>
    <col min="12801" max="12801" width="0" style="297" hidden="1" customWidth="1"/>
    <col min="12802" max="12802" width="45.7109375" style="297" customWidth="1"/>
    <col min="12803" max="12803" width="11.140625" style="297" bestFit="1" customWidth="1"/>
    <col min="12804" max="12804" width="15.42578125" style="297" customWidth="1"/>
    <col min="12805" max="12805" width="16.5703125" style="297" customWidth="1"/>
    <col min="12806" max="12806" width="11.140625" style="297" bestFit="1" customWidth="1"/>
    <col min="12807" max="12807" width="15.42578125" style="297" customWidth="1"/>
    <col min="12808" max="12808" width="16.5703125" style="297" customWidth="1"/>
    <col min="12809" max="12809" width="11.140625" style="297" bestFit="1" customWidth="1"/>
    <col min="12810" max="12810" width="15.42578125" style="297" customWidth="1"/>
    <col min="12811" max="12814" width="16.5703125" style="297" customWidth="1"/>
    <col min="12815" max="12815" width="11.140625" style="297" bestFit="1" customWidth="1"/>
    <col min="12816" max="12816" width="15.42578125" style="297" customWidth="1"/>
    <col min="12817" max="12817" width="16.5703125" style="297" customWidth="1"/>
    <col min="12818" max="13056" width="9.140625" style="297"/>
    <col min="13057" max="13057" width="0" style="297" hidden="1" customWidth="1"/>
    <col min="13058" max="13058" width="45.7109375" style="297" customWidth="1"/>
    <col min="13059" max="13059" width="11.140625" style="297" bestFit="1" customWidth="1"/>
    <col min="13060" max="13060" width="15.42578125" style="297" customWidth="1"/>
    <col min="13061" max="13061" width="16.5703125" style="297" customWidth="1"/>
    <col min="13062" max="13062" width="11.140625" style="297" bestFit="1" customWidth="1"/>
    <col min="13063" max="13063" width="15.42578125" style="297" customWidth="1"/>
    <col min="13064" max="13064" width="16.5703125" style="297" customWidth="1"/>
    <col min="13065" max="13065" width="11.140625" style="297" bestFit="1" customWidth="1"/>
    <col min="13066" max="13066" width="15.42578125" style="297" customWidth="1"/>
    <col min="13067" max="13070" width="16.5703125" style="297" customWidth="1"/>
    <col min="13071" max="13071" width="11.140625" style="297" bestFit="1" customWidth="1"/>
    <col min="13072" max="13072" width="15.42578125" style="297" customWidth="1"/>
    <col min="13073" max="13073" width="16.5703125" style="297" customWidth="1"/>
    <col min="13074" max="13312" width="9.140625" style="297"/>
    <col min="13313" max="13313" width="0" style="297" hidden="1" customWidth="1"/>
    <col min="13314" max="13314" width="45.7109375" style="297" customWidth="1"/>
    <col min="13315" max="13315" width="11.140625" style="297" bestFit="1" customWidth="1"/>
    <col min="13316" max="13316" width="15.42578125" style="297" customWidth="1"/>
    <col min="13317" max="13317" width="16.5703125" style="297" customWidth="1"/>
    <col min="13318" max="13318" width="11.140625" style="297" bestFit="1" customWidth="1"/>
    <col min="13319" max="13319" width="15.42578125" style="297" customWidth="1"/>
    <col min="13320" max="13320" width="16.5703125" style="297" customWidth="1"/>
    <col min="13321" max="13321" width="11.140625" style="297" bestFit="1" customWidth="1"/>
    <col min="13322" max="13322" width="15.42578125" style="297" customWidth="1"/>
    <col min="13323" max="13326" width="16.5703125" style="297" customWidth="1"/>
    <col min="13327" max="13327" width="11.140625" style="297" bestFit="1" customWidth="1"/>
    <col min="13328" max="13328" width="15.42578125" style="297" customWidth="1"/>
    <col min="13329" max="13329" width="16.5703125" style="297" customWidth="1"/>
    <col min="13330" max="13568" width="9.140625" style="297"/>
    <col min="13569" max="13569" width="0" style="297" hidden="1" customWidth="1"/>
    <col min="13570" max="13570" width="45.7109375" style="297" customWidth="1"/>
    <col min="13571" max="13571" width="11.140625" style="297" bestFit="1" customWidth="1"/>
    <col min="13572" max="13572" width="15.42578125" style="297" customWidth="1"/>
    <col min="13573" max="13573" width="16.5703125" style="297" customWidth="1"/>
    <col min="13574" max="13574" width="11.140625" style="297" bestFit="1" customWidth="1"/>
    <col min="13575" max="13575" width="15.42578125" style="297" customWidth="1"/>
    <col min="13576" max="13576" width="16.5703125" style="297" customWidth="1"/>
    <col min="13577" max="13577" width="11.140625" style="297" bestFit="1" customWidth="1"/>
    <col min="13578" max="13578" width="15.42578125" style="297" customWidth="1"/>
    <col min="13579" max="13582" width="16.5703125" style="297" customWidth="1"/>
    <col min="13583" max="13583" width="11.140625" style="297" bestFit="1" customWidth="1"/>
    <col min="13584" max="13584" width="15.42578125" style="297" customWidth="1"/>
    <col min="13585" max="13585" width="16.5703125" style="297" customWidth="1"/>
    <col min="13586" max="13824" width="9.140625" style="297"/>
    <col min="13825" max="13825" width="0" style="297" hidden="1" customWidth="1"/>
    <col min="13826" max="13826" width="45.7109375" style="297" customWidth="1"/>
    <col min="13827" max="13827" width="11.140625" style="297" bestFit="1" customWidth="1"/>
    <col min="13828" max="13828" width="15.42578125" style="297" customWidth="1"/>
    <col min="13829" max="13829" width="16.5703125" style="297" customWidth="1"/>
    <col min="13830" max="13830" width="11.140625" style="297" bestFit="1" customWidth="1"/>
    <col min="13831" max="13831" width="15.42578125" style="297" customWidth="1"/>
    <col min="13832" max="13832" width="16.5703125" style="297" customWidth="1"/>
    <col min="13833" max="13833" width="11.140625" style="297" bestFit="1" customWidth="1"/>
    <col min="13834" max="13834" width="15.42578125" style="297" customWidth="1"/>
    <col min="13835" max="13838" width="16.5703125" style="297" customWidth="1"/>
    <col min="13839" max="13839" width="11.140625" style="297" bestFit="1" customWidth="1"/>
    <col min="13840" max="13840" width="15.42578125" style="297" customWidth="1"/>
    <col min="13841" max="13841" width="16.5703125" style="297" customWidth="1"/>
    <col min="13842" max="14080" width="9.140625" style="297"/>
    <col min="14081" max="14081" width="0" style="297" hidden="1" customWidth="1"/>
    <col min="14082" max="14082" width="45.7109375" style="297" customWidth="1"/>
    <col min="14083" max="14083" width="11.140625" style="297" bestFit="1" customWidth="1"/>
    <col min="14084" max="14084" width="15.42578125" style="297" customWidth="1"/>
    <col min="14085" max="14085" width="16.5703125" style="297" customWidth="1"/>
    <col min="14086" max="14086" width="11.140625" style="297" bestFit="1" customWidth="1"/>
    <col min="14087" max="14087" width="15.42578125" style="297" customWidth="1"/>
    <col min="14088" max="14088" width="16.5703125" style="297" customWidth="1"/>
    <col min="14089" max="14089" width="11.140625" style="297" bestFit="1" customWidth="1"/>
    <col min="14090" max="14090" width="15.42578125" style="297" customWidth="1"/>
    <col min="14091" max="14094" width="16.5703125" style="297" customWidth="1"/>
    <col min="14095" max="14095" width="11.140625" style="297" bestFit="1" customWidth="1"/>
    <col min="14096" max="14096" width="15.42578125" style="297" customWidth="1"/>
    <col min="14097" max="14097" width="16.5703125" style="297" customWidth="1"/>
    <col min="14098" max="14336" width="9.140625" style="297"/>
    <col min="14337" max="14337" width="0" style="297" hidden="1" customWidth="1"/>
    <col min="14338" max="14338" width="45.7109375" style="297" customWidth="1"/>
    <col min="14339" max="14339" width="11.140625" style="297" bestFit="1" customWidth="1"/>
    <col min="14340" max="14340" width="15.42578125" style="297" customWidth="1"/>
    <col min="14341" max="14341" width="16.5703125" style="297" customWidth="1"/>
    <col min="14342" max="14342" width="11.140625" style="297" bestFit="1" customWidth="1"/>
    <col min="14343" max="14343" width="15.42578125" style="297" customWidth="1"/>
    <col min="14344" max="14344" width="16.5703125" style="297" customWidth="1"/>
    <col min="14345" max="14345" width="11.140625" style="297" bestFit="1" customWidth="1"/>
    <col min="14346" max="14346" width="15.42578125" style="297" customWidth="1"/>
    <col min="14347" max="14350" width="16.5703125" style="297" customWidth="1"/>
    <col min="14351" max="14351" width="11.140625" style="297" bestFit="1" customWidth="1"/>
    <col min="14352" max="14352" width="15.42578125" style="297" customWidth="1"/>
    <col min="14353" max="14353" width="16.5703125" style="297" customWidth="1"/>
    <col min="14354" max="14592" width="9.140625" style="297"/>
    <col min="14593" max="14593" width="0" style="297" hidden="1" customWidth="1"/>
    <col min="14594" max="14594" width="45.7109375" style="297" customWidth="1"/>
    <col min="14595" max="14595" width="11.140625" style="297" bestFit="1" customWidth="1"/>
    <col min="14596" max="14596" width="15.42578125" style="297" customWidth="1"/>
    <col min="14597" max="14597" width="16.5703125" style="297" customWidth="1"/>
    <col min="14598" max="14598" width="11.140625" style="297" bestFit="1" customWidth="1"/>
    <col min="14599" max="14599" width="15.42578125" style="297" customWidth="1"/>
    <col min="14600" max="14600" width="16.5703125" style="297" customWidth="1"/>
    <col min="14601" max="14601" width="11.140625" style="297" bestFit="1" customWidth="1"/>
    <col min="14602" max="14602" width="15.42578125" style="297" customWidth="1"/>
    <col min="14603" max="14606" width="16.5703125" style="297" customWidth="1"/>
    <col min="14607" max="14607" width="11.140625" style="297" bestFit="1" customWidth="1"/>
    <col min="14608" max="14608" width="15.42578125" style="297" customWidth="1"/>
    <col min="14609" max="14609" width="16.5703125" style="297" customWidth="1"/>
    <col min="14610" max="14848" width="9.140625" style="297"/>
    <col min="14849" max="14849" width="0" style="297" hidden="1" customWidth="1"/>
    <col min="14850" max="14850" width="45.7109375" style="297" customWidth="1"/>
    <col min="14851" max="14851" width="11.140625" style="297" bestFit="1" customWidth="1"/>
    <col min="14852" max="14852" width="15.42578125" style="297" customWidth="1"/>
    <col min="14853" max="14853" width="16.5703125" style="297" customWidth="1"/>
    <col min="14854" max="14854" width="11.140625" style="297" bestFit="1" customWidth="1"/>
    <col min="14855" max="14855" width="15.42578125" style="297" customWidth="1"/>
    <col min="14856" max="14856" width="16.5703125" style="297" customWidth="1"/>
    <col min="14857" max="14857" width="11.140625" style="297" bestFit="1" customWidth="1"/>
    <col min="14858" max="14858" width="15.42578125" style="297" customWidth="1"/>
    <col min="14859" max="14862" width="16.5703125" style="297" customWidth="1"/>
    <col min="14863" max="14863" width="11.140625" style="297" bestFit="1" customWidth="1"/>
    <col min="14864" max="14864" width="15.42578125" style="297" customWidth="1"/>
    <col min="14865" max="14865" width="16.5703125" style="297" customWidth="1"/>
    <col min="14866" max="15104" width="9.140625" style="297"/>
    <col min="15105" max="15105" width="0" style="297" hidden="1" customWidth="1"/>
    <col min="15106" max="15106" width="45.7109375" style="297" customWidth="1"/>
    <col min="15107" max="15107" width="11.140625" style="297" bestFit="1" customWidth="1"/>
    <col min="15108" max="15108" width="15.42578125" style="297" customWidth="1"/>
    <col min="15109" max="15109" width="16.5703125" style="297" customWidth="1"/>
    <col min="15110" max="15110" width="11.140625" style="297" bestFit="1" customWidth="1"/>
    <col min="15111" max="15111" width="15.42578125" style="297" customWidth="1"/>
    <col min="15112" max="15112" width="16.5703125" style="297" customWidth="1"/>
    <col min="15113" max="15113" width="11.140625" style="297" bestFit="1" customWidth="1"/>
    <col min="15114" max="15114" width="15.42578125" style="297" customWidth="1"/>
    <col min="15115" max="15118" width="16.5703125" style="297" customWidth="1"/>
    <col min="15119" max="15119" width="11.140625" style="297" bestFit="1" customWidth="1"/>
    <col min="15120" max="15120" width="15.42578125" style="297" customWidth="1"/>
    <col min="15121" max="15121" width="16.5703125" style="297" customWidth="1"/>
    <col min="15122" max="15360" width="9.140625" style="297"/>
    <col min="15361" max="15361" width="0" style="297" hidden="1" customWidth="1"/>
    <col min="15362" max="15362" width="45.7109375" style="297" customWidth="1"/>
    <col min="15363" max="15363" width="11.140625" style="297" bestFit="1" customWidth="1"/>
    <col min="15364" max="15364" width="15.42578125" style="297" customWidth="1"/>
    <col min="15365" max="15365" width="16.5703125" style="297" customWidth="1"/>
    <col min="15366" max="15366" width="11.140625" style="297" bestFit="1" customWidth="1"/>
    <col min="15367" max="15367" width="15.42578125" style="297" customWidth="1"/>
    <col min="15368" max="15368" width="16.5703125" style="297" customWidth="1"/>
    <col min="15369" max="15369" width="11.140625" style="297" bestFit="1" customWidth="1"/>
    <col min="15370" max="15370" width="15.42578125" style="297" customWidth="1"/>
    <col min="15371" max="15374" width="16.5703125" style="297" customWidth="1"/>
    <col min="15375" max="15375" width="11.140625" style="297" bestFit="1" customWidth="1"/>
    <col min="15376" max="15376" width="15.42578125" style="297" customWidth="1"/>
    <col min="15377" max="15377" width="16.5703125" style="297" customWidth="1"/>
    <col min="15378" max="15616" width="9.140625" style="297"/>
    <col min="15617" max="15617" width="0" style="297" hidden="1" customWidth="1"/>
    <col min="15618" max="15618" width="45.7109375" style="297" customWidth="1"/>
    <col min="15619" max="15619" width="11.140625" style="297" bestFit="1" customWidth="1"/>
    <col min="15620" max="15620" width="15.42578125" style="297" customWidth="1"/>
    <col min="15621" max="15621" width="16.5703125" style="297" customWidth="1"/>
    <col min="15622" max="15622" width="11.140625" style="297" bestFit="1" customWidth="1"/>
    <col min="15623" max="15623" width="15.42578125" style="297" customWidth="1"/>
    <col min="15624" max="15624" width="16.5703125" style="297" customWidth="1"/>
    <col min="15625" max="15625" width="11.140625" style="297" bestFit="1" customWidth="1"/>
    <col min="15626" max="15626" width="15.42578125" style="297" customWidth="1"/>
    <col min="15627" max="15630" width="16.5703125" style="297" customWidth="1"/>
    <col min="15631" max="15631" width="11.140625" style="297" bestFit="1" customWidth="1"/>
    <col min="15632" max="15632" width="15.42578125" style="297" customWidth="1"/>
    <col min="15633" max="15633" width="16.5703125" style="297" customWidth="1"/>
    <col min="15634" max="15872" width="9.140625" style="297"/>
    <col min="15873" max="15873" width="0" style="297" hidden="1" customWidth="1"/>
    <col min="15874" max="15874" width="45.7109375" style="297" customWidth="1"/>
    <col min="15875" max="15875" width="11.140625" style="297" bestFit="1" customWidth="1"/>
    <col min="15876" max="15876" width="15.42578125" style="297" customWidth="1"/>
    <col min="15877" max="15877" width="16.5703125" style="297" customWidth="1"/>
    <col min="15878" max="15878" width="11.140625" style="297" bestFit="1" customWidth="1"/>
    <col min="15879" max="15879" width="15.42578125" style="297" customWidth="1"/>
    <col min="15880" max="15880" width="16.5703125" style="297" customWidth="1"/>
    <col min="15881" max="15881" width="11.140625" style="297" bestFit="1" customWidth="1"/>
    <col min="15882" max="15882" width="15.42578125" style="297" customWidth="1"/>
    <col min="15883" max="15886" width="16.5703125" style="297" customWidth="1"/>
    <col min="15887" max="15887" width="11.140625" style="297" bestFit="1" customWidth="1"/>
    <col min="15888" max="15888" width="15.42578125" style="297" customWidth="1"/>
    <col min="15889" max="15889" width="16.5703125" style="297" customWidth="1"/>
    <col min="15890" max="16128" width="9.140625" style="297"/>
    <col min="16129" max="16129" width="0" style="297" hidden="1" customWidth="1"/>
    <col min="16130" max="16130" width="45.7109375" style="297" customWidth="1"/>
    <col min="16131" max="16131" width="11.140625" style="297" bestFit="1" customWidth="1"/>
    <col min="16132" max="16132" width="15.42578125" style="297" customWidth="1"/>
    <col min="16133" max="16133" width="16.5703125" style="297" customWidth="1"/>
    <col min="16134" max="16134" width="11.140625" style="297" bestFit="1" customWidth="1"/>
    <col min="16135" max="16135" width="15.42578125" style="297" customWidth="1"/>
    <col min="16136" max="16136" width="16.5703125" style="297" customWidth="1"/>
    <col min="16137" max="16137" width="11.140625" style="297" bestFit="1" customWidth="1"/>
    <col min="16138" max="16138" width="15.42578125" style="297" customWidth="1"/>
    <col min="16139" max="16142" width="16.5703125" style="297" customWidth="1"/>
    <col min="16143" max="16143" width="11.140625" style="297" bestFit="1" customWidth="1"/>
    <col min="16144" max="16144" width="15.42578125" style="297" customWidth="1"/>
    <col min="16145" max="16145" width="16.5703125" style="297" customWidth="1"/>
    <col min="16146" max="16384" width="9.140625" style="297"/>
  </cols>
  <sheetData>
    <row r="1" spans="1:18" s="305" customFormat="1" ht="30" customHeight="1">
      <c r="A1" s="270"/>
      <c r="B1" s="910" t="s">
        <v>0</v>
      </c>
      <c r="C1" s="910"/>
      <c r="D1" s="910"/>
      <c r="E1" s="910"/>
      <c r="F1" s="910"/>
      <c r="G1" s="910"/>
      <c r="H1" s="910"/>
      <c r="I1" s="910"/>
      <c r="J1" s="910"/>
      <c r="K1" s="910"/>
      <c r="L1" s="910"/>
      <c r="M1" s="910"/>
      <c r="N1" s="910"/>
      <c r="O1" s="910"/>
      <c r="P1" s="910"/>
      <c r="Q1" s="910"/>
      <c r="R1" s="429" t="s">
        <v>1442</v>
      </c>
    </row>
    <row r="2" spans="1:18" s="305" customFormat="1" ht="15" customHeight="1">
      <c r="A2" s="270"/>
      <c r="B2" s="911" t="s">
        <v>1073</v>
      </c>
      <c r="C2" s="911"/>
      <c r="D2" s="911"/>
      <c r="E2" s="911"/>
      <c r="F2" s="911"/>
      <c r="G2" s="911"/>
      <c r="H2" s="911"/>
      <c r="I2" s="911"/>
      <c r="J2" s="911"/>
      <c r="K2" s="911"/>
      <c r="L2" s="911"/>
      <c r="M2" s="911"/>
      <c r="N2" s="911"/>
      <c r="O2" s="911"/>
      <c r="P2" s="911"/>
      <c r="Q2" s="911"/>
    </row>
    <row r="3" spans="1:18" s="376" customFormat="1" ht="30" customHeight="1">
      <c r="A3" s="270"/>
      <c r="B3" s="912" t="s">
        <v>2</v>
      </c>
      <c r="C3" s="912"/>
      <c r="D3" s="912"/>
      <c r="E3" s="912"/>
      <c r="F3" s="912"/>
      <c r="G3" s="912"/>
      <c r="H3" s="912"/>
      <c r="I3" s="912"/>
      <c r="J3" s="912"/>
      <c r="K3" s="912"/>
      <c r="L3" s="912"/>
      <c r="M3" s="912"/>
      <c r="N3" s="912"/>
      <c r="O3" s="912"/>
      <c r="P3" s="912"/>
      <c r="Q3" s="912"/>
    </row>
    <row r="4" spans="1:18" s="321" customFormat="1" ht="15" customHeight="1">
      <c r="A4" s="270"/>
      <c r="B4" s="270"/>
      <c r="C4" s="270"/>
      <c r="D4" s="270"/>
      <c r="E4" s="270"/>
      <c r="F4" s="270"/>
      <c r="G4" s="270"/>
      <c r="H4" s="270"/>
      <c r="I4" s="270"/>
      <c r="J4" s="270"/>
      <c r="K4" s="270"/>
      <c r="L4" s="270"/>
      <c r="M4" s="270"/>
      <c r="N4" s="270"/>
      <c r="O4" s="270"/>
      <c r="P4" s="270"/>
      <c r="Q4" s="270"/>
    </row>
    <row r="5" spans="1:18" s="545" customFormat="1" ht="15" customHeight="1">
      <c r="A5" s="442"/>
      <c r="B5" s="543"/>
      <c r="C5" s="975" t="str">
        <f>"DIC-20"</f>
        <v>DIC-20</v>
      </c>
      <c r="D5" s="975"/>
      <c r="E5" s="975"/>
      <c r="F5" s="975" t="str">
        <f>"DIC-21"</f>
        <v>DIC-21</v>
      </c>
      <c r="G5" s="975"/>
      <c r="H5" s="975"/>
      <c r="I5" s="975" t="str">
        <f>"DIC-22"</f>
        <v>DIC-22</v>
      </c>
      <c r="J5" s="975"/>
      <c r="K5" s="975"/>
      <c r="L5" s="975" t="str">
        <f>UPPER("dic-23")</f>
        <v>DIC-23</v>
      </c>
      <c r="M5" s="975"/>
      <c r="N5" s="975"/>
      <c r="O5" s="975" t="str">
        <f>UPPER("JUN-24")</f>
        <v>JUN-24</v>
      </c>
      <c r="P5" s="975"/>
      <c r="Q5" s="975"/>
    </row>
    <row r="6" spans="1:18" s="545" customFormat="1" ht="15" customHeight="1" thickBot="1">
      <c r="A6" s="442"/>
      <c r="B6" s="792"/>
      <c r="C6" s="793" t="s">
        <v>1074</v>
      </c>
      <c r="D6" s="794" t="s">
        <v>1034</v>
      </c>
      <c r="E6" s="793" t="s">
        <v>1035</v>
      </c>
      <c r="F6" s="793" t="s">
        <v>1074</v>
      </c>
      <c r="G6" s="794" t="s">
        <v>1034</v>
      </c>
      <c r="H6" s="793" t="s">
        <v>1035</v>
      </c>
      <c r="I6" s="793" t="s">
        <v>1074</v>
      </c>
      <c r="J6" s="794" t="s">
        <v>1034</v>
      </c>
      <c r="K6" s="793" t="s">
        <v>1035</v>
      </c>
      <c r="L6" s="793" t="s">
        <v>1074</v>
      </c>
      <c r="M6" s="794" t="s">
        <v>1034</v>
      </c>
      <c r="N6" s="793" t="s">
        <v>1035</v>
      </c>
      <c r="O6" s="793" t="s">
        <v>1074</v>
      </c>
      <c r="P6" s="794" t="s">
        <v>1034</v>
      </c>
      <c r="Q6" s="793" t="s">
        <v>1035</v>
      </c>
    </row>
    <row r="7" spans="1:18" s="470" customFormat="1" ht="15" customHeight="1" thickTop="1">
      <c r="A7" s="442"/>
      <c r="B7" s="734" t="s">
        <v>333</v>
      </c>
      <c r="C7" s="734"/>
      <c r="D7" s="734"/>
      <c r="E7" s="734"/>
      <c r="F7" s="803"/>
      <c r="G7" s="803"/>
      <c r="H7" s="803"/>
      <c r="I7" s="803"/>
      <c r="J7" s="803"/>
      <c r="K7" s="803"/>
      <c r="L7" s="803"/>
      <c r="M7" s="803"/>
      <c r="N7" s="803"/>
      <c r="O7" s="803"/>
      <c r="P7" s="803"/>
      <c r="Q7" s="803"/>
    </row>
    <row r="8" spans="1:18" s="470" customFormat="1" ht="15" customHeight="1">
      <c r="A8" s="442" t="s">
        <v>1052</v>
      </c>
      <c r="B8" s="442" t="s">
        <v>342</v>
      </c>
      <c r="C8" s="687">
        <v>19513299.219260003</v>
      </c>
      <c r="D8" s="799">
        <v>0.10189901271198498</v>
      </c>
      <c r="E8" s="687">
        <v>3</v>
      </c>
      <c r="F8" s="687">
        <v>19598291.262990002</v>
      </c>
      <c r="G8" s="799">
        <v>9.8296351384206088E-2</v>
      </c>
      <c r="H8" s="687">
        <v>3</v>
      </c>
      <c r="I8" s="687">
        <v>20339044.25646</v>
      </c>
      <c r="J8" s="799">
        <v>9.4708962685514458E-2</v>
      </c>
      <c r="K8" s="687">
        <v>4</v>
      </c>
      <c r="L8" s="687">
        <v>22390592.432410005</v>
      </c>
      <c r="M8" s="799">
        <v>0.10476307663684875</v>
      </c>
      <c r="N8" s="805">
        <v>3</v>
      </c>
      <c r="O8" s="687">
        <v>22545743.766079985</v>
      </c>
      <c r="P8" s="799">
        <v>0.10379138917007506</v>
      </c>
      <c r="Q8" s="805">
        <v>3</v>
      </c>
    </row>
    <row r="9" spans="1:18" s="470" customFormat="1" ht="15" customHeight="1">
      <c r="A9" s="442" t="s">
        <v>1052</v>
      </c>
      <c r="B9" s="442" t="s">
        <v>403</v>
      </c>
      <c r="C9" s="687">
        <v>20111436.971809998</v>
      </c>
      <c r="D9" s="799">
        <v>0.10502250667707624</v>
      </c>
      <c r="E9" s="687">
        <v>2</v>
      </c>
      <c r="F9" s="687">
        <v>22125826.554990001</v>
      </c>
      <c r="G9" s="799">
        <v>0.1109733492849154</v>
      </c>
      <c r="H9" s="687">
        <v>2</v>
      </c>
      <c r="I9" s="687">
        <v>24697830.654620003</v>
      </c>
      <c r="J9" s="799">
        <v>0.11500569507530445</v>
      </c>
      <c r="K9" s="687">
        <v>2</v>
      </c>
      <c r="L9" s="687">
        <v>30726086.533279978</v>
      </c>
      <c r="M9" s="799">
        <v>0.14376392084994891</v>
      </c>
      <c r="N9" s="805">
        <v>1</v>
      </c>
      <c r="O9" s="687">
        <v>32061981.199430011</v>
      </c>
      <c r="P9" s="799">
        <v>0.14760025673849239</v>
      </c>
      <c r="Q9" s="805">
        <v>1</v>
      </c>
    </row>
    <row r="10" spans="1:18" s="470" customFormat="1" ht="15" customHeight="1">
      <c r="A10" s="442" t="s">
        <v>1052</v>
      </c>
      <c r="B10" s="442" t="s">
        <v>340</v>
      </c>
      <c r="C10" s="687">
        <v>25681501.997009996</v>
      </c>
      <c r="D10" s="799">
        <v>0.13410954748148263</v>
      </c>
      <c r="E10" s="687">
        <v>1</v>
      </c>
      <c r="F10" s="687">
        <v>25320421.576700002</v>
      </c>
      <c r="G10" s="799">
        <v>0.12699602343392352</v>
      </c>
      <c r="H10" s="687">
        <v>1</v>
      </c>
      <c r="I10" s="687">
        <v>25988637.388270002</v>
      </c>
      <c r="J10" s="799">
        <v>0.12101634952051712</v>
      </c>
      <c r="K10" s="687">
        <v>1</v>
      </c>
      <c r="L10" s="687">
        <v>27632598.431060053</v>
      </c>
      <c r="M10" s="799">
        <v>0.12928983615985642</v>
      </c>
      <c r="N10" s="805">
        <v>2</v>
      </c>
      <c r="O10" s="687">
        <v>27334374.664349977</v>
      </c>
      <c r="P10" s="799">
        <v>0.12583628856709342</v>
      </c>
      <c r="Q10" s="805">
        <v>2</v>
      </c>
    </row>
    <row r="11" spans="1:18" s="470" customFormat="1" ht="15" customHeight="1">
      <c r="A11" s="442" t="s">
        <v>1052</v>
      </c>
      <c r="B11" s="442" t="s">
        <v>339</v>
      </c>
      <c r="C11" s="687">
        <v>16345417.584729999</v>
      </c>
      <c r="D11" s="799">
        <v>8.5356246350999296E-2</v>
      </c>
      <c r="E11" s="687">
        <v>5</v>
      </c>
      <c r="F11" s="687">
        <v>16089936.252730004</v>
      </c>
      <c r="G11" s="799">
        <v>8.0699996057030307E-2</v>
      </c>
      <c r="H11" s="687">
        <v>5</v>
      </c>
      <c r="I11" s="687">
        <v>17355460.971329998</v>
      </c>
      <c r="J11" s="799">
        <v>8.0815877324300761E-2</v>
      </c>
      <c r="K11" s="687">
        <v>5</v>
      </c>
      <c r="L11" s="687">
        <v>19030451.932790019</v>
      </c>
      <c r="M11" s="799">
        <v>8.9041355215903811E-2</v>
      </c>
      <c r="N11" s="805">
        <v>4</v>
      </c>
      <c r="O11" s="687">
        <v>18831210.486570027</v>
      </c>
      <c r="P11" s="799">
        <v>8.6691196193569575E-2</v>
      </c>
      <c r="Q11" s="805">
        <v>4</v>
      </c>
    </row>
    <row r="12" spans="1:18" s="470" customFormat="1" ht="15" customHeight="1">
      <c r="A12" s="442" t="s">
        <v>1052</v>
      </c>
      <c r="B12" s="442" t="s">
        <v>334</v>
      </c>
      <c r="C12" s="687">
        <v>15973089.098619999</v>
      </c>
      <c r="D12" s="799">
        <v>8.3411933525984888E-2</v>
      </c>
      <c r="E12" s="687">
        <v>6</v>
      </c>
      <c r="F12" s="687">
        <v>15817386.780310001</v>
      </c>
      <c r="G12" s="799">
        <v>7.9333008580873707E-2</v>
      </c>
      <c r="H12" s="687">
        <v>6</v>
      </c>
      <c r="I12" s="687">
        <v>16057812.36081</v>
      </c>
      <c r="J12" s="799">
        <v>7.4773363611120094E-2</v>
      </c>
      <c r="K12" s="687">
        <v>6</v>
      </c>
      <c r="L12" s="687">
        <v>16858927.502620008</v>
      </c>
      <c r="M12" s="799">
        <v>7.888103538589368E-2</v>
      </c>
      <c r="N12" s="805">
        <v>5</v>
      </c>
      <c r="O12" s="687">
        <v>17797083.657910001</v>
      </c>
      <c r="P12" s="799">
        <v>8.1930498953403513E-2</v>
      </c>
      <c r="Q12" s="805">
        <v>5</v>
      </c>
    </row>
    <row r="13" spans="1:18" s="470" customFormat="1" ht="15" customHeight="1">
      <c r="A13" s="442" t="s">
        <v>1052</v>
      </c>
      <c r="B13" s="442" t="s">
        <v>337</v>
      </c>
      <c r="C13" s="687">
        <v>10108545.860170001</v>
      </c>
      <c r="D13" s="799">
        <v>5.2787120074042064E-2</v>
      </c>
      <c r="E13" s="687">
        <v>9</v>
      </c>
      <c r="F13" s="687">
        <v>10601623.353329999</v>
      </c>
      <c r="G13" s="799">
        <v>5.3173048629492785E-2</v>
      </c>
      <c r="H13" s="687">
        <v>9</v>
      </c>
      <c r="I13" s="687">
        <v>11397054.536939999</v>
      </c>
      <c r="J13" s="799">
        <v>5.3070498262030585E-2</v>
      </c>
      <c r="K13" s="687">
        <v>9</v>
      </c>
      <c r="L13" s="687">
        <v>13368267.585089991</v>
      </c>
      <c r="M13" s="799">
        <v>6.2548628212779331E-2</v>
      </c>
      <c r="N13" s="805">
        <v>8</v>
      </c>
      <c r="O13" s="687">
        <v>13678823.213890003</v>
      </c>
      <c r="P13" s="799">
        <v>6.2971711127025029E-2</v>
      </c>
      <c r="Q13" s="805">
        <v>8</v>
      </c>
    </row>
    <row r="14" spans="1:18" s="470" customFormat="1" ht="15" customHeight="1">
      <c r="A14" s="442" t="s">
        <v>1052</v>
      </c>
      <c r="B14" s="442" t="s">
        <v>335</v>
      </c>
      <c r="C14" s="687">
        <v>8442511.4861699995</v>
      </c>
      <c r="D14" s="799">
        <v>4.408703703612972E-2</v>
      </c>
      <c r="E14" s="687">
        <v>10</v>
      </c>
      <c r="F14" s="687">
        <v>8784116.941300001</v>
      </c>
      <c r="G14" s="799">
        <v>4.4057241209214039E-2</v>
      </c>
      <c r="H14" s="687">
        <v>10</v>
      </c>
      <c r="I14" s="687">
        <v>9534881.6552400012</v>
      </c>
      <c r="J14" s="799">
        <v>4.4399271642771625E-2</v>
      </c>
      <c r="K14" s="687">
        <v>10</v>
      </c>
      <c r="L14" s="687">
        <v>10440000.570479995</v>
      </c>
      <c r="M14" s="799">
        <v>4.884759450450224E-2</v>
      </c>
      <c r="N14" s="805">
        <v>9</v>
      </c>
      <c r="O14" s="687">
        <v>10865312.593760002</v>
      </c>
      <c r="P14" s="799">
        <v>5.0019458199029247E-2</v>
      </c>
      <c r="Q14" s="805">
        <v>9</v>
      </c>
    </row>
    <row r="15" spans="1:18" s="470" customFormat="1" ht="15" customHeight="1">
      <c r="A15" s="442" t="s">
        <v>1052</v>
      </c>
      <c r="B15" s="442" t="s">
        <v>344</v>
      </c>
      <c r="C15" s="687">
        <v>12218608.015070001</v>
      </c>
      <c r="D15" s="799">
        <v>6.3805924970183739E-2</v>
      </c>
      <c r="E15" s="687">
        <v>8</v>
      </c>
      <c r="F15" s="687">
        <v>13157632.404539999</v>
      </c>
      <c r="G15" s="799">
        <v>6.5992858298992416E-2</v>
      </c>
      <c r="H15" s="687">
        <v>8</v>
      </c>
      <c r="I15" s="687">
        <v>14325664.206240002</v>
      </c>
      <c r="J15" s="799">
        <v>6.6707598432166421E-2</v>
      </c>
      <c r="K15" s="687">
        <v>8</v>
      </c>
      <c r="L15" s="687">
        <v>16155607.809210008</v>
      </c>
      <c r="M15" s="799">
        <v>7.5590281237099322E-2</v>
      </c>
      <c r="N15" s="805">
        <v>7</v>
      </c>
      <c r="O15" s="687">
        <v>16860851.44955999</v>
      </c>
      <c r="P15" s="799">
        <v>7.7620468532645731E-2</v>
      </c>
      <c r="Q15" s="805">
        <v>7</v>
      </c>
    </row>
    <row r="16" spans="1:18" s="470" customFormat="1" ht="15" customHeight="1">
      <c r="A16" s="442" t="s">
        <v>1052</v>
      </c>
      <c r="B16" s="442" t="s">
        <v>341</v>
      </c>
      <c r="C16" s="687">
        <v>82041.368229999993</v>
      </c>
      <c r="D16" s="799">
        <v>4.2842047886951148E-4</v>
      </c>
      <c r="E16" s="687">
        <v>50</v>
      </c>
      <c r="F16" s="687">
        <v>107566.4837</v>
      </c>
      <c r="G16" s="799">
        <v>5.3950585472243629E-4</v>
      </c>
      <c r="H16" s="687">
        <v>47</v>
      </c>
      <c r="I16" s="687">
        <v>112714.87134</v>
      </c>
      <c r="J16" s="799">
        <v>5.2485792396326787E-4</v>
      </c>
      <c r="K16" s="687">
        <v>46</v>
      </c>
      <c r="L16" s="687">
        <v>117051.10033000003</v>
      </c>
      <c r="M16" s="799">
        <v>5.4766900122523376E-4</v>
      </c>
      <c r="N16" s="805">
        <v>46</v>
      </c>
      <c r="O16" s="687">
        <v>117621.28809999999</v>
      </c>
      <c r="P16" s="799">
        <v>5.4148033502623408E-4</v>
      </c>
      <c r="Q16" s="805">
        <v>45</v>
      </c>
    </row>
    <row r="17" spans="1:17" s="470" customFormat="1" ht="15" customHeight="1">
      <c r="A17" s="442" t="s">
        <v>1075</v>
      </c>
      <c r="B17" s="442" t="s">
        <v>338</v>
      </c>
      <c r="C17" s="687">
        <v>12905007.11906</v>
      </c>
      <c r="D17" s="799">
        <v>6.7390320434348658E-2</v>
      </c>
      <c r="E17" s="687">
        <v>7</v>
      </c>
      <c r="F17" s="687">
        <v>13876697.968430001</v>
      </c>
      <c r="G17" s="799">
        <v>6.9599372784767563E-2</v>
      </c>
      <c r="H17" s="687">
        <v>7</v>
      </c>
      <c r="I17" s="687">
        <v>15170827.55572</v>
      </c>
      <c r="J17" s="799">
        <v>7.0643110008805132E-2</v>
      </c>
      <c r="K17" s="687">
        <v>7</v>
      </c>
      <c r="L17" s="687">
        <v>16824713.584440004</v>
      </c>
      <c r="M17" s="799">
        <v>7.8720952291033264E-2</v>
      </c>
      <c r="N17" s="805">
        <v>6</v>
      </c>
      <c r="O17" s="687">
        <v>17087347.262780048</v>
      </c>
      <c r="P17" s="799">
        <v>7.8663162681005733E-2</v>
      </c>
      <c r="Q17" s="805">
        <v>6</v>
      </c>
    </row>
    <row r="18" spans="1:17" s="470" customFormat="1" ht="15" customHeight="1">
      <c r="A18" s="442"/>
      <c r="B18" s="442" t="s">
        <v>336</v>
      </c>
      <c r="C18" s="687">
        <v>3215531.8658499997</v>
      </c>
      <c r="D18" s="799">
        <v>1.6791601263517485E-2</v>
      </c>
      <c r="E18" s="687">
        <v>13</v>
      </c>
      <c r="F18" s="687">
        <v>3444045.79764</v>
      </c>
      <c r="G18" s="799">
        <v>1.7273808791046157E-2</v>
      </c>
      <c r="H18" s="687">
        <v>13</v>
      </c>
      <c r="I18" s="687">
        <v>3947649.89004</v>
      </c>
      <c r="J18" s="799">
        <v>1.8382271134127857E-2</v>
      </c>
      <c r="K18" s="687">
        <v>13</v>
      </c>
      <c r="L18" s="687">
        <v>4188536.7264000005</v>
      </c>
      <c r="M18" s="799">
        <v>1.9597694674167596E-2</v>
      </c>
      <c r="N18" s="805">
        <v>11</v>
      </c>
      <c r="O18" s="687">
        <v>4210625.3752200054</v>
      </c>
      <c r="P18" s="799">
        <v>1.9383998217275867E-2</v>
      </c>
      <c r="Q18" s="805">
        <v>11</v>
      </c>
    </row>
    <row r="19" spans="1:17" s="470" customFormat="1" ht="15" customHeight="1">
      <c r="A19" s="442" t="s">
        <v>1052</v>
      </c>
      <c r="B19" s="442" t="s">
        <v>1038</v>
      </c>
      <c r="C19" s="687">
        <v>16775325.838169999</v>
      </c>
      <c r="D19" s="799">
        <v>8.7601238382176802E-2</v>
      </c>
      <c r="E19" s="687">
        <v>4</v>
      </c>
      <c r="F19" s="687">
        <v>18567618.147810005</v>
      </c>
      <c r="G19" s="799">
        <v>9.3126951392518711E-2</v>
      </c>
      <c r="H19" s="687">
        <v>4</v>
      </c>
      <c r="I19" s="687">
        <v>20984435.415589999</v>
      </c>
      <c r="J19" s="799">
        <v>9.7714233062867126E-2</v>
      </c>
      <c r="K19" s="687">
        <v>3</v>
      </c>
      <c r="L19" s="812" t="s">
        <v>1076</v>
      </c>
      <c r="M19" s="812" t="s">
        <v>1076</v>
      </c>
      <c r="N19" s="799"/>
      <c r="O19" s="812">
        <v>0</v>
      </c>
      <c r="P19" s="812">
        <v>0</v>
      </c>
      <c r="Q19" s="799"/>
    </row>
    <row r="20" spans="1:17" s="470" customFormat="1" ht="15" customHeight="1">
      <c r="A20" s="442" t="s">
        <v>1052</v>
      </c>
      <c r="B20" s="442" t="s">
        <v>343</v>
      </c>
      <c r="C20" s="687">
        <v>7763556.7714499999</v>
      </c>
      <c r="D20" s="799">
        <v>4.0541519577659314E-2</v>
      </c>
      <c r="E20" s="687">
        <v>11</v>
      </c>
      <c r="F20" s="687">
        <v>8558062.4795300029</v>
      </c>
      <c r="G20" s="799">
        <v>4.2923452119750259E-2</v>
      </c>
      <c r="H20" s="687">
        <v>11</v>
      </c>
      <c r="I20" s="687">
        <v>8993744.6667600013</v>
      </c>
      <c r="J20" s="799">
        <v>4.1879461852130852E-2</v>
      </c>
      <c r="K20" s="687">
        <v>11</v>
      </c>
      <c r="L20" s="687">
        <v>9494855.2282200027</v>
      </c>
      <c r="M20" s="799">
        <v>4.4425365203377552E-2</v>
      </c>
      <c r="N20" s="805">
        <v>10</v>
      </c>
      <c r="O20" s="687">
        <v>9617005.0957899932</v>
      </c>
      <c r="P20" s="799">
        <v>4.4272760699492507E-2</v>
      </c>
      <c r="Q20" s="805">
        <v>10</v>
      </c>
    </row>
    <row r="21" spans="1:17" s="470" customFormat="1" ht="15" customHeight="1">
      <c r="A21" s="442" t="s">
        <v>1052</v>
      </c>
      <c r="B21" s="550" t="s">
        <v>345</v>
      </c>
      <c r="C21" s="687">
        <v>169135873.1956</v>
      </c>
      <c r="D21" s="799">
        <v>0.88323242896445531</v>
      </c>
      <c r="E21" s="687"/>
      <c r="F21" s="687">
        <v>176049226.00400004</v>
      </c>
      <c r="G21" s="799">
        <v>0.88298496782145353</v>
      </c>
      <c r="H21" s="687"/>
      <c r="I21" s="687">
        <v>188905758.42936</v>
      </c>
      <c r="J21" s="799">
        <v>0.87964155053561977</v>
      </c>
      <c r="K21" s="687"/>
      <c r="L21" s="687">
        <v>187227689.43633005</v>
      </c>
      <c r="M21" s="799">
        <v>0.87601740937263606</v>
      </c>
      <c r="N21" s="687"/>
      <c r="O21" s="687">
        <v>191007980.05344003</v>
      </c>
      <c r="P21" s="606">
        <v>0.87932266941413417</v>
      </c>
      <c r="Q21" s="687"/>
    </row>
    <row r="22" spans="1:17" s="470" customFormat="1" ht="15" customHeight="1">
      <c r="A22" s="442"/>
      <c r="B22" s="550"/>
      <c r="C22" s="687"/>
      <c r="D22" s="688"/>
      <c r="E22" s="687"/>
      <c r="F22" s="687"/>
      <c r="G22" s="688"/>
      <c r="H22" s="687"/>
      <c r="I22" s="687"/>
      <c r="J22" s="688"/>
      <c r="K22" s="687"/>
      <c r="L22" s="687"/>
      <c r="M22" s="688"/>
      <c r="N22" s="687"/>
      <c r="O22" s="687"/>
      <c r="P22" s="688"/>
      <c r="Q22" s="687"/>
    </row>
    <row r="23" spans="1:17" s="545" customFormat="1" ht="15" customHeight="1">
      <c r="A23" s="442"/>
      <c r="B23" s="734" t="s">
        <v>346</v>
      </c>
      <c r="C23" s="803"/>
      <c r="D23" s="802"/>
      <c r="E23" s="803"/>
      <c r="F23" s="803"/>
      <c r="G23" s="802"/>
      <c r="H23" s="803"/>
      <c r="I23" s="803"/>
      <c r="J23" s="802"/>
      <c r="K23" s="803"/>
      <c r="L23" s="803"/>
      <c r="M23" s="802"/>
      <c r="N23" s="803"/>
      <c r="O23" s="803"/>
      <c r="P23" s="802"/>
      <c r="Q23" s="803"/>
    </row>
    <row r="24" spans="1:17" s="470" customFormat="1" ht="15" customHeight="1">
      <c r="A24" s="442" t="s">
        <v>1052</v>
      </c>
      <c r="B24" s="442" t="s">
        <v>348</v>
      </c>
      <c r="C24" s="687">
        <v>3424424.5969900005</v>
      </c>
      <c r="D24" s="799">
        <v>1.7882446561508596E-2</v>
      </c>
      <c r="E24" s="687">
        <v>12</v>
      </c>
      <c r="F24" s="687">
        <v>3615748.2094799997</v>
      </c>
      <c r="G24" s="799">
        <v>1.8134992063672209E-2</v>
      </c>
      <c r="H24" s="687">
        <v>12</v>
      </c>
      <c r="I24" s="687">
        <v>4144646.3068400011</v>
      </c>
      <c r="J24" s="799">
        <v>1.9299586916159527E-2</v>
      </c>
      <c r="K24" s="687">
        <v>12</v>
      </c>
      <c r="L24" s="687">
        <v>3829260.7833399959</v>
      </c>
      <c r="M24" s="799">
        <v>1.7916682737114525E-2</v>
      </c>
      <c r="N24" s="805">
        <v>13</v>
      </c>
      <c r="O24" s="687">
        <v>3814624.0700799981</v>
      </c>
      <c r="P24" s="799">
        <v>1.7560970066149564E-2</v>
      </c>
      <c r="Q24" s="805">
        <v>13</v>
      </c>
    </row>
    <row r="25" spans="1:17" s="470" customFormat="1" ht="15" customHeight="1">
      <c r="A25" s="442" t="s">
        <v>1052</v>
      </c>
      <c r="B25" s="442" t="s">
        <v>347</v>
      </c>
      <c r="C25" s="687">
        <v>794282.52010999992</v>
      </c>
      <c r="D25" s="799">
        <v>4.1477688377507859E-3</v>
      </c>
      <c r="E25" s="687">
        <v>19</v>
      </c>
      <c r="F25" s="687">
        <v>693635.13957999996</v>
      </c>
      <c r="G25" s="799">
        <v>3.4789667373372017E-3</v>
      </c>
      <c r="H25" s="687">
        <v>23</v>
      </c>
      <c r="I25" s="687">
        <v>641816.22237000009</v>
      </c>
      <c r="J25" s="799">
        <v>2.988623648630475E-3</v>
      </c>
      <c r="K25" s="687">
        <v>23</v>
      </c>
      <c r="L25" s="687">
        <v>538348.12887000013</v>
      </c>
      <c r="M25" s="799">
        <v>2.5188706575032531E-3</v>
      </c>
      <c r="N25" s="805">
        <v>22</v>
      </c>
      <c r="O25" s="687">
        <v>485774.12788999995</v>
      </c>
      <c r="P25" s="799">
        <v>2.2363055341931243E-3</v>
      </c>
      <c r="Q25" s="805">
        <v>23</v>
      </c>
    </row>
    <row r="26" spans="1:17" s="470" customFormat="1" ht="15" customHeight="1">
      <c r="A26" s="442" t="s">
        <v>1052</v>
      </c>
      <c r="B26" s="550" t="s">
        <v>345</v>
      </c>
      <c r="C26" s="687">
        <v>4218707.1171000004</v>
      </c>
      <c r="D26" s="799">
        <v>2.2030210177230412E-2</v>
      </c>
      <c r="E26" s="813"/>
      <c r="F26" s="687">
        <v>4309383.3490599999</v>
      </c>
      <c r="G26" s="799">
        <v>2.1613958801009411E-2</v>
      </c>
      <c r="H26" s="813"/>
      <c r="I26" s="687">
        <v>4786462.5292100012</v>
      </c>
      <c r="J26" s="799">
        <v>2.2288210564790002E-2</v>
      </c>
      <c r="K26" s="813"/>
      <c r="L26" s="687">
        <v>4367608.912209996</v>
      </c>
      <c r="M26" s="799">
        <v>2.0435553394617778E-2</v>
      </c>
      <c r="N26" s="813"/>
      <c r="O26" s="687">
        <v>4300398.1979699982</v>
      </c>
      <c r="P26" s="799">
        <v>1.9797275600342688E-2</v>
      </c>
      <c r="Q26" s="813"/>
    </row>
    <row r="27" spans="1:17" s="470" customFormat="1" ht="15" customHeight="1">
      <c r="A27" s="442"/>
      <c r="B27" s="550"/>
      <c r="C27" s="687"/>
      <c r="D27" s="688"/>
      <c r="E27" s="813"/>
      <c r="F27" s="687"/>
      <c r="G27" s="688"/>
      <c r="H27" s="813"/>
      <c r="I27" s="687"/>
      <c r="J27" s="688"/>
      <c r="K27" s="813"/>
      <c r="L27" s="687"/>
      <c r="M27" s="688"/>
      <c r="N27" s="813"/>
      <c r="O27" s="687"/>
      <c r="P27" s="688"/>
      <c r="Q27" s="813"/>
    </row>
    <row r="28" spans="1:17" s="470" customFormat="1" ht="15" customHeight="1">
      <c r="A28" s="442"/>
      <c r="B28" s="734" t="s">
        <v>404</v>
      </c>
      <c r="C28" s="803"/>
      <c r="D28" s="802"/>
      <c r="E28" s="803"/>
      <c r="F28" s="803"/>
      <c r="G28" s="802"/>
      <c r="H28" s="803"/>
      <c r="I28" s="803"/>
      <c r="J28" s="802"/>
      <c r="K28" s="803"/>
      <c r="L28" s="803"/>
      <c r="M28" s="802"/>
      <c r="N28" s="803"/>
      <c r="O28" s="803"/>
      <c r="P28" s="802"/>
      <c r="Q28" s="803"/>
    </row>
    <row r="29" spans="1:17" s="470" customFormat="1" ht="15" customHeight="1">
      <c r="A29" s="442"/>
      <c r="B29" s="442" t="s">
        <v>405</v>
      </c>
      <c r="C29" s="805">
        <v>2371300.1074399999</v>
      </c>
      <c r="D29" s="799">
        <v>1.2382997861712666E-2</v>
      </c>
      <c r="E29" s="805">
        <v>14</v>
      </c>
      <c r="F29" s="805">
        <v>2626807.0635199999</v>
      </c>
      <c r="G29" s="799">
        <v>1.3174901151810083E-2</v>
      </c>
      <c r="H29" s="805">
        <v>14</v>
      </c>
      <c r="I29" s="805">
        <v>3239511.4605099997</v>
      </c>
      <c r="J29" s="799">
        <v>1.5084817465564542E-2</v>
      </c>
      <c r="K29" s="805">
        <v>14</v>
      </c>
      <c r="L29" s="805">
        <v>3830853.2217499968</v>
      </c>
      <c r="M29" s="799">
        <v>1.7924133578251934E-2</v>
      </c>
      <c r="N29" s="805">
        <v>12</v>
      </c>
      <c r="O29" s="805">
        <v>4046719.6514900005</v>
      </c>
      <c r="P29" s="799">
        <v>1.8629443258461057E-2</v>
      </c>
      <c r="Q29" s="805">
        <v>12</v>
      </c>
    </row>
    <row r="30" spans="1:17" s="470" customFormat="1" ht="15" customHeight="1">
      <c r="A30" s="442"/>
      <c r="B30" s="550" t="s">
        <v>345</v>
      </c>
      <c r="C30" s="805">
        <v>2371300.1074399999</v>
      </c>
      <c r="D30" s="799">
        <v>1.2382997861712666E-2</v>
      </c>
      <c r="E30" s="814"/>
      <c r="F30" s="805">
        <v>2626807.0635199999</v>
      </c>
      <c r="G30" s="799">
        <v>1.3174901151810083E-2</v>
      </c>
      <c r="H30" s="814"/>
      <c r="I30" s="805">
        <v>3239511.4605099997</v>
      </c>
      <c r="J30" s="799">
        <v>1.5084817465564542E-2</v>
      </c>
      <c r="K30" s="814"/>
      <c r="L30" s="687">
        <v>3830853.2217499968</v>
      </c>
      <c r="M30" s="799">
        <v>1.7924133578251934E-2</v>
      </c>
      <c r="N30" s="814"/>
      <c r="O30" s="687">
        <v>4046719.6514900005</v>
      </c>
      <c r="P30" s="799">
        <v>1.8629443258461057E-2</v>
      </c>
      <c r="Q30" s="814"/>
    </row>
    <row r="31" spans="1:17" s="470" customFormat="1" ht="15" customHeight="1">
      <c r="A31" s="442"/>
      <c r="B31" s="550"/>
      <c r="C31" s="687"/>
      <c r="D31" s="688"/>
      <c r="E31" s="687"/>
      <c r="F31" s="687"/>
      <c r="G31" s="688"/>
      <c r="H31" s="687"/>
      <c r="I31" s="687"/>
      <c r="J31" s="688"/>
      <c r="K31" s="687"/>
      <c r="L31" s="687"/>
      <c r="M31" s="688"/>
      <c r="N31" s="687"/>
      <c r="O31" s="687"/>
      <c r="P31" s="688"/>
      <c r="Q31" s="687"/>
    </row>
    <row r="32" spans="1:17" s="470" customFormat="1" ht="15" customHeight="1">
      <c r="A32" s="442"/>
      <c r="B32" s="734" t="s">
        <v>1077</v>
      </c>
      <c r="C32" s="803"/>
      <c r="D32" s="802"/>
      <c r="E32" s="803"/>
      <c r="F32" s="803"/>
      <c r="G32" s="802"/>
      <c r="H32" s="803"/>
      <c r="I32" s="803"/>
      <c r="J32" s="802"/>
      <c r="K32" s="803"/>
      <c r="L32" s="803"/>
      <c r="M32" s="802"/>
      <c r="N32" s="803"/>
      <c r="O32" s="803"/>
      <c r="P32" s="802"/>
      <c r="Q32" s="803"/>
    </row>
    <row r="33" spans="1:17" s="470" customFormat="1" ht="15" customHeight="1">
      <c r="A33" s="442" t="s">
        <v>1052</v>
      </c>
      <c r="B33" s="442" t="s">
        <v>350</v>
      </c>
      <c r="C33" s="687">
        <v>1812032.7058700002</v>
      </c>
      <c r="D33" s="799">
        <v>9.4624888237266423E-3</v>
      </c>
      <c r="E33" s="687">
        <v>15</v>
      </c>
      <c r="F33" s="687">
        <v>1671830.6194199999</v>
      </c>
      <c r="G33" s="799">
        <v>8.3851621458304413E-3</v>
      </c>
      <c r="H33" s="687">
        <v>16</v>
      </c>
      <c r="I33" s="687">
        <v>1605459.4961400002</v>
      </c>
      <c r="J33" s="799">
        <v>7.4758381758638541E-3</v>
      </c>
      <c r="K33" s="687">
        <v>17</v>
      </c>
      <c r="L33" s="687">
        <v>1536258.3794999993</v>
      </c>
      <c r="M33" s="799">
        <v>7.187981060858265E-3</v>
      </c>
      <c r="N33" s="805">
        <v>16</v>
      </c>
      <c r="O33" s="687">
        <v>1495417.0139899997</v>
      </c>
      <c r="P33" s="799">
        <v>6.8842887101423916E-3</v>
      </c>
      <c r="Q33" s="805">
        <v>16</v>
      </c>
    </row>
    <row r="34" spans="1:17" s="470" customFormat="1" ht="15" customHeight="1">
      <c r="A34" s="442" t="s">
        <v>1052</v>
      </c>
      <c r="B34" s="442" t="s">
        <v>352</v>
      </c>
      <c r="C34" s="687">
        <v>781167.69137999997</v>
      </c>
      <c r="D34" s="799">
        <v>4.0792819277865764E-3</v>
      </c>
      <c r="E34" s="687">
        <v>20</v>
      </c>
      <c r="F34" s="687">
        <v>764914.02136999997</v>
      </c>
      <c r="G34" s="799">
        <v>3.836470048043392E-3</v>
      </c>
      <c r="H34" s="687">
        <v>21</v>
      </c>
      <c r="I34" s="687">
        <v>806716.48396999994</v>
      </c>
      <c r="J34" s="799">
        <v>3.7564833634617452E-3</v>
      </c>
      <c r="K34" s="687">
        <v>21</v>
      </c>
      <c r="L34" s="687">
        <v>767495.63785000006</v>
      </c>
      <c r="M34" s="799">
        <v>3.5910262119791653E-3</v>
      </c>
      <c r="N34" s="805">
        <v>20</v>
      </c>
      <c r="O34" s="687">
        <v>720787.43989000015</v>
      </c>
      <c r="P34" s="799">
        <v>3.3182107655760221E-3</v>
      </c>
      <c r="Q34" s="805">
        <v>22</v>
      </c>
    </row>
    <row r="35" spans="1:17" s="470" customFormat="1" ht="15" customHeight="1">
      <c r="A35" s="442" t="s">
        <v>1052</v>
      </c>
      <c r="B35" s="442" t="s">
        <v>351</v>
      </c>
      <c r="C35" s="687">
        <v>252403.64713999999</v>
      </c>
      <c r="D35" s="799">
        <v>1.3180610005799562E-3</v>
      </c>
      <c r="E35" s="687">
        <v>29</v>
      </c>
      <c r="F35" s="687">
        <v>240231.60378</v>
      </c>
      <c r="G35" s="799">
        <v>1.2048953565326089E-3</v>
      </c>
      <c r="H35" s="687">
        <v>33</v>
      </c>
      <c r="I35" s="687">
        <v>247765.51426</v>
      </c>
      <c r="J35" s="799">
        <v>1.1537225913333953E-3</v>
      </c>
      <c r="K35" s="687">
        <v>33</v>
      </c>
      <c r="L35" s="687">
        <v>262305.55360999994</v>
      </c>
      <c r="M35" s="799">
        <v>1.2272983351409102E-3</v>
      </c>
      <c r="N35" s="805">
        <v>32</v>
      </c>
      <c r="O35" s="687">
        <v>274854.81826000009</v>
      </c>
      <c r="P35" s="799">
        <v>1.2653192417725234E-3</v>
      </c>
      <c r="Q35" s="805">
        <v>30</v>
      </c>
    </row>
    <row r="36" spans="1:17" s="470" customFormat="1" ht="15" customHeight="1">
      <c r="A36" s="442" t="s">
        <v>1052</v>
      </c>
      <c r="B36" s="550" t="s">
        <v>345</v>
      </c>
      <c r="C36" s="687">
        <v>2845604.0443900004</v>
      </c>
      <c r="D36" s="799">
        <v>1.4859826530064204E-2</v>
      </c>
      <c r="E36" s="687"/>
      <c r="F36" s="687">
        <v>2676976.2445699996</v>
      </c>
      <c r="G36" s="799">
        <v>1.3426527550406442E-2</v>
      </c>
      <c r="H36" s="687"/>
      <c r="I36" s="687">
        <v>2659941.49437</v>
      </c>
      <c r="J36" s="799">
        <v>1.2386044130658993E-2</v>
      </c>
      <c r="K36" s="687"/>
      <c r="L36" s="687">
        <v>2566059.5709599992</v>
      </c>
      <c r="M36" s="799">
        <v>1.200630560797834E-2</v>
      </c>
      <c r="N36" s="687"/>
      <c r="O36" s="687">
        <v>2491059.27214</v>
      </c>
      <c r="P36" s="799">
        <v>1.1467818717490938E-2</v>
      </c>
      <c r="Q36" s="687"/>
    </row>
    <row r="37" spans="1:17" s="470" customFormat="1" ht="15" customHeight="1">
      <c r="A37" s="442"/>
      <c r="B37" s="550"/>
      <c r="C37" s="687"/>
      <c r="D37" s="688"/>
      <c r="E37" s="687"/>
      <c r="F37" s="687"/>
      <c r="G37" s="688"/>
      <c r="H37" s="687"/>
      <c r="I37" s="687"/>
      <c r="J37" s="688"/>
      <c r="K37" s="687"/>
      <c r="L37" s="687"/>
      <c r="M37" s="688"/>
      <c r="N37" s="687"/>
      <c r="O37" s="687"/>
      <c r="P37" s="688"/>
      <c r="Q37" s="687"/>
    </row>
    <row r="38" spans="1:17" s="470" customFormat="1" ht="15" customHeight="1">
      <c r="A38" s="442"/>
      <c r="B38" s="734" t="s">
        <v>353</v>
      </c>
      <c r="C38" s="803"/>
      <c r="D38" s="802"/>
      <c r="E38" s="803"/>
      <c r="F38" s="803"/>
      <c r="G38" s="802"/>
      <c r="H38" s="803"/>
      <c r="I38" s="803"/>
      <c r="J38" s="802"/>
      <c r="K38" s="803"/>
      <c r="L38" s="803"/>
      <c r="M38" s="802"/>
      <c r="N38" s="803"/>
      <c r="O38" s="803"/>
      <c r="P38" s="802"/>
      <c r="Q38" s="803"/>
    </row>
    <row r="39" spans="1:17" s="470" customFormat="1" ht="15" customHeight="1">
      <c r="A39" s="442" t="s">
        <v>1052</v>
      </c>
      <c r="B39" s="442" t="s">
        <v>365</v>
      </c>
      <c r="C39" s="687">
        <v>1171948.66977</v>
      </c>
      <c r="D39" s="799">
        <v>6.119951631387296E-3</v>
      </c>
      <c r="E39" s="687">
        <v>17</v>
      </c>
      <c r="F39" s="687">
        <v>1145621.8426999999</v>
      </c>
      <c r="G39" s="799">
        <v>5.7459319127539351E-3</v>
      </c>
      <c r="H39" s="687">
        <v>18</v>
      </c>
      <c r="I39" s="687">
        <v>1215264.87301</v>
      </c>
      <c r="J39" s="799">
        <v>5.6588930167829352E-3</v>
      </c>
      <c r="K39" s="687">
        <v>18</v>
      </c>
      <c r="L39" s="687">
        <v>1305703.5706900014</v>
      </c>
      <c r="M39" s="799">
        <v>6.1092409079450327E-3</v>
      </c>
      <c r="N39" s="805">
        <v>17</v>
      </c>
      <c r="O39" s="687">
        <v>1217233.3906599989</v>
      </c>
      <c r="P39" s="799">
        <v>5.6036450104111303E-3</v>
      </c>
      <c r="Q39" s="805">
        <v>17</v>
      </c>
    </row>
    <row r="40" spans="1:17" s="470" customFormat="1" ht="15" customHeight="1">
      <c r="A40" s="442" t="s">
        <v>1052</v>
      </c>
      <c r="B40" s="442" t="s">
        <v>379</v>
      </c>
      <c r="C40" s="687">
        <v>758492.71574000013</v>
      </c>
      <c r="D40" s="799">
        <v>3.9608724208526512E-3</v>
      </c>
      <c r="E40" s="687">
        <v>22</v>
      </c>
      <c r="F40" s="687">
        <v>754205.56166999985</v>
      </c>
      <c r="G40" s="799">
        <v>3.7827611556032338E-3</v>
      </c>
      <c r="H40" s="687">
        <v>22</v>
      </c>
      <c r="I40" s="687">
        <v>771164.66134999995</v>
      </c>
      <c r="J40" s="799">
        <v>3.5909359464118915E-3</v>
      </c>
      <c r="K40" s="687">
        <v>22</v>
      </c>
      <c r="L40" s="687">
        <v>751518.82091000048</v>
      </c>
      <c r="M40" s="799">
        <v>3.5162724732136245E-3</v>
      </c>
      <c r="N40" s="805">
        <v>21</v>
      </c>
      <c r="O40" s="687">
        <v>741948.48427000013</v>
      </c>
      <c r="P40" s="799">
        <v>3.4156275647412014E-3</v>
      </c>
      <c r="Q40" s="805">
        <v>21</v>
      </c>
    </row>
    <row r="41" spans="1:17" s="470" customFormat="1" ht="15" customHeight="1">
      <c r="A41" s="442" t="s">
        <v>1052</v>
      </c>
      <c r="B41" s="442" t="s">
        <v>362</v>
      </c>
      <c r="C41" s="687">
        <v>364911.22950999998</v>
      </c>
      <c r="D41" s="799">
        <v>1.9055758141021235E-3</v>
      </c>
      <c r="E41" s="687">
        <v>23</v>
      </c>
      <c r="F41" s="687">
        <v>365390.73890000005</v>
      </c>
      <c r="G41" s="799">
        <v>1.8326381612296498E-3</v>
      </c>
      <c r="H41" s="687">
        <v>26</v>
      </c>
      <c r="I41" s="687">
        <v>332437.98602999997</v>
      </c>
      <c r="J41" s="799">
        <v>1.5480008016680901E-3</v>
      </c>
      <c r="K41" s="687">
        <v>28</v>
      </c>
      <c r="L41" s="687">
        <v>339168.86053999997</v>
      </c>
      <c r="M41" s="799">
        <v>1.5869331477872007E-3</v>
      </c>
      <c r="N41" s="805">
        <v>25</v>
      </c>
      <c r="O41" s="687">
        <v>330287.66333000001</v>
      </c>
      <c r="P41" s="799">
        <v>1.520509403390562E-3</v>
      </c>
      <c r="Q41" s="805">
        <v>25</v>
      </c>
    </row>
    <row r="42" spans="1:17" s="470" customFormat="1" ht="15" customHeight="1">
      <c r="A42" s="442" t="s">
        <v>1052</v>
      </c>
      <c r="B42" s="442" t="s">
        <v>380</v>
      </c>
      <c r="C42" s="687">
        <v>101158.48117</v>
      </c>
      <c r="D42" s="799">
        <v>5.282500067220298E-4</v>
      </c>
      <c r="E42" s="687">
        <v>47</v>
      </c>
      <c r="F42" s="687">
        <v>93882.000149999993</v>
      </c>
      <c r="G42" s="799">
        <v>4.7087054435319091E-4</v>
      </c>
      <c r="H42" s="687">
        <v>50</v>
      </c>
      <c r="I42" s="687">
        <v>86289.497499999998</v>
      </c>
      <c r="J42" s="799">
        <v>4.0180790679402811E-4</v>
      </c>
      <c r="K42" s="687">
        <v>52</v>
      </c>
      <c r="L42" s="687">
        <v>93887.669860000009</v>
      </c>
      <c r="M42" s="799">
        <v>4.3928990188580035E-4</v>
      </c>
      <c r="N42" s="805">
        <v>52</v>
      </c>
      <c r="O42" s="687">
        <v>92864.144990000015</v>
      </c>
      <c r="P42" s="799">
        <v>4.2750856714270232E-4</v>
      </c>
      <c r="Q42" s="805">
        <v>50</v>
      </c>
    </row>
    <row r="43" spans="1:17" s="470" customFormat="1" ht="15" customHeight="1">
      <c r="A43" s="442" t="s">
        <v>1052</v>
      </c>
      <c r="B43" s="442" t="s">
        <v>369</v>
      </c>
      <c r="C43" s="687">
        <v>199593.82615000004</v>
      </c>
      <c r="D43" s="799">
        <v>1.0422856505830167E-3</v>
      </c>
      <c r="E43" s="687">
        <v>36</v>
      </c>
      <c r="F43" s="687">
        <v>183462.43691999998</v>
      </c>
      <c r="G43" s="799">
        <v>9.2016635140770755E-4</v>
      </c>
      <c r="H43" s="687">
        <v>38</v>
      </c>
      <c r="I43" s="687">
        <v>201660.94502000004</v>
      </c>
      <c r="J43" s="799">
        <v>9.3903620426798542E-4</v>
      </c>
      <c r="K43" s="687">
        <v>38</v>
      </c>
      <c r="L43" s="687">
        <v>203466.33937999999</v>
      </c>
      <c r="M43" s="799">
        <v>9.5199623546502561E-4</v>
      </c>
      <c r="N43" s="805">
        <v>37</v>
      </c>
      <c r="O43" s="687">
        <v>203031.15844999993</v>
      </c>
      <c r="P43" s="799">
        <v>9.3467246851439969E-4</v>
      </c>
      <c r="Q43" s="805">
        <v>36</v>
      </c>
    </row>
    <row r="44" spans="1:17" s="470" customFormat="1" ht="15" customHeight="1">
      <c r="A44" s="442" t="s">
        <v>1052</v>
      </c>
      <c r="B44" s="442" t="s">
        <v>355</v>
      </c>
      <c r="C44" s="687">
        <v>112733.19877000002</v>
      </c>
      <c r="D44" s="799">
        <v>5.8869499206977774E-4</v>
      </c>
      <c r="E44" s="687">
        <v>44</v>
      </c>
      <c r="F44" s="687">
        <v>112333.33829</v>
      </c>
      <c r="G44" s="799">
        <v>5.6341428671216316E-4</v>
      </c>
      <c r="H44" s="687">
        <v>45</v>
      </c>
      <c r="I44" s="687">
        <v>122448.88518000003</v>
      </c>
      <c r="J44" s="799">
        <v>5.7018445661290477E-4</v>
      </c>
      <c r="K44" s="687">
        <v>45</v>
      </c>
      <c r="L44" s="687">
        <v>116734.80641999998</v>
      </c>
      <c r="M44" s="799">
        <v>5.4618909741147221E-4</v>
      </c>
      <c r="N44" s="805">
        <v>47</v>
      </c>
      <c r="O44" s="687">
        <v>113338.43602999992</v>
      </c>
      <c r="P44" s="799">
        <v>5.2176383462743049E-4</v>
      </c>
      <c r="Q44" s="805">
        <v>46</v>
      </c>
    </row>
    <row r="45" spans="1:17" s="470" customFormat="1" ht="15" customHeight="1">
      <c r="A45" s="442" t="s">
        <v>1052</v>
      </c>
      <c r="B45" s="442" t="s">
        <v>378</v>
      </c>
      <c r="C45" s="687">
        <v>328517.22124000004</v>
      </c>
      <c r="D45" s="799">
        <v>1.7155252917050658E-3</v>
      </c>
      <c r="E45" s="687">
        <v>26</v>
      </c>
      <c r="F45" s="687">
        <v>327425.90900000004</v>
      </c>
      <c r="G45" s="799">
        <v>1.6422233842465529E-3</v>
      </c>
      <c r="H45" s="687">
        <v>28</v>
      </c>
      <c r="I45" s="687">
        <v>335223.63727000001</v>
      </c>
      <c r="J45" s="799">
        <v>1.5609722144846105E-3</v>
      </c>
      <c r="K45" s="687">
        <v>27</v>
      </c>
      <c r="L45" s="687">
        <v>321017.86709999986</v>
      </c>
      <c r="M45" s="799">
        <v>1.5020066804536608E-3</v>
      </c>
      <c r="N45" s="805">
        <v>26</v>
      </c>
      <c r="O45" s="687">
        <v>318505.17921999999</v>
      </c>
      <c r="P45" s="799">
        <v>1.4662676624065667E-3</v>
      </c>
      <c r="Q45" s="805">
        <v>26</v>
      </c>
    </row>
    <row r="46" spans="1:17" s="470" customFormat="1" ht="15" customHeight="1">
      <c r="A46" s="442" t="s">
        <v>1052</v>
      </c>
      <c r="B46" s="442" t="s">
        <v>376</v>
      </c>
      <c r="C46" s="687">
        <v>189189.47148000001</v>
      </c>
      <c r="D46" s="799">
        <v>9.8795043913219006E-4</v>
      </c>
      <c r="E46" s="687">
        <v>37</v>
      </c>
      <c r="F46" s="687">
        <v>178029.16958000002</v>
      </c>
      <c r="G46" s="799">
        <v>8.9291548813344229E-4</v>
      </c>
      <c r="H46" s="687">
        <v>39</v>
      </c>
      <c r="I46" s="687">
        <v>188683.34272000002</v>
      </c>
      <c r="J46" s="799">
        <v>8.7860586956394588E-4</v>
      </c>
      <c r="K46" s="687">
        <v>39</v>
      </c>
      <c r="L46" s="687">
        <v>193135.33474000011</v>
      </c>
      <c r="M46" s="799">
        <v>9.0365862072333948E-4</v>
      </c>
      <c r="N46" s="805">
        <v>38</v>
      </c>
      <c r="O46" s="687">
        <v>191344.56694999995</v>
      </c>
      <c r="P46" s="799">
        <v>8.8087217791262776E-4</v>
      </c>
      <c r="Q46" s="805">
        <v>37</v>
      </c>
    </row>
    <row r="47" spans="1:17" s="470" customFormat="1" ht="15" customHeight="1">
      <c r="A47" s="442" t="s">
        <v>1052</v>
      </c>
      <c r="B47" s="442" t="s">
        <v>363</v>
      </c>
      <c r="C47" s="687">
        <v>176077.60759</v>
      </c>
      <c r="D47" s="799">
        <v>9.1948441728386841E-4</v>
      </c>
      <c r="E47" s="687">
        <v>39</v>
      </c>
      <c r="F47" s="687">
        <v>173292.81723000002</v>
      </c>
      <c r="G47" s="799">
        <v>8.6916004187399213E-4</v>
      </c>
      <c r="H47" s="687">
        <v>40</v>
      </c>
      <c r="I47" s="687">
        <v>182158.52492999999</v>
      </c>
      <c r="J47" s="799">
        <v>8.4822299036810462E-4</v>
      </c>
      <c r="K47" s="687">
        <v>40</v>
      </c>
      <c r="L47" s="687">
        <v>182136.48229999995</v>
      </c>
      <c r="M47" s="799">
        <v>8.5219622085306039E-4</v>
      </c>
      <c r="N47" s="805">
        <v>40</v>
      </c>
      <c r="O47" s="687">
        <v>181541.24573000005</v>
      </c>
      <c r="P47" s="799">
        <v>8.3574169393032106E-4</v>
      </c>
      <c r="Q47" s="805">
        <v>39</v>
      </c>
    </row>
    <row r="48" spans="1:17" s="470" customFormat="1" ht="15" customHeight="1">
      <c r="A48" s="442" t="s">
        <v>1052</v>
      </c>
      <c r="B48" s="442" t="s">
        <v>377</v>
      </c>
      <c r="C48" s="687">
        <v>154314.53187999999</v>
      </c>
      <c r="D48" s="799">
        <v>8.0583740077215863E-4</v>
      </c>
      <c r="E48" s="687">
        <v>41</v>
      </c>
      <c r="F48" s="687">
        <v>154198.69886999999</v>
      </c>
      <c r="G48" s="799">
        <v>7.7339239853711902E-4</v>
      </c>
      <c r="H48" s="687">
        <v>42</v>
      </c>
      <c r="I48" s="687">
        <v>158832.99768</v>
      </c>
      <c r="J48" s="799">
        <v>7.3960743980020893E-4</v>
      </c>
      <c r="K48" s="687">
        <v>42</v>
      </c>
      <c r="L48" s="687">
        <v>162942.3877600001</v>
      </c>
      <c r="M48" s="799">
        <v>7.6238920018851218E-4</v>
      </c>
      <c r="N48" s="805">
        <v>42</v>
      </c>
      <c r="O48" s="687">
        <v>158407.60345000002</v>
      </c>
      <c r="P48" s="799">
        <v>7.2924386029410307E-4</v>
      </c>
      <c r="Q48" s="805">
        <v>41</v>
      </c>
    </row>
    <row r="49" spans="1:17" s="470" customFormat="1" ht="15" customHeight="1">
      <c r="A49" s="442" t="s">
        <v>1052</v>
      </c>
      <c r="B49" s="442" t="s">
        <v>367</v>
      </c>
      <c r="C49" s="687">
        <v>116177.84432999999</v>
      </c>
      <c r="D49" s="799">
        <v>6.0668488187737963E-4</v>
      </c>
      <c r="E49" s="687">
        <v>42</v>
      </c>
      <c r="F49" s="687">
        <v>120698.57520000001</v>
      </c>
      <c r="G49" s="799">
        <v>6.053706111530748E-4</v>
      </c>
      <c r="H49" s="687">
        <v>43</v>
      </c>
      <c r="I49" s="687">
        <v>134899.13662999996</v>
      </c>
      <c r="J49" s="799">
        <v>6.2815917681780333E-4</v>
      </c>
      <c r="K49" s="687">
        <v>43</v>
      </c>
      <c r="L49" s="687">
        <v>135188.38142999992</v>
      </c>
      <c r="M49" s="799">
        <v>6.3253131005422967E-4</v>
      </c>
      <c r="N49" s="805">
        <v>43</v>
      </c>
      <c r="O49" s="687">
        <v>134437.65750000003</v>
      </c>
      <c r="P49" s="799">
        <v>6.1889602638386793E-4</v>
      </c>
      <c r="Q49" s="805">
        <v>42</v>
      </c>
    </row>
    <row r="50" spans="1:17" s="470" customFormat="1" ht="15" customHeight="1">
      <c r="A50" s="442" t="s">
        <v>1052</v>
      </c>
      <c r="B50" s="442" t="s">
        <v>383</v>
      </c>
      <c r="C50" s="687">
        <v>55025.075279999997</v>
      </c>
      <c r="D50" s="799">
        <v>2.8734214416931619E-4</v>
      </c>
      <c r="E50" s="687">
        <v>54</v>
      </c>
      <c r="F50" s="687">
        <v>55079.264549999993</v>
      </c>
      <c r="G50" s="799">
        <v>2.7625320338077512E-4</v>
      </c>
      <c r="H50" s="687">
        <v>58</v>
      </c>
      <c r="I50" s="687">
        <v>55820.14824000001</v>
      </c>
      <c r="J50" s="799">
        <v>2.5992707769849696E-4</v>
      </c>
      <c r="K50" s="687">
        <v>61</v>
      </c>
      <c r="L50" s="687">
        <v>56536.70883000001</v>
      </c>
      <c r="M50" s="799">
        <v>2.6452893454391631E-4</v>
      </c>
      <c r="N50" s="805">
        <v>62</v>
      </c>
      <c r="O50" s="687">
        <v>56202.680269999983</v>
      </c>
      <c r="P50" s="799">
        <v>2.5873416822385492E-4</v>
      </c>
      <c r="Q50" s="805">
        <v>61</v>
      </c>
    </row>
    <row r="51" spans="1:17" s="470" customFormat="1" ht="15" customHeight="1">
      <c r="A51" s="442" t="s">
        <v>1052</v>
      </c>
      <c r="B51" s="442" t="s">
        <v>358</v>
      </c>
      <c r="C51" s="687">
        <v>112742.14984</v>
      </c>
      <c r="D51" s="799">
        <v>5.8874199033052336E-4</v>
      </c>
      <c r="E51" s="687">
        <v>43</v>
      </c>
      <c r="F51" s="687">
        <v>118230.98081000001</v>
      </c>
      <c r="G51" s="799">
        <v>5.9299425027659449E-4</v>
      </c>
      <c r="H51" s="687">
        <v>44</v>
      </c>
      <c r="I51" s="687">
        <v>122727.0907</v>
      </c>
      <c r="J51" s="799">
        <v>5.7147992339493968E-4</v>
      </c>
      <c r="K51" s="687">
        <v>44</v>
      </c>
      <c r="L51" s="687">
        <v>126543.42386000004</v>
      </c>
      <c r="M51" s="799">
        <v>5.9208252089591967E-4</v>
      </c>
      <c r="N51" s="805">
        <v>44</v>
      </c>
      <c r="O51" s="687">
        <v>127219.96328999997</v>
      </c>
      <c r="P51" s="799">
        <v>5.8566871233145751E-4</v>
      </c>
      <c r="Q51" s="805">
        <v>43</v>
      </c>
    </row>
    <row r="52" spans="1:17" s="470" customFormat="1" ht="15" customHeight="1">
      <c r="A52" s="442" t="s">
        <v>1052</v>
      </c>
      <c r="B52" s="442" t="s">
        <v>381</v>
      </c>
      <c r="C52" s="687">
        <v>185443.72385000001</v>
      </c>
      <c r="D52" s="799">
        <v>9.6839394063306993E-4</v>
      </c>
      <c r="E52" s="687">
        <v>38</v>
      </c>
      <c r="F52" s="687">
        <v>186615.20939999999</v>
      </c>
      <c r="G52" s="799">
        <v>9.3597926220538369E-4</v>
      </c>
      <c r="H52" s="687">
        <v>37</v>
      </c>
      <c r="I52" s="687">
        <v>208062.24525000001</v>
      </c>
      <c r="J52" s="799">
        <v>9.6884392271224238E-4</v>
      </c>
      <c r="K52" s="687">
        <v>37</v>
      </c>
      <c r="L52" s="687">
        <v>208345.54465000003</v>
      </c>
      <c r="M52" s="799">
        <v>9.7482549097360402E-4</v>
      </c>
      <c r="N52" s="805">
        <v>36</v>
      </c>
      <c r="O52" s="687">
        <v>205783.55976000003</v>
      </c>
      <c r="P52" s="799">
        <v>9.4734339915578494E-4</v>
      </c>
      <c r="Q52" s="805">
        <v>34</v>
      </c>
    </row>
    <row r="53" spans="1:17" s="470" customFormat="1" ht="15" customHeight="1">
      <c r="A53" s="442" t="s">
        <v>1052</v>
      </c>
      <c r="B53" s="442" t="s">
        <v>382</v>
      </c>
      <c r="C53" s="687">
        <v>80083.997929999983</v>
      </c>
      <c r="D53" s="799">
        <v>4.1820096817184042E-4</v>
      </c>
      <c r="E53" s="687">
        <v>51</v>
      </c>
      <c r="F53" s="687">
        <v>73732.826199999996</v>
      </c>
      <c r="G53" s="799">
        <v>3.6981120932683088E-4</v>
      </c>
      <c r="H53" s="687">
        <v>52</v>
      </c>
      <c r="I53" s="687">
        <v>69782.360900000014</v>
      </c>
      <c r="J53" s="799">
        <v>3.2494226037617661E-4</v>
      </c>
      <c r="K53" s="687">
        <v>53</v>
      </c>
      <c r="L53" s="687">
        <v>67908.69789000001</v>
      </c>
      <c r="M53" s="799">
        <v>3.1773719890773486E-4</v>
      </c>
      <c r="N53" s="805">
        <v>57</v>
      </c>
      <c r="O53" s="687">
        <v>67034.080290000027</v>
      </c>
      <c r="P53" s="799">
        <v>3.0859750679439028E-4</v>
      </c>
      <c r="Q53" s="805">
        <v>56</v>
      </c>
    </row>
    <row r="54" spans="1:17" s="470" customFormat="1" ht="15" customHeight="1">
      <c r="A54" s="442" t="s">
        <v>1052</v>
      </c>
      <c r="B54" s="442" t="s">
        <v>360</v>
      </c>
      <c r="C54" s="687">
        <v>230552.75467999998</v>
      </c>
      <c r="D54" s="799">
        <v>1.2039544455187342E-3</v>
      </c>
      <c r="E54" s="687">
        <v>32</v>
      </c>
      <c r="F54" s="687">
        <v>242044.13655999998</v>
      </c>
      <c r="G54" s="799">
        <v>1.2139862184168142E-3</v>
      </c>
      <c r="H54" s="687">
        <v>32</v>
      </c>
      <c r="I54" s="687">
        <v>252019.86357999998</v>
      </c>
      <c r="J54" s="799">
        <v>1.1735330114258265E-3</v>
      </c>
      <c r="K54" s="687">
        <v>32</v>
      </c>
      <c r="L54" s="687">
        <v>241892.3898299998</v>
      </c>
      <c r="M54" s="799">
        <v>1.1317874259079239E-3</v>
      </c>
      <c r="N54" s="805">
        <v>34</v>
      </c>
      <c r="O54" s="687">
        <v>233889.43500999975</v>
      </c>
      <c r="P54" s="799">
        <v>1.0767313610835323E-3</v>
      </c>
      <c r="Q54" s="805">
        <v>33</v>
      </c>
    </row>
    <row r="55" spans="1:17" s="470" customFormat="1" ht="15" customHeight="1">
      <c r="A55" s="442" t="s">
        <v>1052</v>
      </c>
      <c r="B55" s="442" t="s">
        <v>372</v>
      </c>
      <c r="C55" s="687">
        <v>103063.68607000001</v>
      </c>
      <c r="D55" s="799">
        <v>5.3820319394214274E-4</v>
      </c>
      <c r="E55" s="687">
        <v>46</v>
      </c>
      <c r="F55" s="687">
        <v>97577.613290000008</v>
      </c>
      <c r="G55" s="799">
        <v>4.8940610354632999E-4</v>
      </c>
      <c r="H55" s="687">
        <v>49</v>
      </c>
      <c r="I55" s="687">
        <v>100584.39077</v>
      </c>
      <c r="J55" s="799">
        <v>4.6837222005431499E-4</v>
      </c>
      <c r="K55" s="687">
        <v>50</v>
      </c>
      <c r="L55" s="687">
        <v>100502.21013000005</v>
      </c>
      <c r="M55" s="799">
        <v>4.7023859568724215E-4</v>
      </c>
      <c r="N55" s="805">
        <v>50</v>
      </c>
      <c r="O55" s="687">
        <v>102522.87846999997</v>
      </c>
      <c r="P55" s="799">
        <v>4.7197342826744184E-4</v>
      </c>
      <c r="Q55" s="805">
        <v>48</v>
      </c>
    </row>
    <row r="56" spans="1:17" s="470" customFormat="1" ht="15" customHeight="1">
      <c r="A56" s="442" t="s">
        <v>1052</v>
      </c>
      <c r="B56" s="442" t="s">
        <v>361</v>
      </c>
      <c r="C56" s="687">
        <v>61295.356189999999</v>
      </c>
      <c r="D56" s="799">
        <v>3.2008426582204883E-4</v>
      </c>
      <c r="E56" s="687">
        <v>53</v>
      </c>
      <c r="F56" s="687">
        <v>62107.243459999998</v>
      </c>
      <c r="G56" s="799">
        <v>3.115024337952003E-4</v>
      </c>
      <c r="H56" s="687">
        <v>53</v>
      </c>
      <c r="I56" s="687">
        <v>63011.15750999999</v>
      </c>
      <c r="J56" s="799">
        <v>2.9341208417353343E-4</v>
      </c>
      <c r="K56" s="687">
        <v>56</v>
      </c>
      <c r="L56" s="687">
        <v>61816.334880000002</v>
      </c>
      <c r="M56" s="799">
        <v>2.8923171407776354E-4</v>
      </c>
      <c r="N56" s="805">
        <v>59</v>
      </c>
      <c r="O56" s="687">
        <v>59763.441660000019</v>
      </c>
      <c r="P56" s="799">
        <v>2.7512645827228963E-4</v>
      </c>
      <c r="Q56" s="805">
        <v>59</v>
      </c>
    </row>
    <row r="57" spans="1:17" s="470" customFormat="1" ht="15" customHeight="1">
      <c r="A57" s="442" t="s">
        <v>1052</v>
      </c>
      <c r="B57" s="442" t="s">
        <v>359</v>
      </c>
      <c r="C57" s="687">
        <v>224060.40239999999</v>
      </c>
      <c r="D57" s="799">
        <v>1.1700478114053065E-3</v>
      </c>
      <c r="E57" s="687">
        <v>34</v>
      </c>
      <c r="F57" s="687">
        <v>252382.11810000002</v>
      </c>
      <c r="G57" s="799">
        <v>1.2658369564440765E-3</v>
      </c>
      <c r="H57" s="687">
        <v>30</v>
      </c>
      <c r="I57" s="687">
        <v>292589.02283999999</v>
      </c>
      <c r="J57" s="799">
        <v>1.362443706642868E-3</v>
      </c>
      <c r="K57" s="687">
        <v>30</v>
      </c>
      <c r="L57" s="687">
        <v>273975.94635000022</v>
      </c>
      <c r="M57" s="799">
        <v>1.2819027969341158E-3</v>
      </c>
      <c r="N57" s="805">
        <v>31</v>
      </c>
      <c r="O57" s="687">
        <v>269471.2221800001</v>
      </c>
      <c r="P57" s="799">
        <v>1.2405353658591265E-3</v>
      </c>
      <c r="Q57" s="805">
        <v>31</v>
      </c>
    </row>
    <row r="58" spans="1:17" s="470" customFormat="1" ht="15" customHeight="1">
      <c r="A58" s="442" t="s">
        <v>1052</v>
      </c>
      <c r="B58" s="442" t="s">
        <v>354</v>
      </c>
      <c r="C58" s="687">
        <v>239471.45837000001</v>
      </c>
      <c r="D58" s="799">
        <v>1.2505244998886019E-3</v>
      </c>
      <c r="E58" s="687">
        <v>30</v>
      </c>
      <c r="F58" s="687">
        <v>251409.29581999997</v>
      </c>
      <c r="G58" s="799">
        <v>1.2609577106268736E-3</v>
      </c>
      <c r="H58" s="687">
        <v>31</v>
      </c>
      <c r="I58" s="687">
        <v>294848.8062799999</v>
      </c>
      <c r="J58" s="799">
        <v>1.372966410797382E-3</v>
      </c>
      <c r="K58" s="687">
        <v>29</v>
      </c>
      <c r="L58" s="687">
        <v>310404.70128000039</v>
      </c>
      <c r="M58" s="799">
        <v>1.452348865122666E-3</v>
      </c>
      <c r="N58" s="805">
        <v>27</v>
      </c>
      <c r="O58" s="687">
        <v>317931.77908999991</v>
      </c>
      <c r="P58" s="799">
        <v>1.4636279625740622E-3</v>
      </c>
      <c r="Q58" s="805">
        <v>27</v>
      </c>
    </row>
    <row r="59" spans="1:17" s="470" customFormat="1" ht="15" customHeight="1">
      <c r="A59" s="442" t="s">
        <v>1052</v>
      </c>
      <c r="B59" s="442" t="s">
        <v>364</v>
      </c>
      <c r="C59" s="687">
        <v>64833.583039999998</v>
      </c>
      <c r="D59" s="799">
        <v>3.3856502635299312E-4</v>
      </c>
      <c r="E59" s="687">
        <v>52</v>
      </c>
      <c r="F59" s="687">
        <v>59798.658579999988</v>
      </c>
      <c r="G59" s="799">
        <v>2.9992359421578862E-4</v>
      </c>
      <c r="H59" s="687">
        <v>55</v>
      </c>
      <c r="I59" s="687">
        <v>60463.207350000004</v>
      </c>
      <c r="J59" s="799">
        <v>2.8154752880971172E-4</v>
      </c>
      <c r="K59" s="687">
        <v>58</v>
      </c>
      <c r="L59" s="687">
        <v>62890.788979999983</v>
      </c>
      <c r="M59" s="799">
        <v>2.9425896458758666E-4</v>
      </c>
      <c r="N59" s="805">
        <v>58</v>
      </c>
      <c r="O59" s="687">
        <v>61634.840239999998</v>
      </c>
      <c r="P59" s="799">
        <v>2.8374161243727793E-4</v>
      </c>
      <c r="Q59" s="805">
        <v>57</v>
      </c>
    </row>
    <row r="60" spans="1:17" s="470" customFormat="1" ht="15" customHeight="1">
      <c r="A60" s="442" t="s">
        <v>1052</v>
      </c>
      <c r="B60" s="442" t="s">
        <v>374</v>
      </c>
      <c r="C60" s="687">
        <v>163526.15749999997</v>
      </c>
      <c r="D60" s="799">
        <v>8.5393750963074237E-4</v>
      </c>
      <c r="E60" s="687">
        <v>40</v>
      </c>
      <c r="F60" s="687">
        <v>163435.53535999998</v>
      </c>
      <c r="G60" s="799">
        <v>8.1972028055069489E-4</v>
      </c>
      <c r="H60" s="687">
        <v>41</v>
      </c>
      <c r="I60" s="687">
        <v>175343.41076999999</v>
      </c>
      <c r="J60" s="799">
        <v>8.1648834322646448E-4</v>
      </c>
      <c r="K60" s="687">
        <v>41</v>
      </c>
      <c r="L60" s="687">
        <v>185751.54394000018</v>
      </c>
      <c r="M60" s="799">
        <v>8.6911068976590962E-4</v>
      </c>
      <c r="N60" s="805">
        <v>39</v>
      </c>
      <c r="O60" s="687">
        <v>190295.40291</v>
      </c>
      <c r="P60" s="799">
        <v>8.7604225549761682E-4</v>
      </c>
      <c r="Q60" s="805">
        <v>38</v>
      </c>
    </row>
    <row r="61" spans="1:17" s="470" customFormat="1" ht="15" customHeight="1">
      <c r="A61" s="442" t="s">
        <v>1052</v>
      </c>
      <c r="B61" s="442" t="s">
        <v>366</v>
      </c>
      <c r="C61" s="687">
        <v>90660.458660000004</v>
      </c>
      <c r="D61" s="799">
        <v>4.7342914657683247E-4</v>
      </c>
      <c r="E61" s="687">
        <v>49</v>
      </c>
      <c r="F61" s="687">
        <v>86701.80481999999</v>
      </c>
      <c r="G61" s="799">
        <v>4.3485786377334135E-4</v>
      </c>
      <c r="H61" s="687">
        <v>51</v>
      </c>
      <c r="I61" s="687">
        <v>94280.300720000014</v>
      </c>
      <c r="J61" s="799">
        <v>4.3901716178396696E-4</v>
      </c>
      <c r="K61" s="687">
        <v>51</v>
      </c>
      <c r="L61" s="687">
        <v>97189.130820000006</v>
      </c>
      <c r="M61" s="799">
        <v>4.5473706830670316E-4</v>
      </c>
      <c r="N61" s="805">
        <v>51</v>
      </c>
      <c r="O61" s="687">
        <v>90403.851300000038</v>
      </c>
      <c r="P61" s="799">
        <v>4.1618238059055801E-4</v>
      </c>
      <c r="Q61" s="805">
        <v>51</v>
      </c>
    </row>
    <row r="62" spans="1:17" s="470" customFormat="1" ht="15" customHeight="1">
      <c r="A62" s="442" t="s">
        <v>1052</v>
      </c>
      <c r="B62" s="442" t="s">
        <v>373</v>
      </c>
      <c r="C62" s="687">
        <v>95531.935710000005</v>
      </c>
      <c r="D62" s="799">
        <v>4.9887087172708982E-4</v>
      </c>
      <c r="E62" s="687">
        <v>48</v>
      </c>
      <c r="F62" s="687">
        <v>100788.91200999999</v>
      </c>
      <c r="G62" s="799">
        <v>5.0551255605001675E-4</v>
      </c>
      <c r="H62" s="687">
        <v>48</v>
      </c>
      <c r="I62" s="687">
        <v>102376.97871000001</v>
      </c>
      <c r="J62" s="799">
        <v>4.7671942369767407E-4</v>
      </c>
      <c r="K62" s="687">
        <v>49</v>
      </c>
      <c r="L62" s="687">
        <v>101320.43742</v>
      </c>
      <c r="M62" s="799">
        <v>4.7406698962310551E-4</v>
      </c>
      <c r="N62" s="805">
        <v>49</v>
      </c>
      <c r="O62" s="687">
        <v>102712.25198000003</v>
      </c>
      <c r="P62" s="799">
        <v>4.7284522650478769E-4</v>
      </c>
      <c r="Q62" s="805">
        <v>47</v>
      </c>
    </row>
    <row r="63" spans="1:17" s="470" customFormat="1" ht="15" customHeight="1">
      <c r="A63" s="442" t="s">
        <v>1052</v>
      </c>
      <c r="B63" s="442" t="s">
        <v>371</v>
      </c>
      <c r="C63" s="687">
        <v>220042.41217000003</v>
      </c>
      <c r="D63" s="799">
        <v>1.1490656989969045E-3</v>
      </c>
      <c r="E63" s="687">
        <v>35</v>
      </c>
      <c r="F63" s="687">
        <v>212535.55826000002</v>
      </c>
      <c r="G63" s="799">
        <v>1.0659842552608371E-3</v>
      </c>
      <c r="H63" s="687">
        <v>36</v>
      </c>
      <c r="I63" s="687">
        <v>208506.03451</v>
      </c>
      <c r="J63" s="799">
        <v>9.7091043183310341E-4</v>
      </c>
      <c r="K63" s="687">
        <v>36</v>
      </c>
      <c r="L63" s="687">
        <v>210424.33940999996</v>
      </c>
      <c r="M63" s="799">
        <v>9.8455193905270513E-4</v>
      </c>
      <c r="N63" s="805">
        <v>35</v>
      </c>
      <c r="O63" s="687">
        <v>203849.81812000001</v>
      </c>
      <c r="P63" s="799">
        <v>9.3844124302405502E-4</v>
      </c>
      <c r="Q63" s="805">
        <v>35</v>
      </c>
    </row>
    <row r="64" spans="1:17" s="470" customFormat="1" ht="15" customHeight="1">
      <c r="A64" s="442"/>
      <c r="B64" s="442" t="s">
        <v>356</v>
      </c>
      <c r="C64" s="687">
        <v>109291.15242</v>
      </c>
      <c r="D64" s="799">
        <v>5.707207683490911E-4</v>
      </c>
      <c r="E64" s="687">
        <v>45</v>
      </c>
      <c r="F64" s="687">
        <v>107826.59182000002</v>
      </c>
      <c r="G64" s="799">
        <v>5.4081044188354708E-4</v>
      </c>
      <c r="H64" s="687">
        <v>46</v>
      </c>
      <c r="I64" s="687">
        <v>108773.71429</v>
      </c>
      <c r="J64" s="799">
        <v>5.0650588680362367E-4</v>
      </c>
      <c r="K64" s="687">
        <v>48</v>
      </c>
      <c r="L64" s="687">
        <v>105046.83013000002</v>
      </c>
      <c r="M64" s="799">
        <v>4.9150236415529717E-4</v>
      </c>
      <c r="N64" s="805">
        <v>48</v>
      </c>
      <c r="O64" s="687">
        <v>100300.91252999996</v>
      </c>
      <c r="P64" s="799">
        <v>4.6174440526452099E-4</v>
      </c>
      <c r="Q64" s="805">
        <v>49</v>
      </c>
    </row>
    <row r="65" spans="1:17" s="470" customFormat="1" ht="15" customHeight="1">
      <c r="A65" s="442"/>
      <c r="B65" s="442" t="s">
        <v>357</v>
      </c>
      <c r="C65" s="687">
        <v>252509.16699</v>
      </c>
      <c r="D65" s="799">
        <v>1.3186093136219874E-3</v>
      </c>
      <c r="E65" s="687">
        <v>28</v>
      </c>
      <c r="F65" s="687">
        <v>271467.56900999998</v>
      </c>
      <c r="G65" s="799">
        <v>1.3615611276894608E-3</v>
      </c>
      <c r="H65" s="687">
        <v>29</v>
      </c>
      <c r="I65" s="687">
        <v>290512.09653000004</v>
      </c>
      <c r="J65" s="799">
        <v>1.3527724785402067E-3</v>
      </c>
      <c r="K65" s="687">
        <v>31</v>
      </c>
      <c r="L65" s="687">
        <v>306708.36460999976</v>
      </c>
      <c r="M65" s="799">
        <v>1.4350541194385657E-3</v>
      </c>
      <c r="N65" s="805">
        <v>28</v>
      </c>
      <c r="O65" s="687">
        <v>301411.15269999998</v>
      </c>
      <c r="P65" s="799">
        <v>1.3875737511553352E-3</v>
      </c>
      <c r="Q65" s="805">
        <v>28</v>
      </c>
    </row>
    <row r="66" spans="1:17" s="470" customFormat="1" ht="15" customHeight="1">
      <c r="A66" s="442"/>
      <c r="B66" s="442" t="s">
        <v>375</v>
      </c>
      <c r="C66" s="687">
        <v>238228.51446000001</v>
      </c>
      <c r="D66" s="799">
        <v>1.2440387399057162E-3</v>
      </c>
      <c r="E66" s="687">
        <v>31</v>
      </c>
      <c r="F66" s="687">
        <v>218562.05544999999</v>
      </c>
      <c r="G66" s="799">
        <v>1.0962104967966407E-3</v>
      </c>
      <c r="H66" s="687">
        <v>35</v>
      </c>
      <c r="I66" s="687">
        <v>235561.91799999998</v>
      </c>
      <c r="J66" s="799">
        <v>1.0968964234838255E-3</v>
      </c>
      <c r="K66" s="687">
        <v>35</v>
      </c>
      <c r="L66" s="687">
        <v>276900.36009999999</v>
      </c>
      <c r="M66" s="799">
        <v>1.2955858016484357E-3</v>
      </c>
      <c r="N66" s="805">
        <v>30</v>
      </c>
      <c r="O66" s="687">
        <v>276077.45056000003</v>
      </c>
      <c r="P66" s="799">
        <v>1.2709477411548377E-3</v>
      </c>
      <c r="Q66" s="805">
        <v>29</v>
      </c>
    </row>
    <row r="67" spans="1:17" s="470" customFormat="1" ht="15" customHeight="1">
      <c r="A67" s="442"/>
      <c r="B67" s="442" t="s">
        <v>368</v>
      </c>
      <c r="C67" s="687">
        <v>51576.978990000003</v>
      </c>
      <c r="D67" s="799">
        <v>2.6933658827479911E-4</v>
      </c>
      <c r="E67" s="687">
        <v>56</v>
      </c>
      <c r="F67" s="687">
        <v>61559.615409999999</v>
      </c>
      <c r="G67" s="799">
        <v>3.0875577397122361E-4</v>
      </c>
      <c r="H67" s="687">
        <v>54</v>
      </c>
      <c r="I67" s="687">
        <v>67246.83481</v>
      </c>
      <c r="J67" s="799">
        <v>3.1313555781837632E-4</v>
      </c>
      <c r="K67" s="687">
        <v>54</v>
      </c>
      <c r="L67" s="687">
        <v>82420.255149999983</v>
      </c>
      <c r="M67" s="799">
        <v>3.8563515158311038E-4</v>
      </c>
      <c r="N67" s="805">
        <v>53</v>
      </c>
      <c r="O67" s="687">
        <v>88186.237980000005</v>
      </c>
      <c r="P67" s="799">
        <v>4.0597339527106925E-4</v>
      </c>
      <c r="Q67" s="805">
        <v>52</v>
      </c>
    </row>
    <row r="68" spans="1:17" s="470" customFormat="1" ht="15" customHeight="1">
      <c r="A68" s="442"/>
      <c r="B68" s="442" t="s">
        <v>370</v>
      </c>
      <c r="C68" s="687">
        <v>224300.96023999999</v>
      </c>
      <c r="D68" s="799">
        <v>1.1713063203874928E-3</v>
      </c>
      <c r="E68" s="687">
        <v>33</v>
      </c>
      <c r="F68" s="687">
        <v>229251.12529999999</v>
      </c>
      <c r="G68" s="799">
        <v>1.1498221383344971E-3</v>
      </c>
      <c r="H68" s="687">
        <v>34</v>
      </c>
      <c r="I68" s="687">
        <v>236952.31825000001</v>
      </c>
      <c r="J68" s="799">
        <v>1.103370836132461E-3</v>
      </c>
      <c r="K68" s="687">
        <v>34</v>
      </c>
      <c r="L68" s="687">
        <v>251416.56172999981</v>
      </c>
      <c r="M68" s="799">
        <v>1.1763499605382248E-3</v>
      </c>
      <c r="N68" s="805">
        <v>33</v>
      </c>
      <c r="O68" s="687">
        <v>252713.98762999999</v>
      </c>
      <c r="P68" s="799">
        <v>1.1633919071806864E-3</v>
      </c>
      <c r="Q68" s="805">
        <v>32</v>
      </c>
    </row>
    <row r="69" spans="1:17" s="470" customFormat="1" ht="15" customHeight="1">
      <c r="A69" s="442"/>
      <c r="B69" s="442" t="s">
        <v>1040</v>
      </c>
      <c r="C69" s="687">
        <v>54122.804880000003</v>
      </c>
      <c r="D69" s="799">
        <v>2.8263187403681784E-4</v>
      </c>
      <c r="E69" s="687">
        <v>55</v>
      </c>
      <c r="F69" s="687">
        <v>54887.714740000003</v>
      </c>
      <c r="G69" s="799">
        <v>2.7529247434686729E-4</v>
      </c>
      <c r="H69" s="687">
        <v>59</v>
      </c>
      <c r="I69" s="687">
        <v>60755.906430000003</v>
      </c>
      <c r="J69" s="799">
        <v>2.8291048499861916E-4</v>
      </c>
      <c r="K69" s="687">
        <v>57</v>
      </c>
      <c r="L69" s="687">
        <v>69280.947770000028</v>
      </c>
      <c r="M69" s="799">
        <v>3.2415780255086381E-4</v>
      </c>
      <c r="N69" s="805">
        <v>56</v>
      </c>
      <c r="O69" s="687">
        <v>71917.145209999973</v>
      </c>
      <c r="P69" s="799">
        <v>3.310771418294059E-4</v>
      </c>
      <c r="Q69" s="805">
        <v>55</v>
      </c>
    </row>
    <row r="70" spans="1:17" s="470" customFormat="1" ht="15" customHeight="1">
      <c r="A70" s="442"/>
      <c r="B70" s="442" t="s">
        <v>385</v>
      </c>
      <c r="C70" s="799" t="s">
        <v>1042</v>
      </c>
      <c r="D70" s="799" t="s">
        <v>1042</v>
      </c>
      <c r="E70" s="799" t="s">
        <v>1042</v>
      </c>
      <c r="F70" s="687">
        <v>55476.561350000004</v>
      </c>
      <c r="G70" s="799">
        <v>2.7824586821734534E-4</v>
      </c>
      <c r="H70" s="687">
        <v>57</v>
      </c>
      <c r="I70" s="687">
        <v>64144.507459999993</v>
      </c>
      <c r="J70" s="799">
        <v>2.9868953953331948E-4</v>
      </c>
      <c r="K70" s="687">
        <v>55</v>
      </c>
      <c r="L70" s="687">
        <v>70035.984689999983</v>
      </c>
      <c r="M70" s="799">
        <v>3.2769053581606811E-4</v>
      </c>
      <c r="N70" s="805">
        <v>55</v>
      </c>
      <c r="O70" s="687">
        <v>72250.433530000009</v>
      </c>
      <c r="P70" s="799">
        <v>3.3261146502964594E-4</v>
      </c>
      <c r="Q70" s="805">
        <v>54</v>
      </c>
    </row>
    <row r="71" spans="1:17" s="470" customFormat="1" ht="15" customHeight="1">
      <c r="A71" s="442"/>
      <c r="B71" s="442" t="s">
        <v>386</v>
      </c>
      <c r="C71" s="799" t="s">
        <v>1042</v>
      </c>
      <c r="D71" s="799" t="s">
        <v>1042</v>
      </c>
      <c r="E71" s="799" t="s">
        <v>1042</v>
      </c>
      <c r="F71" s="687">
        <v>57641.103479999998</v>
      </c>
      <c r="G71" s="799">
        <v>2.8910225314097347E-4</v>
      </c>
      <c r="H71" s="687">
        <v>56</v>
      </c>
      <c r="I71" s="687">
        <v>58411.458989999999</v>
      </c>
      <c r="J71" s="799">
        <v>2.7199354208265171E-4</v>
      </c>
      <c r="K71" s="687">
        <v>59</v>
      </c>
      <c r="L71" s="687">
        <v>59545.684880000023</v>
      </c>
      <c r="M71" s="799">
        <v>2.7860759679799335E-4</v>
      </c>
      <c r="N71" s="805">
        <v>61</v>
      </c>
      <c r="O71" s="687">
        <v>58210.157310000002</v>
      </c>
      <c r="P71" s="799">
        <v>2.6797577199929158E-4</v>
      </c>
      <c r="Q71" s="805">
        <v>60</v>
      </c>
    </row>
    <row r="72" spans="1:17" s="470" customFormat="1" ht="15" customHeight="1">
      <c r="A72" s="442"/>
      <c r="B72" s="442" t="s">
        <v>387</v>
      </c>
      <c r="C72" s="799" t="s">
        <v>1042</v>
      </c>
      <c r="D72" s="799" t="s">
        <v>1042</v>
      </c>
      <c r="E72" s="799" t="s">
        <v>1042</v>
      </c>
      <c r="F72" s="687">
        <v>20014.280970000003</v>
      </c>
      <c r="G72" s="799">
        <v>1.0038277156562702E-4</v>
      </c>
      <c r="H72" s="687">
        <v>63</v>
      </c>
      <c r="I72" s="687">
        <v>21244.862650000003</v>
      </c>
      <c r="J72" s="799">
        <v>9.8926915080518705E-5</v>
      </c>
      <c r="K72" s="687">
        <v>64</v>
      </c>
      <c r="L72" s="687">
        <v>22485.21096</v>
      </c>
      <c r="M72" s="799">
        <v>1.0520578614027521E-4</v>
      </c>
      <c r="N72" s="805">
        <v>67</v>
      </c>
      <c r="O72" s="687">
        <v>22546.098910000008</v>
      </c>
      <c r="P72" s="799">
        <v>1.0379302410752476E-4</v>
      </c>
      <c r="Q72" s="805">
        <v>65</v>
      </c>
    </row>
    <row r="73" spans="1:17" s="470" customFormat="1" ht="15" customHeight="1">
      <c r="A73" s="442"/>
      <c r="B73" s="442" t="s">
        <v>389</v>
      </c>
      <c r="C73" s="799" t="s">
        <v>1042</v>
      </c>
      <c r="D73" s="799" t="s">
        <v>1042</v>
      </c>
      <c r="E73" s="799" t="s">
        <v>1042</v>
      </c>
      <c r="F73" s="687">
        <v>32707.584079999997</v>
      </c>
      <c r="G73" s="799">
        <v>1.6404675971560414E-4</v>
      </c>
      <c r="H73" s="687">
        <v>61</v>
      </c>
      <c r="I73" s="687">
        <v>35713.16822</v>
      </c>
      <c r="J73" s="799">
        <v>1.6629872444744748E-4</v>
      </c>
      <c r="K73" s="687">
        <v>62</v>
      </c>
      <c r="L73" s="687">
        <v>37764.224399999999</v>
      </c>
      <c r="M73" s="799">
        <v>1.7669458040876494E-4</v>
      </c>
      <c r="N73" s="805">
        <v>63</v>
      </c>
      <c r="O73" s="687">
        <v>36807.424380000004</v>
      </c>
      <c r="P73" s="799">
        <v>1.6944633753534943E-4</v>
      </c>
      <c r="Q73" s="805">
        <v>62</v>
      </c>
    </row>
    <row r="74" spans="1:17" s="470" customFormat="1" ht="15" customHeight="1">
      <c r="A74" s="442"/>
      <c r="B74" s="442" t="s">
        <v>388</v>
      </c>
      <c r="C74" s="799" t="s">
        <v>1042</v>
      </c>
      <c r="D74" s="799" t="s">
        <v>1042</v>
      </c>
      <c r="E74" s="799" t="s">
        <v>1042</v>
      </c>
      <c r="F74" s="687">
        <v>17310.47928</v>
      </c>
      <c r="G74" s="799">
        <v>8.6821699458522163E-5</v>
      </c>
      <c r="H74" s="687">
        <v>64</v>
      </c>
      <c r="I74" s="687">
        <v>18932.089799999998</v>
      </c>
      <c r="J74" s="799">
        <v>8.8157465209188056E-5</v>
      </c>
      <c r="K74" s="687">
        <v>65</v>
      </c>
      <c r="L74" s="687">
        <v>19470.536860000004</v>
      </c>
      <c r="M74" s="799">
        <v>9.1100463347821136E-5</v>
      </c>
      <c r="N74" s="805">
        <v>68</v>
      </c>
      <c r="O74" s="687">
        <v>20362.215379999994</v>
      </c>
      <c r="P74" s="799">
        <v>9.3739316954808392E-5</v>
      </c>
      <c r="Q74" s="805">
        <v>66</v>
      </c>
    </row>
    <row r="75" spans="1:17" s="470" customFormat="1" ht="15" customHeight="1">
      <c r="A75" s="442"/>
      <c r="B75" s="442" t="s">
        <v>390</v>
      </c>
      <c r="C75" s="799" t="s">
        <v>1042</v>
      </c>
      <c r="D75" s="799" t="s">
        <v>1042</v>
      </c>
      <c r="E75" s="799" t="s">
        <v>1042</v>
      </c>
      <c r="F75" s="799" t="s">
        <v>1042</v>
      </c>
      <c r="G75" s="799" t="s">
        <v>1042</v>
      </c>
      <c r="H75" s="799" t="s">
        <v>1042</v>
      </c>
      <c r="I75" s="687">
        <v>111453.74949000002</v>
      </c>
      <c r="J75" s="799">
        <v>5.1898549747520417E-4</v>
      </c>
      <c r="K75" s="687">
        <v>47</v>
      </c>
      <c r="L75" s="687">
        <v>119392.16505</v>
      </c>
      <c r="M75" s="799">
        <v>5.5862258110095755E-4</v>
      </c>
      <c r="N75" s="805">
        <v>45</v>
      </c>
      <c r="O75" s="687">
        <v>117798.84859000001</v>
      </c>
      <c r="P75" s="799">
        <v>5.4229775094783903E-4</v>
      </c>
      <c r="Q75" s="805">
        <v>44</v>
      </c>
    </row>
    <row r="76" spans="1:17" s="470" customFormat="1" ht="15" customHeight="1">
      <c r="A76" s="442"/>
      <c r="B76" s="442" t="s">
        <v>1078</v>
      </c>
      <c r="C76" s="799" t="s">
        <v>1042</v>
      </c>
      <c r="D76" s="799" t="s">
        <v>1042</v>
      </c>
      <c r="E76" s="799" t="s">
        <v>1042</v>
      </c>
      <c r="F76" s="799" t="s">
        <v>1042</v>
      </c>
      <c r="G76" s="799" t="s">
        <v>1042</v>
      </c>
      <c r="H76" s="799" t="s">
        <v>1042</v>
      </c>
      <c r="I76" s="799" t="s">
        <v>1042</v>
      </c>
      <c r="J76" s="799" t="s">
        <v>1042</v>
      </c>
      <c r="K76" s="799" t="s">
        <v>1042</v>
      </c>
      <c r="L76" s="687">
        <v>165422.75217000014</v>
      </c>
      <c r="M76" s="799">
        <v>7.7399454772706213E-4</v>
      </c>
      <c r="N76" s="805">
        <v>41</v>
      </c>
      <c r="O76" s="687">
        <v>165480.67444999999</v>
      </c>
      <c r="P76" s="799">
        <v>7.6180538819956326E-4</v>
      </c>
      <c r="Q76" s="805">
        <v>40</v>
      </c>
    </row>
    <row r="77" spans="1:17" s="470" customFormat="1" ht="15" customHeight="1">
      <c r="A77" s="442"/>
      <c r="B77" s="442" t="s">
        <v>1079</v>
      </c>
      <c r="C77" s="799" t="s">
        <v>1042</v>
      </c>
      <c r="D77" s="799" t="s">
        <v>1042</v>
      </c>
      <c r="E77" s="799" t="s">
        <v>1042</v>
      </c>
      <c r="F77" s="799" t="s">
        <v>1042</v>
      </c>
      <c r="G77" s="799" t="s">
        <v>1042</v>
      </c>
      <c r="H77" s="799" t="s">
        <v>1042</v>
      </c>
      <c r="I77" s="799" t="s">
        <v>1042</v>
      </c>
      <c r="J77" s="799" t="s">
        <v>1042</v>
      </c>
      <c r="K77" s="799" t="s">
        <v>1042</v>
      </c>
      <c r="L77" s="687">
        <v>81978.498210000034</v>
      </c>
      <c r="M77" s="799">
        <v>3.8356822029043562E-4</v>
      </c>
      <c r="N77" s="805">
        <v>54</v>
      </c>
      <c r="O77" s="687">
        <v>81106.75324999998</v>
      </c>
      <c r="P77" s="799">
        <v>3.7338234117417464E-4</v>
      </c>
      <c r="Q77" s="805">
        <v>53</v>
      </c>
    </row>
    <row r="78" spans="1:17" s="470" customFormat="1" ht="15" customHeight="1">
      <c r="A78" s="442"/>
      <c r="B78" s="442" t="s">
        <v>1080</v>
      </c>
      <c r="C78" s="799" t="s">
        <v>1042</v>
      </c>
      <c r="D78" s="799" t="s">
        <v>1042</v>
      </c>
      <c r="E78" s="799" t="s">
        <v>1042</v>
      </c>
      <c r="F78" s="799" t="s">
        <v>1042</v>
      </c>
      <c r="G78" s="799" t="s">
        <v>1042</v>
      </c>
      <c r="H78" s="799" t="s">
        <v>1042</v>
      </c>
      <c r="I78" s="799" t="s">
        <v>1042</v>
      </c>
      <c r="J78" s="799" t="s">
        <v>1042</v>
      </c>
      <c r="K78" s="799" t="s">
        <v>1042</v>
      </c>
      <c r="L78" s="687">
        <v>24951.986759999996</v>
      </c>
      <c r="M78" s="799">
        <v>1.167475540931077E-4</v>
      </c>
      <c r="N78" s="805">
        <v>66</v>
      </c>
      <c r="O78" s="687">
        <v>24141.05025</v>
      </c>
      <c r="P78" s="799">
        <v>1.1113552817192071E-4</v>
      </c>
      <c r="Q78" s="805">
        <v>64</v>
      </c>
    </row>
    <row r="79" spans="1:17" s="470" customFormat="1" ht="15" customHeight="1">
      <c r="A79" s="442"/>
      <c r="B79" s="442" t="s">
        <v>1081</v>
      </c>
      <c r="C79" s="799" t="s">
        <v>1042</v>
      </c>
      <c r="D79" s="799" t="s">
        <v>1042</v>
      </c>
      <c r="E79" s="799" t="s">
        <v>1042</v>
      </c>
      <c r="F79" s="799" t="s">
        <v>1042</v>
      </c>
      <c r="G79" s="799" t="s">
        <v>1042</v>
      </c>
      <c r="H79" s="799" t="s">
        <v>1042</v>
      </c>
      <c r="I79" s="799" t="s">
        <v>1042</v>
      </c>
      <c r="J79" s="799" t="s">
        <v>1042</v>
      </c>
      <c r="K79" s="799" t="s">
        <v>1042</v>
      </c>
      <c r="L79" s="687">
        <v>31083.561840000002</v>
      </c>
      <c r="M79" s="799">
        <v>1.454365078110461E-4</v>
      </c>
      <c r="N79" s="805">
        <v>64</v>
      </c>
      <c r="O79" s="687">
        <v>29559.339649999998</v>
      </c>
      <c r="P79" s="799">
        <v>1.3607911795038608E-4</v>
      </c>
      <c r="Q79" s="805">
        <v>63</v>
      </c>
    </row>
    <row r="80" spans="1:17" s="470" customFormat="1" ht="15" customHeight="1">
      <c r="A80" s="442" t="s">
        <v>1052</v>
      </c>
      <c r="B80" s="550" t="s">
        <v>345</v>
      </c>
      <c r="C80" s="687">
        <v>6529477.5273000002</v>
      </c>
      <c r="D80" s="799">
        <v>3.4097123286258579E-2</v>
      </c>
      <c r="E80" s="687"/>
      <c r="F80" s="687">
        <v>6697684.9266199982</v>
      </c>
      <c r="G80" s="799">
        <v>3.3592622038993922E-2</v>
      </c>
      <c r="H80" s="687"/>
      <c r="I80" s="687">
        <v>7139182.1303700004</v>
      </c>
      <c r="J80" s="799">
        <v>3.3243672881804652E-2</v>
      </c>
      <c r="K80" s="687"/>
      <c r="L80" s="687">
        <v>7634306.6447100006</v>
      </c>
      <c r="M80" s="799">
        <v>3.5720066563815878E-2</v>
      </c>
      <c r="N80" s="687"/>
      <c r="O80" s="687">
        <v>7490524.6174599985</v>
      </c>
      <c r="P80" s="799">
        <v>3.4483313734297506E-2</v>
      </c>
      <c r="Q80" s="687"/>
    </row>
    <row r="81" spans="1:17" s="470" customFormat="1" ht="15" customHeight="1">
      <c r="A81" s="442"/>
      <c r="B81" s="550"/>
      <c r="C81" s="557"/>
      <c r="D81" s="688"/>
      <c r="E81" s="687"/>
      <c r="F81" s="557"/>
      <c r="G81" s="688"/>
      <c r="H81" s="687"/>
      <c r="I81" s="557"/>
      <c r="J81" s="688"/>
      <c r="K81" s="687"/>
      <c r="L81" s="557"/>
      <c r="M81" s="688"/>
      <c r="N81" s="687"/>
      <c r="O81" s="557"/>
      <c r="P81" s="688"/>
      <c r="Q81" s="687"/>
    </row>
    <row r="82" spans="1:17" s="470" customFormat="1" ht="15" customHeight="1">
      <c r="A82" s="442"/>
      <c r="B82" s="734" t="s">
        <v>395</v>
      </c>
      <c r="C82" s="803"/>
      <c r="D82" s="802"/>
      <c r="E82" s="803"/>
      <c r="F82" s="803"/>
      <c r="G82" s="802"/>
      <c r="H82" s="803"/>
      <c r="I82" s="803"/>
      <c r="J82" s="802"/>
      <c r="K82" s="803"/>
      <c r="L82" s="803"/>
      <c r="M82" s="802"/>
      <c r="N82" s="803"/>
      <c r="O82" s="803"/>
      <c r="P82" s="802"/>
      <c r="Q82" s="803"/>
    </row>
    <row r="83" spans="1:17" s="470" customFormat="1" ht="15" customHeight="1">
      <c r="A83" s="442"/>
      <c r="B83" s="442" t="s">
        <v>396</v>
      </c>
      <c r="C83" s="687">
        <v>770888.8261699999</v>
      </c>
      <c r="D83" s="799">
        <v>4.0256046919861883E-3</v>
      </c>
      <c r="E83" s="557">
        <v>21</v>
      </c>
      <c r="F83" s="687">
        <v>821143.84735000005</v>
      </c>
      <c r="G83" s="799">
        <v>4.1184939581197033E-3</v>
      </c>
      <c r="H83" s="557">
        <v>20</v>
      </c>
      <c r="I83" s="687">
        <v>863681.98626000003</v>
      </c>
      <c r="J83" s="799">
        <v>4.0217437937315513E-3</v>
      </c>
      <c r="K83" s="557">
        <v>20</v>
      </c>
      <c r="L83" s="687">
        <v>848197.59763000126</v>
      </c>
      <c r="M83" s="799">
        <v>3.9686216517915698E-3</v>
      </c>
      <c r="N83" s="639">
        <v>19</v>
      </c>
      <c r="O83" s="687">
        <v>847875.89259000018</v>
      </c>
      <c r="P83" s="799">
        <v>3.9032740569034845E-3</v>
      </c>
      <c r="Q83" s="639">
        <v>19</v>
      </c>
    </row>
    <row r="84" spans="1:17" s="470" customFormat="1" ht="15" customHeight="1">
      <c r="A84" s="442"/>
      <c r="B84" s="442" t="s">
        <v>428</v>
      </c>
      <c r="C84" s="687">
        <v>2271682.6220799997</v>
      </c>
      <c r="D84" s="799">
        <v>1.1862794440581276E-2</v>
      </c>
      <c r="E84" s="557">
        <v>14</v>
      </c>
      <c r="F84" s="687">
        <v>2527737.87751</v>
      </c>
      <c r="G84" s="799">
        <v>1.2678013979928114E-2</v>
      </c>
      <c r="H84" s="557">
        <v>15</v>
      </c>
      <c r="I84" s="687">
        <v>2912334.1314899996</v>
      </c>
      <c r="J84" s="799">
        <v>1.3561312965796338E-2</v>
      </c>
      <c r="K84" s="557">
        <v>15</v>
      </c>
      <c r="L84" s="687">
        <v>2948280.742389997</v>
      </c>
      <c r="M84" s="799">
        <v>1.3794675701160237E-2</v>
      </c>
      <c r="N84" s="639">
        <v>14</v>
      </c>
      <c r="O84" s="687">
        <v>2766246.8099099984</v>
      </c>
      <c r="P84" s="799">
        <v>1.2734669663894943E-2</v>
      </c>
      <c r="Q84" s="639">
        <v>14</v>
      </c>
    </row>
    <row r="85" spans="1:17" s="470" customFormat="1" ht="15" customHeight="1">
      <c r="A85" s="442"/>
      <c r="B85" s="442" t="s">
        <v>429</v>
      </c>
      <c r="C85" s="687">
        <v>1377303.4752199999</v>
      </c>
      <c r="D85" s="799">
        <v>7.1923161688474636E-3</v>
      </c>
      <c r="E85" s="557">
        <v>16</v>
      </c>
      <c r="F85" s="687">
        <v>1467789.9495600001</v>
      </c>
      <c r="G85" s="799">
        <v>7.361784489478199E-3</v>
      </c>
      <c r="H85" s="557">
        <v>17</v>
      </c>
      <c r="I85" s="687">
        <v>1730560.3254999998</v>
      </c>
      <c r="J85" s="799">
        <v>8.0583714370331908E-3</v>
      </c>
      <c r="K85" s="557">
        <v>16</v>
      </c>
      <c r="L85" s="687">
        <v>1788073.5733899986</v>
      </c>
      <c r="M85" s="799">
        <v>8.3661961766689098E-3</v>
      </c>
      <c r="N85" s="639">
        <v>15</v>
      </c>
      <c r="O85" s="687">
        <v>1794662.0137500013</v>
      </c>
      <c r="P85" s="799">
        <v>8.2618903785343489E-3</v>
      </c>
      <c r="Q85" s="639">
        <v>15</v>
      </c>
    </row>
    <row r="86" spans="1:17" s="470" customFormat="1" ht="15" customHeight="1">
      <c r="A86" s="442"/>
      <c r="B86" s="442" t="s">
        <v>430</v>
      </c>
      <c r="C86" s="687">
        <v>46097.48431</v>
      </c>
      <c r="D86" s="799">
        <v>2.4071986950973136E-4</v>
      </c>
      <c r="E86" s="557">
        <v>57</v>
      </c>
      <c r="F86" s="687">
        <v>49962.5599</v>
      </c>
      <c r="G86" s="799">
        <v>2.5059007839419058E-4</v>
      </c>
      <c r="H86" s="557">
        <v>60</v>
      </c>
      <c r="I86" s="687">
        <v>55988.344259999998</v>
      </c>
      <c r="J86" s="799">
        <v>2.6071028414522914E-4</v>
      </c>
      <c r="K86" s="557">
        <v>60</v>
      </c>
      <c r="L86" s="687">
        <v>60386.657499999994</v>
      </c>
      <c r="M86" s="799">
        <v>2.825424135878797E-4</v>
      </c>
      <c r="N86" s="639">
        <v>60</v>
      </c>
      <c r="O86" s="687">
        <v>60224.573709999997</v>
      </c>
      <c r="P86" s="799">
        <v>2.7724932175184134E-4</v>
      </c>
      <c r="Q86" s="639">
        <v>58</v>
      </c>
    </row>
    <row r="87" spans="1:17" s="470" customFormat="1" ht="15" customHeight="1">
      <c r="A87" s="442"/>
      <c r="B87" s="442" t="s">
        <v>431</v>
      </c>
      <c r="C87" s="687">
        <v>332900.15563000005</v>
      </c>
      <c r="D87" s="799">
        <v>1.7384134446881484E-3</v>
      </c>
      <c r="E87" s="557">
        <v>25</v>
      </c>
      <c r="F87" s="687">
        <v>365446.85824000003</v>
      </c>
      <c r="G87" s="799">
        <v>1.8329196309909703E-3</v>
      </c>
      <c r="H87" s="557">
        <v>25</v>
      </c>
      <c r="I87" s="687">
        <v>434221.26226999995</v>
      </c>
      <c r="J87" s="799">
        <v>2.0219556438855076E-3</v>
      </c>
      <c r="K87" s="557">
        <v>25</v>
      </c>
      <c r="L87" s="687">
        <v>463569.13645000028</v>
      </c>
      <c r="M87" s="799">
        <v>2.1689881192286926E-3</v>
      </c>
      <c r="N87" s="639">
        <v>24</v>
      </c>
      <c r="O87" s="687">
        <v>470487.23662999977</v>
      </c>
      <c r="P87" s="799">
        <v>2.1659309350479674E-3</v>
      </c>
      <c r="Q87" s="639">
        <v>24</v>
      </c>
    </row>
    <row r="88" spans="1:17" s="470" customFormat="1" ht="15" customHeight="1">
      <c r="A88" s="442"/>
      <c r="B88" s="442" t="s">
        <v>432</v>
      </c>
      <c r="C88" s="687">
        <v>272962.42324999999</v>
      </c>
      <c r="D88" s="799">
        <v>1.4254154721807339E-3</v>
      </c>
      <c r="E88" s="557">
        <v>27</v>
      </c>
      <c r="F88" s="687">
        <v>340924.92345</v>
      </c>
      <c r="G88" s="799">
        <v>1.7099284637308769E-3</v>
      </c>
      <c r="H88" s="557">
        <v>27</v>
      </c>
      <c r="I88" s="687">
        <v>447043.63884999999</v>
      </c>
      <c r="J88" s="799">
        <v>2.0816631684742858E-3</v>
      </c>
      <c r="K88" s="557">
        <v>24</v>
      </c>
      <c r="L88" s="687">
        <v>499955.15790999989</v>
      </c>
      <c r="M88" s="799">
        <v>2.3392342422926937E-3</v>
      </c>
      <c r="N88" s="639">
        <v>23</v>
      </c>
      <c r="O88" s="687">
        <v>796415.97343000118</v>
      </c>
      <c r="P88" s="799">
        <v>3.6663736223198308E-3</v>
      </c>
      <c r="Q88" s="639">
        <v>20</v>
      </c>
    </row>
    <row r="89" spans="1:17" s="470" customFormat="1" ht="15" customHeight="1">
      <c r="A89" s="442"/>
      <c r="B89" s="442" t="s">
        <v>433</v>
      </c>
      <c r="C89" s="687">
        <v>37846.343829999998</v>
      </c>
      <c r="D89" s="799">
        <v>1.9763290846400619E-4</v>
      </c>
      <c r="E89" s="557">
        <v>58</v>
      </c>
      <c r="F89" s="687">
        <v>27865.578449999997</v>
      </c>
      <c r="G89" s="799">
        <v>1.3976140338407613E-4</v>
      </c>
      <c r="H89" s="557">
        <v>62</v>
      </c>
      <c r="I89" s="687">
        <v>30794.973169999997</v>
      </c>
      <c r="J89" s="799">
        <v>1.433971000841204E-4</v>
      </c>
      <c r="K89" s="557">
        <v>63</v>
      </c>
      <c r="L89" s="687">
        <v>26462.598299999991</v>
      </c>
      <c r="M89" s="799">
        <v>1.2381553646165165E-4</v>
      </c>
      <c r="N89" s="639">
        <v>65</v>
      </c>
      <c r="O89" s="687">
        <v>19262.428950000001</v>
      </c>
      <c r="P89" s="799">
        <v>8.8676349747142681E-5</v>
      </c>
      <c r="Q89" s="639">
        <v>67</v>
      </c>
    </row>
    <row r="90" spans="1:17" s="470" customFormat="1" ht="15" customHeight="1">
      <c r="A90" s="442"/>
      <c r="B90" s="442" t="s">
        <v>434</v>
      </c>
      <c r="C90" s="687">
        <v>950834.13968000002</v>
      </c>
      <c r="D90" s="799">
        <v>4.9652826953037275E-3</v>
      </c>
      <c r="E90" s="557">
        <v>18</v>
      </c>
      <c r="F90" s="687">
        <v>1033638.8509099999</v>
      </c>
      <c r="G90" s="799">
        <v>5.1842748089618593E-3</v>
      </c>
      <c r="H90" s="557">
        <v>19</v>
      </c>
      <c r="I90" s="687">
        <v>1128672.6568500001</v>
      </c>
      <c r="J90" s="799">
        <v>5.2556754975256748E-3</v>
      </c>
      <c r="K90" s="557">
        <v>19</v>
      </c>
      <c r="L90" s="687">
        <v>1160675.9426500003</v>
      </c>
      <c r="M90" s="799">
        <v>5.4306728639471153E-3</v>
      </c>
      <c r="N90" s="639">
        <v>18</v>
      </c>
      <c r="O90" s="687">
        <v>1129860.2856699992</v>
      </c>
      <c r="P90" s="799">
        <v>5.201414947073919E-3</v>
      </c>
      <c r="Q90" s="639">
        <v>18</v>
      </c>
    </row>
    <row r="91" spans="1:17" s="470" customFormat="1" ht="15" customHeight="1">
      <c r="A91" s="442"/>
      <c r="B91" s="442" t="s">
        <v>435</v>
      </c>
      <c r="C91" s="557">
        <v>334970.45262999996</v>
      </c>
      <c r="D91" s="799">
        <v>1.7492230446596246E-3</v>
      </c>
      <c r="E91" s="557">
        <v>24</v>
      </c>
      <c r="F91" s="557">
        <v>385053.09297999996</v>
      </c>
      <c r="G91" s="799">
        <v>1.9312558233387023E-3</v>
      </c>
      <c r="H91" s="557">
        <v>24</v>
      </c>
      <c r="I91" s="687">
        <v>418956.37221</v>
      </c>
      <c r="J91" s="799">
        <v>1.9508745308862165E-3</v>
      </c>
      <c r="K91" s="557">
        <v>26</v>
      </c>
      <c r="L91" s="687">
        <v>303872.36136000033</v>
      </c>
      <c r="M91" s="799">
        <v>1.4217847775612163E-3</v>
      </c>
      <c r="N91" s="639">
        <v>29</v>
      </c>
      <c r="O91" s="687">
        <v>0</v>
      </c>
      <c r="P91" s="799">
        <v>0</v>
      </c>
      <c r="Q91" s="639"/>
    </row>
    <row r="92" spans="1:17" s="470" customFormat="1" ht="15" customHeight="1">
      <c r="A92" s="442"/>
      <c r="B92" s="550" t="s">
        <v>345</v>
      </c>
      <c r="C92" s="687">
        <v>6395485.9227999998</v>
      </c>
      <c r="D92" s="799">
        <v>3.3397413180278841E-2</v>
      </c>
      <c r="E92" s="557"/>
      <c r="F92" s="687">
        <v>7019563.5383499991</v>
      </c>
      <c r="G92" s="799">
        <v>3.5207022636326683E-2</v>
      </c>
      <c r="H92" s="557"/>
      <c r="I92" s="687">
        <v>8022253.6908599986</v>
      </c>
      <c r="J92" s="799">
        <v>3.7355704421562108E-2</v>
      </c>
      <c r="K92" s="557"/>
      <c r="L92" s="687">
        <v>8099473.767579997</v>
      </c>
      <c r="M92" s="799">
        <v>3.7896531482699961E-2</v>
      </c>
      <c r="N92" s="557"/>
      <c r="O92" s="687">
        <v>7885035.2146400008</v>
      </c>
      <c r="P92" s="799">
        <v>3.629947927527348E-2</v>
      </c>
      <c r="Q92" s="557"/>
    </row>
    <row r="93" spans="1:17" s="470" customFormat="1" ht="15" customHeight="1">
      <c r="A93" s="442"/>
      <c r="B93" s="550"/>
      <c r="C93" s="687"/>
      <c r="D93" s="688"/>
      <c r="E93" s="687"/>
      <c r="F93" s="687"/>
      <c r="G93" s="688"/>
      <c r="H93" s="687"/>
      <c r="I93" s="687"/>
      <c r="J93" s="688"/>
      <c r="K93" s="687"/>
      <c r="L93" s="687"/>
      <c r="M93" s="688"/>
      <c r="N93" s="687"/>
      <c r="O93" s="687"/>
      <c r="P93" s="688"/>
      <c r="Q93" s="687"/>
    </row>
    <row r="94" spans="1:17" s="467" customFormat="1" ht="15" customHeight="1">
      <c r="A94" s="442"/>
      <c r="B94" s="734" t="s">
        <v>7</v>
      </c>
      <c r="C94" s="815">
        <v>191496447.91463</v>
      </c>
      <c r="D94" s="816">
        <v>1</v>
      </c>
      <c r="E94" s="803"/>
      <c r="F94" s="815">
        <v>199379641.12612003</v>
      </c>
      <c r="G94" s="816">
        <v>1</v>
      </c>
      <c r="H94" s="803"/>
      <c r="I94" s="815">
        <v>214753109.73468</v>
      </c>
      <c r="J94" s="816">
        <v>1</v>
      </c>
      <c r="K94" s="803"/>
      <c r="L94" s="815">
        <v>213725991.55354005</v>
      </c>
      <c r="M94" s="817">
        <v>1</v>
      </c>
      <c r="N94" s="803"/>
      <c r="O94" s="815">
        <v>217221717.00714004</v>
      </c>
      <c r="P94" s="818">
        <v>0.99999999999999978</v>
      </c>
      <c r="Q94" s="803"/>
    </row>
    <row r="95" spans="1:17" s="545" customFormat="1" ht="15" customHeight="1" thickBot="1">
      <c r="A95" s="442"/>
      <c r="B95" s="457"/>
      <c r="C95" s="457"/>
      <c r="D95" s="457"/>
      <c r="E95" s="457"/>
      <c r="F95" s="810"/>
      <c r="G95" s="787"/>
      <c r="H95" s="810"/>
      <c r="I95" s="810"/>
      <c r="J95" s="787"/>
      <c r="K95" s="810"/>
      <c r="L95" s="810"/>
      <c r="M95" s="810"/>
      <c r="N95" s="810"/>
      <c r="O95" s="810"/>
      <c r="P95" s="787"/>
      <c r="Q95" s="810"/>
    </row>
    <row r="96" spans="1:17" s="545" customFormat="1" ht="15" customHeight="1" thickTop="1">
      <c r="A96" s="442"/>
      <c r="B96" s="536" t="s">
        <v>1082</v>
      </c>
      <c r="C96" s="536"/>
      <c r="D96" s="536"/>
      <c r="E96" s="536"/>
      <c r="F96" s="687"/>
      <c r="G96" s="604"/>
      <c r="H96" s="687"/>
      <c r="I96" s="687"/>
      <c r="J96" s="604"/>
      <c r="K96" s="687"/>
      <c r="L96" s="687"/>
      <c r="M96" s="687"/>
      <c r="N96" s="687"/>
      <c r="O96" s="687"/>
      <c r="P96" s="604"/>
      <c r="Q96" s="687"/>
    </row>
    <row r="97" spans="1:17" s="545" customFormat="1" ht="15" customHeight="1">
      <c r="A97" s="442"/>
      <c r="B97" s="536" t="s">
        <v>1060</v>
      </c>
      <c r="C97" s="536"/>
      <c r="D97" s="536"/>
      <c r="E97" s="536"/>
      <c r="F97" s="687"/>
      <c r="G97" s="604"/>
      <c r="H97" s="687"/>
      <c r="I97" s="687"/>
      <c r="J97" s="604"/>
      <c r="K97" s="687"/>
      <c r="L97" s="687"/>
      <c r="M97" s="687"/>
      <c r="N97" s="687"/>
      <c r="O97" s="687"/>
      <c r="P97" s="604"/>
      <c r="Q97" s="687"/>
    </row>
    <row r="98" spans="1:17" s="545" customFormat="1" ht="15" customHeight="1">
      <c r="A98" s="442"/>
      <c r="B98" s="536" t="s">
        <v>1061</v>
      </c>
      <c r="C98" s="536"/>
      <c r="D98" s="536"/>
      <c r="E98" s="536"/>
      <c r="F98" s="687"/>
      <c r="G98" s="604"/>
      <c r="H98" s="687"/>
      <c r="I98" s="687"/>
      <c r="J98" s="604"/>
      <c r="K98" s="604"/>
      <c r="L98" s="604"/>
      <c r="M98" s="604"/>
      <c r="N98" s="604"/>
      <c r="O98" s="604"/>
      <c r="P98" s="604"/>
      <c r="Q98" s="687"/>
    </row>
    <row r="99" spans="1:17" s="545" customFormat="1" ht="15" customHeight="1">
      <c r="A99" s="442" t="s">
        <v>711</v>
      </c>
      <c r="B99" s="536" t="s">
        <v>1083</v>
      </c>
      <c r="C99" s="536"/>
      <c r="D99" s="536"/>
      <c r="E99" s="536"/>
      <c r="F99" s="687"/>
      <c r="G99" s="604"/>
      <c r="H99" s="687"/>
      <c r="I99" s="687"/>
      <c r="J99" s="604"/>
      <c r="K99" s="687"/>
      <c r="L99" s="687"/>
      <c r="M99" s="687"/>
      <c r="N99" s="687"/>
      <c r="O99" s="687"/>
      <c r="P99" s="604"/>
      <c r="Q99" s="687"/>
    </row>
    <row r="100" spans="1:17" s="545" customFormat="1" ht="15" customHeight="1">
      <c r="A100" s="442"/>
      <c r="B100" s="536" t="s">
        <v>1084</v>
      </c>
      <c r="C100" s="536"/>
      <c r="D100" s="536"/>
      <c r="E100" s="536"/>
      <c r="F100" s="687"/>
      <c r="G100" s="604"/>
      <c r="H100" s="687"/>
      <c r="I100" s="687"/>
      <c r="J100" s="604"/>
      <c r="K100" s="687"/>
      <c r="L100" s="687"/>
      <c r="M100" s="687"/>
      <c r="N100" s="687"/>
      <c r="O100" s="687"/>
      <c r="P100" s="604"/>
      <c r="Q100" s="687"/>
    </row>
    <row r="101" spans="1:17" s="545" customFormat="1" ht="15" customHeight="1">
      <c r="A101" s="442"/>
      <c r="B101" s="536" t="s">
        <v>1085</v>
      </c>
      <c r="C101" s="536"/>
      <c r="D101" s="536"/>
      <c r="E101" s="536"/>
      <c r="F101" s="687"/>
      <c r="G101" s="604"/>
      <c r="H101" s="687"/>
      <c r="I101" s="687"/>
      <c r="J101" s="604"/>
      <c r="K101" s="687"/>
      <c r="L101" s="687"/>
      <c r="M101" s="687"/>
      <c r="N101" s="687"/>
      <c r="O101" s="687"/>
      <c r="P101" s="604"/>
      <c r="Q101" s="687"/>
    </row>
    <row r="102" spans="1:17" s="430" customFormat="1" ht="15">
      <c r="B102" s="536" t="s">
        <v>1086</v>
      </c>
      <c r="C102" s="536"/>
      <c r="D102" s="536"/>
      <c r="E102" s="536"/>
    </row>
    <row r="103" spans="1:17" s="430" customFormat="1" ht="15">
      <c r="B103" s="536" t="s">
        <v>1087</v>
      </c>
      <c r="C103" s="536"/>
      <c r="D103" s="536"/>
      <c r="E103" s="536"/>
    </row>
    <row r="104" spans="1:17" s="430" customFormat="1" ht="15">
      <c r="B104" s="536" t="s">
        <v>1088</v>
      </c>
      <c r="C104" s="728"/>
      <c r="D104" s="728"/>
      <c r="E104" s="728"/>
    </row>
    <row r="105" spans="1:17" s="430" customFormat="1" ht="15">
      <c r="B105" s="33"/>
      <c r="C105" s="728"/>
      <c r="D105" s="728"/>
      <c r="E105" s="728"/>
    </row>
  </sheetData>
  <mergeCells count="8">
    <mergeCell ref="B1:Q1"/>
    <mergeCell ref="B2:Q2"/>
    <mergeCell ref="B3:Q3"/>
    <mergeCell ref="C5:E5"/>
    <mergeCell ref="F5:H5"/>
    <mergeCell ref="I5:K5"/>
    <mergeCell ref="L5:N5"/>
    <mergeCell ref="O5:Q5"/>
  </mergeCells>
  <hyperlinks>
    <hyperlink ref="R1" location="ÍNDICE!A1" display="ÍNDICE!A1"/>
  </hyperlinks>
  <pageMargins left="0.9" right="0.65" top="0.56000000000000005" bottom="0.28000000000000003" header="0.5" footer="0.23"/>
  <pageSetup scale="35"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R47"/>
  <sheetViews>
    <sheetView topLeftCell="B1" zoomScale="80" zoomScaleNormal="80" workbookViewId="0">
      <selection activeCell="J21" sqref="J21"/>
    </sheetView>
  </sheetViews>
  <sheetFormatPr baseColWidth="10" defaultColWidth="9.140625" defaultRowHeight="12.75"/>
  <cols>
    <col min="1" max="1" width="26" style="297" hidden="1" customWidth="1"/>
    <col min="2" max="2" width="48.85546875" style="304" customWidth="1"/>
    <col min="3" max="3" width="21.140625" style="304" customWidth="1"/>
    <col min="4" max="4" width="15.42578125" style="304" customWidth="1"/>
    <col min="5" max="5" width="16.5703125" style="304" customWidth="1"/>
    <col min="6" max="6" width="21.140625" style="297" customWidth="1"/>
    <col min="7" max="7" width="15.42578125" style="297" customWidth="1"/>
    <col min="8" max="8" width="16.5703125" style="297" customWidth="1"/>
    <col min="9" max="9" width="21.140625" style="297" customWidth="1"/>
    <col min="10" max="10" width="15.42578125" style="297" customWidth="1"/>
    <col min="11" max="11" width="16.5703125" style="297" customWidth="1"/>
    <col min="12" max="12" width="23" style="297" customWidth="1"/>
    <col min="13" max="14" width="16.5703125" style="297" customWidth="1"/>
    <col min="15" max="15" width="21.140625" style="297" customWidth="1"/>
    <col min="16" max="16" width="15.42578125" style="297" customWidth="1"/>
    <col min="17" max="17" width="16.5703125" style="297" customWidth="1"/>
    <col min="18" max="256" width="9.140625" style="297"/>
    <col min="257" max="257" width="0" style="297" hidden="1" customWidth="1"/>
    <col min="258" max="258" width="48.85546875" style="297" customWidth="1"/>
    <col min="259" max="259" width="21.140625" style="297" customWidth="1"/>
    <col min="260" max="260" width="15.42578125" style="297" customWidth="1"/>
    <col min="261" max="261" width="16.5703125" style="297" customWidth="1"/>
    <col min="262" max="262" width="21.140625" style="297" customWidth="1"/>
    <col min="263" max="263" width="15.42578125" style="297" customWidth="1"/>
    <col min="264" max="264" width="16.5703125" style="297" customWidth="1"/>
    <col min="265" max="265" width="21.140625" style="297" customWidth="1"/>
    <col min="266" max="266" width="15.42578125" style="297" customWidth="1"/>
    <col min="267" max="267" width="16.5703125" style="297" customWidth="1"/>
    <col min="268" max="268" width="23" style="297" customWidth="1"/>
    <col min="269" max="270" width="16.5703125" style="297" customWidth="1"/>
    <col min="271" max="271" width="21.140625" style="297" customWidth="1"/>
    <col min="272" max="272" width="15.42578125" style="297" customWidth="1"/>
    <col min="273" max="273" width="16.5703125" style="297" customWidth="1"/>
    <col min="274" max="512" width="9.140625" style="297"/>
    <col min="513" max="513" width="0" style="297" hidden="1" customWidth="1"/>
    <col min="514" max="514" width="48.85546875" style="297" customWidth="1"/>
    <col min="515" max="515" width="21.140625" style="297" customWidth="1"/>
    <col min="516" max="516" width="15.42578125" style="297" customWidth="1"/>
    <col min="517" max="517" width="16.5703125" style="297" customWidth="1"/>
    <col min="518" max="518" width="21.140625" style="297" customWidth="1"/>
    <col min="519" max="519" width="15.42578125" style="297" customWidth="1"/>
    <col min="520" max="520" width="16.5703125" style="297" customWidth="1"/>
    <col min="521" max="521" width="21.140625" style="297" customWidth="1"/>
    <col min="522" max="522" width="15.42578125" style="297" customWidth="1"/>
    <col min="523" max="523" width="16.5703125" style="297" customWidth="1"/>
    <col min="524" max="524" width="23" style="297" customWidth="1"/>
    <col min="525" max="526" width="16.5703125" style="297" customWidth="1"/>
    <col min="527" max="527" width="21.140625" style="297" customWidth="1"/>
    <col min="528" max="528" width="15.42578125" style="297" customWidth="1"/>
    <col min="529" max="529" width="16.5703125" style="297" customWidth="1"/>
    <col min="530" max="768" width="9.140625" style="297"/>
    <col min="769" max="769" width="0" style="297" hidden="1" customWidth="1"/>
    <col min="770" max="770" width="48.85546875" style="297" customWidth="1"/>
    <col min="771" max="771" width="21.140625" style="297" customWidth="1"/>
    <col min="772" max="772" width="15.42578125" style="297" customWidth="1"/>
    <col min="773" max="773" width="16.5703125" style="297" customWidth="1"/>
    <col min="774" max="774" width="21.140625" style="297" customWidth="1"/>
    <col min="775" max="775" width="15.42578125" style="297" customWidth="1"/>
    <col min="776" max="776" width="16.5703125" style="297" customWidth="1"/>
    <col min="777" max="777" width="21.140625" style="297" customWidth="1"/>
    <col min="778" max="778" width="15.42578125" style="297" customWidth="1"/>
    <col min="779" max="779" width="16.5703125" style="297" customWidth="1"/>
    <col min="780" max="780" width="23" style="297" customWidth="1"/>
    <col min="781" max="782" width="16.5703125" style="297" customWidth="1"/>
    <col min="783" max="783" width="21.140625" style="297" customWidth="1"/>
    <col min="784" max="784" width="15.42578125" style="297" customWidth="1"/>
    <col min="785" max="785" width="16.5703125" style="297" customWidth="1"/>
    <col min="786" max="1024" width="9.140625" style="297"/>
    <col min="1025" max="1025" width="0" style="297" hidden="1" customWidth="1"/>
    <col min="1026" max="1026" width="48.85546875" style="297" customWidth="1"/>
    <col min="1027" max="1027" width="21.140625" style="297" customWidth="1"/>
    <col min="1028" max="1028" width="15.42578125" style="297" customWidth="1"/>
    <col min="1029" max="1029" width="16.5703125" style="297" customWidth="1"/>
    <col min="1030" max="1030" width="21.140625" style="297" customWidth="1"/>
    <col min="1031" max="1031" width="15.42578125" style="297" customWidth="1"/>
    <col min="1032" max="1032" width="16.5703125" style="297" customWidth="1"/>
    <col min="1033" max="1033" width="21.140625" style="297" customWidth="1"/>
    <col min="1034" max="1034" width="15.42578125" style="297" customWidth="1"/>
    <col min="1035" max="1035" width="16.5703125" style="297" customWidth="1"/>
    <col min="1036" max="1036" width="23" style="297" customWidth="1"/>
    <col min="1037" max="1038" width="16.5703125" style="297" customWidth="1"/>
    <col min="1039" max="1039" width="21.140625" style="297" customWidth="1"/>
    <col min="1040" max="1040" width="15.42578125" style="297" customWidth="1"/>
    <col min="1041" max="1041" width="16.5703125" style="297" customWidth="1"/>
    <col min="1042" max="1280" width="9.140625" style="297"/>
    <col min="1281" max="1281" width="0" style="297" hidden="1" customWidth="1"/>
    <col min="1282" max="1282" width="48.85546875" style="297" customWidth="1"/>
    <col min="1283" max="1283" width="21.140625" style="297" customWidth="1"/>
    <col min="1284" max="1284" width="15.42578125" style="297" customWidth="1"/>
    <col min="1285" max="1285" width="16.5703125" style="297" customWidth="1"/>
    <col min="1286" max="1286" width="21.140625" style="297" customWidth="1"/>
    <col min="1287" max="1287" width="15.42578125" style="297" customWidth="1"/>
    <col min="1288" max="1288" width="16.5703125" style="297" customWidth="1"/>
    <col min="1289" max="1289" width="21.140625" style="297" customWidth="1"/>
    <col min="1290" max="1290" width="15.42578125" style="297" customWidth="1"/>
    <col min="1291" max="1291" width="16.5703125" style="297" customWidth="1"/>
    <col min="1292" max="1292" width="23" style="297" customWidth="1"/>
    <col min="1293" max="1294" width="16.5703125" style="297" customWidth="1"/>
    <col min="1295" max="1295" width="21.140625" style="297" customWidth="1"/>
    <col min="1296" max="1296" width="15.42578125" style="297" customWidth="1"/>
    <col min="1297" max="1297" width="16.5703125" style="297" customWidth="1"/>
    <col min="1298" max="1536" width="9.140625" style="297"/>
    <col min="1537" max="1537" width="0" style="297" hidden="1" customWidth="1"/>
    <col min="1538" max="1538" width="48.85546875" style="297" customWidth="1"/>
    <col min="1539" max="1539" width="21.140625" style="297" customWidth="1"/>
    <col min="1540" max="1540" width="15.42578125" style="297" customWidth="1"/>
    <col min="1541" max="1541" width="16.5703125" style="297" customWidth="1"/>
    <col min="1542" max="1542" width="21.140625" style="297" customWidth="1"/>
    <col min="1543" max="1543" width="15.42578125" style="297" customWidth="1"/>
    <col min="1544" max="1544" width="16.5703125" style="297" customWidth="1"/>
    <col min="1545" max="1545" width="21.140625" style="297" customWidth="1"/>
    <col min="1546" max="1546" width="15.42578125" style="297" customWidth="1"/>
    <col min="1547" max="1547" width="16.5703125" style="297" customWidth="1"/>
    <col min="1548" max="1548" width="23" style="297" customWidth="1"/>
    <col min="1549" max="1550" width="16.5703125" style="297" customWidth="1"/>
    <col min="1551" max="1551" width="21.140625" style="297" customWidth="1"/>
    <col min="1552" max="1552" width="15.42578125" style="297" customWidth="1"/>
    <col min="1553" max="1553" width="16.5703125" style="297" customWidth="1"/>
    <col min="1554" max="1792" width="9.140625" style="297"/>
    <col min="1793" max="1793" width="0" style="297" hidden="1" customWidth="1"/>
    <col min="1794" max="1794" width="48.85546875" style="297" customWidth="1"/>
    <col min="1795" max="1795" width="21.140625" style="297" customWidth="1"/>
    <col min="1796" max="1796" width="15.42578125" style="297" customWidth="1"/>
    <col min="1797" max="1797" width="16.5703125" style="297" customWidth="1"/>
    <col min="1798" max="1798" width="21.140625" style="297" customWidth="1"/>
    <col min="1799" max="1799" width="15.42578125" style="297" customWidth="1"/>
    <col min="1800" max="1800" width="16.5703125" style="297" customWidth="1"/>
    <col min="1801" max="1801" width="21.140625" style="297" customWidth="1"/>
    <col min="1802" max="1802" width="15.42578125" style="297" customWidth="1"/>
    <col min="1803" max="1803" width="16.5703125" style="297" customWidth="1"/>
    <col min="1804" max="1804" width="23" style="297" customWidth="1"/>
    <col min="1805" max="1806" width="16.5703125" style="297" customWidth="1"/>
    <col min="1807" max="1807" width="21.140625" style="297" customWidth="1"/>
    <col min="1808" max="1808" width="15.42578125" style="297" customWidth="1"/>
    <col min="1809" max="1809" width="16.5703125" style="297" customWidth="1"/>
    <col min="1810" max="2048" width="9.140625" style="297"/>
    <col min="2049" max="2049" width="0" style="297" hidden="1" customWidth="1"/>
    <col min="2050" max="2050" width="48.85546875" style="297" customWidth="1"/>
    <col min="2051" max="2051" width="21.140625" style="297" customWidth="1"/>
    <col min="2052" max="2052" width="15.42578125" style="297" customWidth="1"/>
    <col min="2053" max="2053" width="16.5703125" style="297" customWidth="1"/>
    <col min="2054" max="2054" width="21.140625" style="297" customWidth="1"/>
    <col min="2055" max="2055" width="15.42578125" style="297" customWidth="1"/>
    <col min="2056" max="2056" width="16.5703125" style="297" customWidth="1"/>
    <col min="2057" max="2057" width="21.140625" style="297" customWidth="1"/>
    <col min="2058" max="2058" width="15.42578125" style="297" customWidth="1"/>
    <col min="2059" max="2059" width="16.5703125" style="297" customWidth="1"/>
    <col min="2060" max="2060" width="23" style="297" customWidth="1"/>
    <col min="2061" max="2062" width="16.5703125" style="297" customWidth="1"/>
    <col min="2063" max="2063" width="21.140625" style="297" customWidth="1"/>
    <col min="2064" max="2064" width="15.42578125" style="297" customWidth="1"/>
    <col min="2065" max="2065" width="16.5703125" style="297" customWidth="1"/>
    <col min="2066" max="2304" width="9.140625" style="297"/>
    <col min="2305" max="2305" width="0" style="297" hidden="1" customWidth="1"/>
    <col min="2306" max="2306" width="48.85546875" style="297" customWidth="1"/>
    <col min="2307" max="2307" width="21.140625" style="297" customWidth="1"/>
    <col min="2308" max="2308" width="15.42578125" style="297" customWidth="1"/>
    <col min="2309" max="2309" width="16.5703125" style="297" customWidth="1"/>
    <col min="2310" max="2310" width="21.140625" style="297" customWidth="1"/>
    <col min="2311" max="2311" width="15.42578125" style="297" customWidth="1"/>
    <col min="2312" max="2312" width="16.5703125" style="297" customWidth="1"/>
    <col min="2313" max="2313" width="21.140625" style="297" customWidth="1"/>
    <col min="2314" max="2314" width="15.42578125" style="297" customWidth="1"/>
    <col min="2315" max="2315" width="16.5703125" style="297" customWidth="1"/>
    <col min="2316" max="2316" width="23" style="297" customWidth="1"/>
    <col min="2317" max="2318" width="16.5703125" style="297" customWidth="1"/>
    <col min="2319" max="2319" width="21.140625" style="297" customWidth="1"/>
    <col min="2320" max="2320" width="15.42578125" style="297" customWidth="1"/>
    <col min="2321" max="2321" width="16.5703125" style="297" customWidth="1"/>
    <col min="2322" max="2560" width="9.140625" style="297"/>
    <col min="2561" max="2561" width="0" style="297" hidden="1" customWidth="1"/>
    <col min="2562" max="2562" width="48.85546875" style="297" customWidth="1"/>
    <col min="2563" max="2563" width="21.140625" style="297" customWidth="1"/>
    <col min="2564" max="2564" width="15.42578125" style="297" customWidth="1"/>
    <col min="2565" max="2565" width="16.5703125" style="297" customWidth="1"/>
    <col min="2566" max="2566" width="21.140625" style="297" customWidth="1"/>
    <col min="2567" max="2567" width="15.42578125" style="297" customWidth="1"/>
    <col min="2568" max="2568" width="16.5703125" style="297" customWidth="1"/>
    <col min="2569" max="2569" width="21.140625" style="297" customWidth="1"/>
    <col min="2570" max="2570" width="15.42578125" style="297" customWidth="1"/>
    <col min="2571" max="2571" width="16.5703125" style="297" customWidth="1"/>
    <col min="2572" max="2572" width="23" style="297" customWidth="1"/>
    <col min="2573" max="2574" width="16.5703125" style="297" customWidth="1"/>
    <col min="2575" max="2575" width="21.140625" style="297" customWidth="1"/>
    <col min="2576" max="2576" width="15.42578125" style="297" customWidth="1"/>
    <col min="2577" max="2577" width="16.5703125" style="297" customWidth="1"/>
    <col min="2578" max="2816" width="9.140625" style="297"/>
    <col min="2817" max="2817" width="0" style="297" hidden="1" customWidth="1"/>
    <col min="2818" max="2818" width="48.85546875" style="297" customWidth="1"/>
    <col min="2819" max="2819" width="21.140625" style="297" customWidth="1"/>
    <col min="2820" max="2820" width="15.42578125" style="297" customWidth="1"/>
    <col min="2821" max="2821" width="16.5703125" style="297" customWidth="1"/>
    <col min="2822" max="2822" width="21.140625" style="297" customWidth="1"/>
    <col min="2823" max="2823" width="15.42578125" style="297" customWidth="1"/>
    <col min="2824" max="2824" width="16.5703125" style="297" customWidth="1"/>
    <col min="2825" max="2825" width="21.140625" style="297" customWidth="1"/>
    <col min="2826" max="2826" width="15.42578125" style="297" customWidth="1"/>
    <col min="2827" max="2827" width="16.5703125" style="297" customWidth="1"/>
    <col min="2828" max="2828" width="23" style="297" customWidth="1"/>
    <col min="2829" max="2830" width="16.5703125" style="297" customWidth="1"/>
    <col min="2831" max="2831" width="21.140625" style="297" customWidth="1"/>
    <col min="2832" max="2832" width="15.42578125" style="297" customWidth="1"/>
    <col min="2833" max="2833" width="16.5703125" style="297" customWidth="1"/>
    <col min="2834" max="3072" width="9.140625" style="297"/>
    <col min="3073" max="3073" width="0" style="297" hidden="1" customWidth="1"/>
    <col min="3074" max="3074" width="48.85546875" style="297" customWidth="1"/>
    <col min="3075" max="3075" width="21.140625" style="297" customWidth="1"/>
    <col min="3076" max="3076" width="15.42578125" style="297" customWidth="1"/>
    <col min="3077" max="3077" width="16.5703125" style="297" customWidth="1"/>
    <col min="3078" max="3078" width="21.140625" style="297" customWidth="1"/>
    <col min="3079" max="3079" width="15.42578125" style="297" customWidth="1"/>
    <col min="3080" max="3080" width="16.5703125" style="297" customWidth="1"/>
    <col min="3081" max="3081" width="21.140625" style="297" customWidth="1"/>
    <col min="3082" max="3082" width="15.42578125" style="297" customWidth="1"/>
    <col min="3083" max="3083" width="16.5703125" style="297" customWidth="1"/>
    <col min="3084" max="3084" width="23" style="297" customWidth="1"/>
    <col min="3085" max="3086" width="16.5703125" style="297" customWidth="1"/>
    <col min="3087" max="3087" width="21.140625" style="297" customWidth="1"/>
    <col min="3088" max="3088" width="15.42578125" style="297" customWidth="1"/>
    <col min="3089" max="3089" width="16.5703125" style="297" customWidth="1"/>
    <col min="3090" max="3328" width="9.140625" style="297"/>
    <col min="3329" max="3329" width="0" style="297" hidden="1" customWidth="1"/>
    <col min="3330" max="3330" width="48.85546875" style="297" customWidth="1"/>
    <col min="3331" max="3331" width="21.140625" style="297" customWidth="1"/>
    <col min="3332" max="3332" width="15.42578125" style="297" customWidth="1"/>
    <col min="3333" max="3333" width="16.5703125" style="297" customWidth="1"/>
    <col min="3334" max="3334" width="21.140625" style="297" customWidth="1"/>
    <col min="3335" max="3335" width="15.42578125" style="297" customWidth="1"/>
    <col min="3336" max="3336" width="16.5703125" style="297" customWidth="1"/>
    <col min="3337" max="3337" width="21.140625" style="297" customWidth="1"/>
    <col min="3338" max="3338" width="15.42578125" style="297" customWidth="1"/>
    <col min="3339" max="3339" width="16.5703125" style="297" customWidth="1"/>
    <col min="3340" max="3340" width="23" style="297" customWidth="1"/>
    <col min="3341" max="3342" width="16.5703125" style="297" customWidth="1"/>
    <col min="3343" max="3343" width="21.140625" style="297" customWidth="1"/>
    <col min="3344" max="3344" width="15.42578125" style="297" customWidth="1"/>
    <col min="3345" max="3345" width="16.5703125" style="297" customWidth="1"/>
    <col min="3346" max="3584" width="9.140625" style="297"/>
    <col min="3585" max="3585" width="0" style="297" hidden="1" customWidth="1"/>
    <col min="3586" max="3586" width="48.85546875" style="297" customWidth="1"/>
    <col min="3587" max="3587" width="21.140625" style="297" customWidth="1"/>
    <col min="3588" max="3588" width="15.42578125" style="297" customWidth="1"/>
    <col min="3589" max="3589" width="16.5703125" style="297" customWidth="1"/>
    <col min="3590" max="3590" width="21.140625" style="297" customWidth="1"/>
    <col min="3591" max="3591" width="15.42578125" style="297" customWidth="1"/>
    <col min="3592" max="3592" width="16.5703125" style="297" customWidth="1"/>
    <col min="3593" max="3593" width="21.140625" style="297" customWidth="1"/>
    <col min="3594" max="3594" width="15.42578125" style="297" customWidth="1"/>
    <col min="3595" max="3595" width="16.5703125" style="297" customWidth="1"/>
    <col min="3596" max="3596" width="23" style="297" customWidth="1"/>
    <col min="3597" max="3598" width="16.5703125" style="297" customWidth="1"/>
    <col min="3599" max="3599" width="21.140625" style="297" customWidth="1"/>
    <col min="3600" max="3600" width="15.42578125" style="297" customWidth="1"/>
    <col min="3601" max="3601" width="16.5703125" style="297" customWidth="1"/>
    <col min="3602" max="3840" width="9.140625" style="297"/>
    <col min="3841" max="3841" width="0" style="297" hidden="1" customWidth="1"/>
    <col min="3842" max="3842" width="48.85546875" style="297" customWidth="1"/>
    <col min="3843" max="3843" width="21.140625" style="297" customWidth="1"/>
    <col min="3844" max="3844" width="15.42578125" style="297" customWidth="1"/>
    <col min="3845" max="3845" width="16.5703125" style="297" customWidth="1"/>
    <col min="3846" max="3846" width="21.140625" style="297" customWidth="1"/>
    <col min="3847" max="3847" width="15.42578125" style="297" customWidth="1"/>
    <col min="3848" max="3848" width="16.5703125" style="297" customWidth="1"/>
    <col min="3849" max="3849" width="21.140625" style="297" customWidth="1"/>
    <col min="3850" max="3850" width="15.42578125" style="297" customWidth="1"/>
    <col min="3851" max="3851" width="16.5703125" style="297" customWidth="1"/>
    <col min="3852" max="3852" width="23" style="297" customWidth="1"/>
    <col min="3853" max="3854" width="16.5703125" style="297" customWidth="1"/>
    <col min="3855" max="3855" width="21.140625" style="297" customWidth="1"/>
    <col min="3856" max="3856" width="15.42578125" style="297" customWidth="1"/>
    <col min="3857" max="3857" width="16.5703125" style="297" customWidth="1"/>
    <col min="3858" max="4096" width="9.140625" style="297"/>
    <col min="4097" max="4097" width="0" style="297" hidden="1" customWidth="1"/>
    <col min="4098" max="4098" width="48.85546875" style="297" customWidth="1"/>
    <col min="4099" max="4099" width="21.140625" style="297" customWidth="1"/>
    <col min="4100" max="4100" width="15.42578125" style="297" customWidth="1"/>
    <col min="4101" max="4101" width="16.5703125" style="297" customWidth="1"/>
    <col min="4102" max="4102" width="21.140625" style="297" customWidth="1"/>
    <col min="4103" max="4103" width="15.42578125" style="297" customWidth="1"/>
    <col min="4104" max="4104" width="16.5703125" style="297" customWidth="1"/>
    <col min="4105" max="4105" width="21.140625" style="297" customWidth="1"/>
    <col min="4106" max="4106" width="15.42578125" style="297" customWidth="1"/>
    <col min="4107" max="4107" width="16.5703125" style="297" customWidth="1"/>
    <col min="4108" max="4108" width="23" style="297" customWidth="1"/>
    <col min="4109" max="4110" width="16.5703125" style="297" customWidth="1"/>
    <col min="4111" max="4111" width="21.140625" style="297" customWidth="1"/>
    <col min="4112" max="4112" width="15.42578125" style="297" customWidth="1"/>
    <col min="4113" max="4113" width="16.5703125" style="297" customWidth="1"/>
    <col min="4114" max="4352" width="9.140625" style="297"/>
    <col min="4353" max="4353" width="0" style="297" hidden="1" customWidth="1"/>
    <col min="4354" max="4354" width="48.85546875" style="297" customWidth="1"/>
    <col min="4355" max="4355" width="21.140625" style="297" customWidth="1"/>
    <col min="4356" max="4356" width="15.42578125" style="297" customWidth="1"/>
    <col min="4357" max="4357" width="16.5703125" style="297" customWidth="1"/>
    <col min="4358" max="4358" width="21.140625" style="297" customWidth="1"/>
    <col min="4359" max="4359" width="15.42578125" style="297" customWidth="1"/>
    <col min="4360" max="4360" width="16.5703125" style="297" customWidth="1"/>
    <col min="4361" max="4361" width="21.140625" style="297" customWidth="1"/>
    <col min="4362" max="4362" width="15.42578125" style="297" customWidth="1"/>
    <col min="4363" max="4363" width="16.5703125" style="297" customWidth="1"/>
    <col min="4364" max="4364" width="23" style="297" customWidth="1"/>
    <col min="4365" max="4366" width="16.5703125" style="297" customWidth="1"/>
    <col min="4367" max="4367" width="21.140625" style="297" customWidth="1"/>
    <col min="4368" max="4368" width="15.42578125" style="297" customWidth="1"/>
    <col min="4369" max="4369" width="16.5703125" style="297" customWidth="1"/>
    <col min="4370" max="4608" width="9.140625" style="297"/>
    <col min="4609" max="4609" width="0" style="297" hidden="1" customWidth="1"/>
    <col min="4610" max="4610" width="48.85546875" style="297" customWidth="1"/>
    <col min="4611" max="4611" width="21.140625" style="297" customWidth="1"/>
    <col min="4612" max="4612" width="15.42578125" style="297" customWidth="1"/>
    <col min="4613" max="4613" width="16.5703125" style="297" customWidth="1"/>
    <col min="4614" max="4614" width="21.140625" style="297" customWidth="1"/>
    <col min="4615" max="4615" width="15.42578125" style="297" customWidth="1"/>
    <col min="4616" max="4616" width="16.5703125" style="297" customWidth="1"/>
    <col min="4617" max="4617" width="21.140625" style="297" customWidth="1"/>
    <col min="4618" max="4618" width="15.42578125" style="297" customWidth="1"/>
    <col min="4619" max="4619" width="16.5703125" style="297" customWidth="1"/>
    <col min="4620" max="4620" width="23" style="297" customWidth="1"/>
    <col min="4621" max="4622" width="16.5703125" style="297" customWidth="1"/>
    <col min="4623" max="4623" width="21.140625" style="297" customWidth="1"/>
    <col min="4624" max="4624" width="15.42578125" style="297" customWidth="1"/>
    <col min="4625" max="4625" width="16.5703125" style="297" customWidth="1"/>
    <col min="4626" max="4864" width="9.140625" style="297"/>
    <col min="4865" max="4865" width="0" style="297" hidden="1" customWidth="1"/>
    <col min="4866" max="4866" width="48.85546875" style="297" customWidth="1"/>
    <col min="4867" max="4867" width="21.140625" style="297" customWidth="1"/>
    <col min="4868" max="4868" width="15.42578125" style="297" customWidth="1"/>
    <col min="4869" max="4869" width="16.5703125" style="297" customWidth="1"/>
    <col min="4870" max="4870" width="21.140625" style="297" customWidth="1"/>
    <col min="4871" max="4871" width="15.42578125" style="297" customWidth="1"/>
    <col min="4872" max="4872" width="16.5703125" style="297" customWidth="1"/>
    <col min="4873" max="4873" width="21.140625" style="297" customWidth="1"/>
    <col min="4874" max="4874" width="15.42578125" style="297" customWidth="1"/>
    <col min="4875" max="4875" width="16.5703125" style="297" customWidth="1"/>
    <col min="4876" max="4876" width="23" style="297" customWidth="1"/>
    <col min="4877" max="4878" width="16.5703125" style="297" customWidth="1"/>
    <col min="4879" max="4879" width="21.140625" style="297" customWidth="1"/>
    <col min="4880" max="4880" width="15.42578125" style="297" customWidth="1"/>
    <col min="4881" max="4881" width="16.5703125" style="297" customWidth="1"/>
    <col min="4882" max="5120" width="9.140625" style="297"/>
    <col min="5121" max="5121" width="0" style="297" hidden="1" customWidth="1"/>
    <col min="5122" max="5122" width="48.85546875" style="297" customWidth="1"/>
    <col min="5123" max="5123" width="21.140625" style="297" customWidth="1"/>
    <col min="5124" max="5124" width="15.42578125" style="297" customWidth="1"/>
    <col min="5125" max="5125" width="16.5703125" style="297" customWidth="1"/>
    <col min="5126" max="5126" width="21.140625" style="297" customWidth="1"/>
    <col min="5127" max="5127" width="15.42578125" style="297" customWidth="1"/>
    <col min="5128" max="5128" width="16.5703125" style="297" customWidth="1"/>
    <col min="5129" max="5129" width="21.140625" style="297" customWidth="1"/>
    <col min="5130" max="5130" width="15.42578125" style="297" customWidth="1"/>
    <col min="5131" max="5131" width="16.5703125" style="297" customWidth="1"/>
    <col min="5132" max="5132" width="23" style="297" customWidth="1"/>
    <col min="5133" max="5134" width="16.5703125" style="297" customWidth="1"/>
    <col min="5135" max="5135" width="21.140625" style="297" customWidth="1"/>
    <col min="5136" max="5136" width="15.42578125" style="297" customWidth="1"/>
    <col min="5137" max="5137" width="16.5703125" style="297" customWidth="1"/>
    <col min="5138" max="5376" width="9.140625" style="297"/>
    <col min="5377" max="5377" width="0" style="297" hidden="1" customWidth="1"/>
    <col min="5378" max="5378" width="48.85546875" style="297" customWidth="1"/>
    <col min="5379" max="5379" width="21.140625" style="297" customWidth="1"/>
    <col min="5380" max="5380" width="15.42578125" style="297" customWidth="1"/>
    <col min="5381" max="5381" width="16.5703125" style="297" customWidth="1"/>
    <col min="5382" max="5382" width="21.140625" style="297" customWidth="1"/>
    <col min="5383" max="5383" width="15.42578125" style="297" customWidth="1"/>
    <col min="5384" max="5384" width="16.5703125" style="297" customWidth="1"/>
    <col min="5385" max="5385" width="21.140625" style="297" customWidth="1"/>
    <col min="5386" max="5386" width="15.42578125" style="297" customWidth="1"/>
    <col min="5387" max="5387" width="16.5703125" style="297" customWidth="1"/>
    <col min="5388" max="5388" width="23" style="297" customWidth="1"/>
    <col min="5389" max="5390" width="16.5703125" style="297" customWidth="1"/>
    <col min="5391" max="5391" width="21.140625" style="297" customWidth="1"/>
    <col min="5392" max="5392" width="15.42578125" style="297" customWidth="1"/>
    <col min="5393" max="5393" width="16.5703125" style="297" customWidth="1"/>
    <col min="5394" max="5632" width="9.140625" style="297"/>
    <col min="5633" max="5633" width="0" style="297" hidden="1" customWidth="1"/>
    <col min="5634" max="5634" width="48.85546875" style="297" customWidth="1"/>
    <col min="5635" max="5635" width="21.140625" style="297" customWidth="1"/>
    <col min="5636" max="5636" width="15.42578125" style="297" customWidth="1"/>
    <col min="5637" max="5637" width="16.5703125" style="297" customWidth="1"/>
    <col min="5638" max="5638" width="21.140625" style="297" customWidth="1"/>
    <col min="5639" max="5639" width="15.42578125" style="297" customWidth="1"/>
    <col min="5640" max="5640" width="16.5703125" style="297" customWidth="1"/>
    <col min="5641" max="5641" width="21.140625" style="297" customWidth="1"/>
    <col min="5642" max="5642" width="15.42578125" style="297" customWidth="1"/>
    <col min="5643" max="5643" width="16.5703125" style="297" customWidth="1"/>
    <col min="5644" max="5644" width="23" style="297" customWidth="1"/>
    <col min="5645" max="5646" width="16.5703125" style="297" customWidth="1"/>
    <col min="5647" max="5647" width="21.140625" style="297" customWidth="1"/>
    <col min="5648" max="5648" width="15.42578125" style="297" customWidth="1"/>
    <col min="5649" max="5649" width="16.5703125" style="297" customWidth="1"/>
    <col min="5650" max="5888" width="9.140625" style="297"/>
    <col min="5889" max="5889" width="0" style="297" hidden="1" customWidth="1"/>
    <col min="5890" max="5890" width="48.85546875" style="297" customWidth="1"/>
    <col min="5891" max="5891" width="21.140625" style="297" customWidth="1"/>
    <col min="5892" max="5892" width="15.42578125" style="297" customWidth="1"/>
    <col min="5893" max="5893" width="16.5703125" style="297" customWidth="1"/>
    <col min="5894" max="5894" width="21.140625" style="297" customWidth="1"/>
    <col min="5895" max="5895" width="15.42578125" style="297" customWidth="1"/>
    <col min="5896" max="5896" width="16.5703125" style="297" customWidth="1"/>
    <col min="5897" max="5897" width="21.140625" style="297" customWidth="1"/>
    <col min="5898" max="5898" width="15.42578125" style="297" customWidth="1"/>
    <col min="5899" max="5899" width="16.5703125" style="297" customWidth="1"/>
    <col min="5900" max="5900" width="23" style="297" customWidth="1"/>
    <col min="5901" max="5902" width="16.5703125" style="297" customWidth="1"/>
    <col min="5903" max="5903" width="21.140625" style="297" customWidth="1"/>
    <col min="5904" max="5904" width="15.42578125" style="297" customWidth="1"/>
    <col min="5905" max="5905" width="16.5703125" style="297" customWidth="1"/>
    <col min="5906" max="6144" width="9.140625" style="297"/>
    <col min="6145" max="6145" width="0" style="297" hidden="1" customWidth="1"/>
    <col min="6146" max="6146" width="48.85546875" style="297" customWidth="1"/>
    <col min="6147" max="6147" width="21.140625" style="297" customWidth="1"/>
    <col min="6148" max="6148" width="15.42578125" style="297" customWidth="1"/>
    <col min="6149" max="6149" width="16.5703125" style="297" customWidth="1"/>
    <col min="6150" max="6150" width="21.140625" style="297" customWidth="1"/>
    <col min="6151" max="6151" width="15.42578125" style="297" customWidth="1"/>
    <col min="6152" max="6152" width="16.5703125" style="297" customWidth="1"/>
    <col min="6153" max="6153" width="21.140625" style="297" customWidth="1"/>
    <col min="6154" max="6154" width="15.42578125" style="297" customWidth="1"/>
    <col min="6155" max="6155" width="16.5703125" style="297" customWidth="1"/>
    <col min="6156" max="6156" width="23" style="297" customWidth="1"/>
    <col min="6157" max="6158" width="16.5703125" style="297" customWidth="1"/>
    <col min="6159" max="6159" width="21.140625" style="297" customWidth="1"/>
    <col min="6160" max="6160" width="15.42578125" style="297" customWidth="1"/>
    <col min="6161" max="6161" width="16.5703125" style="297" customWidth="1"/>
    <col min="6162" max="6400" width="9.140625" style="297"/>
    <col min="6401" max="6401" width="0" style="297" hidden="1" customWidth="1"/>
    <col min="6402" max="6402" width="48.85546875" style="297" customWidth="1"/>
    <col min="6403" max="6403" width="21.140625" style="297" customWidth="1"/>
    <col min="6404" max="6404" width="15.42578125" style="297" customWidth="1"/>
    <col min="6405" max="6405" width="16.5703125" style="297" customWidth="1"/>
    <col min="6406" max="6406" width="21.140625" style="297" customWidth="1"/>
    <col min="6407" max="6407" width="15.42578125" style="297" customWidth="1"/>
    <col min="6408" max="6408" width="16.5703125" style="297" customWidth="1"/>
    <col min="6409" max="6409" width="21.140625" style="297" customWidth="1"/>
    <col min="6410" max="6410" width="15.42578125" style="297" customWidth="1"/>
    <col min="6411" max="6411" width="16.5703125" style="297" customWidth="1"/>
    <col min="6412" max="6412" width="23" style="297" customWidth="1"/>
    <col min="6413" max="6414" width="16.5703125" style="297" customWidth="1"/>
    <col min="6415" max="6415" width="21.140625" style="297" customWidth="1"/>
    <col min="6416" max="6416" width="15.42578125" style="297" customWidth="1"/>
    <col min="6417" max="6417" width="16.5703125" style="297" customWidth="1"/>
    <col min="6418" max="6656" width="9.140625" style="297"/>
    <col min="6657" max="6657" width="0" style="297" hidden="1" customWidth="1"/>
    <col min="6658" max="6658" width="48.85546875" style="297" customWidth="1"/>
    <col min="6659" max="6659" width="21.140625" style="297" customWidth="1"/>
    <col min="6660" max="6660" width="15.42578125" style="297" customWidth="1"/>
    <col min="6661" max="6661" width="16.5703125" style="297" customWidth="1"/>
    <col min="6662" max="6662" width="21.140625" style="297" customWidth="1"/>
    <col min="6663" max="6663" width="15.42578125" style="297" customWidth="1"/>
    <col min="6664" max="6664" width="16.5703125" style="297" customWidth="1"/>
    <col min="6665" max="6665" width="21.140625" style="297" customWidth="1"/>
    <col min="6666" max="6666" width="15.42578125" style="297" customWidth="1"/>
    <col min="6667" max="6667" width="16.5703125" style="297" customWidth="1"/>
    <col min="6668" max="6668" width="23" style="297" customWidth="1"/>
    <col min="6669" max="6670" width="16.5703125" style="297" customWidth="1"/>
    <col min="6671" max="6671" width="21.140625" style="297" customWidth="1"/>
    <col min="6672" max="6672" width="15.42578125" style="297" customWidth="1"/>
    <col min="6673" max="6673" width="16.5703125" style="297" customWidth="1"/>
    <col min="6674" max="6912" width="9.140625" style="297"/>
    <col min="6913" max="6913" width="0" style="297" hidden="1" customWidth="1"/>
    <col min="6914" max="6914" width="48.85546875" style="297" customWidth="1"/>
    <col min="6915" max="6915" width="21.140625" style="297" customWidth="1"/>
    <col min="6916" max="6916" width="15.42578125" style="297" customWidth="1"/>
    <col min="6917" max="6917" width="16.5703125" style="297" customWidth="1"/>
    <col min="6918" max="6918" width="21.140625" style="297" customWidth="1"/>
    <col min="6919" max="6919" width="15.42578125" style="297" customWidth="1"/>
    <col min="6920" max="6920" width="16.5703125" style="297" customWidth="1"/>
    <col min="6921" max="6921" width="21.140625" style="297" customWidth="1"/>
    <col min="6922" max="6922" width="15.42578125" style="297" customWidth="1"/>
    <col min="6923" max="6923" width="16.5703125" style="297" customWidth="1"/>
    <col min="6924" max="6924" width="23" style="297" customWidth="1"/>
    <col min="6925" max="6926" width="16.5703125" style="297" customWidth="1"/>
    <col min="6927" max="6927" width="21.140625" style="297" customWidth="1"/>
    <col min="6928" max="6928" width="15.42578125" style="297" customWidth="1"/>
    <col min="6929" max="6929" width="16.5703125" style="297" customWidth="1"/>
    <col min="6930" max="7168" width="9.140625" style="297"/>
    <col min="7169" max="7169" width="0" style="297" hidden="1" customWidth="1"/>
    <col min="7170" max="7170" width="48.85546875" style="297" customWidth="1"/>
    <col min="7171" max="7171" width="21.140625" style="297" customWidth="1"/>
    <col min="7172" max="7172" width="15.42578125" style="297" customWidth="1"/>
    <col min="7173" max="7173" width="16.5703125" style="297" customWidth="1"/>
    <col min="7174" max="7174" width="21.140625" style="297" customWidth="1"/>
    <col min="7175" max="7175" width="15.42578125" style="297" customWidth="1"/>
    <col min="7176" max="7176" width="16.5703125" style="297" customWidth="1"/>
    <col min="7177" max="7177" width="21.140625" style="297" customWidth="1"/>
    <col min="7178" max="7178" width="15.42578125" style="297" customWidth="1"/>
    <col min="7179" max="7179" width="16.5703125" style="297" customWidth="1"/>
    <col min="7180" max="7180" width="23" style="297" customWidth="1"/>
    <col min="7181" max="7182" width="16.5703125" style="297" customWidth="1"/>
    <col min="7183" max="7183" width="21.140625" style="297" customWidth="1"/>
    <col min="7184" max="7184" width="15.42578125" style="297" customWidth="1"/>
    <col min="7185" max="7185" width="16.5703125" style="297" customWidth="1"/>
    <col min="7186" max="7424" width="9.140625" style="297"/>
    <col min="7425" max="7425" width="0" style="297" hidden="1" customWidth="1"/>
    <col min="7426" max="7426" width="48.85546875" style="297" customWidth="1"/>
    <col min="7427" max="7427" width="21.140625" style="297" customWidth="1"/>
    <col min="7428" max="7428" width="15.42578125" style="297" customWidth="1"/>
    <col min="7429" max="7429" width="16.5703125" style="297" customWidth="1"/>
    <col min="7430" max="7430" width="21.140625" style="297" customWidth="1"/>
    <col min="7431" max="7431" width="15.42578125" style="297" customWidth="1"/>
    <col min="7432" max="7432" width="16.5703125" style="297" customWidth="1"/>
    <col min="7433" max="7433" width="21.140625" style="297" customWidth="1"/>
    <col min="7434" max="7434" width="15.42578125" style="297" customWidth="1"/>
    <col min="7435" max="7435" width="16.5703125" style="297" customWidth="1"/>
    <col min="7436" max="7436" width="23" style="297" customWidth="1"/>
    <col min="7437" max="7438" width="16.5703125" style="297" customWidth="1"/>
    <col min="7439" max="7439" width="21.140625" style="297" customWidth="1"/>
    <col min="7440" max="7440" width="15.42578125" style="297" customWidth="1"/>
    <col min="7441" max="7441" width="16.5703125" style="297" customWidth="1"/>
    <col min="7442" max="7680" width="9.140625" style="297"/>
    <col min="7681" max="7681" width="0" style="297" hidden="1" customWidth="1"/>
    <col min="7682" max="7682" width="48.85546875" style="297" customWidth="1"/>
    <col min="7683" max="7683" width="21.140625" style="297" customWidth="1"/>
    <col min="7684" max="7684" width="15.42578125" style="297" customWidth="1"/>
    <col min="7685" max="7685" width="16.5703125" style="297" customWidth="1"/>
    <col min="7686" max="7686" width="21.140625" style="297" customWidth="1"/>
    <col min="7687" max="7687" width="15.42578125" style="297" customWidth="1"/>
    <col min="7688" max="7688" width="16.5703125" style="297" customWidth="1"/>
    <col min="7689" max="7689" width="21.140625" style="297" customWidth="1"/>
    <col min="7690" max="7690" width="15.42578125" style="297" customWidth="1"/>
    <col min="7691" max="7691" width="16.5703125" style="297" customWidth="1"/>
    <col min="7692" max="7692" width="23" style="297" customWidth="1"/>
    <col min="7693" max="7694" width="16.5703125" style="297" customWidth="1"/>
    <col min="7695" max="7695" width="21.140625" style="297" customWidth="1"/>
    <col min="7696" max="7696" width="15.42578125" style="297" customWidth="1"/>
    <col min="7697" max="7697" width="16.5703125" style="297" customWidth="1"/>
    <col min="7698" max="7936" width="9.140625" style="297"/>
    <col min="7937" max="7937" width="0" style="297" hidden="1" customWidth="1"/>
    <col min="7938" max="7938" width="48.85546875" style="297" customWidth="1"/>
    <col min="7939" max="7939" width="21.140625" style="297" customWidth="1"/>
    <col min="7940" max="7940" width="15.42578125" style="297" customWidth="1"/>
    <col min="7941" max="7941" width="16.5703125" style="297" customWidth="1"/>
    <col min="7942" max="7942" width="21.140625" style="297" customWidth="1"/>
    <col min="7943" max="7943" width="15.42578125" style="297" customWidth="1"/>
    <col min="7944" max="7944" width="16.5703125" style="297" customWidth="1"/>
    <col min="7945" max="7945" width="21.140625" style="297" customWidth="1"/>
    <col min="7946" max="7946" width="15.42578125" style="297" customWidth="1"/>
    <col min="7947" max="7947" width="16.5703125" style="297" customWidth="1"/>
    <col min="7948" max="7948" width="23" style="297" customWidth="1"/>
    <col min="7949" max="7950" width="16.5703125" style="297" customWidth="1"/>
    <col min="7951" max="7951" width="21.140625" style="297" customWidth="1"/>
    <col min="7952" max="7952" width="15.42578125" style="297" customWidth="1"/>
    <col min="7953" max="7953" width="16.5703125" style="297" customWidth="1"/>
    <col min="7954" max="8192" width="9.140625" style="297"/>
    <col min="8193" max="8193" width="0" style="297" hidden="1" customWidth="1"/>
    <col min="8194" max="8194" width="48.85546875" style="297" customWidth="1"/>
    <col min="8195" max="8195" width="21.140625" style="297" customWidth="1"/>
    <col min="8196" max="8196" width="15.42578125" style="297" customWidth="1"/>
    <col min="8197" max="8197" width="16.5703125" style="297" customWidth="1"/>
    <col min="8198" max="8198" width="21.140625" style="297" customWidth="1"/>
    <col min="8199" max="8199" width="15.42578125" style="297" customWidth="1"/>
    <col min="8200" max="8200" width="16.5703125" style="297" customWidth="1"/>
    <col min="8201" max="8201" width="21.140625" style="297" customWidth="1"/>
    <col min="8202" max="8202" width="15.42578125" style="297" customWidth="1"/>
    <col min="8203" max="8203" width="16.5703125" style="297" customWidth="1"/>
    <col min="8204" max="8204" width="23" style="297" customWidth="1"/>
    <col min="8205" max="8206" width="16.5703125" style="297" customWidth="1"/>
    <col min="8207" max="8207" width="21.140625" style="297" customWidth="1"/>
    <col min="8208" max="8208" width="15.42578125" style="297" customWidth="1"/>
    <col min="8209" max="8209" width="16.5703125" style="297" customWidth="1"/>
    <col min="8210" max="8448" width="9.140625" style="297"/>
    <col min="8449" max="8449" width="0" style="297" hidden="1" customWidth="1"/>
    <col min="8450" max="8450" width="48.85546875" style="297" customWidth="1"/>
    <col min="8451" max="8451" width="21.140625" style="297" customWidth="1"/>
    <col min="8452" max="8452" width="15.42578125" style="297" customWidth="1"/>
    <col min="8453" max="8453" width="16.5703125" style="297" customWidth="1"/>
    <col min="8454" max="8454" width="21.140625" style="297" customWidth="1"/>
    <col min="8455" max="8455" width="15.42578125" style="297" customWidth="1"/>
    <col min="8456" max="8456" width="16.5703125" style="297" customWidth="1"/>
    <col min="8457" max="8457" width="21.140625" style="297" customWidth="1"/>
    <col min="8458" max="8458" width="15.42578125" style="297" customWidth="1"/>
    <col min="8459" max="8459" width="16.5703125" style="297" customWidth="1"/>
    <col min="8460" max="8460" width="23" style="297" customWidth="1"/>
    <col min="8461" max="8462" width="16.5703125" style="297" customWidth="1"/>
    <col min="8463" max="8463" width="21.140625" style="297" customWidth="1"/>
    <col min="8464" max="8464" width="15.42578125" style="297" customWidth="1"/>
    <col min="8465" max="8465" width="16.5703125" style="297" customWidth="1"/>
    <col min="8466" max="8704" width="9.140625" style="297"/>
    <col min="8705" max="8705" width="0" style="297" hidden="1" customWidth="1"/>
    <col min="8706" max="8706" width="48.85546875" style="297" customWidth="1"/>
    <col min="8707" max="8707" width="21.140625" style="297" customWidth="1"/>
    <col min="8708" max="8708" width="15.42578125" style="297" customWidth="1"/>
    <col min="8709" max="8709" width="16.5703125" style="297" customWidth="1"/>
    <col min="8710" max="8710" width="21.140625" style="297" customWidth="1"/>
    <col min="8711" max="8711" width="15.42578125" style="297" customWidth="1"/>
    <col min="8712" max="8712" width="16.5703125" style="297" customWidth="1"/>
    <col min="8713" max="8713" width="21.140625" style="297" customWidth="1"/>
    <col min="8714" max="8714" width="15.42578125" style="297" customWidth="1"/>
    <col min="8715" max="8715" width="16.5703125" style="297" customWidth="1"/>
    <col min="8716" max="8716" width="23" style="297" customWidth="1"/>
    <col min="8717" max="8718" width="16.5703125" style="297" customWidth="1"/>
    <col min="8719" max="8719" width="21.140625" style="297" customWidth="1"/>
    <col min="8720" max="8720" width="15.42578125" style="297" customWidth="1"/>
    <col min="8721" max="8721" width="16.5703125" style="297" customWidth="1"/>
    <col min="8722" max="8960" width="9.140625" style="297"/>
    <col min="8961" max="8961" width="0" style="297" hidden="1" customWidth="1"/>
    <col min="8962" max="8962" width="48.85546875" style="297" customWidth="1"/>
    <col min="8963" max="8963" width="21.140625" style="297" customWidth="1"/>
    <col min="8964" max="8964" width="15.42578125" style="297" customWidth="1"/>
    <col min="8965" max="8965" width="16.5703125" style="297" customWidth="1"/>
    <col min="8966" max="8966" width="21.140625" style="297" customWidth="1"/>
    <col min="8967" max="8967" width="15.42578125" style="297" customWidth="1"/>
    <col min="8968" max="8968" width="16.5703125" style="297" customWidth="1"/>
    <col min="8969" max="8969" width="21.140625" style="297" customWidth="1"/>
    <col min="8970" max="8970" width="15.42578125" style="297" customWidth="1"/>
    <col min="8971" max="8971" width="16.5703125" style="297" customWidth="1"/>
    <col min="8972" max="8972" width="23" style="297" customWidth="1"/>
    <col min="8973" max="8974" width="16.5703125" style="297" customWidth="1"/>
    <col min="8975" max="8975" width="21.140625" style="297" customWidth="1"/>
    <col min="8976" max="8976" width="15.42578125" style="297" customWidth="1"/>
    <col min="8977" max="8977" width="16.5703125" style="297" customWidth="1"/>
    <col min="8978" max="9216" width="9.140625" style="297"/>
    <col min="9217" max="9217" width="0" style="297" hidden="1" customWidth="1"/>
    <col min="9218" max="9218" width="48.85546875" style="297" customWidth="1"/>
    <col min="9219" max="9219" width="21.140625" style="297" customWidth="1"/>
    <col min="9220" max="9220" width="15.42578125" style="297" customWidth="1"/>
    <col min="9221" max="9221" width="16.5703125" style="297" customWidth="1"/>
    <col min="9222" max="9222" width="21.140625" style="297" customWidth="1"/>
    <col min="9223" max="9223" width="15.42578125" style="297" customWidth="1"/>
    <col min="9224" max="9224" width="16.5703125" style="297" customWidth="1"/>
    <col min="9225" max="9225" width="21.140625" style="297" customWidth="1"/>
    <col min="9226" max="9226" width="15.42578125" style="297" customWidth="1"/>
    <col min="9227" max="9227" width="16.5703125" style="297" customWidth="1"/>
    <col min="9228" max="9228" width="23" style="297" customWidth="1"/>
    <col min="9229" max="9230" width="16.5703125" style="297" customWidth="1"/>
    <col min="9231" max="9231" width="21.140625" style="297" customWidth="1"/>
    <col min="9232" max="9232" width="15.42578125" style="297" customWidth="1"/>
    <col min="9233" max="9233" width="16.5703125" style="297" customWidth="1"/>
    <col min="9234" max="9472" width="9.140625" style="297"/>
    <col min="9473" max="9473" width="0" style="297" hidden="1" customWidth="1"/>
    <col min="9474" max="9474" width="48.85546875" style="297" customWidth="1"/>
    <col min="9475" max="9475" width="21.140625" style="297" customWidth="1"/>
    <col min="9476" max="9476" width="15.42578125" style="297" customWidth="1"/>
    <col min="9477" max="9477" width="16.5703125" style="297" customWidth="1"/>
    <col min="9478" max="9478" width="21.140625" style="297" customWidth="1"/>
    <col min="9479" max="9479" width="15.42578125" style="297" customWidth="1"/>
    <col min="9480" max="9480" width="16.5703125" style="297" customWidth="1"/>
    <col min="9481" max="9481" width="21.140625" style="297" customWidth="1"/>
    <col min="9482" max="9482" width="15.42578125" style="297" customWidth="1"/>
    <col min="9483" max="9483" width="16.5703125" style="297" customWidth="1"/>
    <col min="9484" max="9484" width="23" style="297" customWidth="1"/>
    <col min="9485" max="9486" width="16.5703125" style="297" customWidth="1"/>
    <col min="9487" max="9487" width="21.140625" style="297" customWidth="1"/>
    <col min="9488" max="9488" width="15.42578125" style="297" customWidth="1"/>
    <col min="9489" max="9489" width="16.5703125" style="297" customWidth="1"/>
    <col min="9490" max="9728" width="9.140625" style="297"/>
    <col min="9729" max="9729" width="0" style="297" hidden="1" customWidth="1"/>
    <col min="9730" max="9730" width="48.85546875" style="297" customWidth="1"/>
    <col min="9731" max="9731" width="21.140625" style="297" customWidth="1"/>
    <col min="9732" max="9732" width="15.42578125" style="297" customWidth="1"/>
    <col min="9733" max="9733" width="16.5703125" style="297" customWidth="1"/>
    <col min="9734" max="9734" width="21.140625" style="297" customWidth="1"/>
    <col min="9735" max="9735" width="15.42578125" style="297" customWidth="1"/>
    <col min="9736" max="9736" width="16.5703125" style="297" customWidth="1"/>
    <col min="9737" max="9737" width="21.140625" style="297" customWidth="1"/>
    <col min="9738" max="9738" width="15.42578125" style="297" customWidth="1"/>
    <col min="9739" max="9739" width="16.5703125" style="297" customWidth="1"/>
    <col min="9740" max="9740" width="23" style="297" customWidth="1"/>
    <col min="9741" max="9742" width="16.5703125" style="297" customWidth="1"/>
    <col min="9743" max="9743" width="21.140625" style="297" customWidth="1"/>
    <col min="9744" max="9744" width="15.42578125" style="297" customWidth="1"/>
    <col min="9745" max="9745" width="16.5703125" style="297" customWidth="1"/>
    <col min="9746" max="9984" width="9.140625" style="297"/>
    <col min="9985" max="9985" width="0" style="297" hidden="1" customWidth="1"/>
    <col min="9986" max="9986" width="48.85546875" style="297" customWidth="1"/>
    <col min="9987" max="9987" width="21.140625" style="297" customWidth="1"/>
    <col min="9988" max="9988" width="15.42578125" style="297" customWidth="1"/>
    <col min="9989" max="9989" width="16.5703125" style="297" customWidth="1"/>
    <col min="9990" max="9990" width="21.140625" style="297" customWidth="1"/>
    <col min="9991" max="9991" width="15.42578125" style="297" customWidth="1"/>
    <col min="9992" max="9992" width="16.5703125" style="297" customWidth="1"/>
    <col min="9993" max="9993" width="21.140625" style="297" customWidth="1"/>
    <col min="9994" max="9994" width="15.42578125" style="297" customWidth="1"/>
    <col min="9995" max="9995" width="16.5703125" style="297" customWidth="1"/>
    <col min="9996" max="9996" width="23" style="297" customWidth="1"/>
    <col min="9997" max="9998" width="16.5703125" style="297" customWidth="1"/>
    <col min="9999" max="9999" width="21.140625" style="297" customWidth="1"/>
    <col min="10000" max="10000" width="15.42578125" style="297" customWidth="1"/>
    <col min="10001" max="10001" width="16.5703125" style="297" customWidth="1"/>
    <col min="10002" max="10240" width="9.140625" style="297"/>
    <col min="10241" max="10241" width="0" style="297" hidden="1" customWidth="1"/>
    <col min="10242" max="10242" width="48.85546875" style="297" customWidth="1"/>
    <col min="10243" max="10243" width="21.140625" style="297" customWidth="1"/>
    <col min="10244" max="10244" width="15.42578125" style="297" customWidth="1"/>
    <col min="10245" max="10245" width="16.5703125" style="297" customWidth="1"/>
    <col min="10246" max="10246" width="21.140625" style="297" customWidth="1"/>
    <col min="10247" max="10247" width="15.42578125" style="297" customWidth="1"/>
    <col min="10248" max="10248" width="16.5703125" style="297" customWidth="1"/>
    <col min="10249" max="10249" width="21.140625" style="297" customWidth="1"/>
    <col min="10250" max="10250" width="15.42578125" style="297" customWidth="1"/>
    <col min="10251" max="10251" width="16.5703125" style="297" customWidth="1"/>
    <col min="10252" max="10252" width="23" style="297" customWidth="1"/>
    <col min="10253" max="10254" width="16.5703125" style="297" customWidth="1"/>
    <col min="10255" max="10255" width="21.140625" style="297" customWidth="1"/>
    <col min="10256" max="10256" width="15.42578125" style="297" customWidth="1"/>
    <col min="10257" max="10257" width="16.5703125" style="297" customWidth="1"/>
    <col min="10258" max="10496" width="9.140625" style="297"/>
    <col min="10497" max="10497" width="0" style="297" hidden="1" customWidth="1"/>
    <col min="10498" max="10498" width="48.85546875" style="297" customWidth="1"/>
    <col min="10499" max="10499" width="21.140625" style="297" customWidth="1"/>
    <col min="10500" max="10500" width="15.42578125" style="297" customWidth="1"/>
    <col min="10501" max="10501" width="16.5703125" style="297" customWidth="1"/>
    <col min="10502" max="10502" width="21.140625" style="297" customWidth="1"/>
    <col min="10503" max="10503" width="15.42578125" style="297" customWidth="1"/>
    <col min="10504" max="10504" width="16.5703125" style="297" customWidth="1"/>
    <col min="10505" max="10505" width="21.140625" style="297" customWidth="1"/>
    <col min="10506" max="10506" width="15.42578125" style="297" customWidth="1"/>
    <col min="10507" max="10507" width="16.5703125" style="297" customWidth="1"/>
    <col min="10508" max="10508" width="23" style="297" customWidth="1"/>
    <col min="10509" max="10510" width="16.5703125" style="297" customWidth="1"/>
    <col min="10511" max="10511" width="21.140625" style="297" customWidth="1"/>
    <col min="10512" max="10512" width="15.42578125" style="297" customWidth="1"/>
    <col min="10513" max="10513" width="16.5703125" style="297" customWidth="1"/>
    <col min="10514" max="10752" width="9.140625" style="297"/>
    <col min="10753" max="10753" width="0" style="297" hidden="1" customWidth="1"/>
    <col min="10754" max="10754" width="48.85546875" style="297" customWidth="1"/>
    <col min="10755" max="10755" width="21.140625" style="297" customWidth="1"/>
    <col min="10756" max="10756" width="15.42578125" style="297" customWidth="1"/>
    <col min="10757" max="10757" width="16.5703125" style="297" customWidth="1"/>
    <col min="10758" max="10758" width="21.140625" style="297" customWidth="1"/>
    <col min="10759" max="10759" width="15.42578125" style="297" customWidth="1"/>
    <col min="10760" max="10760" width="16.5703125" style="297" customWidth="1"/>
    <col min="10761" max="10761" width="21.140625" style="297" customWidth="1"/>
    <col min="10762" max="10762" width="15.42578125" style="297" customWidth="1"/>
    <col min="10763" max="10763" width="16.5703125" style="297" customWidth="1"/>
    <col min="10764" max="10764" width="23" style="297" customWidth="1"/>
    <col min="10765" max="10766" width="16.5703125" style="297" customWidth="1"/>
    <col min="10767" max="10767" width="21.140625" style="297" customWidth="1"/>
    <col min="10768" max="10768" width="15.42578125" style="297" customWidth="1"/>
    <col min="10769" max="10769" width="16.5703125" style="297" customWidth="1"/>
    <col min="10770" max="11008" width="9.140625" style="297"/>
    <col min="11009" max="11009" width="0" style="297" hidden="1" customWidth="1"/>
    <col min="11010" max="11010" width="48.85546875" style="297" customWidth="1"/>
    <col min="11011" max="11011" width="21.140625" style="297" customWidth="1"/>
    <col min="11012" max="11012" width="15.42578125" style="297" customWidth="1"/>
    <col min="11013" max="11013" width="16.5703125" style="297" customWidth="1"/>
    <col min="11014" max="11014" width="21.140625" style="297" customWidth="1"/>
    <col min="11015" max="11015" width="15.42578125" style="297" customWidth="1"/>
    <col min="11016" max="11016" width="16.5703125" style="297" customWidth="1"/>
    <col min="11017" max="11017" width="21.140625" style="297" customWidth="1"/>
    <col min="11018" max="11018" width="15.42578125" style="297" customWidth="1"/>
    <col min="11019" max="11019" width="16.5703125" style="297" customWidth="1"/>
    <col min="11020" max="11020" width="23" style="297" customWidth="1"/>
    <col min="11021" max="11022" width="16.5703125" style="297" customWidth="1"/>
    <col min="11023" max="11023" width="21.140625" style="297" customWidth="1"/>
    <col min="11024" max="11024" width="15.42578125" style="297" customWidth="1"/>
    <col min="11025" max="11025" width="16.5703125" style="297" customWidth="1"/>
    <col min="11026" max="11264" width="9.140625" style="297"/>
    <col min="11265" max="11265" width="0" style="297" hidden="1" customWidth="1"/>
    <col min="11266" max="11266" width="48.85546875" style="297" customWidth="1"/>
    <col min="11267" max="11267" width="21.140625" style="297" customWidth="1"/>
    <col min="11268" max="11268" width="15.42578125" style="297" customWidth="1"/>
    <col min="11269" max="11269" width="16.5703125" style="297" customWidth="1"/>
    <col min="11270" max="11270" width="21.140625" style="297" customWidth="1"/>
    <col min="11271" max="11271" width="15.42578125" style="297" customWidth="1"/>
    <col min="11272" max="11272" width="16.5703125" style="297" customWidth="1"/>
    <col min="11273" max="11273" width="21.140625" style="297" customWidth="1"/>
    <col min="11274" max="11274" width="15.42578125" style="297" customWidth="1"/>
    <col min="11275" max="11275" width="16.5703125" style="297" customWidth="1"/>
    <col min="11276" max="11276" width="23" style="297" customWidth="1"/>
    <col min="11277" max="11278" width="16.5703125" style="297" customWidth="1"/>
    <col min="11279" max="11279" width="21.140625" style="297" customWidth="1"/>
    <col min="11280" max="11280" width="15.42578125" style="297" customWidth="1"/>
    <col min="11281" max="11281" width="16.5703125" style="297" customWidth="1"/>
    <col min="11282" max="11520" width="9.140625" style="297"/>
    <col min="11521" max="11521" width="0" style="297" hidden="1" customWidth="1"/>
    <col min="11522" max="11522" width="48.85546875" style="297" customWidth="1"/>
    <col min="11523" max="11523" width="21.140625" style="297" customWidth="1"/>
    <col min="11524" max="11524" width="15.42578125" style="297" customWidth="1"/>
    <col min="11525" max="11525" width="16.5703125" style="297" customWidth="1"/>
    <col min="11526" max="11526" width="21.140625" style="297" customWidth="1"/>
    <col min="11527" max="11527" width="15.42578125" style="297" customWidth="1"/>
    <col min="11528" max="11528" width="16.5703125" style="297" customWidth="1"/>
    <col min="11529" max="11529" width="21.140625" style="297" customWidth="1"/>
    <col min="11530" max="11530" width="15.42578125" style="297" customWidth="1"/>
    <col min="11531" max="11531" width="16.5703125" style="297" customWidth="1"/>
    <col min="11532" max="11532" width="23" style="297" customWidth="1"/>
    <col min="11533" max="11534" width="16.5703125" style="297" customWidth="1"/>
    <col min="11535" max="11535" width="21.140625" style="297" customWidth="1"/>
    <col min="11536" max="11536" width="15.42578125" style="297" customWidth="1"/>
    <col min="11537" max="11537" width="16.5703125" style="297" customWidth="1"/>
    <col min="11538" max="11776" width="9.140625" style="297"/>
    <col min="11777" max="11777" width="0" style="297" hidden="1" customWidth="1"/>
    <col min="11778" max="11778" width="48.85546875" style="297" customWidth="1"/>
    <col min="11779" max="11779" width="21.140625" style="297" customWidth="1"/>
    <col min="11780" max="11780" width="15.42578125" style="297" customWidth="1"/>
    <col min="11781" max="11781" width="16.5703125" style="297" customWidth="1"/>
    <col min="11782" max="11782" width="21.140625" style="297" customWidth="1"/>
    <col min="11783" max="11783" width="15.42578125" style="297" customWidth="1"/>
    <col min="11784" max="11784" width="16.5703125" style="297" customWidth="1"/>
    <col min="11785" max="11785" width="21.140625" style="297" customWidth="1"/>
    <col min="11786" max="11786" width="15.42578125" style="297" customWidth="1"/>
    <col min="11787" max="11787" width="16.5703125" style="297" customWidth="1"/>
    <col min="11788" max="11788" width="23" style="297" customWidth="1"/>
    <col min="11789" max="11790" width="16.5703125" style="297" customWidth="1"/>
    <col min="11791" max="11791" width="21.140625" style="297" customWidth="1"/>
    <col min="11792" max="11792" width="15.42578125" style="297" customWidth="1"/>
    <col min="11793" max="11793" width="16.5703125" style="297" customWidth="1"/>
    <col min="11794" max="12032" width="9.140625" style="297"/>
    <col min="12033" max="12033" width="0" style="297" hidden="1" customWidth="1"/>
    <col min="12034" max="12034" width="48.85546875" style="297" customWidth="1"/>
    <col min="12035" max="12035" width="21.140625" style="297" customWidth="1"/>
    <col min="12036" max="12036" width="15.42578125" style="297" customWidth="1"/>
    <col min="12037" max="12037" width="16.5703125" style="297" customWidth="1"/>
    <col min="12038" max="12038" width="21.140625" style="297" customWidth="1"/>
    <col min="12039" max="12039" width="15.42578125" style="297" customWidth="1"/>
    <col min="12040" max="12040" width="16.5703125" style="297" customWidth="1"/>
    <col min="12041" max="12041" width="21.140625" style="297" customWidth="1"/>
    <col min="12042" max="12042" width="15.42578125" style="297" customWidth="1"/>
    <col min="12043" max="12043" width="16.5703125" style="297" customWidth="1"/>
    <col min="12044" max="12044" width="23" style="297" customWidth="1"/>
    <col min="12045" max="12046" width="16.5703125" style="297" customWidth="1"/>
    <col min="12047" max="12047" width="21.140625" style="297" customWidth="1"/>
    <col min="12048" max="12048" width="15.42578125" style="297" customWidth="1"/>
    <col min="12049" max="12049" width="16.5703125" style="297" customWidth="1"/>
    <col min="12050" max="12288" width="9.140625" style="297"/>
    <col min="12289" max="12289" width="0" style="297" hidden="1" customWidth="1"/>
    <col min="12290" max="12290" width="48.85546875" style="297" customWidth="1"/>
    <col min="12291" max="12291" width="21.140625" style="297" customWidth="1"/>
    <col min="12292" max="12292" width="15.42578125" style="297" customWidth="1"/>
    <col min="12293" max="12293" width="16.5703125" style="297" customWidth="1"/>
    <col min="12294" max="12294" width="21.140625" style="297" customWidth="1"/>
    <col min="12295" max="12295" width="15.42578125" style="297" customWidth="1"/>
    <col min="12296" max="12296" width="16.5703125" style="297" customWidth="1"/>
    <col min="12297" max="12297" width="21.140625" style="297" customWidth="1"/>
    <col min="12298" max="12298" width="15.42578125" style="297" customWidth="1"/>
    <col min="12299" max="12299" width="16.5703125" style="297" customWidth="1"/>
    <col min="12300" max="12300" width="23" style="297" customWidth="1"/>
    <col min="12301" max="12302" width="16.5703125" style="297" customWidth="1"/>
    <col min="12303" max="12303" width="21.140625" style="297" customWidth="1"/>
    <col min="12304" max="12304" width="15.42578125" style="297" customWidth="1"/>
    <col min="12305" max="12305" width="16.5703125" style="297" customWidth="1"/>
    <col min="12306" max="12544" width="9.140625" style="297"/>
    <col min="12545" max="12545" width="0" style="297" hidden="1" customWidth="1"/>
    <col min="12546" max="12546" width="48.85546875" style="297" customWidth="1"/>
    <col min="12547" max="12547" width="21.140625" style="297" customWidth="1"/>
    <col min="12548" max="12548" width="15.42578125" style="297" customWidth="1"/>
    <col min="12549" max="12549" width="16.5703125" style="297" customWidth="1"/>
    <col min="12550" max="12550" width="21.140625" style="297" customWidth="1"/>
    <col min="12551" max="12551" width="15.42578125" style="297" customWidth="1"/>
    <col min="12552" max="12552" width="16.5703125" style="297" customWidth="1"/>
    <col min="12553" max="12553" width="21.140625" style="297" customWidth="1"/>
    <col min="12554" max="12554" width="15.42578125" style="297" customWidth="1"/>
    <col min="12555" max="12555" width="16.5703125" style="297" customWidth="1"/>
    <col min="12556" max="12556" width="23" style="297" customWidth="1"/>
    <col min="12557" max="12558" width="16.5703125" style="297" customWidth="1"/>
    <col min="12559" max="12559" width="21.140625" style="297" customWidth="1"/>
    <col min="12560" max="12560" width="15.42578125" style="297" customWidth="1"/>
    <col min="12561" max="12561" width="16.5703125" style="297" customWidth="1"/>
    <col min="12562" max="12800" width="9.140625" style="297"/>
    <col min="12801" max="12801" width="0" style="297" hidden="1" customWidth="1"/>
    <col min="12802" max="12802" width="48.85546875" style="297" customWidth="1"/>
    <col min="12803" max="12803" width="21.140625" style="297" customWidth="1"/>
    <col min="12804" max="12804" width="15.42578125" style="297" customWidth="1"/>
    <col min="12805" max="12805" width="16.5703125" style="297" customWidth="1"/>
    <col min="12806" max="12806" width="21.140625" style="297" customWidth="1"/>
    <col min="12807" max="12807" width="15.42578125" style="297" customWidth="1"/>
    <col min="12808" max="12808" width="16.5703125" style="297" customWidth="1"/>
    <col min="12809" max="12809" width="21.140625" style="297" customWidth="1"/>
    <col min="12810" max="12810" width="15.42578125" style="297" customWidth="1"/>
    <col min="12811" max="12811" width="16.5703125" style="297" customWidth="1"/>
    <col min="12812" max="12812" width="23" style="297" customWidth="1"/>
    <col min="12813" max="12814" width="16.5703125" style="297" customWidth="1"/>
    <col min="12815" max="12815" width="21.140625" style="297" customWidth="1"/>
    <col min="12816" max="12816" width="15.42578125" style="297" customWidth="1"/>
    <col min="12817" max="12817" width="16.5703125" style="297" customWidth="1"/>
    <col min="12818" max="13056" width="9.140625" style="297"/>
    <col min="13057" max="13057" width="0" style="297" hidden="1" customWidth="1"/>
    <col min="13058" max="13058" width="48.85546875" style="297" customWidth="1"/>
    <col min="13059" max="13059" width="21.140625" style="297" customWidth="1"/>
    <col min="13060" max="13060" width="15.42578125" style="297" customWidth="1"/>
    <col min="13061" max="13061" width="16.5703125" style="297" customWidth="1"/>
    <col min="13062" max="13062" width="21.140625" style="297" customWidth="1"/>
    <col min="13063" max="13063" width="15.42578125" style="297" customWidth="1"/>
    <col min="13064" max="13064" width="16.5703125" style="297" customWidth="1"/>
    <col min="13065" max="13065" width="21.140625" style="297" customWidth="1"/>
    <col min="13066" max="13066" width="15.42578125" style="297" customWidth="1"/>
    <col min="13067" max="13067" width="16.5703125" style="297" customWidth="1"/>
    <col min="13068" max="13068" width="23" style="297" customWidth="1"/>
    <col min="13069" max="13070" width="16.5703125" style="297" customWidth="1"/>
    <col min="13071" max="13071" width="21.140625" style="297" customWidth="1"/>
    <col min="13072" max="13072" width="15.42578125" style="297" customWidth="1"/>
    <col min="13073" max="13073" width="16.5703125" style="297" customWidth="1"/>
    <col min="13074" max="13312" width="9.140625" style="297"/>
    <col min="13313" max="13313" width="0" style="297" hidden="1" customWidth="1"/>
    <col min="13314" max="13314" width="48.85546875" style="297" customWidth="1"/>
    <col min="13315" max="13315" width="21.140625" style="297" customWidth="1"/>
    <col min="13316" max="13316" width="15.42578125" style="297" customWidth="1"/>
    <col min="13317" max="13317" width="16.5703125" style="297" customWidth="1"/>
    <col min="13318" max="13318" width="21.140625" style="297" customWidth="1"/>
    <col min="13319" max="13319" width="15.42578125" style="297" customWidth="1"/>
    <col min="13320" max="13320" width="16.5703125" style="297" customWidth="1"/>
    <col min="13321" max="13321" width="21.140625" style="297" customWidth="1"/>
    <col min="13322" max="13322" width="15.42578125" style="297" customWidth="1"/>
    <col min="13323" max="13323" width="16.5703125" style="297" customWidth="1"/>
    <col min="13324" max="13324" width="23" style="297" customWidth="1"/>
    <col min="13325" max="13326" width="16.5703125" style="297" customWidth="1"/>
    <col min="13327" max="13327" width="21.140625" style="297" customWidth="1"/>
    <col min="13328" max="13328" width="15.42578125" style="297" customWidth="1"/>
    <col min="13329" max="13329" width="16.5703125" style="297" customWidth="1"/>
    <col min="13330" max="13568" width="9.140625" style="297"/>
    <col min="13569" max="13569" width="0" style="297" hidden="1" customWidth="1"/>
    <col min="13570" max="13570" width="48.85546875" style="297" customWidth="1"/>
    <col min="13571" max="13571" width="21.140625" style="297" customWidth="1"/>
    <col min="13572" max="13572" width="15.42578125" style="297" customWidth="1"/>
    <col min="13573" max="13573" width="16.5703125" style="297" customWidth="1"/>
    <col min="13574" max="13574" width="21.140625" style="297" customWidth="1"/>
    <col min="13575" max="13575" width="15.42578125" style="297" customWidth="1"/>
    <col min="13576" max="13576" width="16.5703125" style="297" customWidth="1"/>
    <col min="13577" max="13577" width="21.140625" style="297" customWidth="1"/>
    <col min="13578" max="13578" width="15.42578125" style="297" customWidth="1"/>
    <col min="13579" max="13579" width="16.5703125" style="297" customWidth="1"/>
    <col min="13580" max="13580" width="23" style="297" customWidth="1"/>
    <col min="13581" max="13582" width="16.5703125" style="297" customWidth="1"/>
    <col min="13583" max="13583" width="21.140625" style="297" customWidth="1"/>
    <col min="13584" max="13584" width="15.42578125" style="297" customWidth="1"/>
    <col min="13585" max="13585" width="16.5703125" style="297" customWidth="1"/>
    <col min="13586" max="13824" width="9.140625" style="297"/>
    <col min="13825" max="13825" width="0" style="297" hidden="1" customWidth="1"/>
    <col min="13826" max="13826" width="48.85546875" style="297" customWidth="1"/>
    <col min="13827" max="13827" width="21.140625" style="297" customWidth="1"/>
    <col min="13828" max="13828" width="15.42578125" style="297" customWidth="1"/>
    <col min="13829" max="13829" width="16.5703125" style="297" customWidth="1"/>
    <col min="13830" max="13830" width="21.140625" style="297" customWidth="1"/>
    <col min="13831" max="13831" width="15.42578125" style="297" customWidth="1"/>
    <col min="13832" max="13832" width="16.5703125" style="297" customWidth="1"/>
    <col min="13833" max="13833" width="21.140625" style="297" customWidth="1"/>
    <col min="13834" max="13834" width="15.42578125" style="297" customWidth="1"/>
    <col min="13835" max="13835" width="16.5703125" style="297" customWidth="1"/>
    <col min="13836" max="13836" width="23" style="297" customWidth="1"/>
    <col min="13837" max="13838" width="16.5703125" style="297" customWidth="1"/>
    <col min="13839" max="13839" width="21.140625" style="297" customWidth="1"/>
    <col min="13840" max="13840" width="15.42578125" style="297" customWidth="1"/>
    <col min="13841" max="13841" width="16.5703125" style="297" customWidth="1"/>
    <col min="13842" max="14080" width="9.140625" style="297"/>
    <col min="14081" max="14081" width="0" style="297" hidden="1" customWidth="1"/>
    <col min="14082" max="14082" width="48.85546875" style="297" customWidth="1"/>
    <col min="14083" max="14083" width="21.140625" style="297" customWidth="1"/>
    <col min="14084" max="14084" width="15.42578125" style="297" customWidth="1"/>
    <col min="14085" max="14085" width="16.5703125" style="297" customWidth="1"/>
    <col min="14086" max="14086" width="21.140625" style="297" customWidth="1"/>
    <col min="14087" max="14087" width="15.42578125" style="297" customWidth="1"/>
    <col min="14088" max="14088" width="16.5703125" style="297" customWidth="1"/>
    <col min="14089" max="14089" width="21.140625" style="297" customWidth="1"/>
    <col min="14090" max="14090" width="15.42578125" style="297" customWidth="1"/>
    <col min="14091" max="14091" width="16.5703125" style="297" customWidth="1"/>
    <col min="14092" max="14092" width="23" style="297" customWidth="1"/>
    <col min="14093" max="14094" width="16.5703125" style="297" customWidth="1"/>
    <col min="14095" max="14095" width="21.140625" style="297" customWidth="1"/>
    <col min="14096" max="14096" width="15.42578125" style="297" customWidth="1"/>
    <col min="14097" max="14097" width="16.5703125" style="297" customWidth="1"/>
    <col min="14098" max="14336" width="9.140625" style="297"/>
    <col min="14337" max="14337" width="0" style="297" hidden="1" customWidth="1"/>
    <col min="14338" max="14338" width="48.85546875" style="297" customWidth="1"/>
    <col min="14339" max="14339" width="21.140625" style="297" customWidth="1"/>
    <col min="14340" max="14340" width="15.42578125" style="297" customWidth="1"/>
    <col min="14341" max="14341" width="16.5703125" style="297" customWidth="1"/>
    <col min="14342" max="14342" width="21.140625" style="297" customWidth="1"/>
    <col min="14343" max="14343" width="15.42578125" style="297" customWidth="1"/>
    <col min="14344" max="14344" width="16.5703125" style="297" customWidth="1"/>
    <col min="14345" max="14345" width="21.140625" style="297" customWidth="1"/>
    <col min="14346" max="14346" width="15.42578125" style="297" customWidth="1"/>
    <col min="14347" max="14347" width="16.5703125" style="297" customWidth="1"/>
    <col min="14348" max="14348" width="23" style="297" customWidth="1"/>
    <col min="14349" max="14350" width="16.5703125" style="297" customWidth="1"/>
    <col min="14351" max="14351" width="21.140625" style="297" customWidth="1"/>
    <col min="14352" max="14352" width="15.42578125" style="297" customWidth="1"/>
    <col min="14353" max="14353" width="16.5703125" style="297" customWidth="1"/>
    <col min="14354" max="14592" width="9.140625" style="297"/>
    <col min="14593" max="14593" width="0" style="297" hidden="1" customWidth="1"/>
    <col min="14594" max="14594" width="48.85546875" style="297" customWidth="1"/>
    <col min="14595" max="14595" width="21.140625" style="297" customWidth="1"/>
    <col min="14596" max="14596" width="15.42578125" style="297" customWidth="1"/>
    <col min="14597" max="14597" width="16.5703125" style="297" customWidth="1"/>
    <col min="14598" max="14598" width="21.140625" style="297" customWidth="1"/>
    <col min="14599" max="14599" width="15.42578125" style="297" customWidth="1"/>
    <col min="14600" max="14600" width="16.5703125" style="297" customWidth="1"/>
    <col min="14601" max="14601" width="21.140625" style="297" customWidth="1"/>
    <col min="14602" max="14602" width="15.42578125" style="297" customWidth="1"/>
    <col min="14603" max="14603" width="16.5703125" style="297" customWidth="1"/>
    <col min="14604" max="14604" width="23" style="297" customWidth="1"/>
    <col min="14605" max="14606" width="16.5703125" style="297" customWidth="1"/>
    <col min="14607" max="14607" width="21.140625" style="297" customWidth="1"/>
    <col min="14608" max="14608" width="15.42578125" style="297" customWidth="1"/>
    <col min="14609" max="14609" width="16.5703125" style="297" customWidth="1"/>
    <col min="14610" max="14848" width="9.140625" style="297"/>
    <col min="14849" max="14849" width="0" style="297" hidden="1" customWidth="1"/>
    <col min="14850" max="14850" width="48.85546875" style="297" customWidth="1"/>
    <col min="14851" max="14851" width="21.140625" style="297" customWidth="1"/>
    <col min="14852" max="14852" width="15.42578125" style="297" customWidth="1"/>
    <col min="14853" max="14853" width="16.5703125" style="297" customWidth="1"/>
    <col min="14854" max="14854" width="21.140625" style="297" customWidth="1"/>
    <col min="14855" max="14855" width="15.42578125" style="297" customWidth="1"/>
    <col min="14856" max="14856" width="16.5703125" style="297" customWidth="1"/>
    <col min="14857" max="14857" width="21.140625" style="297" customWidth="1"/>
    <col min="14858" max="14858" width="15.42578125" style="297" customWidth="1"/>
    <col min="14859" max="14859" width="16.5703125" style="297" customWidth="1"/>
    <col min="14860" max="14860" width="23" style="297" customWidth="1"/>
    <col min="14861" max="14862" width="16.5703125" style="297" customWidth="1"/>
    <col min="14863" max="14863" width="21.140625" style="297" customWidth="1"/>
    <col min="14864" max="14864" width="15.42578125" style="297" customWidth="1"/>
    <col min="14865" max="14865" width="16.5703125" style="297" customWidth="1"/>
    <col min="14866" max="15104" width="9.140625" style="297"/>
    <col min="15105" max="15105" width="0" style="297" hidden="1" customWidth="1"/>
    <col min="15106" max="15106" width="48.85546875" style="297" customWidth="1"/>
    <col min="15107" max="15107" width="21.140625" style="297" customWidth="1"/>
    <col min="15108" max="15108" width="15.42578125" style="297" customWidth="1"/>
    <col min="15109" max="15109" width="16.5703125" style="297" customWidth="1"/>
    <col min="15110" max="15110" width="21.140625" style="297" customWidth="1"/>
    <col min="15111" max="15111" width="15.42578125" style="297" customWidth="1"/>
    <col min="15112" max="15112" width="16.5703125" style="297" customWidth="1"/>
    <col min="15113" max="15113" width="21.140625" style="297" customWidth="1"/>
    <col min="15114" max="15114" width="15.42578125" style="297" customWidth="1"/>
    <col min="15115" max="15115" width="16.5703125" style="297" customWidth="1"/>
    <col min="15116" max="15116" width="23" style="297" customWidth="1"/>
    <col min="15117" max="15118" width="16.5703125" style="297" customWidth="1"/>
    <col min="15119" max="15119" width="21.140625" style="297" customWidth="1"/>
    <col min="15120" max="15120" width="15.42578125" style="297" customWidth="1"/>
    <col min="15121" max="15121" width="16.5703125" style="297" customWidth="1"/>
    <col min="15122" max="15360" width="9.140625" style="297"/>
    <col min="15361" max="15361" width="0" style="297" hidden="1" customWidth="1"/>
    <col min="15362" max="15362" width="48.85546875" style="297" customWidth="1"/>
    <col min="15363" max="15363" width="21.140625" style="297" customWidth="1"/>
    <col min="15364" max="15364" width="15.42578125" style="297" customWidth="1"/>
    <col min="15365" max="15365" width="16.5703125" style="297" customWidth="1"/>
    <col min="15366" max="15366" width="21.140625" style="297" customWidth="1"/>
    <col min="15367" max="15367" width="15.42578125" style="297" customWidth="1"/>
    <col min="15368" max="15368" width="16.5703125" style="297" customWidth="1"/>
    <col min="15369" max="15369" width="21.140625" style="297" customWidth="1"/>
    <col min="15370" max="15370" width="15.42578125" style="297" customWidth="1"/>
    <col min="15371" max="15371" width="16.5703125" style="297" customWidth="1"/>
    <col min="15372" max="15372" width="23" style="297" customWidth="1"/>
    <col min="15373" max="15374" width="16.5703125" style="297" customWidth="1"/>
    <col min="15375" max="15375" width="21.140625" style="297" customWidth="1"/>
    <col min="15376" max="15376" width="15.42578125" style="297" customWidth="1"/>
    <col min="15377" max="15377" width="16.5703125" style="297" customWidth="1"/>
    <col min="15378" max="15616" width="9.140625" style="297"/>
    <col min="15617" max="15617" width="0" style="297" hidden="1" customWidth="1"/>
    <col min="15618" max="15618" width="48.85546875" style="297" customWidth="1"/>
    <col min="15619" max="15619" width="21.140625" style="297" customWidth="1"/>
    <col min="15620" max="15620" width="15.42578125" style="297" customWidth="1"/>
    <col min="15621" max="15621" width="16.5703125" style="297" customWidth="1"/>
    <col min="15622" max="15622" width="21.140625" style="297" customWidth="1"/>
    <col min="15623" max="15623" width="15.42578125" style="297" customWidth="1"/>
    <col min="15624" max="15624" width="16.5703125" style="297" customWidth="1"/>
    <col min="15625" max="15625" width="21.140625" style="297" customWidth="1"/>
    <col min="15626" max="15626" width="15.42578125" style="297" customWidth="1"/>
    <col min="15627" max="15627" width="16.5703125" style="297" customWidth="1"/>
    <col min="15628" max="15628" width="23" style="297" customWidth="1"/>
    <col min="15629" max="15630" width="16.5703125" style="297" customWidth="1"/>
    <col min="15631" max="15631" width="21.140625" style="297" customWidth="1"/>
    <col min="15632" max="15632" width="15.42578125" style="297" customWidth="1"/>
    <col min="15633" max="15633" width="16.5703125" style="297" customWidth="1"/>
    <col min="15634" max="15872" width="9.140625" style="297"/>
    <col min="15873" max="15873" width="0" style="297" hidden="1" customWidth="1"/>
    <col min="15874" max="15874" width="48.85546875" style="297" customWidth="1"/>
    <col min="15875" max="15875" width="21.140625" style="297" customWidth="1"/>
    <col min="15876" max="15876" width="15.42578125" style="297" customWidth="1"/>
    <col min="15877" max="15877" width="16.5703125" style="297" customWidth="1"/>
    <col min="15878" max="15878" width="21.140625" style="297" customWidth="1"/>
    <col min="15879" max="15879" width="15.42578125" style="297" customWidth="1"/>
    <col min="15880" max="15880" width="16.5703125" style="297" customWidth="1"/>
    <col min="15881" max="15881" width="21.140625" style="297" customWidth="1"/>
    <col min="15882" max="15882" width="15.42578125" style="297" customWidth="1"/>
    <col min="15883" max="15883" width="16.5703125" style="297" customWidth="1"/>
    <col min="15884" max="15884" width="23" style="297" customWidth="1"/>
    <col min="15885" max="15886" width="16.5703125" style="297" customWidth="1"/>
    <col min="15887" max="15887" width="21.140625" style="297" customWidth="1"/>
    <col min="15888" max="15888" width="15.42578125" style="297" customWidth="1"/>
    <col min="15889" max="15889" width="16.5703125" style="297" customWidth="1"/>
    <col min="15890" max="16128" width="9.140625" style="297"/>
    <col min="16129" max="16129" width="0" style="297" hidden="1" customWidth="1"/>
    <col min="16130" max="16130" width="48.85546875" style="297" customWidth="1"/>
    <col min="16131" max="16131" width="21.140625" style="297" customWidth="1"/>
    <col min="16132" max="16132" width="15.42578125" style="297" customWidth="1"/>
    <col min="16133" max="16133" width="16.5703125" style="297" customWidth="1"/>
    <col min="16134" max="16134" width="21.140625" style="297" customWidth="1"/>
    <col min="16135" max="16135" width="15.42578125" style="297" customWidth="1"/>
    <col min="16136" max="16136" width="16.5703125" style="297" customWidth="1"/>
    <col min="16137" max="16137" width="21.140625" style="297" customWidth="1"/>
    <col min="16138" max="16138" width="15.42578125" style="297" customWidth="1"/>
    <col min="16139" max="16139" width="16.5703125" style="297" customWidth="1"/>
    <col min="16140" max="16140" width="23" style="297" customWidth="1"/>
    <col min="16141" max="16142" width="16.5703125" style="297" customWidth="1"/>
    <col min="16143" max="16143" width="21.140625" style="297" customWidth="1"/>
    <col min="16144" max="16144" width="15.42578125" style="297" customWidth="1"/>
    <col min="16145" max="16145" width="16.5703125" style="297" customWidth="1"/>
    <col min="16146" max="16384" width="9.140625" style="297"/>
  </cols>
  <sheetData>
    <row r="1" spans="1:18" s="377" customFormat="1" ht="30" customHeight="1">
      <c r="A1" s="270"/>
      <c r="B1" s="910" t="s">
        <v>0</v>
      </c>
      <c r="C1" s="910"/>
      <c r="D1" s="910"/>
      <c r="E1" s="910"/>
      <c r="F1" s="910"/>
      <c r="G1" s="910"/>
      <c r="H1" s="910"/>
      <c r="I1" s="910"/>
      <c r="J1" s="910"/>
      <c r="K1" s="910"/>
      <c r="L1" s="910"/>
      <c r="M1" s="910"/>
      <c r="N1" s="910"/>
      <c r="O1" s="910"/>
      <c r="P1" s="910"/>
      <c r="Q1" s="910"/>
      <c r="R1" s="429" t="s">
        <v>1442</v>
      </c>
    </row>
    <row r="2" spans="1:18" s="378" customFormat="1" ht="15" customHeight="1">
      <c r="A2" s="270"/>
      <c r="B2" s="911" t="s">
        <v>1089</v>
      </c>
      <c r="C2" s="911"/>
      <c r="D2" s="911"/>
      <c r="E2" s="911"/>
      <c r="F2" s="911"/>
      <c r="G2" s="911"/>
      <c r="H2" s="911"/>
      <c r="I2" s="911"/>
      <c r="J2" s="911"/>
      <c r="K2" s="911"/>
      <c r="L2" s="911"/>
      <c r="M2" s="911"/>
      <c r="N2" s="911"/>
      <c r="O2" s="911"/>
      <c r="P2" s="911"/>
      <c r="Q2" s="911"/>
    </row>
    <row r="3" spans="1:18" s="379" customFormat="1" ht="30" customHeight="1">
      <c r="A3" s="270"/>
      <c r="B3" s="912" t="s">
        <v>2</v>
      </c>
      <c r="C3" s="912"/>
      <c r="D3" s="912"/>
      <c r="E3" s="912"/>
      <c r="F3" s="912"/>
      <c r="G3" s="912"/>
      <c r="H3" s="912"/>
      <c r="I3" s="912"/>
      <c r="J3" s="912"/>
      <c r="K3" s="912"/>
      <c r="L3" s="912"/>
      <c r="M3" s="912"/>
      <c r="N3" s="912"/>
      <c r="O3" s="912"/>
      <c r="P3" s="912"/>
      <c r="Q3" s="912"/>
    </row>
    <row r="4" spans="1:18" s="321" customFormat="1" ht="15" customHeight="1">
      <c r="A4" s="270"/>
      <c r="B4" s="270"/>
      <c r="C4" s="270"/>
      <c r="D4" s="270"/>
      <c r="E4" s="270"/>
      <c r="F4" s="270"/>
      <c r="G4" s="270"/>
      <c r="H4" s="270"/>
      <c r="I4" s="270"/>
      <c r="J4" s="270"/>
      <c r="K4" s="270"/>
      <c r="L4" s="270"/>
      <c r="M4" s="270"/>
      <c r="N4" s="270"/>
      <c r="O4" s="270"/>
      <c r="P4" s="270"/>
      <c r="Q4" s="270"/>
    </row>
    <row r="5" spans="1:18" s="820" customFormat="1" ht="15" customHeight="1">
      <c r="A5" s="550"/>
      <c r="B5" s="819"/>
      <c r="C5" s="975" t="str">
        <f>"DIC-20"</f>
        <v>DIC-20</v>
      </c>
      <c r="D5" s="975"/>
      <c r="E5" s="975"/>
      <c r="F5" s="975" t="str">
        <f>"DIC-21"</f>
        <v>DIC-21</v>
      </c>
      <c r="G5" s="975"/>
      <c r="H5" s="975"/>
      <c r="I5" s="975" t="str">
        <f>"DIC-22"</f>
        <v>DIC-22</v>
      </c>
      <c r="J5" s="975"/>
      <c r="K5" s="975"/>
      <c r="L5" s="975" t="str">
        <f>UPPER("dic-23")</f>
        <v>DIC-23</v>
      </c>
      <c r="M5" s="975"/>
      <c r="N5" s="975"/>
      <c r="O5" s="975" t="str">
        <f>UPPER("JUN-24")</f>
        <v>JUN-24</v>
      </c>
      <c r="P5" s="975"/>
      <c r="Q5" s="975"/>
    </row>
    <row r="6" spans="1:18" s="824" customFormat="1" ht="15" customHeight="1">
      <c r="A6" s="442"/>
      <c r="B6" s="821"/>
      <c r="C6" s="822" t="s">
        <v>1090</v>
      </c>
      <c r="D6" s="823" t="s">
        <v>1034</v>
      </c>
      <c r="E6" s="822" t="s">
        <v>1035</v>
      </c>
      <c r="F6" s="822" t="s">
        <v>1090</v>
      </c>
      <c r="G6" s="823" t="s">
        <v>1034</v>
      </c>
      <c r="H6" s="822" t="s">
        <v>1035</v>
      </c>
      <c r="I6" s="822" t="s">
        <v>1090</v>
      </c>
      <c r="J6" s="823" t="s">
        <v>1034</v>
      </c>
      <c r="K6" s="822" t="s">
        <v>1035</v>
      </c>
      <c r="L6" s="822" t="s">
        <v>1090</v>
      </c>
      <c r="M6" s="823" t="s">
        <v>1034</v>
      </c>
      <c r="N6" s="822" t="s">
        <v>1035</v>
      </c>
      <c r="O6" s="822" t="s">
        <v>1090</v>
      </c>
      <c r="P6" s="823" t="s">
        <v>1034</v>
      </c>
      <c r="Q6" s="822" t="s">
        <v>1035</v>
      </c>
    </row>
    <row r="7" spans="1:18" s="545" customFormat="1" ht="15" customHeight="1">
      <c r="A7" s="442"/>
      <c r="B7" s="550"/>
      <c r="C7" s="550"/>
      <c r="D7" s="550"/>
      <c r="E7" s="550"/>
      <c r="F7" s="442"/>
      <c r="G7" s="442"/>
      <c r="H7" s="442"/>
      <c r="I7" s="442"/>
      <c r="J7" s="442"/>
      <c r="K7" s="442"/>
      <c r="L7" s="442"/>
      <c r="M7" s="442"/>
      <c r="N7" s="442"/>
      <c r="O7" s="442"/>
      <c r="P7" s="442"/>
      <c r="Q7" s="442"/>
    </row>
    <row r="8" spans="1:18" s="467" customFormat="1" ht="15" customHeight="1">
      <c r="A8" s="442"/>
      <c r="B8" s="825" t="s">
        <v>333</v>
      </c>
      <c r="C8" s="825"/>
      <c r="D8" s="825"/>
      <c r="E8" s="825"/>
      <c r="F8" s="826"/>
      <c r="G8" s="826"/>
      <c r="H8" s="826"/>
      <c r="I8" s="826"/>
      <c r="J8" s="826"/>
      <c r="K8" s="826"/>
      <c r="L8" s="826"/>
      <c r="M8" s="826"/>
      <c r="N8" s="826"/>
      <c r="O8" s="826"/>
      <c r="P8" s="826"/>
      <c r="Q8" s="826"/>
    </row>
    <row r="9" spans="1:18" s="470" customFormat="1" ht="15" customHeight="1">
      <c r="A9" s="442" t="s">
        <v>1091</v>
      </c>
      <c r="B9" s="442" t="s">
        <v>342</v>
      </c>
      <c r="C9" s="557">
        <v>2955995</v>
      </c>
      <c r="D9" s="688">
        <v>0.18110000000000001</v>
      </c>
      <c r="E9" s="557">
        <v>2</v>
      </c>
      <c r="F9" s="557">
        <v>2294984.9506199998</v>
      </c>
      <c r="G9" s="688">
        <v>0.14535333994872021</v>
      </c>
      <c r="H9" s="557">
        <v>3</v>
      </c>
      <c r="I9" s="557">
        <v>2420343.7037199996</v>
      </c>
      <c r="J9" s="688">
        <v>0.1420547836206805</v>
      </c>
      <c r="K9" s="557">
        <v>3</v>
      </c>
      <c r="L9" s="557">
        <v>2637949.07339</v>
      </c>
      <c r="M9" s="688">
        <v>0.16930709895599294</v>
      </c>
      <c r="N9" s="557">
        <v>2</v>
      </c>
      <c r="O9" s="557">
        <v>2361264.01382</v>
      </c>
      <c r="P9" s="688">
        <v>0.15370605500873627</v>
      </c>
      <c r="Q9" s="557">
        <v>2</v>
      </c>
    </row>
    <row r="10" spans="1:18" s="470" customFormat="1" ht="15" customHeight="1">
      <c r="A10" s="442" t="s">
        <v>1091</v>
      </c>
      <c r="B10" s="442" t="s">
        <v>403</v>
      </c>
      <c r="C10" s="557">
        <v>824850</v>
      </c>
      <c r="D10" s="688">
        <v>5.0500000000000003E-2</v>
      </c>
      <c r="E10" s="557">
        <v>5</v>
      </c>
      <c r="F10" s="557">
        <v>808695.75572000002</v>
      </c>
      <c r="G10" s="688">
        <v>5.1218910635775911E-2</v>
      </c>
      <c r="H10" s="557">
        <v>5</v>
      </c>
      <c r="I10" s="557">
        <v>892157.75495000009</v>
      </c>
      <c r="J10" s="688">
        <v>5.2362512249870062E-2</v>
      </c>
      <c r="K10" s="557">
        <v>5</v>
      </c>
      <c r="L10" s="557">
        <v>1030468.3020499999</v>
      </c>
      <c r="M10" s="688">
        <v>6.6136833552282906E-2</v>
      </c>
      <c r="N10" s="557">
        <v>5</v>
      </c>
      <c r="O10" s="557">
        <v>1072023.9183099999</v>
      </c>
      <c r="P10" s="688">
        <v>6.978320356979735E-2</v>
      </c>
      <c r="Q10" s="557">
        <v>5</v>
      </c>
    </row>
    <row r="11" spans="1:18" s="470" customFormat="1" ht="15" customHeight="1">
      <c r="A11" s="442" t="s">
        <v>1091</v>
      </c>
      <c r="B11" s="442" t="s">
        <v>340</v>
      </c>
      <c r="C11" s="557">
        <v>2018812</v>
      </c>
      <c r="D11" s="688">
        <v>0.1237</v>
      </c>
      <c r="E11" s="557">
        <v>4</v>
      </c>
      <c r="F11" s="557">
        <v>1778459.1049200001</v>
      </c>
      <c r="G11" s="688">
        <v>0.11263907015708195</v>
      </c>
      <c r="H11" s="557">
        <v>4</v>
      </c>
      <c r="I11" s="557">
        <v>2062948.76449</v>
      </c>
      <c r="J11" s="688">
        <v>0.1210785641352362</v>
      </c>
      <c r="K11" s="557">
        <v>4</v>
      </c>
      <c r="L11" s="557">
        <v>1509292.6690100001</v>
      </c>
      <c r="M11" s="688">
        <v>9.6868421700517071E-2</v>
      </c>
      <c r="N11" s="557">
        <v>4</v>
      </c>
      <c r="O11" s="557">
        <v>1732376.5287299999</v>
      </c>
      <c r="P11" s="688">
        <v>0.11276873761779835</v>
      </c>
      <c r="Q11" s="557">
        <v>4</v>
      </c>
    </row>
    <row r="12" spans="1:18" s="470" customFormat="1" ht="15" customHeight="1">
      <c r="A12" s="442" t="s">
        <v>1091</v>
      </c>
      <c r="B12" s="442" t="s">
        <v>339</v>
      </c>
      <c r="C12" s="557">
        <v>5624757</v>
      </c>
      <c r="D12" s="688">
        <v>0.34449999999999997</v>
      </c>
      <c r="E12" s="557">
        <v>1</v>
      </c>
      <c r="F12" s="557">
        <v>5409835.8529099999</v>
      </c>
      <c r="G12" s="688">
        <v>0.342633057172061</v>
      </c>
      <c r="H12" s="557">
        <v>1</v>
      </c>
      <c r="I12" s="557">
        <v>6135911.4183599995</v>
      </c>
      <c r="J12" s="688">
        <v>0.36012883935083817</v>
      </c>
      <c r="K12" s="557">
        <v>1</v>
      </c>
      <c r="L12" s="557">
        <v>5859416.1399799995</v>
      </c>
      <c r="M12" s="688">
        <v>0.37606516298704551</v>
      </c>
      <c r="N12" s="557">
        <v>1</v>
      </c>
      <c r="O12" s="557">
        <v>5999253.4644499999</v>
      </c>
      <c r="P12" s="688">
        <v>0.39052032200597331</v>
      </c>
      <c r="Q12" s="557">
        <v>1</v>
      </c>
    </row>
    <row r="13" spans="1:18" s="470" customFormat="1" ht="15" customHeight="1">
      <c r="A13" s="442" t="s">
        <v>1091</v>
      </c>
      <c r="B13" s="442" t="s">
        <v>334</v>
      </c>
      <c r="C13" s="557">
        <v>2832813</v>
      </c>
      <c r="D13" s="688">
        <v>0.17349999999999999</v>
      </c>
      <c r="E13" s="557">
        <v>3</v>
      </c>
      <c r="F13" s="557">
        <v>3100260.53449</v>
      </c>
      <c r="G13" s="688">
        <v>0.19635563330277417</v>
      </c>
      <c r="H13" s="557">
        <v>2</v>
      </c>
      <c r="I13" s="557">
        <v>2786936.6253200001</v>
      </c>
      <c r="J13" s="688">
        <v>0.16357085097703214</v>
      </c>
      <c r="K13" s="557">
        <v>2</v>
      </c>
      <c r="L13" s="557">
        <v>2072460.6982200001</v>
      </c>
      <c r="M13" s="688">
        <v>0.13301329887503277</v>
      </c>
      <c r="N13" s="557">
        <v>3</v>
      </c>
      <c r="O13" s="557">
        <v>1732530.7180399999</v>
      </c>
      <c r="P13" s="688">
        <v>0.11277877454311713</v>
      </c>
      <c r="Q13" s="557">
        <v>3</v>
      </c>
    </row>
    <row r="14" spans="1:18" s="470" customFormat="1" ht="15" customHeight="1">
      <c r="A14" s="442" t="s">
        <v>1091</v>
      </c>
      <c r="B14" s="442" t="s">
        <v>337</v>
      </c>
      <c r="C14" s="557">
        <v>269632</v>
      </c>
      <c r="D14" s="688">
        <v>1.6500000000000001E-2</v>
      </c>
      <c r="E14" s="557">
        <v>9</v>
      </c>
      <c r="F14" s="557">
        <v>335408.88043999998</v>
      </c>
      <c r="G14" s="688">
        <v>2.1243189855011554E-2</v>
      </c>
      <c r="H14" s="557">
        <v>9</v>
      </c>
      <c r="I14" s="557">
        <v>346682.42413999996</v>
      </c>
      <c r="J14" s="688">
        <v>2.034748067830534E-2</v>
      </c>
      <c r="K14" s="557">
        <v>9</v>
      </c>
      <c r="L14" s="557">
        <v>341420.74091000005</v>
      </c>
      <c r="M14" s="688">
        <v>2.1912839694283134E-2</v>
      </c>
      <c r="N14" s="557">
        <v>9</v>
      </c>
      <c r="O14" s="557">
        <v>352495.9363</v>
      </c>
      <c r="P14" s="688">
        <v>2.2945659383353485E-2</v>
      </c>
      <c r="Q14" s="557">
        <v>8</v>
      </c>
    </row>
    <row r="15" spans="1:18" s="470" customFormat="1" ht="15" customHeight="1">
      <c r="A15" s="442" t="s">
        <v>1091</v>
      </c>
      <c r="B15" s="442" t="s">
        <v>335</v>
      </c>
      <c r="C15" s="557">
        <v>534954</v>
      </c>
      <c r="D15" s="688">
        <v>3.2800000000000003E-2</v>
      </c>
      <c r="E15" s="557">
        <v>6</v>
      </c>
      <c r="F15" s="557">
        <v>592495.92102999997</v>
      </c>
      <c r="G15" s="688">
        <v>3.7525850008052405E-2</v>
      </c>
      <c r="H15" s="557">
        <v>6</v>
      </c>
      <c r="I15" s="557">
        <v>805560.82851999998</v>
      </c>
      <c r="J15" s="688">
        <v>4.7279966482786408E-2</v>
      </c>
      <c r="K15" s="557">
        <v>6</v>
      </c>
      <c r="L15" s="557">
        <v>806004.75236000004</v>
      </c>
      <c r="M15" s="688">
        <v>5.17304627838963E-2</v>
      </c>
      <c r="N15" s="557">
        <v>6</v>
      </c>
      <c r="O15" s="557">
        <v>830166.27726</v>
      </c>
      <c r="P15" s="688">
        <v>5.4039524056648115E-2</v>
      </c>
      <c r="Q15" s="557">
        <v>6</v>
      </c>
    </row>
    <row r="16" spans="1:18" s="470" customFormat="1" ht="15" customHeight="1">
      <c r="A16" s="442" t="s">
        <v>1091</v>
      </c>
      <c r="B16" s="442" t="s">
        <v>344</v>
      </c>
      <c r="C16" s="557">
        <v>401</v>
      </c>
      <c r="D16" s="688">
        <v>0</v>
      </c>
      <c r="E16" s="557">
        <v>18</v>
      </c>
      <c r="F16" s="557">
        <v>304.08785</v>
      </c>
      <c r="G16" s="688">
        <v>1.9259466003637442E-5</v>
      </c>
      <c r="H16" s="557">
        <v>19</v>
      </c>
      <c r="I16" s="557">
        <v>27.818999999999999</v>
      </c>
      <c r="J16" s="688">
        <v>1.6327524142417756E-6</v>
      </c>
      <c r="K16" s="557">
        <v>20</v>
      </c>
      <c r="L16" s="557">
        <v>421.19416999999999</v>
      </c>
      <c r="M16" s="688">
        <v>2.7032805045108814E-5</v>
      </c>
      <c r="N16" s="557">
        <v>18</v>
      </c>
      <c r="O16" s="557">
        <v>446.49559000000005</v>
      </c>
      <c r="P16" s="688">
        <v>2.9064549883463299E-5</v>
      </c>
      <c r="Q16" s="557">
        <v>18</v>
      </c>
    </row>
    <row r="17" spans="1:18" s="470" customFormat="1" ht="15" customHeight="1">
      <c r="A17" s="442" t="s">
        <v>1091</v>
      </c>
      <c r="B17" s="442" t="s">
        <v>341</v>
      </c>
      <c r="C17" s="557">
        <v>28633</v>
      </c>
      <c r="D17" s="688">
        <v>1.8E-3</v>
      </c>
      <c r="E17" s="557">
        <v>14</v>
      </c>
      <c r="F17" s="557">
        <v>44567.894289999997</v>
      </c>
      <c r="G17" s="688">
        <v>2.8227166752369821E-3</v>
      </c>
      <c r="H17" s="557">
        <v>13</v>
      </c>
      <c r="I17" s="557">
        <v>16156.58959</v>
      </c>
      <c r="J17" s="688">
        <v>9.4826236237772891E-4</v>
      </c>
      <c r="K17" s="557">
        <v>15</v>
      </c>
      <c r="L17" s="557">
        <v>6758.2307999999994</v>
      </c>
      <c r="M17" s="688">
        <v>4.3375228974857315E-4</v>
      </c>
      <c r="N17" s="557">
        <v>16</v>
      </c>
      <c r="O17" s="557">
        <v>10158.489800000001</v>
      </c>
      <c r="P17" s="688">
        <v>6.6126506094439392E-4</v>
      </c>
      <c r="Q17" s="557">
        <v>16</v>
      </c>
    </row>
    <row r="18" spans="1:18" s="470" customFormat="1" ht="15" customHeight="1">
      <c r="A18" s="442"/>
      <c r="B18" s="442" t="s">
        <v>338</v>
      </c>
      <c r="C18" s="557">
        <v>136082</v>
      </c>
      <c r="D18" s="688">
        <v>8.3000000000000001E-3</v>
      </c>
      <c r="E18" s="557">
        <v>11</v>
      </c>
      <c r="F18" s="557">
        <v>212207.88043000002</v>
      </c>
      <c r="G18" s="688">
        <v>1.3440229390439455E-2</v>
      </c>
      <c r="H18" s="557">
        <v>11</v>
      </c>
      <c r="I18" s="557">
        <v>322471.07654000004</v>
      </c>
      <c r="J18" s="688">
        <v>1.8926468555441587E-2</v>
      </c>
      <c r="K18" s="557">
        <v>10</v>
      </c>
      <c r="L18" s="557">
        <v>313221.12099000002</v>
      </c>
      <c r="M18" s="688">
        <v>2.0102950379709935E-2</v>
      </c>
      <c r="N18" s="557">
        <v>10</v>
      </c>
      <c r="O18" s="557">
        <v>349845.72219999996</v>
      </c>
      <c r="P18" s="688">
        <v>2.2773144174611314E-2</v>
      </c>
      <c r="Q18" s="557">
        <v>9</v>
      </c>
    </row>
    <row r="19" spans="1:18" s="470" customFormat="1" ht="15" customHeight="1">
      <c r="A19" s="442"/>
      <c r="B19" s="442" t="s">
        <v>336</v>
      </c>
      <c r="C19" s="557">
        <v>427926</v>
      </c>
      <c r="D19" s="688">
        <v>2.6200000000000001E-2</v>
      </c>
      <c r="E19" s="557">
        <v>7</v>
      </c>
      <c r="F19" s="557">
        <v>384956.83626000001</v>
      </c>
      <c r="G19" s="688">
        <v>2.4381319743019311E-2</v>
      </c>
      <c r="H19" s="557">
        <v>8</v>
      </c>
      <c r="I19" s="557">
        <v>372815.85666000005</v>
      </c>
      <c r="J19" s="688">
        <v>2.1881303786233541E-2</v>
      </c>
      <c r="K19" s="557">
        <v>8</v>
      </c>
      <c r="L19" s="557">
        <v>374142.53429000004</v>
      </c>
      <c r="M19" s="688">
        <v>2.4012968148501464E-2</v>
      </c>
      <c r="N19" s="557">
        <v>8</v>
      </c>
      <c r="O19" s="557">
        <v>341095.51594999997</v>
      </c>
      <c r="P19" s="688">
        <v>2.2203551077300505E-2</v>
      </c>
      <c r="Q19" s="557">
        <v>10</v>
      </c>
    </row>
    <row r="20" spans="1:18" s="470" customFormat="1" ht="15" customHeight="1">
      <c r="A20" s="442" t="s">
        <v>1091</v>
      </c>
      <c r="B20" s="442" t="s">
        <v>1038</v>
      </c>
      <c r="C20" s="557">
        <v>373107</v>
      </c>
      <c r="D20" s="688">
        <v>2.29E-2</v>
      </c>
      <c r="E20" s="557">
        <v>8</v>
      </c>
      <c r="F20" s="557">
        <v>423511.22766000003</v>
      </c>
      <c r="G20" s="688">
        <v>2.6823169986161983E-2</v>
      </c>
      <c r="H20" s="557">
        <v>7</v>
      </c>
      <c r="I20" s="557">
        <v>463817.16988999996</v>
      </c>
      <c r="J20" s="688">
        <v>2.7222351770541189E-2</v>
      </c>
      <c r="K20" s="557">
        <v>7</v>
      </c>
      <c r="L20" s="557" t="s">
        <v>1042</v>
      </c>
      <c r="M20" s="557" t="s">
        <v>1042</v>
      </c>
      <c r="N20" s="557" t="s">
        <v>1042</v>
      </c>
      <c r="O20" s="557" t="s">
        <v>1042</v>
      </c>
      <c r="P20" s="557" t="s">
        <v>1042</v>
      </c>
      <c r="Q20" s="557" t="s">
        <v>1042</v>
      </c>
    </row>
    <row r="21" spans="1:18" s="470" customFormat="1" ht="15" customHeight="1">
      <c r="A21" s="442" t="s">
        <v>1091</v>
      </c>
      <c r="B21" s="442" t="s">
        <v>343</v>
      </c>
      <c r="C21" s="557">
        <v>219758</v>
      </c>
      <c r="D21" s="688">
        <v>1.35E-2</v>
      </c>
      <c r="E21" s="557">
        <v>10</v>
      </c>
      <c r="F21" s="557">
        <v>285013.8296</v>
      </c>
      <c r="G21" s="688">
        <v>1.8051409031132663E-2</v>
      </c>
      <c r="H21" s="557">
        <v>10</v>
      </c>
      <c r="I21" s="557">
        <v>278957.12169999996</v>
      </c>
      <c r="J21" s="688">
        <v>1.6372548040030618E-2</v>
      </c>
      <c r="K21" s="557">
        <v>11</v>
      </c>
      <c r="L21" s="557">
        <v>485093.38314999995</v>
      </c>
      <c r="M21" s="688">
        <v>3.1133941990142508E-2</v>
      </c>
      <c r="N21" s="557">
        <v>7</v>
      </c>
      <c r="O21" s="557">
        <v>434630.01627999998</v>
      </c>
      <c r="P21" s="557">
        <v>2.8292162502703611E-2</v>
      </c>
      <c r="Q21" s="557">
        <v>7</v>
      </c>
    </row>
    <row r="22" spans="1:18" s="467" customFormat="1" ht="15" customHeight="1">
      <c r="A22" s="442"/>
      <c r="B22" s="550" t="s">
        <v>345</v>
      </c>
      <c r="C22" s="687">
        <v>16247720</v>
      </c>
      <c r="D22" s="688">
        <v>0.99529999999999996</v>
      </c>
      <c r="E22" s="798"/>
      <c r="F22" s="687">
        <v>15670702.756220004</v>
      </c>
      <c r="G22" s="688">
        <v>0.99250715537147149</v>
      </c>
      <c r="H22" s="798"/>
      <c r="I22" s="687">
        <v>16904787.152880002</v>
      </c>
      <c r="J22" s="688">
        <v>0.9921755647617877</v>
      </c>
      <c r="K22" s="798"/>
      <c r="L22" s="687">
        <v>15436648.839319998</v>
      </c>
      <c r="M22" s="688">
        <v>0.99074476416219814</v>
      </c>
      <c r="N22" s="798"/>
      <c r="O22" s="687">
        <v>15216287.096729999</v>
      </c>
      <c r="P22" s="606">
        <v>0.99050146355086732</v>
      </c>
      <c r="Q22" s="798"/>
    </row>
    <row r="23" spans="1:18" s="470" customFormat="1" ht="15" customHeight="1">
      <c r="A23" s="442"/>
      <c r="B23" s="442"/>
      <c r="C23" s="798"/>
      <c r="D23" s="798"/>
      <c r="E23" s="798"/>
      <c r="F23" s="798"/>
      <c r="G23" s="798"/>
      <c r="H23" s="798"/>
      <c r="I23" s="798"/>
      <c r="J23" s="798"/>
      <c r="K23" s="798"/>
      <c r="L23" s="798"/>
      <c r="M23" s="798"/>
      <c r="N23" s="798"/>
      <c r="O23" s="798"/>
      <c r="P23" s="798"/>
      <c r="Q23" s="798"/>
    </row>
    <row r="24" spans="1:18" s="467" customFormat="1" ht="15" customHeight="1">
      <c r="A24" s="442"/>
      <c r="B24" s="734" t="s">
        <v>346</v>
      </c>
      <c r="C24" s="801"/>
      <c r="D24" s="801"/>
      <c r="E24" s="801"/>
      <c r="F24" s="801"/>
      <c r="G24" s="801"/>
      <c r="H24" s="801"/>
      <c r="I24" s="801"/>
      <c r="J24" s="801"/>
      <c r="K24" s="801"/>
      <c r="L24" s="801"/>
      <c r="M24" s="801"/>
      <c r="N24" s="801"/>
      <c r="O24" s="801"/>
      <c r="P24" s="801"/>
      <c r="Q24" s="801"/>
    </row>
    <row r="25" spans="1:18" s="470" customFormat="1" ht="15" customHeight="1">
      <c r="A25" s="442"/>
      <c r="B25" s="442" t="s">
        <v>348</v>
      </c>
      <c r="C25" s="557">
        <v>33164</v>
      </c>
      <c r="D25" s="688">
        <v>2E-3</v>
      </c>
      <c r="E25" s="557">
        <v>12</v>
      </c>
      <c r="F25" s="557">
        <v>56016.253600000004</v>
      </c>
      <c r="G25" s="688">
        <v>3.5478008472233716E-3</v>
      </c>
      <c r="H25" s="557">
        <v>12</v>
      </c>
      <c r="I25" s="557">
        <v>39187.9421</v>
      </c>
      <c r="J25" s="688">
        <v>2.3000182275761862E-3</v>
      </c>
      <c r="K25" s="557">
        <v>12</v>
      </c>
      <c r="L25" s="557">
        <v>33479.770069999999</v>
      </c>
      <c r="M25" s="688">
        <v>2.1487764117375584E-3</v>
      </c>
      <c r="N25" s="557">
        <v>13</v>
      </c>
      <c r="O25" s="557">
        <v>32136.562870000002</v>
      </c>
      <c r="P25" s="688">
        <v>2.0919237626023796E-3</v>
      </c>
      <c r="Q25" s="557">
        <v>13</v>
      </c>
    </row>
    <row r="26" spans="1:18" s="470" customFormat="1" ht="15" customHeight="1">
      <c r="A26" s="442" t="s">
        <v>1091</v>
      </c>
      <c r="B26" s="442" t="s">
        <v>347</v>
      </c>
      <c r="C26" s="557">
        <v>31953</v>
      </c>
      <c r="D26" s="688">
        <v>2E-3</v>
      </c>
      <c r="E26" s="557">
        <v>13</v>
      </c>
      <c r="F26" s="557">
        <v>29703.61508</v>
      </c>
      <c r="G26" s="688">
        <v>1.8812845196491488E-3</v>
      </c>
      <c r="H26" s="557">
        <v>14</v>
      </c>
      <c r="I26" s="557">
        <v>32284.249309999999</v>
      </c>
      <c r="J26" s="688">
        <v>1.8948267731725037E-3</v>
      </c>
      <c r="K26" s="557">
        <v>13</v>
      </c>
      <c r="L26" s="557">
        <v>37018.515009999996</v>
      </c>
      <c r="M26" s="688">
        <v>2.3758977939432645E-3</v>
      </c>
      <c r="N26" s="557">
        <v>12</v>
      </c>
      <c r="O26" s="557">
        <v>31733.064180000001</v>
      </c>
      <c r="P26" s="688">
        <v>2.0656580881677966E-3</v>
      </c>
      <c r="Q26" s="557">
        <v>12</v>
      </c>
    </row>
    <row r="27" spans="1:18" s="467" customFormat="1" ht="15" customHeight="1">
      <c r="A27" s="442"/>
      <c r="B27" s="550" t="s">
        <v>345</v>
      </c>
      <c r="C27" s="687">
        <v>65116</v>
      </c>
      <c r="D27" s="688">
        <v>4.0000000000000001E-3</v>
      </c>
      <c r="E27" s="798"/>
      <c r="F27" s="687">
        <v>85719.86868</v>
      </c>
      <c r="G27" s="688">
        <v>5.4290853668725204E-3</v>
      </c>
      <c r="H27" s="798"/>
      <c r="I27" s="687">
        <v>71472.191409999999</v>
      </c>
      <c r="J27" s="688">
        <v>4.1948450007486893E-3</v>
      </c>
      <c r="K27" s="798"/>
      <c r="L27" s="687">
        <v>70498.285080000001</v>
      </c>
      <c r="M27" s="688">
        <v>4.5246742056808233E-3</v>
      </c>
      <c r="N27" s="798"/>
      <c r="O27" s="687">
        <v>63869.627050000003</v>
      </c>
      <c r="P27" s="606">
        <v>4.1575818507701761E-3</v>
      </c>
      <c r="Q27" s="798"/>
    </row>
    <row r="28" spans="1:18" s="470" customFormat="1" ht="15" customHeight="1">
      <c r="A28" s="442"/>
      <c r="B28" s="442"/>
      <c r="C28" s="798"/>
      <c r="D28" s="798"/>
      <c r="E28" s="798"/>
      <c r="F28" s="798"/>
      <c r="G28" s="798"/>
      <c r="H28" s="798"/>
      <c r="I28" s="798"/>
      <c r="J28" s="798"/>
      <c r="K28" s="798"/>
      <c r="L28" s="798"/>
      <c r="M28" s="798"/>
      <c r="N28" s="798"/>
      <c r="O28" s="798"/>
      <c r="P28" s="798"/>
      <c r="Q28" s="798"/>
    </row>
    <row r="29" spans="1:18" s="467" customFormat="1" ht="15" customHeight="1">
      <c r="A29" s="442"/>
      <c r="B29" s="734" t="s">
        <v>1092</v>
      </c>
      <c r="C29" s="801"/>
      <c r="D29" s="801"/>
      <c r="E29" s="801"/>
      <c r="F29" s="801"/>
      <c r="G29" s="801"/>
      <c r="H29" s="801"/>
      <c r="I29" s="801"/>
      <c r="J29" s="801"/>
      <c r="K29" s="801"/>
      <c r="L29" s="801"/>
      <c r="M29" s="801"/>
      <c r="N29" s="801"/>
      <c r="O29" s="801"/>
      <c r="P29" s="801"/>
      <c r="Q29" s="801"/>
    </row>
    <row r="30" spans="1:18" s="470" customFormat="1" ht="15" customHeight="1">
      <c r="A30" s="442" t="s">
        <v>1091</v>
      </c>
      <c r="B30" s="442" t="s">
        <v>350</v>
      </c>
      <c r="C30" s="557">
        <v>2329</v>
      </c>
      <c r="D30" s="688">
        <v>1E-4</v>
      </c>
      <c r="E30" s="557">
        <v>16</v>
      </c>
      <c r="F30" s="557">
        <v>2265.47982</v>
      </c>
      <c r="G30" s="688">
        <v>1.4348462648282946E-4</v>
      </c>
      <c r="H30" s="557">
        <v>17</v>
      </c>
      <c r="I30" s="557">
        <v>1996.8187700000001</v>
      </c>
      <c r="J30" s="688">
        <v>1.1719726329202319E-4</v>
      </c>
      <c r="K30" s="557">
        <v>18</v>
      </c>
      <c r="L30" s="639">
        <v>1799.26611</v>
      </c>
      <c r="M30" s="688">
        <v>1.1547930489137899E-4</v>
      </c>
      <c r="N30" s="557">
        <v>17</v>
      </c>
      <c r="O30" s="639">
        <v>1796.2106699999999</v>
      </c>
      <c r="P30" s="688">
        <v>1.1692400952812104E-4</v>
      </c>
      <c r="Q30" s="557">
        <v>17</v>
      </c>
      <c r="R30" s="827"/>
    </row>
    <row r="31" spans="1:18" s="470" customFormat="1" ht="15" customHeight="1">
      <c r="A31" s="442"/>
      <c r="B31" s="442" t="s">
        <v>352</v>
      </c>
      <c r="C31" s="557" t="s">
        <v>1042</v>
      </c>
      <c r="D31" s="557" t="s">
        <v>1042</v>
      </c>
      <c r="E31" s="557" t="s">
        <v>1042</v>
      </c>
      <c r="F31" s="557">
        <v>1194.7472600000001</v>
      </c>
      <c r="G31" s="557">
        <v>7.5669561401118081E-5</v>
      </c>
      <c r="H31" s="557">
        <v>18</v>
      </c>
      <c r="I31" s="557">
        <v>30999.52794</v>
      </c>
      <c r="J31" s="557">
        <v>1.8194239219378979E-3</v>
      </c>
      <c r="K31" s="557">
        <v>14</v>
      </c>
      <c r="L31" s="639">
        <v>45043.187159999994</v>
      </c>
      <c r="M31" s="799">
        <v>2.8909319830011616E-3</v>
      </c>
      <c r="N31" s="639">
        <v>11</v>
      </c>
      <c r="O31" s="639">
        <v>55296.981829999997</v>
      </c>
      <c r="P31" s="799">
        <v>3.5995470566752932E-3</v>
      </c>
      <c r="Q31" s="639">
        <v>11</v>
      </c>
      <c r="R31" s="827"/>
    </row>
    <row r="32" spans="1:18" s="467" customFormat="1" ht="15" customHeight="1">
      <c r="A32" s="442"/>
      <c r="B32" s="550" t="s">
        <v>345</v>
      </c>
      <c r="C32" s="687">
        <v>2329</v>
      </c>
      <c r="D32" s="688">
        <v>1E-4</v>
      </c>
      <c r="E32" s="798"/>
      <c r="F32" s="687">
        <v>3460.2270800000001</v>
      </c>
      <c r="G32" s="688">
        <v>2.1915418788394755E-4</v>
      </c>
      <c r="H32" s="798"/>
      <c r="I32" s="687">
        <v>32996.346709999998</v>
      </c>
      <c r="J32" s="688">
        <v>1.9366211852299205E-3</v>
      </c>
      <c r="K32" s="798"/>
      <c r="L32" s="687">
        <v>46842.453269999991</v>
      </c>
      <c r="M32" s="688">
        <v>3.0064112878925406E-3</v>
      </c>
      <c r="N32" s="806"/>
      <c r="O32" s="687">
        <v>57093.192499999997</v>
      </c>
      <c r="P32" s="606">
        <v>3.7164710662034141E-3</v>
      </c>
      <c r="Q32" s="806"/>
    </row>
    <row r="33" spans="1:17" s="470" customFormat="1" ht="15" customHeight="1">
      <c r="A33" s="442"/>
      <c r="B33" s="442"/>
      <c r="C33" s="798"/>
      <c r="D33" s="798"/>
      <c r="E33" s="798"/>
      <c r="F33" s="798"/>
      <c r="G33" s="798"/>
      <c r="H33" s="798"/>
      <c r="I33" s="798"/>
      <c r="J33" s="798"/>
      <c r="K33" s="798"/>
      <c r="L33" s="798"/>
      <c r="M33" s="798"/>
      <c r="N33" s="798"/>
      <c r="O33" s="798"/>
      <c r="P33" s="798"/>
      <c r="Q33" s="798"/>
    </row>
    <row r="34" spans="1:17" s="467" customFormat="1" ht="15" customHeight="1">
      <c r="A34" s="442"/>
      <c r="B34" s="734" t="s">
        <v>1093</v>
      </c>
      <c r="C34" s="801"/>
      <c r="D34" s="801"/>
      <c r="E34" s="801"/>
      <c r="F34" s="801"/>
      <c r="G34" s="801"/>
      <c r="H34" s="801"/>
      <c r="I34" s="801"/>
      <c r="J34" s="801"/>
      <c r="K34" s="801"/>
      <c r="L34" s="801"/>
      <c r="M34" s="801"/>
      <c r="N34" s="801"/>
      <c r="O34" s="801"/>
      <c r="P34" s="801"/>
      <c r="Q34" s="801"/>
    </row>
    <row r="35" spans="1:17" s="470" customFormat="1" ht="15" customHeight="1">
      <c r="A35" s="442" t="s">
        <v>1091</v>
      </c>
      <c r="B35" s="442" t="s">
        <v>365</v>
      </c>
      <c r="C35" s="557">
        <v>8908</v>
      </c>
      <c r="D35" s="688">
        <v>5.0000000000000001E-4</v>
      </c>
      <c r="E35" s="557">
        <v>15</v>
      </c>
      <c r="F35" s="557">
        <v>14227.542230000001</v>
      </c>
      <c r="G35" s="688">
        <v>9.0110428908620008E-4</v>
      </c>
      <c r="H35" s="557">
        <v>16</v>
      </c>
      <c r="I35" s="557">
        <v>13148.910749999999</v>
      </c>
      <c r="J35" s="688">
        <v>7.7173571198505106E-4</v>
      </c>
      <c r="K35" s="557">
        <v>17</v>
      </c>
      <c r="L35" s="557">
        <v>12301.561089999999</v>
      </c>
      <c r="M35" s="688">
        <v>7.8953064021865802E-4</v>
      </c>
      <c r="N35" s="557">
        <v>15</v>
      </c>
      <c r="O35" s="557">
        <v>11135.369429999999</v>
      </c>
      <c r="P35" s="688">
        <v>7.248548642306349E-4</v>
      </c>
      <c r="Q35" s="828">
        <v>15</v>
      </c>
    </row>
    <row r="36" spans="1:17" s="467" customFormat="1" ht="15" customHeight="1">
      <c r="A36" s="442"/>
      <c r="B36" s="550" t="s">
        <v>345</v>
      </c>
      <c r="C36" s="687">
        <v>8908</v>
      </c>
      <c r="D36" s="688">
        <v>5.0000000000000001E-4</v>
      </c>
      <c r="E36" s="798"/>
      <c r="F36" s="687">
        <v>14227.542230000001</v>
      </c>
      <c r="G36" s="688">
        <v>9.0110428908620008E-4</v>
      </c>
      <c r="H36" s="798"/>
      <c r="I36" s="687">
        <v>13148.910749999999</v>
      </c>
      <c r="J36" s="688">
        <v>7.7173571198505095E-4</v>
      </c>
      <c r="K36" s="798"/>
      <c r="L36" s="687">
        <v>12301.561089999999</v>
      </c>
      <c r="M36" s="688">
        <v>7.8953064021865802E-4</v>
      </c>
      <c r="N36" s="806"/>
      <c r="O36" s="557">
        <v>11135.369429999999</v>
      </c>
      <c r="P36" s="688">
        <v>7.248548642306349E-4</v>
      </c>
      <c r="Q36" s="806"/>
    </row>
    <row r="37" spans="1:17" s="467" customFormat="1" ht="15" customHeight="1">
      <c r="A37" s="442"/>
      <c r="B37" s="550"/>
      <c r="C37" s="557"/>
      <c r="D37" s="688"/>
      <c r="E37" s="798"/>
      <c r="F37" s="557"/>
      <c r="G37" s="688"/>
      <c r="H37" s="798"/>
      <c r="I37" s="557"/>
      <c r="J37" s="688"/>
      <c r="K37" s="798"/>
      <c r="L37" s="557"/>
      <c r="M37" s="688"/>
      <c r="N37" s="798"/>
      <c r="O37" s="557"/>
      <c r="P37" s="688"/>
      <c r="Q37" s="798"/>
    </row>
    <row r="38" spans="1:17" s="467" customFormat="1" ht="15" customHeight="1">
      <c r="A38" s="442"/>
      <c r="B38" s="734" t="s">
        <v>395</v>
      </c>
      <c r="C38" s="801"/>
      <c r="D38" s="801"/>
      <c r="E38" s="801"/>
      <c r="F38" s="801"/>
      <c r="G38" s="801"/>
      <c r="H38" s="801"/>
      <c r="I38" s="801"/>
      <c r="J38" s="801"/>
      <c r="K38" s="801"/>
      <c r="L38" s="801"/>
      <c r="M38" s="801"/>
      <c r="N38" s="801"/>
      <c r="O38" s="801"/>
      <c r="P38" s="801"/>
      <c r="Q38" s="801"/>
    </row>
    <row r="39" spans="1:17" s="470" customFormat="1" ht="15" customHeight="1">
      <c r="A39" s="442" t="s">
        <v>1091</v>
      </c>
      <c r="B39" s="442" t="s">
        <v>434</v>
      </c>
      <c r="C39" s="557">
        <v>905</v>
      </c>
      <c r="D39" s="688">
        <v>1E-4</v>
      </c>
      <c r="E39" s="557">
        <v>17</v>
      </c>
      <c r="F39" s="557">
        <v>14896.94081</v>
      </c>
      <c r="G39" s="688">
        <v>9.4350078468572233E-4</v>
      </c>
      <c r="H39" s="557">
        <v>15</v>
      </c>
      <c r="I39" s="557">
        <v>15386.93685</v>
      </c>
      <c r="J39" s="688">
        <v>9.0308991299555138E-4</v>
      </c>
      <c r="K39" s="557">
        <v>16</v>
      </c>
      <c r="L39" s="557">
        <v>14332.17251</v>
      </c>
      <c r="M39" s="688">
        <v>9.1985799645730583E-4</v>
      </c>
      <c r="N39" s="557">
        <v>14</v>
      </c>
      <c r="O39" s="557">
        <v>13590.28053</v>
      </c>
      <c r="P39" s="688">
        <v>8.8465685942036966E-4</v>
      </c>
      <c r="Q39" s="798">
        <v>14</v>
      </c>
    </row>
    <row r="40" spans="1:17" s="470" customFormat="1" ht="15" customHeight="1">
      <c r="A40" s="442"/>
      <c r="B40" s="442" t="s">
        <v>429</v>
      </c>
      <c r="C40" s="557" t="s">
        <v>1042</v>
      </c>
      <c r="D40" s="557" t="s">
        <v>1042</v>
      </c>
      <c r="E40" s="557" t="s">
        <v>1042</v>
      </c>
      <c r="F40" s="557" t="s">
        <v>1042</v>
      </c>
      <c r="G40" s="557" t="s">
        <v>1042</v>
      </c>
      <c r="H40" s="557" t="s">
        <v>1042</v>
      </c>
      <c r="I40" s="557">
        <v>309.12953999999996</v>
      </c>
      <c r="J40" s="688">
        <v>1.8143427252900877E-5</v>
      </c>
      <c r="K40" s="557">
        <v>19</v>
      </c>
      <c r="L40" s="557">
        <v>230</v>
      </c>
      <c r="M40" s="688">
        <v>1.47617075525405E-5</v>
      </c>
      <c r="N40" s="557">
        <v>19</v>
      </c>
      <c r="O40" s="557">
        <v>230</v>
      </c>
      <c r="P40" s="688">
        <v>1.4971808508112159E-5</v>
      </c>
      <c r="Q40" s="798">
        <v>19</v>
      </c>
    </row>
    <row r="41" spans="1:17" s="470" customFormat="1" ht="15" customHeight="1">
      <c r="A41" s="442"/>
      <c r="B41" s="550" t="s">
        <v>345</v>
      </c>
      <c r="C41" s="687">
        <v>905</v>
      </c>
      <c r="D41" s="688">
        <v>1E-4</v>
      </c>
      <c r="E41" s="557"/>
      <c r="F41" s="687">
        <v>14896.94081</v>
      </c>
      <c r="G41" s="688">
        <v>9.4350078468572233E-4</v>
      </c>
      <c r="H41" s="557"/>
      <c r="I41" s="687">
        <v>15696.06639</v>
      </c>
      <c r="J41" s="688">
        <v>9.2123334024845206E-4</v>
      </c>
      <c r="K41" s="557"/>
      <c r="L41" s="687">
        <v>14562.17251</v>
      </c>
      <c r="M41" s="688">
        <v>9.3461970400984633E-4</v>
      </c>
      <c r="N41" s="557"/>
      <c r="O41" s="687">
        <v>13820.28053</v>
      </c>
      <c r="P41" s="606">
        <v>8.9962866792848181E-4</v>
      </c>
      <c r="Q41" s="557"/>
    </row>
    <row r="42" spans="1:17" s="467" customFormat="1" ht="15" customHeight="1">
      <c r="A42" s="442"/>
      <c r="B42" s="550"/>
      <c r="C42" s="557"/>
      <c r="D42" s="688"/>
      <c r="E42" s="798"/>
      <c r="F42" s="557"/>
      <c r="G42" s="688"/>
      <c r="H42" s="798"/>
      <c r="I42" s="557"/>
      <c r="J42" s="688"/>
      <c r="K42" s="798"/>
      <c r="L42" s="557"/>
      <c r="M42" s="688"/>
      <c r="N42" s="798"/>
      <c r="O42" s="557"/>
      <c r="P42" s="688"/>
      <c r="Q42" s="798"/>
    </row>
    <row r="43" spans="1:17" s="467" customFormat="1" ht="15" customHeight="1">
      <c r="A43" s="442"/>
      <c r="B43" s="734" t="s">
        <v>7</v>
      </c>
      <c r="C43" s="815">
        <v>16324979</v>
      </c>
      <c r="D43" s="802">
        <v>1</v>
      </c>
      <c r="E43" s="801"/>
      <c r="F43" s="815">
        <v>15789007.335020006</v>
      </c>
      <c r="G43" s="802">
        <v>1</v>
      </c>
      <c r="H43" s="801"/>
      <c r="I43" s="815">
        <v>17038100.668140005</v>
      </c>
      <c r="J43" s="802">
        <v>0.99999999999999989</v>
      </c>
      <c r="K43" s="801"/>
      <c r="L43" s="815">
        <v>15580853.311269999</v>
      </c>
      <c r="M43" s="816">
        <v>1</v>
      </c>
      <c r="N43" s="801"/>
      <c r="O43" s="815">
        <v>15362205.56624</v>
      </c>
      <c r="P43" s="817">
        <v>1</v>
      </c>
      <c r="Q43" s="801"/>
    </row>
    <row r="44" spans="1:17" s="444" customFormat="1" ht="15" customHeight="1" thickBot="1">
      <c r="A44" s="442"/>
      <c r="B44" s="457"/>
      <c r="C44" s="457"/>
      <c r="D44" s="457"/>
      <c r="E44" s="457"/>
      <c r="F44" s="810"/>
      <c r="G44" s="457"/>
      <c r="H44" s="457"/>
      <c r="I44" s="810"/>
      <c r="J44" s="457"/>
      <c r="K44" s="457"/>
      <c r="L44" s="457"/>
      <c r="M44" s="457"/>
      <c r="N44" s="457"/>
      <c r="O44" s="810"/>
      <c r="P44" s="457"/>
      <c r="Q44" s="457"/>
    </row>
    <row r="45" spans="1:17" s="545" customFormat="1" ht="15" customHeight="1" thickTop="1">
      <c r="A45" s="442"/>
      <c r="B45" s="536" t="s">
        <v>1094</v>
      </c>
      <c r="C45" s="536"/>
      <c r="D45" s="536"/>
      <c r="E45" s="536"/>
      <c r="F45" s="687"/>
      <c r="G45" s="604"/>
      <c r="H45" s="687"/>
      <c r="I45" s="687"/>
      <c r="J45" s="604"/>
      <c r="K45" s="687"/>
      <c r="L45" s="687"/>
      <c r="M45" s="687"/>
      <c r="N45" s="687"/>
      <c r="O45" s="687"/>
      <c r="P45" s="604"/>
      <c r="Q45" s="687"/>
    </row>
    <row r="46" spans="1:17" s="545" customFormat="1" ht="15" customHeight="1">
      <c r="A46" s="442"/>
      <c r="B46" s="33"/>
      <c r="C46" s="536"/>
      <c r="D46" s="536"/>
      <c r="E46" s="536"/>
      <c r="F46" s="687"/>
      <c r="G46" s="604"/>
      <c r="H46" s="687"/>
      <c r="I46" s="687"/>
      <c r="J46" s="604"/>
      <c r="K46" s="687"/>
      <c r="L46" s="687"/>
      <c r="M46" s="687"/>
      <c r="N46" s="687"/>
      <c r="O46" s="687"/>
      <c r="P46" s="604"/>
      <c r="Q46" s="687"/>
    </row>
    <row r="47" spans="1:17" s="321" customFormat="1" ht="15" customHeight="1">
      <c r="A47" s="270"/>
      <c r="B47" s="270"/>
      <c r="C47" s="270"/>
      <c r="D47" s="270"/>
      <c r="E47" s="270"/>
      <c r="F47" s="343"/>
      <c r="G47" s="355"/>
      <c r="H47" s="343"/>
      <c r="I47" s="343"/>
      <c r="J47" s="355"/>
      <c r="K47" s="343"/>
      <c r="L47" s="343"/>
      <c r="M47" s="343"/>
      <c r="N47" s="343"/>
      <c r="O47" s="343"/>
      <c r="P47" s="355"/>
      <c r="Q47" s="343"/>
    </row>
  </sheetData>
  <mergeCells count="8">
    <mergeCell ref="B1:Q1"/>
    <mergeCell ref="B2:Q2"/>
    <mergeCell ref="B3:Q3"/>
    <mergeCell ref="C5:E5"/>
    <mergeCell ref="F5:H5"/>
    <mergeCell ref="I5:K5"/>
    <mergeCell ref="L5:N5"/>
    <mergeCell ref="O5:Q5"/>
  </mergeCells>
  <hyperlinks>
    <hyperlink ref="R1" location="ÍNDICE!A1" display="ÍNDICE!A1"/>
  </hyperlinks>
  <pageMargins left="0.94" right="0.65" top="0.52" bottom="0.32" header="0.5" footer="0.25"/>
  <pageSetup scale="34"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F80"/>
  <sheetViews>
    <sheetView topLeftCell="A49" zoomScaleNormal="100" workbookViewId="0">
      <selection activeCell="J21" sqref="J21"/>
    </sheetView>
  </sheetViews>
  <sheetFormatPr baseColWidth="10" defaultColWidth="9.140625" defaultRowHeight="12.75"/>
  <cols>
    <col min="1" max="1" width="94" style="304" bestFit="1" customWidth="1"/>
    <col min="2" max="5" width="10.7109375" style="368" customWidth="1"/>
    <col min="6" max="256" width="9.140625" style="297"/>
    <col min="257" max="257" width="94" style="297" bestFit="1" customWidth="1"/>
    <col min="258" max="261" width="10.7109375" style="297" customWidth="1"/>
    <col min="262" max="512" width="9.140625" style="297"/>
    <col min="513" max="513" width="94" style="297" bestFit="1" customWidth="1"/>
    <col min="514" max="517" width="10.7109375" style="297" customWidth="1"/>
    <col min="518" max="768" width="9.140625" style="297"/>
    <col min="769" max="769" width="94" style="297" bestFit="1" customWidth="1"/>
    <col min="770" max="773" width="10.7109375" style="297" customWidth="1"/>
    <col min="774" max="1024" width="9.140625" style="297"/>
    <col min="1025" max="1025" width="94" style="297" bestFit="1" customWidth="1"/>
    <col min="1026" max="1029" width="10.7109375" style="297" customWidth="1"/>
    <col min="1030" max="1280" width="9.140625" style="297"/>
    <col min="1281" max="1281" width="94" style="297" bestFit="1" customWidth="1"/>
    <col min="1282" max="1285" width="10.7109375" style="297" customWidth="1"/>
    <col min="1286" max="1536" width="9.140625" style="297"/>
    <col min="1537" max="1537" width="94" style="297" bestFit="1" customWidth="1"/>
    <col min="1538" max="1541" width="10.7109375" style="297" customWidth="1"/>
    <col min="1542" max="1792" width="9.140625" style="297"/>
    <col min="1793" max="1793" width="94" style="297" bestFit="1" customWidth="1"/>
    <col min="1794" max="1797" width="10.7109375" style="297" customWidth="1"/>
    <col min="1798" max="2048" width="9.140625" style="297"/>
    <col min="2049" max="2049" width="94" style="297" bestFit="1" customWidth="1"/>
    <col min="2050" max="2053" width="10.7109375" style="297" customWidth="1"/>
    <col min="2054" max="2304" width="9.140625" style="297"/>
    <col min="2305" max="2305" width="94" style="297" bestFit="1" customWidth="1"/>
    <col min="2306" max="2309" width="10.7109375" style="297" customWidth="1"/>
    <col min="2310" max="2560" width="9.140625" style="297"/>
    <col min="2561" max="2561" width="94" style="297" bestFit="1" customWidth="1"/>
    <col min="2562" max="2565" width="10.7109375" style="297" customWidth="1"/>
    <col min="2566" max="2816" width="9.140625" style="297"/>
    <col min="2817" max="2817" width="94" style="297" bestFit="1" customWidth="1"/>
    <col min="2818" max="2821" width="10.7109375" style="297" customWidth="1"/>
    <col min="2822" max="3072" width="9.140625" style="297"/>
    <col min="3073" max="3073" width="94" style="297" bestFit="1" customWidth="1"/>
    <col min="3074" max="3077" width="10.7109375" style="297" customWidth="1"/>
    <col min="3078" max="3328" width="9.140625" style="297"/>
    <col min="3329" max="3329" width="94" style="297" bestFit="1" customWidth="1"/>
    <col min="3330" max="3333" width="10.7109375" style="297" customWidth="1"/>
    <col min="3334" max="3584" width="9.140625" style="297"/>
    <col min="3585" max="3585" width="94" style="297" bestFit="1" customWidth="1"/>
    <col min="3586" max="3589" width="10.7109375" style="297" customWidth="1"/>
    <col min="3590" max="3840" width="9.140625" style="297"/>
    <col min="3841" max="3841" width="94" style="297" bestFit="1" customWidth="1"/>
    <col min="3842" max="3845" width="10.7109375" style="297" customWidth="1"/>
    <col min="3846" max="4096" width="9.140625" style="297"/>
    <col min="4097" max="4097" width="94" style="297" bestFit="1" customWidth="1"/>
    <col min="4098" max="4101" width="10.7109375" style="297" customWidth="1"/>
    <col min="4102" max="4352" width="9.140625" style="297"/>
    <col min="4353" max="4353" width="94" style="297" bestFit="1" customWidth="1"/>
    <col min="4354" max="4357" width="10.7109375" style="297" customWidth="1"/>
    <col min="4358" max="4608" width="9.140625" style="297"/>
    <col min="4609" max="4609" width="94" style="297" bestFit="1" customWidth="1"/>
    <col min="4610" max="4613" width="10.7109375" style="297" customWidth="1"/>
    <col min="4614" max="4864" width="9.140625" style="297"/>
    <col min="4865" max="4865" width="94" style="297" bestFit="1" customWidth="1"/>
    <col min="4866" max="4869" width="10.7109375" style="297" customWidth="1"/>
    <col min="4870" max="5120" width="9.140625" style="297"/>
    <col min="5121" max="5121" width="94" style="297" bestFit="1" customWidth="1"/>
    <col min="5122" max="5125" width="10.7109375" style="297" customWidth="1"/>
    <col min="5126" max="5376" width="9.140625" style="297"/>
    <col min="5377" max="5377" width="94" style="297" bestFit="1" customWidth="1"/>
    <col min="5378" max="5381" width="10.7109375" style="297" customWidth="1"/>
    <col min="5382" max="5632" width="9.140625" style="297"/>
    <col min="5633" max="5633" width="94" style="297" bestFit="1" customWidth="1"/>
    <col min="5634" max="5637" width="10.7109375" style="297" customWidth="1"/>
    <col min="5638" max="5888" width="9.140625" style="297"/>
    <col min="5889" max="5889" width="94" style="297" bestFit="1" customWidth="1"/>
    <col min="5890" max="5893" width="10.7109375" style="297" customWidth="1"/>
    <col min="5894" max="6144" width="9.140625" style="297"/>
    <col min="6145" max="6145" width="94" style="297" bestFit="1" customWidth="1"/>
    <col min="6146" max="6149" width="10.7109375" style="297" customWidth="1"/>
    <col min="6150" max="6400" width="9.140625" style="297"/>
    <col min="6401" max="6401" width="94" style="297" bestFit="1" customWidth="1"/>
    <col min="6402" max="6405" width="10.7109375" style="297" customWidth="1"/>
    <col min="6406" max="6656" width="9.140625" style="297"/>
    <col min="6657" max="6657" width="94" style="297" bestFit="1" customWidth="1"/>
    <col min="6658" max="6661" width="10.7109375" style="297" customWidth="1"/>
    <col min="6662" max="6912" width="9.140625" style="297"/>
    <col min="6913" max="6913" width="94" style="297" bestFit="1" customWidth="1"/>
    <col min="6914" max="6917" width="10.7109375" style="297" customWidth="1"/>
    <col min="6918" max="7168" width="9.140625" style="297"/>
    <col min="7169" max="7169" width="94" style="297" bestFit="1" customWidth="1"/>
    <col min="7170" max="7173" width="10.7109375" style="297" customWidth="1"/>
    <col min="7174" max="7424" width="9.140625" style="297"/>
    <col min="7425" max="7425" width="94" style="297" bestFit="1" customWidth="1"/>
    <col min="7426" max="7429" width="10.7109375" style="297" customWidth="1"/>
    <col min="7430" max="7680" width="9.140625" style="297"/>
    <col min="7681" max="7681" width="94" style="297" bestFit="1" customWidth="1"/>
    <col min="7682" max="7685" width="10.7109375" style="297" customWidth="1"/>
    <col min="7686" max="7936" width="9.140625" style="297"/>
    <col min="7937" max="7937" width="94" style="297" bestFit="1" customWidth="1"/>
    <col min="7938" max="7941" width="10.7109375" style="297" customWidth="1"/>
    <col min="7942" max="8192" width="9.140625" style="297"/>
    <col min="8193" max="8193" width="94" style="297" bestFit="1" customWidth="1"/>
    <col min="8194" max="8197" width="10.7109375" style="297" customWidth="1"/>
    <col min="8198" max="8448" width="9.140625" style="297"/>
    <col min="8449" max="8449" width="94" style="297" bestFit="1" customWidth="1"/>
    <col min="8450" max="8453" width="10.7109375" style="297" customWidth="1"/>
    <col min="8454" max="8704" width="9.140625" style="297"/>
    <col min="8705" max="8705" width="94" style="297" bestFit="1" customWidth="1"/>
    <col min="8706" max="8709" width="10.7109375" style="297" customWidth="1"/>
    <col min="8710" max="8960" width="9.140625" style="297"/>
    <col min="8961" max="8961" width="94" style="297" bestFit="1" customWidth="1"/>
    <col min="8962" max="8965" width="10.7109375" style="297" customWidth="1"/>
    <col min="8966" max="9216" width="9.140625" style="297"/>
    <col min="9217" max="9217" width="94" style="297" bestFit="1" customWidth="1"/>
    <col min="9218" max="9221" width="10.7109375" style="297" customWidth="1"/>
    <col min="9222" max="9472" width="9.140625" style="297"/>
    <col min="9473" max="9473" width="94" style="297" bestFit="1" customWidth="1"/>
    <col min="9474" max="9477" width="10.7109375" style="297" customWidth="1"/>
    <col min="9478" max="9728" width="9.140625" style="297"/>
    <col min="9729" max="9729" width="94" style="297" bestFit="1" customWidth="1"/>
    <col min="9730" max="9733" width="10.7109375" style="297" customWidth="1"/>
    <col min="9734" max="9984" width="9.140625" style="297"/>
    <col min="9985" max="9985" width="94" style="297" bestFit="1" customWidth="1"/>
    <col min="9986" max="9989" width="10.7109375" style="297" customWidth="1"/>
    <col min="9990" max="10240" width="9.140625" style="297"/>
    <col min="10241" max="10241" width="94" style="297" bestFit="1" customWidth="1"/>
    <col min="10242" max="10245" width="10.7109375" style="297" customWidth="1"/>
    <col min="10246" max="10496" width="9.140625" style="297"/>
    <col min="10497" max="10497" width="94" style="297" bestFit="1" customWidth="1"/>
    <col min="10498" max="10501" width="10.7109375" style="297" customWidth="1"/>
    <col min="10502" max="10752" width="9.140625" style="297"/>
    <col min="10753" max="10753" width="94" style="297" bestFit="1" customWidth="1"/>
    <col min="10754" max="10757" width="10.7109375" style="297" customWidth="1"/>
    <col min="10758" max="11008" width="9.140625" style="297"/>
    <col min="11009" max="11009" width="94" style="297" bestFit="1" customWidth="1"/>
    <col min="11010" max="11013" width="10.7109375" style="297" customWidth="1"/>
    <col min="11014" max="11264" width="9.140625" style="297"/>
    <col min="11265" max="11265" width="94" style="297" bestFit="1" customWidth="1"/>
    <col min="11266" max="11269" width="10.7109375" style="297" customWidth="1"/>
    <col min="11270" max="11520" width="9.140625" style="297"/>
    <col min="11521" max="11521" width="94" style="297" bestFit="1" customWidth="1"/>
    <col min="11522" max="11525" width="10.7109375" style="297" customWidth="1"/>
    <col min="11526" max="11776" width="9.140625" style="297"/>
    <col min="11777" max="11777" width="94" style="297" bestFit="1" customWidth="1"/>
    <col min="11778" max="11781" width="10.7109375" style="297" customWidth="1"/>
    <col min="11782" max="12032" width="9.140625" style="297"/>
    <col min="12033" max="12033" width="94" style="297" bestFit="1" customWidth="1"/>
    <col min="12034" max="12037" width="10.7109375" style="297" customWidth="1"/>
    <col min="12038" max="12288" width="9.140625" style="297"/>
    <col min="12289" max="12289" width="94" style="297" bestFit="1" customWidth="1"/>
    <col min="12290" max="12293" width="10.7109375" style="297" customWidth="1"/>
    <col min="12294" max="12544" width="9.140625" style="297"/>
    <col min="12545" max="12545" width="94" style="297" bestFit="1" customWidth="1"/>
    <col min="12546" max="12549" width="10.7109375" style="297" customWidth="1"/>
    <col min="12550" max="12800" width="9.140625" style="297"/>
    <col min="12801" max="12801" width="94" style="297" bestFit="1" customWidth="1"/>
    <col min="12802" max="12805" width="10.7109375" style="297" customWidth="1"/>
    <col min="12806" max="13056" width="9.140625" style="297"/>
    <col min="13057" max="13057" width="94" style="297" bestFit="1" customWidth="1"/>
    <col min="13058" max="13061" width="10.7109375" style="297" customWidth="1"/>
    <col min="13062" max="13312" width="9.140625" style="297"/>
    <col min="13313" max="13313" width="94" style="297" bestFit="1" customWidth="1"/>
    <col min="13314" max="13317" width="10.7109375" style="297" customWidth="1"/>
    <col min="13318" max="13568" width="9.140625" style="297"/>
    <col min="13569" max="13569" width="94" style="297" bestFit="1" customWidth="1"/>
    <col min="13570" max="13573" width="10.7109375" style="297" customWidth="1"/>
    <col min="13574" max="13824" width="9.140625" style="297"/>
    <col min="13825" max="13825" width="94" style="297" bestFit="1" customWidth="1"/>
    <col min="13826" max="13829" width="10.7109375" style="297" customWidth="1"/>
    <col min="13830" max="14080" width="9.140625" style="297"/>
    <col min="14081" max="14081" width="94" style="297" bestFit="1" customWidth="1"/>
    <col min="14082" max="14085" width="10.7109375" style="297" customWidth="1"/>
    <col min="14086" max="14336" width="9.140625" style="297"/>
    <col min="14337" max="14337" width="94" style="297" bestFit="1" customWidth="1"/>
    <col min="14338" max="14341" width="10.7109375" style="297" customWidth="1"/>
    <col min="14342" max="14592" width="9.140625" style="297"/>
    <col min="14593" max="14593" width="94" style="297" bestFit="1" customWidth="1"/>
    <col min="14594" max="14597" width="10.7109375" style="297" customWidth="1"/>
    <col min="14598" max="14848" width="9.140625" style="297"/>
    <col min="14849" max="14849" width="94" style="297" bestFit="1" customWidth="1"/>
    <col min="14850" max="14853" width="10.7109375" style="297" customWidth="1"/>
    <col min="14854" max="15104" width="9.140625" style="297"/>
    <col min="15105" max="15105" width="94" style="297" bestFit="1" customWidth="1"/>
    <col min="15106" max="15109" width="10.7109375" style="297" customWidth="1"/>
    <col min="15110" max="15360" width="9.140625" style="297"/>
    <col min="15361" max="15361" width="94" style="297" bestFit="1" customWidth="1"/>
    <col min="15362" max="15365" width="10.7109375" style="297" customWidth="1"/>
    <col min="15366" max="15616" width="9.140625" style="297"/>
    <col min="15617" max="15617" width="94" style="297" bestFit="1" customWidth="1"/>
    <col min="15618" max="15621" width="10.7109375" style="297" customWidth="1"/>
    <col min="15622" max="15872" width="9.140625" style="297"/>
    <col min="15873" max="15873" width="94" style="297" bestFit="1" customWidth="1"/>
    <col min="15874" max="15877" width="10.7109375" style="297" customWidth="1"/>
    <col min="15878" max="16128" width="9.140625" style="297"/>
    <col min="16129" max="16129" width="94" style="297" bestFit="1" customWidth="1"/>
    <col min="16130" max="16133" width="10.7109375" style="297" customWidth="1"/>
    <col min="16134" max="16384" width="9.140625" style="297"/>
  </cols>
  <sheetData>
    <row r="1" spans="1:6" s="380" customFormat="1" ht="30" customHeight="1">
      <c r="A1" s="910" t="s">
        <v>1095</v>
      </c>
      <c r="B1" s="910"/>
      <c r="C1" s="910"/>
      <c r="D1" s="910"/>
      <c r="E1" s="910"/>
      <c r="F1" s="429" t="s">
        <v>1442</v>
      </c>
    </row>
    <row r="2" spans="1:6" s="380" customFormat="1" ht="15" customHeight="1">
      <c r="A2" s="911" t="s">
        <v>442</v>
      </c>
      <c r="B2" s="911"/>
      <c r="C2" s="911"/>
      <c r="D2" s="911"/>
      <c r="E2" s="961"/>
    </row>
    <row r="3" spans="1:6" s="380" customFormat="1" ht="15" customHeight="1">
      <c r="A3" s="911" t="s">
        <v>1443</v>
      </c>
      <c r="B3" s="911"/>
      <c r="C3" s="911"/>
      <c r="D3" s="911"/>
      <c r="E3" s="911"/>
    </row>
    <row r="4" spans="1:6" s="389" customFormat="1" ht="30" customHeight="1">
      <c r="A4" s="912" t="s">
        <v>2</v>
      </c>
      <c r="B4" s="912"/>
      <c r="C4" s="912"/>
      <c r="D4" s="912"/>
      <c r="E4" s="912"/>
    </row>
    <row r="5" spans="1:6" ht="3.75" customHeight="1">
      <c r="A5" s="318"/>
      <c r="B5" s="390"/>
      <c r="C5" s="390"/>
      <c r="D5" s="390"/>
      <c r="E5" s="390"/>
    </row>
    <row r="6" spans="1:6" s="736" customFormat="1" ht="30" customHeight="1" thickBot="1">
      <c r="A6" s="829"/>
      <c r="B6" s="830" t="s">
        <v>1096</v>
      </c>
      <c r="C6" s="830" t="s">
        <v>1097</v>
      </c>
      <c r="D6" s="830" t="s">
        <v>1098</v>
      </c>
      <c r="E6" s="831" t="s">
        <v>1099</v>
      </c>
    </row>
    <row r="7" spans="1:6" s="2" customFormat="1" ht="15" customHeight="1">
      <c r="A7" s="832" t="s">
        <v>8</v>
      </c>
      <c r="B7" s="833">
        <v>557541.83490000002</v>
      </c>
      <c r="C7" s="833">
        <v>160890.91408000002</v>
      </c>
      <c r="D7" s="833">
        <v>285585.74602999998</v>
      </c>
      <c r="E7" s="833">
        <v>1004018.49501</v>
      </c>
    </row>
    <row r="8" spans="1:6" s="2" customFormat="1" ht="15" customHeight="1">
      <c r="A8" s="550" t="s">
        <v>9</v>
      </c>
      <c r="B8" s="551">
        <v>19204.933489999999</v>
      </c>
      <c r="C8" s="551">
        <v>19070.76599</v>
      </c>
      <c r="D8" s="551">
        <v>8450.5728800000015</v>
      </c>
      <c r="E8" s="551">
        <v>46726.272359999995</v>
      </c>
    </row>
    <row r="9" spans="1:6" s="472" customFormat="1" ht="15" customHeight="1">
      <c r="A9" s="550" t="s">
        <v>18</v>
      </c>
      <c r="B9" s="551">
        <v>83830.224159999998</v>
      </c>
      <c r="C9" s="551">
        <v>2524.87563</v>
      </c>
      <c r="D9" s="551">
        <v>134.21223999999998</v>
      </c>
      <c r="E9" s="551">
        <v>86489.312029999986</v>
      </c>
    </row>
    <row r="10" spans="1:6" s="472" customFormat="1" ht="15" customHeight="1">
      <c r="A10" s="550" t="s">
        <v>27</v>
      </c>
      <c r="B10" s="551">
        <v>414732.23264</v>
      </c>
      <c r="C10" s="551">
        <v>120034.76012000001</v>
      </c>
      <c r="D10" s="551">
        <v>269881.43848000001</v>
      </c>
      <c r="E10" s="551">
        <v>804648.43124000006</v>
      </c>
    </row>
    <row r="11" spans="1:6" s="472" customFormat="1" ht="15" customHeight="1">
      <c r="A11" s="442" t="s">
        <v>29</v>
      </c>
      <c r="B11" s="551">
        <v>276679.81915</v>
      </c>
      <c r="C11" s="551">
        <v>40947.876380000002</v>
      </c>
      <c r="D11" s="551">
        <v>214714.24554</v>
      </c>
      <c r="E11" s="551">
        <v>532341.94107000006</v>
      </c>
    </row>
    <row r="12" spans="1:6" s="472" customFormat="1" ht="15" customHeight="1">
      <c r="A12" s="442" t="s">
        <v>1100</v>
      </c>
      <c r="B12" s="551">
        <v>123301.05325</v>
      </c>
      <c r="C12" s="551">
        <v>59703.01053</v>
      </c>
      <c r="D12" s="551">
        <v>43000.786780000002</v>
      </c>
      <c r="E12" s="551">
        <v>226004.85055999999</v>
      </c>
    </row>
    <row r="13" spans="1:6" s="472" customFormat="1" ht="15" customHeight="1">
      <c r="A13" s="442" t="s">
        <v>33</v>
      </c>
      <c r="B13" s="551">
        <v>745.63857999999993</v>
      </c>
      <c r="C13" s="551">
        <v>350.74597</v>
      </c>
      <c r="D13" s="551">
        <v>653.14853000000005</v>
      </c>
      <c r="E13" s="551">
        <v>1749.5330800000002</v>
      </c>
    </row>
    <row r="14" spans="1:6" s="472" customFormat="1" ht="15" customHeight="1">
      <c r="A14" s="442" t="s">
        <v>1101</v>
      </c>
      <c r="B14" s="551">
        <v>111.92361</v>
      </c>
      <c r="C14" s="551">
        <v>836.00761999999997</v>
      </c>
      <c r="D14" s="551">
        <v>2028.0241599999999</v>
      </c>
      <c r="E14" s="551">
        <v>2975.9553900000001</v>
      </c>
    </row>
    <row r="15" spans="1:6" s="472" customFormat="1" ht="15" customHeight="1">
      <c r="A15" s="442" t="s">
        <v>37</v>
      </c>
      <c r="B15" s="551">
        <v>895.62437</v>
      </c>
      <c r="C15" s="551">
        <v>268.33028999999999</v>
      </c>
      <c r="D15" s="551">
        <v>0</v>
      </c>
      <c r="E15" s="551">
        <v>1163.9546599999999</v>
      </c>
    </row>
    <row r="16" spans="1:6" s="472" customFormat="1" ht="15" customHeight="1">
      <c r="A16" s="442" t="s">
        <v>1102</v>
      </c>
      <c r="B16" s="551">
        <v>7264.0977899999998</v>
      </c>
      <c r="C16" s="551">
        <v>3949.9518499999999</v>
      </c>
      <c r="D16" s="551">
        <v>363.24381</v>
      </c>
      <c r="E16" s="551">
        <v>11577.293449999999</v>
      </c>
    </row>
    <row r="17" spans="1:5" s="472" customFormat="1" ht="15" customHeight="1">
      <c r="A17" s="442" t="s">
        <v>40</v>
      </c>
      <c r="B17" s="551">
        <v>18113.86364</v>
      </c>
      <c r="C17" s="551">
        <v>16359.976769999999</v>
      </c>
      <c r="D17" s="551">
        <v>10720.13047</v>
      </c>
      <c r="E17" s="551">
        <v>45193.970879999993</v>
      </c>
    </row>
    <row r="18" spans="1:5" s="472" customFormat="1" ht="15" customHeight="1">
      <c r="A18" s="442" t="s">
        <v>53</v>
      </c>
      <c r="B18" s="551">
        <v>-12379.78775</v>
      </c>
      <c r="C18" s="551">
        <v>-2381.1392900000001</v>
      </c>
      <c r="D18" s="551">
        <v>-1598.1408100000001</v>
      </c>
      <c r="E18" s="551">
        <v>-16359.067849999999</v>
      </c>
    </row>
    <row r="19" spans="1:5" s="472" customFormat="1" ht="15" customHeight="1">
      <c r="A19" s="550" t="s">
        <v>70</v>
      </c>
      <c r="B19" s="551">
        <v>20253.980760000002</v>
      </c>
      <c r="C19" s="551">
        <v>10497.76664</v>
      </c>
      <c r="D19" s="551">
        <v>3426.0765799999999</v>
      </c>
      <c r="E19" s="551">
        <v>34177.823980000001</v>
      </c>
    </row>
    <row r="20" spans="1:5" s="472" customFormat="1" ht="15" customHeight="1">
      <c r="A20" s="550" t="s">
        <v>76</v>
      </c>
      <c r="B20" s="551">
        <v>15998.494199999999</v>
      </c>
      <c r="C20" s="551">
        <v>8611.1140699999996</v>
      </c>
      <c r="D20" s="551">
        <v>3332.3234300000004</v>
      </c>
      <c r="E20" s="551">
        <v>27941.931699999997</v>
      </c>
    </row>
    <row r="21" spans="1:5" s="472" customFormat="1" ht="15" customHeight="1">
      <c r="A21" s="550" t="s">
        <v>82</v>
      </c>
      <c r="B21" s="551">
        <v>18.716639999999998</v>
      </c>
      <c r="C21" s="551">
        <v>0</v>
      </c>
      <c r="D21" s="551">
        <v>0</v>
      </c>
      <c r="E21" s="551">
        <v>18.716639999999998</v>
      </c>
    </row>
    <row r="22" spans="1:5" s="472" customFormat="1" ht="15" customHeight="1">
      <c r="A22" s="550" t="s">
        <v>86</v>
      </c>
      <c r="B22" s="551">
        <v>3491.46441</v>
      </c>
      <c r="C22" s="551">
        <v>106.8176</v>
      </c>
      <c r="D22" s="551">
        <v>132.05451000000002</v>
      </c>
      <c r="E22" s="551">
        <v>3730.3365199999998</v>
      </c>
    </row>
    <row r="23" spans="1:5" s="472" customFormat="1" ht="15" customHeight="1">
      <c r="A23" s="550" t="s">
        <v>96</v>
      </c>
      <c r="B23" s="551">
        <v>11.788600000000001</v>
      </c>
      <c r="C23" s="551">
        <v>44.814029999999995</v>
      </c>
      <c r="D23" s="551">
        <v>229.06791000000001</v>
      </c>
      <c r="E23" s="551">
        <v>285.67054000000002</v>
      </c>
    </row>
    <row r="24" spans="1:5" s="2" customFormat="1" ht="15" customHeight="1" thickBot="1">
      <c r="A24" s="550" t="s">
        <v>102</v>
      </c>
      <c r="B24" s="551">
        <v>0</v>
      </c>
      <c r="C24" s="551">
        <v>0</v>
      </c>
      <c r="D24" s="551">
        <v>0</v>
      </c>
      <c r="E24" s="551">
        <v>0</v>
      </c>
    </row>
    <row r="25" spans="1:5" s="430" customFormat="1" ht="15" customHeight="1">
      <c r="A25" s="204" t="s">
        <v>109</v>
      </c>
      <c r="B25" s="834">
        <v>516321.16856999998</v>
      </c>
      <c r="C25" s="834">
        <v>146693.47097999998</v>
      </c>
      <c r="D25" s="834">
        <v>242737.06483000002</v>
      </c>
      <c r="E25" s="833">
        <v>905751.70438000001</v>
      </c>
    </row>
    <row r="26" spans="1:5" s="430" customFormat="1" ht="15" customHeight="1">
      <c r="A26" s="550" t="s">
        <v>110</v>
      </c>
      <c r="B26" s="551">
        <v>0</v>
      </c>
      <c r="C26" s="551">
        <v>0</v>
      </c>
      <c r="D26" s="551">
        <v>0</v>
      </c>
      <c r="E26" s="551">
        <v>0</v>
      </c>
    </row>
    <row r="27" spans="1:5" s="430" customFormat="1" ht="15" customHeight="1">
      <c r="A27" s="442" t="s">
        <v>111</v>
      </c>
      <c r="B27" s="551">
        <v>0</v>
      </c>
      <c r="C27" s="551">
        <v>0</v>
      </c>
      <c r="D27" s="551">
        <v>0</v>
      </c>
      <c r="E27" s="551">
        <v>0</v>
      </c>
    </row>
    <row r="28" spans="1:5" s="430" customFormat="1" ht="15" customHeight="1">
      <c r="A28" s="442" t="s">
        <v>114</v>
      </c>
      <c r="B28" s="551">
        <v>0</v>
      </c>
      <c r="C28" s="551">
        <v>0</v>
      </c>
      <c r="D28" s="551">
        <v>0</v>
      </c>
      <c r="E28" s="551">
        <v>0</v>
      </c>
    </row>
    <row r="29" spans="1:5" s="430" customFormat="1" ht="15" customHeight="1">
      <c r="A29" s="442" t="s">
        <v>115</v>
      </c>
      <c r="B29" s="551">
        <v>0</v>
      </c>
      <c r="C29" s="551">
        <v>0</v>
      </c>
      <c r="D29" s="551">
        <v>0</v>
      </c>
      <c r="E29" s="551">
        <v>0</v>
      </c>
    </row>
    <row r="30" spans="1:5" s="430" customFormat="1" ht="15" customHeight="1">
      <c r="A30" s="442" t="s">
        <v>124</v>
      </c>
      <c r="B30" s="551">
        <v>0</v>
      </c>
      <c r="C30" s="551">
        <v>0</v>
      </c>
      <c r="D30" s="551">
        <v>0</v>
      </c>
      <c r="E30" s="551">
        <v>0</v>
      </c>
    </row>
    <row r="31" spans="1:5" s="430" customFormat="1" ht="15" customHeight="1">
      <c r="A31" s="442" t="s">
        <v>125</v>
      </c>
      <c r="B31" s="551">
        <v>0</v>
      </c>
      <c r="C31" s="551">
        <v>0</v>
      </c>
      <c r="D31" s="551">
        <v>0</v>
      </c>
      <c r="E31" s="551">
        <v>0</v>
      </c>
    </row>
    <row r="32" spans="1:5" s="430" customFormat="1" ht="15" customHeight="1">
      <c r="A32" s="442" t="s">
        <v>126</v>
      </c>
      <c r="B32" s="551">
        <v>0</v>
      </c>
      <c r="C32" s="551">
        <v>0</v>
      </c>
      <c r="D32" s="551">
        <v>0</v>
      </c>
      <c r="E32" s="551">
        <v>0</v>
      </c>
    </row>
    <row r="33" spans="1:5" s="430" customFormat="1" ht="15" customHeight="1">
      <c r="A33" s="550" t="s">
        <v>127</v>
      </c>
      <c r="B33" s="551">
        <v>0</v>
      </c>
      <c r="C33" s="551">
        <v>0</v>
      </c>
      <c r="D33" s="551">
        <v>0</v>
      </c>
      <c r="E33" s="551">
        <v>0</v>
      </c>
    </row>
    <row r="34" spans="1:5" s="430" customFormat="1" ht="15" customHeight="1">
      <c r="A34" s="550" t="s">
        <v>135</v>
      </c>
      <c r="B34" s="551">
        <v>149173.97571</v>
      </c>
      <c r="C34" s="551">
        <v>96722.963540000012</v>
      </c>
      <c r="D34" s="551">
        <v>56831.084510000001</v>
      </c>
      <c r="E34" s="551">
        <v>302728.02376000001</v>
      </c>
    </row>
    <row r="35" spans="1:5" s="430" customFormat="1" ht="15" customHeight="1">
      <c r="A35" s="550" t="s">
        <v>144</v>
      </c>
      <c r="B35" s="551">
        <v>6953.2962699999998</v>
      </c>
      <c r="C35" s="551">
        <v>1753.67136</v>
      </c>
      <c r="D35" s="551">
        <v>4315.47469</v>
      </c>
      <c r="E35" s="551">
        <v>13022.442319999998</v>
      </c>
    </row>
    <row r="36" spans="1:5" s="430" customFormat="1" ht="15" customHeight="1">
      <c r="A36" s="550" t="s">
        <v>147</v>
      </c>
      <c r="B36" s="551">
        <v>7495.7135799999996</v>
      </c>
      <c r="C36" s="551">
        <v>1614.3458000000001</v>
      </c>
      <c r="D36" s="551">
        <v>1839.8805400000001</v>
      </c>
      <c r="E36" s="551">
        <v>10949.939919999999</v>
      </c>
    </row>
    <row r="37" spans="1:5" s="430" customFormat="1" ht="15" customHeight="1">
      <c r="A37" s="550" t="s">
        <v>154</v>
      </c>
      <c r="B37" s="551">
        <v>352698.18300999998</v>
      </c>
      <c r="C37" s="551">
        <v>46602.490279999998</v>
      </c>
      <c r="D37" s="551">
        <v>177400.00319999998</v>
      </c>
      <c r="E37" s="551">
        <v>576700.67648999998</v>
      </c>
    </row>
    <row r="38" spans="1:5" s="2" customFormat="1" ht="15" customHeight="1">
      <c r="A38" s="550" t="s">
        <v>159</v>
      </c>
      <c r="B38" s="551">
        <v>0</v>
      </c>
      <c r="C38" s="551">
        <v>0</v>
      </c>
      <c r="D38" s="551">
        <v>2350.6218900000003</v>
      </c>
      <c r="E38" s="551">
        <v>2350.6218900000003</v>
      </c>
    </row>
    <row r="39" spans="1:5" s="2" customFormat="1" ht="15" customHeight="1" thickBot="1">
      <c r="A39" s="550" t="s">
        <v>128</v>
      </c>
      <c r="B39" s="551">
        <v>0</v>
      </c>
      <c r="C39" s="551">
        <v>0</v>
      </c>
      <c r="D39" s="551">
        <v>0</v>
      </c>
      <c r="E39" s="551">
        <v>0</v>
      </c>
    </row>
    <row r="40" spans="1:5" s="430" customFormat="1" ht="15" customHeight="1">
      <c r="A40" s="204" t="s">
        <v>168</v>
      </c>
      <c r="B40" s="834">
        <v>41220.66633</v>
      </c>
      <c r="C40" s="834">
        <v>14197.4431</v>
      </c>
      <c r="D40" s="834">
        <v>42848.681210000002</v>
      </c>
      <c r="E40" s="833">
        <v>98266.790639999992</v>
      </c>
    </row>
    <row r="41" spans="1:5" s="430" customFormat="1" ht="15" customHeight="1">
      <c r="A41" s="550" t="s">
        <v>169</v>
      </c>
      <c r="B41" s="551">
        <v>17000</v>
      </c>
      <c r="C41" s="551">
        <v>16637.400000000001</v>
      </c>
      <c r="D41" s="551">
        <v>14861.6</v>
      </c>
      <c r="E41" s="551">
        <v>48499</v>
      </c>
    </row>
    <row r="42" spans="1:5" s="430" customFormat="1" ht="15" customHeight="1">
      <c r="A42" s="550" t="s">
        <v>173</v>
      </c>
      <c r="B42" s="551">
        <v>0</v>
      </c>
      <c r="C42" s="551">
        <v>0</v>
      </c>
      <c r="D42" s="551">
        <v>9329.6</v>
      </c>
      <c r="E42" s="551">
        <v>9329.6</v>
      </c>
    </row>
    <row r="43" spans="1:5" s="430" customFormat="1" ht="15" customHeight="1">
      <c r="A43" s="550" t="s">
        <v>177</v>
      </c>
      <c r="B43" s="551">
        <v>0</v>
      </c>
      <c r="C43" s="551">
        <v>0</v>
      </c>
      <c r="D43" s="551">
        <v>0</v>
      </c>
      <c r="E43" s="551">
        <v>0</v>
      </c>
    </row>
    <row r="44" spans="1:5" s="430" customFormat="1" ht="15" customHeight="1">
      <c r="A44" s="550" t="s">
        <v>179</v>
      </c>
      <c r="B44" s="551">
        <v>23417.963800000001</v>
      </c>
      <c r="C44" s="551">
        <v>1441.3443300000001</v>
      </c>
      <c r="D44" s="551">
        <v>15721.914849999999</v>
      </c>
      <c r="E44" s="551">
        <v>40581.222979999999</v>
      </c>
    </row>
    <row r="45" spans="1:5" s="430" customFormat="1" ht="15" customHeight="1">
      <c r="A45" s="550" t="s">
        <v>183</v>
      </c>
      <c r="B45" s="551">
        <v>802.70253000000002</v>
      </c>
      <c r="C45" s="551">
        <v>-3881.30123</v>
      </c>
      <c r="D45" s="551">
        <v>2935.5663599999998</v>
      </c>
      <c r="E45" s="551">
        <v>-143.0323400000002</v>
      </c>
    </row>
    <row r="46" spans="1:5" s="430" customFormat="1" ht="15" customHeight="1">
      <c r="A46" s="442" t="s">
        <v>184</v>
      </c>
      <c r="B46" s="551">
        <v>6.5060000000000007E-2</v>
      </c>
      <c r="C46" s="551">
        <v>-1883.7364299999997</v>
      </c>
      <c r="D46" s="551">
        <v>1508.73918</v>
      </c>
      <c r="E46" s="551">
        <v>-374.93218999999976</v>
      </c>
    </row>
    <row r="47" spans="1:5" s="2" customFormat="1" ht="15" customHeight="1" thickBot="1">
      <c r="A47" s="442" t="s">
        <v>185</v>
      </c>
      <c r="B47" s="551">
        <v>802.63747000000001</v>
      </c>
      <c r="C47" s="551">
        <v>-1997.5648000000001</v>
      </c>
      <c r="D47" s="551">
        <v>1426.82718</v>
      </c>
      <c r="E47" s="551">
        <v>231.89985000000001</v>
      </c>
    </row>
    <row r="48" spans="1:5" s="430" customFormat="1" ht="15" customHeight="1">
      <c r="A48" s="204" t="s">
        <v>186</v>
      </c>
      <c r="B48" s="834">
        <v>557541.83490000002</v>
      </c>
      <c r="C48" s="834">
        <v>160890.91407999999</v>
      </c>
      <c r="D48" s="834">
        <v>285585.74604</v>
      </c>
      <c r="E48" s="833">
        <v>1004018.49502</v>
      </c>
    </row>
    <row r="49" spans="1:5" s="430" customFormat="1" ht="15" customHeight="1">
      <c r="A49" s="442" t="s">
        <v>187</v>
      </c>
      <c r="B49" s="551">
        <v>0</v>
      </c>
      <c r="C49" s="551">
        <v>0</v>
      </c>
      <c r="D49" s="551">
        <v>0</v>
      </c>
      <c r="E49" s="551">
        <v>0</v>
      </c>
    </row>
    <row r="50" spans="1:5" s="430" customFormat="1" ht="15" customHeight="1" thickBot="1">
      <c r="A50" s="442" t="s">
        <v>207</v>
      </c>
      <c r="B50" s="551">
        <v>475404.62669</v>
      </c>
      <c r="C50" s="551">
        <v>397728.80012000003</v>
      </c>
      <c r="D50" s="551">
        <v>3795832.8281199997</v>
      </c>
      <c r="E50" s="551">
        <v>4668966.2549299998</v>
      </c>
    </row>
    <row r="51" spans="1:5" s="430" customFormat="1" ht="15">
      <c r="A51" s="204" t="s">
        <v>244</v>
      </c>
      <c r="B51" s="834">
        <v>23740.11219</v>
      </c>
      <c r="C51" s="834">
        <v>5903.47613</v>
      </c>
      <c r="D51" s="834">
        <v>13163.29868</v>
      </c>
      <c r="E51" s="833">
        <v>42806.887000000002</v>
      </c>
    </row>
    <row r="52" spans="1:5" s="430" customFormat="1" ht="15" customHeight="1">
      <c r="A52" s="442" t="s">
        <v>256</v>
      </c>
      <c r="B52" s="551">
        <v>13840.049050000001</v>
      </c>
      <c r="C52" s="551">
        <v>3828.6774500000001</v>
      </c>
      <c r="D52" s="551">
        <v>6953.1055199999992</v>
      </c>
      <c r="E52" s="551">
        <v>24621.832019999998</v>
      </c>
    </row>
    <row r="53" spans="1:5" s="430" customFormat="1" ht="15" customHeight="1">
      <c r="A53" s="550" t="s">
        <v>264</v>
      </c>
      <c r="B53" s="551">
        <v>9900.0631399999984</v>
      </c>
      <c r="C53" s="551">
        <v>2074.7986799999999</v>
      </c>
      <c r="D53" s="551">
        <v>6210.1931600000007</v>
      </c>
      <c r="E53" s="551">
        <v>18185.054980000001</v>
      </c>
    </row>
    <row r="54" spans="1:5" s="430" customFormat="1" ht="15" customHeight="1">
      <c r="A54" s="442" t="s">
        <v>265</v>
      </c>
      <c r="B54" s="551">
        <v>1962.5147199999999</v>
      </c>
      <c r="C54" s="551">
        <v>895.31293000000005</v>
      </c>
      <c r="D54" s="551">
        <v>865.9438100000001</v>
      </c>
      <c r="E54" s="551">
        <v>3723.7714599999999</v>
      </c>
    </row>
    <row r="55" spans="1:5" s="430" customFormat="1" ht="15" customHeight="1">
      <c r="A55" s="442" t="s">
        <v>272</v>
      </c>
      <c r="B55" s="551">
        <v>1977.4061399999998</v>
      </c>
      <c r="C55" s="551">
        <v>1100.31376</v>
      </c>
      <c r="D55" s="551">
        <v>1178.8479</v>
      </c>
      <c r="E55" s="551">
        <v>4256.5677999999998</v>
      </c>
    </row>
    <row r="56" spans="1:5" s="430" customFormat="1" ht="15" customHeight="1">
      <c r="A56" s="550" t="s">
        <v>278</v>
      </c>
      <c r="B56" s="551">
        <v>9885.1717199999985</v>
      </c>
      <c r="C56" s="551">
        <v>1869.7978499999999</v>
      </c>
      <c r="D56" s="551">
        <v>5897.2890700000007</v>
      </c>
      <c r="E56" s="551">
        <v>17652.25864</v>
      </c>
    </row>
    <row r="57" spans="1:5" s="430" customFormat="1" ht="15" customHeight="1">
      <c r="A57" s="442" t="s">
        <v>279</v>
      </c>
      <c r="B57" s="551">
        <v>3289.6056400000002</v>
      </c>
      <c r="C57" s="551">
        <v>3196.7139300000003</v>
      </c>
      <c r="D57" s="551">
        <v>1093.8551399999999</v>
      </c>
      <c r="E57" s="551">
        <v>7580.1747100000011</v>
      </c>
    </row>
    <row r="58" spans="1:5" s="430" customFormat="1" ht="15" customHeight="1">
      <c r="A58" s="442" t="s">
        <v>287</v>
      </c>
      <c r="B58" s="551">
        <v>5565.14714</v>
      </c>
      <c r="C58" s="551">
        <v>5100.5661500000006</v>
      </c>
      <c r="D58" s="551">
        <v>1206.6287500000001</v>
      </c>
      <c r="E58" s="551">
        <v>11872.34204</v>
      </c>
    </row>
    <row r="59" spans="1:5" s="430" customFormat="1" ht="15" customHeight="1">
      <c r="A59" s="550" t="s">
        <v>294</v>
      </c>
      <c r="B59" s="551">
        <v>7609.6302199999982</v>
      </c>
      <c r="C59" s="551">
        <v>-34.054369999999835</v>
      </c>
      <c r="D59" s="551">
        <v>5784.5154600000005</v>
      </c>
      <c r="E59" s="551">
        <v>13360.091309999998</v>
      </c>
    </row>
    <row r="60" spans="1:5" s="430" customFormat="1" ht="15" customHeight="1">
      <c r="A60" s="442" t="s">
        <v>295</v>
      </c>
      <c r="B60" s="551">
        <v>6994.6422300000004</v>
      </c>
      <c r="C60" s="551">
        <v>2573.6390200000001</v>
      </c>
      <c r="D60" s="551">
        <v>3585.9386099999997</v>
      </c>
      <c r="E60" s="551">
        <v>13154.219860000001</v>
      </c>
    </row>
    <row r="61" spans="1:5" s="430" customFormat="1" ht="15" customHeight="1">
      <c r="A61" s="550" t="s">
        <v>305</v>
      </c>
      <c r="B61" s="551">
        <v>614.98798999999781</v>
      </c>
      <c r="C61" s="551">
        <v>-2607.6933899999999</v>
      </c>
      <c r="D61" s="551">
        <v>2198.5768500000008</v>
      </c>
      <c r="E61" s="551">
        <v>205.87144999999873</v>
      </c>
    </row>
    <row r="62" spans="1:5" s="430" customFormat="1" ht="15" customHeight="1">
      <c r="A62" s="442" t="s">
        <v>306</v>
      </c>
      <c r="B62" s="551">
        <v>149.6703</v>
      </c>
      <c r="C62" s="551">
        <v>0</v>
      </c>
      <c r="D62" s="551">
        <v>150.12842999999998</v>
      </c>
      <c r="E62" s="551">
        <v>299.79872999999998</v>
      </c>
    </row>
    <row r="63" spans="1:5" s="430" customFormat="1" ht="15" customHeight="1">
      <c r="A63" s="442" t="s">
        <v>307</v>
      </c>
      <c r="B63" s="551">
        <v>149.6703</v>
      </c>
      <c r="C63" s="551">
        <v>0</v>
      </c>
      <c r="D63" s="551">
        <v>150.12842999999998</v>
      </c>
      <c r="E63" s="551">
        <v>299.79872999999998</v>
      </c>
    </row>
    <row r="64" spans="1:5" s="430" customFormat="1" ht="15" customHeight="1">
      <c r="A64" s="442" t="s">
        <v>308</v>
      </c>
      <c r="B64" s="551">
        <v>0</v>
      </c>
      <c r="C64" s="551">
        <v>0</v>
      </c>
      <c r="D64" s="551">
        <v>0</v>
      </c>
      <c r="E64" s="551">
        <v>0</v>
      </c>
    </row>
    <row r="65" spans="1:5" s="430" customFormat="1" ht="15" customHeight="1">
      <c r="A65" s="442" t="s">
        <v>309</v>
      </c>
      <c r="B65" s="551">
        <v>1.2198099999999998</v>
      </c>
      <c r="C65" s="551">
        <v>0</v>
      </c>
      <c r="D65" s="551">
        <v>0</v>
      </c>
      <c r="E65" s="551">
        <v>1.2198099999999998</v>
      </c>
    </row>
    <row r="66" spans="1:5" s="430" customFormat="1" ht="15" customHeight="1">
      <c r="A66" s="442" t="s">
        <v>310</v>
      </c>
      <c r="B66" s="551">
        <v>1.2197800000000001</v>
      </c>
      <c r="C66" s="551">
        <v>0</v>
      </c>
      <c r="D66" s="551">
        <v>0</v>
      </c>
      <c r="E66" s="551">
        <v>1.2197800000000001</v>
      </c>
    </row>
    <row r="67" spans="1:5" s="430" customFormat="1" ht="15" customHeight="1">
      <c r="A67" s="442" t="s">
        <v>311</v>
      </c>
      <c r="B67" s="551">
        <v>2.9999999999999997E-5</v>
      </c>
      <c r="C67" s="551">
        <v>0</v>
      </c>
      <c r="D67" s="551">
        <v>0</v>
      </c>
      <c r="E67" s="551">
        <v>2.9999999999999997E-5</v>
      </c>
    </row>
    <row r="68" spans="1:5" s="430" customFormat="1" ht="15" customHeight="1">
      <c r="A68" s="550" t="s">
        <v>312</v>
      </c>
      <c r="B68" s="551">
        <v>763.43847999999775</v>
      </c>
      <c r="C68" s="551">
        <v>-2607.6933899999999</v>
      </c>
      <c r="D68" s="551">
        <v>2348.705280000001</v>
      </c>
      <c r="E68" s="551">
        <v>504.45036999999911</v>
      </c>
    </row>
    <row r="69" spans="1:5" s="430" customFormat="1" ht="15" customHeight="1">
      <c r="A69" s="442" t="s">
        <v>1103</v>
      </c>
      <c r="B69" s="551">
        <v>346.33317999999997</v>
      </c>
      <c r="C69" s="551">
        <v>0</v>
      </c>
      <c r="D69" s="551">
        <v>21.894669999999998</v>
      </c>
      <c r="E69" s="551">
        <v>368.22784999999999</v>
      </c>
    </row>
    <row r="70" spans="1:5" s="430" customFormat="1" ht="15" customHeight="1">
      <c r="A70" s="442" t="s">
        <v>1104</v>
      </c>
      <c r="B70" s="551">
        <v>0</v>
      </c>
      <c r="C70" s="551">
        <v>0</v>
      </c>
      <c r="D70" s="551">
        <v>0</v>
      </c>
      <c r="E70" s="551">
        <v>0</v>
      </c>
    </row>
    <row r="71" spans="1:5" s="430" customFormat="1" ht="15" customHeight="1">
      <c r="A71" s="550" t="s">
        <v>314</v>
      </c>
      <c r="B71" s="551">
        <v>1109.7716599999976</v>
      </c>
      <c r="C71" s="551">
        <v>-2607.6933899999999</v>
      </c>
      <c r="D71" s="551">
        <v>2370.5999500000012</v>
      </c>
      <c r="E71" s="551">
        <v>872.67821999999887</v>
      </c>
    </row>
    <row r="72" spans="1:5" s="430" customFormat="1" ht="15" customHeight="1">
      <c r="A72" s="442" t="s">
        <v>1105</v>
      </c>
      <c r="B72" s="551">
        <v>0</v>
      </c>
      <c r="C72" s="551">
        <v>966.28406000000007</v>
      </c>
      <c r="D72" s="551">
        <v>0</v>
      </c>
      <c r="E72" s="551">
        <v>966.28406000000007</v>
      </c>
    </row>
    <row r="73" spans="1:5" s="430" customFormat="1" ht="15" customHeight="1">
      <c r="A73" s="442" t="s">
        <v>1106</v>
      </c>
      <c r="B73" s="551">
        <v>0</v>
      </c>
      <c r="C73" s="551">
        <v>356.15546999999998</v>
      </c>
      <c r="D73" s="551">
        <v>0</v>
      </c>
      <c r="E73" s="551">
        <v>356.15546999999998</v>
      </c>
    </row>
    <row r="74" spans="1:5" s="430" customFormat="1" ht="15" customHeight="1">
      <c r="A74" s="550" t="s">
        <v>316</v>
      </c>
      <c r="B74" s="551">
        <v>1109.7716599999976</v>
      </c>
      <c r="C74" s="551">
        <v>-1997.5647999999999</v>
      </c>
      <c r="D74" s="551">
        <v>2370.5999500000012</v>
      </c>
      <c r="E74" s="551">
        <v>1482.8068099999989</v>
      </c>
    </row>
    <row r="75" spans="1:5" s="430" customFormat="1" ht="15" customHeight="1">
      <c r="A75" s="442" t="s">
        <v>317</v>
      </c>
      <c r="B75" s="835">
        <v>0</v>
      </c>
      <c r="C75" s="835">
        <v>0</v>
      </c>
      <c r="D75" s="835">
        <v>0</v>
      </c>
      <c r="E75" s="551">
        <v>0</v>
      </c>
    </row>
    <row r="76" spans="1:5" s="430" customFormat="1" ht="15" customHeight="1">
      <c r="A76" s="550" t="s">
        <v>318</v>
      </c>
      <c r="B76" s="835">
        <v>1109.7716599999976</v>
      </c>
      <c r="C76" s="835">
        <v>-1997.5647999999999</v>
      </c>
      <c r="D76" s="835">
        <v>2370.5999500000012</v>
      </c>
      <c r="E76" s="551">
        <v>1482.8068099999989</v>
      </c>
    </row>
    <row r="77" spans="1:5" s="500" customFormat="1" ht="15" customHeight="1" thickBot="1">
      <c r="A77" s="459" t="s">
        <v>319</v>
      </c>
      <c r="B77" s="835">
        <v>307.13418999999999</v>
      </c>
      <c r="C77" s="835">
        <v>0</v>
      </c>
      <c r="D77" s="835">
        <v>943.77277000000004</v>
      </c>
      <c r="E77" s="551">
        <v>1250.90696</v>
      </c>
    </row>
    <row r="78" spans="1:5" s="430" customFormat="1" ht="15" customHeight="1">
      <c r="A78" s="836" t="s">
        <v>320</v>
      </c>
      <c r="B78" s="834">
        <v>802.63746999999796</v>
      </c>
      <c r="C78" s="834">
        <v>-1997.5647999999999</v>
      </c>
      <c r="D78" s="834">
        <v>1426.8271800000011</v>
      </c>
      <c r="E78" s="833">
        <v>231.89984999999911</v>
      </c>
    </row>
    <row r="79" spans="1:5" s="430" customFormat="1" ht="3.75" customHeight="1" thickBot="1">
      <c r="A79" s="837"/>
      <c r="B79" s="838"/>
      <c r="C79" s="839"/>
      <c r="D79" s="839"/>
      <c r="E79" s="839"/>
    </row>
    <row r="80" spans="1:5" s="736" customFormat="1" ht="15" customHeight="1" thickTop="1">
      <c r="A80" s="550"/>
      <c r="B80" s="840"/>
      <c r="C80" s="840"/>
      <c r="D80" s="840"/>
      <c r="E80" s="841"/>
    </row>
  </sheetData>
  <mergeCells count="4">
    <mergeCell ref="A1:E1"/>
    <mergeCell ref="A2:E2"/>
    <mergeCell ref="A3:E3"/>
    <mergeCell ref="A4:E4"/>
  </mergeCells>
  <hyperlinks>
    <hyperlink ref="F1" location="ÍNDICE!A1" display="ÍNDICE!A1"/>
  </hyperlinks>
  <pageMargins left="0.84" right="0.53" top="0.52" bottom="0.21" header="0.5" footer="0.17"/>
  <pageSetup scale="42"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F90"/>
  <sheetViews>
    <sheetView zoomScaleNormal="100" workbookViewId="0">
      <selection activeCell="J21" sqref="J21"/>
    </sheetView>
  </sheetViews>
  <sheetFormatPr baseColWidth="10" defaultColWidth="9.140625" defaultRowHeight="12.75"/>
  <cols>
    <col min="1" max="1" width="89.85546875" style="304" bestFit="1" customWidth="1"/>
    <col min="2" max="5" width="12.7109375" style="297" customWidth="1"/>
    <col min="6" max="256" width="9.140625" style="297"/>
    <col min="257" max="257" width="89.85546875" style="297" bestFit="1" customWidth="1"/>
    <col min="258" max="261" width="12.7109375" style="297" customWidth="1"/>
    <col min="262" max="512" width="9.140625" style="297"/>
    <col min="513" max="513" width="89.85546875" style="297" bestFit="1" customWidth="1"/>
    <col min="514" max="517" width="12.7109375" style="297" customWidth="1"/>
    <col min="518" max="768" width="9.140625" style="297"/>
    <col min="769" max="769" width="89.85546875" style="297" bestFit="1" customWidth="1"/>
    <col min="770" max="773" width="12.7109375" style="297" customWidth="1"/>
    <col min="774" max="1024" width="9.140625" style="297"/>
    <col min="1025" max="1025" width="89.85546875" style="297" bestFit="1" customWidth="1"/>
    <col min="1026" max="1029" width="12.7109375" style="297" customWidth="1"/>
    <col min="1030" max="1280" width="9.140625" style="297"/>
    <col min="1281" max="1281" width="89.85546875" style="297" bestFit="1" customWidth="1"/>
    <col min="1282" max="1285" width="12.7109375" style="297" customWidth="1"/>
    <col min="1286" max="1536" width="9.140625" style="297"/>
    <col min="1537" max="1537" width="89.85546875" style="297" bestFit="1" customWidth="1"/>
    <col min="1538" max="1541" width="12.7109375" style="297" customWidth="1"/>
    <col min="1542" max="1792" width="9.140625" style="297"/>
    <col min="1793" max="1793" width="89.85546875" style="297" bestFit="1" customWidth="1"/>
    <col min="1794" max="1797" width="12.7109375" style="297" customWidth="1"/>
    <col min="1798" max="2048" width="9.140625" style="297"/>
    <col min="2049" max="2049" width="89.85546875" style="297" bestFit="1" customWidth="1"/>
    <col min="2050" max="2053" width="12.7109375" style="297" customWidth="1"/>
    <col min="2054" max="2304" width="9.140625" style="297"/>
    <col min="2305" max="2305" width="89.85546875" style="297" bestFit="1" customWidth="1"/>
    <col min="2306" max="2309" width="12.7109375" style="297" customWidth="1"/>
    <col min="2310" max="2560" width="9.140625" style="297"/>
    <col min="2561" max="2561" width="89.85546875" style="297" bestFit="1" customWidth="1"/>
    <col min="2562" max="2565" width="12.7109375" style="297" customWidth="1"/>
    <col min="2566" max="2816" width="9.140625" style="297"/>
    <col min="2817" max="2817" width="89.85546875" style="297" bestFit="1" customWidth="1"/>
    <col min="2818" max="2821" width="12.7109375" style="297" customWidth="1"/>
    <col min="2822" max="3072" width="9.140625" style="297"/>
    <col min="3073" max="3073" width="89.85546875" style="297" bestFit="1" customWidth="1"/>
    <col min="3074" max="3077" width="12.7109375" style="297" customWidth="1"/>
    <col min="3078" max="3328" width="9.140625" style="297"/>
    <col min="3329" max="3329" width="89.85546875" style="297" bestFit="1" customWidth="1"/>
    <col min="3330" max="3333" width="12.7109375" style="297" customWidth="1"/>
    <col min="3334" max="3584" width="9.140625" style="297"/>
    <col min="3585" max="3585" width="89.85546875" style="297" bestFit="1" customWidth="1"/>
    <col min="3586" max="3589" width="12.7109375" style="297" customWidth="1"/>
    <col min="3590" max="3840" width="9.140625" style="297"/>
    <col min="3841" max="3841" width="89.85546875" style="297" bestFit="1" customWidth="1"/>
    <col min="3842" max="3845" width="12.7109375" style="297" customWidth="1"/>
    <col min="3846" max="4096" width="9.140625" style="297"/>
    <col min="4097" max="4097" width="89.85546875" style="297" bestFit="1" customWidth="1"/>
    <col min="4098" max="4101" width="12.7109375" style="297" customWidth="1"/>
    <col min="4102" max="4352" width="9.140625" style="297"/>
    <col min="4353" max="4353" width="89.85546875" style="297" bestFit="1" customWidth="1"/>
    <col min="4354" max="4357" width="12.7109375" style="297" customWidth="1"/>
    <col min="4358" max="4608" width="9.140625" style="297"/>
    <col min="4609" max="4609" width="89.85546875" style="297" bestFit="1" customWidth="1"/>
    <col min="4610" max="4613" width="12.7109375" style="297" customWidth="1"/>
    <col min="4614" max="4864" width="9.140625" style="297"/>
    <col min="4865" max="4865" width="89.85546875" style="297" bestFit="1" customWidth="1"/>
    <col min="4866" max="4869" width="12.7109375" style="297" customWidth="1"/>
    <col min="4870" max="5120" width="9.140625" style="297"/>
    <col min="5121" max="5121" width="89.85546875" style="297" bestFit="1" customWidth="1"/>
    <col min="5122" max="5125" width="12.7109375" style="297" customWidth="1"/>
    <col min="5126" max="5376" width="9.140625" style="297"/>
    <col min="5377" max="5377" width="89.85546875" style="297" bestFit="1" customWidth="1"/>
    <col min="5378" max="5381" width="12.7109375" style="297" customWidth="1"/>
    <col min="5382" max="5632" width="9.140625" style="297"/>
    <col min="5633" max="5633" width="89.85546875" style="297" bestFit="1" customWidth="1"/>
    <col min="5634" max="5637" width="12.7109375" style="297" customWidth="1"/>
    <col min="5638" max="5888" width="9.140625" style="297"/>
    <col min="5889" max="5889" width="89.85546875" style="297" bestFit="1" customWidth="1"/>
    <col min="5890" max="5893" width="12.7109375" style="297" customWidth="1"/>
    <col min="5894" max="6144" width="9.140625" style="297"/>
    <col min="6145" max="6145" width="89.85546875" style="297" bestFit="1" customWidth="1"/>
    <col min="6146" max="6149" width="12.7109375" style="297" customWidth="1"/>
    <col min="6150" max="6400" width="9.140625" style="297"/>
    <col min="6401" max="6401" width="89.85546875" style="297" bestFit="1" customWidth="1"/>
    <col min="6402" max="6405" width="12.7109375" style="297" customWidth="1"/>
    <col min="6406" max="6656" width="9.140625" style="297"/>
    <col min="6657" max="6657" width="89.85546875" style="297" bestFit="1" customWidth="1"/>
    <col min="6658" max="6661" width="12.7109375" style="297" customWidth="1"/>
    <col min="6662" max="6912" width="9.140625" style="297"/>
    <col min="6913" max="6913" width="89.85546875" style="297" bestFit="1" customWidth="1"/>
    <col min="6914" max="6917" width="12.7109375" style="297" customWidth="1"/>
    <col min="6918" max="7168" width="9.140625" style="297"/>
    <col min="7169" max="7169" width="89.85546875" style="297" bestFit="1" customWidth="1"/>
    <col min="7170" max="7173" width="12.7109375" style="297" customWidth="1"/>
    <col min="7174" max="7424" width="9.140625" style="297"/>
    <col min="7425" max="7425" width="89.85546875" style="297" bestFit="1" customWidth="1"/>
    <col min="7426" max="7429" width="12.7109375" style="297" customWidth="1"/>
    <col min="7430" max="7680" width="9.140625" style="297"/>
    <col min="7681" max="7681" width="89.85546875" style="297" bestFit="1" customWidth="1"/>
    <col min="7682" max="7685" width="12.7109375" style="297" customWidth="1"/>
    <col min="7686" max="7936" width="9.140625" style="297"/>
    <col min="7937" max="7937" width="89.85546875" style="297" bestFit="1" customWidth="1"/>
    <col min="7938" max="7941" width="12.7109375" style="297" customWidth="1"/>
    <col min="7942" max="8192" width="9.140625" style="297"/>
    <col min="8193" max="8193" width="89.85546875" style="297" bestFit="1" customWidth="1"/>
    <col min="8194" max="8197" width="12.7109375" style="297" customWidth="1"/>
    <col min="8198" max="8448" width="9.140625" style="297"/>
    <col min="8449" max="8449" width="89.85546875" style="297" bestFit="1" customWidth="1"/>
    <col min="8450" max="8453" width="12.7109375" style="297" customWidth="1"/>
    <col min="8454" max="8704" width="9.140625" style="297"/>
    <col min="8705" max="8705" width="89.85546875" style="297" bestFit="1" customWidth="1"/>
    <col min="8706" max="8709" width="12.7109375" style="297" customWidth="1"/>
    <col min="8710" max="8960" width="9.140625" style="297"/>
    <col min="8961" max="8961" width="89.85546875" style="297" bestFit="1" customWidth="1"/>
    <col min="8962" max="8965" width="12.7109375" style="297" customWidth="1"/>
    <col min="8966" max="9216" width="9.140625" style="297"/>
    <col min="9217" max="9217" width="89.85546875" style="297" bestFit="1" customWidth="1"/>
    <col min="9218" max="9221" width="12.7109375" style="297" customWidth="1"/>
    <col min="9222" max="9472" width="9.140625" style="297"/>
    <col min="9473" max="9473" width="89.85546875" style="297" bestFit="1" customWidth="1"/>
    <col min="9474" max="9477" width="12.7109375" style="297" customWidth="1"/>
    <col min="9478" max="9728" width="9.140625" style="297"/>
    <col min="9729" max="9729" width="89.85546875" style="297" bestFit="1" customWidth="1"/>
    <col min="9730" max="9733" width="12.7109375" style="297" customWidth="1"/>
    <col min="9734" max="9984" width="9.140625" style="297"/>
    <col min="9985" max="9985" width="89.85546875" style="297" bestFit="1" customWidth="1"/>
    <col min="9986" max="9989" width="12.7109375" style="297" customWidth="1"/>
    <col min="9990" max="10240" width="9.140625" style="297"/>
    <col min="10241" max="10241" width="89.85546875" style="297" bestFit="1" customWidth="1"/>
    <col min="10242" max="10245" width="12.7109375" style="297" customWidth="1"/>
    <col min="10246" max="10496" width="9.140625" style="297"/>
    <col min="10497" max="10497" width="89.85546875" style="297" bestFit="1" customWidth="1"/>
    <col min="10498" max="10501" width="12.7109375" style="297" customWidth="1"/>
    <col min="10502" max="10752" width="9.140625" style="297"/>
    <col min="10753" max="10753" width="89.85546875" style="297" bestFit="1" customWidth="1"/>
    <col min="10754" max="10757" width="12.7109375" style="297" customWidth="1"/>
    <col min="10758" max="11008" width="9.140625" style="297"/>
    <col min="11009" max="11009" width="89.85546875" style="297" bestFit="1" customWidth="1"/>
    <col min="11010" max="11013" width="12.7109375" style="297" customWidth="1"/>
    <col min="11014" max="11264" width="9.140625" style="297"/>
    <col min="11265" max="11265" width="89.85546875" style="297" bestFit="1" customWidth="1"/>
    <col min="11266" max="11269" width="12.7109375" style="297" customWidth="1"/>
    <col min="11270" max="11520" width="9.140625" style="297"/>
    <col min="11521" max="11521" width="89.85546875" style="297" bestFit="1" customWidth="1"/>
    <col min="11522" max="11525" width="12.7109375" style="297" customWidth="1"/>
    <col min="11526" max="11776" width="9.140625" style="297"/>
    <col min="11777" max="11777" width="89.85546875" style="297" bestFit="1" customWidth="1"/>
    <col min="11778" max="11781" width="12.7109375" style="297" customWidth="1"/>
    <col min="11782" max="12032" width="9.140625" style="297"/>
    <col min="12033" max="12033" width="89.85546875" style="297" bestFit="1" customWidth="1"/>
    <col min="12034" max="12037" width="12.7109375" style="297" customWidth="1"/>
    <col min="12038" max="12288" width="9.140625" style="297"/>
    <col min="12289" max="12289" width="89.85546875" style="297" bestFit="1" customWidth="1"/>
    <col min="12290" max="12293" width="12.7109375" style="297" customWidth="1"/>
    <col min="12294" max="12544" width="9.140625" style="297"/>
    <col min="12545" max="12545" width="89.85546875" style="297" bestFit="1" customWidth="1"/>
    <col min="12546" max="12549" width="12.7109375" style="297" customWidth="1"/>
    <col min="12550" max="12800" width="9.140625" style="297"/>
    <col min="12801" max="12801" width="89.85546875" style="297" bestFit="1" customWidth="1"/>
    <col min="12802" max="12805" width="12.7109375" style="297" customWidth="1"/>
    <col min="12806" max="13056" width="9.140625" style="297"/>
    <col min="13057" max="13057" width="89.85546875" style="297" bestFit="1" customWidth="1"/>
    <col min="13058" max="13061" width="12.7109375" style="297" customWidth="1"/>
    <col min="13062" max="13312" width="9.140625" style="297"/>
    <col min="13313" max="13313" width="89.85546875" style="297" bestFit="1" customWidth="1"/>
    <col min="13314" max="13317" width="12.7109375" style="297" customWidth="1"/>
    <col min="13318" max="13568" width="9.140625" style="297"/>
    <col min="13569" max="13569" width="89.85546875" style="297" bestFit="1" customWidth="1"/>
    <col min="13570" max="13573" width="12.7109375" style="297" customWidth="1"/>
    <col min="13574" max="13824" width="9.140625" style="297"/>
    <col min="13825" max="13825" width="89.85546875" style="297" bestFit="1" customWidth="1"/>
    <col min="13826" max="13829" width="12.7109375" style="297" customWidth="1"/>
    <col min="13830" max="14080" width="9.140625" style="297"/>
    <col min="14081" max="14081" width="89.85546875" style="297" bestFit="1" customWidth="1"/>
    <col min="14082" max="14085" width="12.7109375" style="297" customWidth="1"/>
    <col min="14086" max="14336" width="9.140625" style="297"/>
    <col min="14337" max="14337" width="89.85546875" style="297" bestFit="1" customWidth="1"/>
    <col min="14338" max="14341" width="12.7109375" style="297" customWidth="1"/>
    <col min="14342" max="14592" width="9.140625" style="297"/>
    <col min="14593" max="14593" width="89.85546875" style="297" bestFit="1" customWidth="1"/>
    <col min="14594" max="14597" width="12.7109375" style="297" customWidth="1"/>
    <col min="14598" max="14848" width="9.140625" style="297"/>
    <col min="14849" max="14849" width="89.85546875" style="297" bestFit="1" customWidth="1"/>
    <col min="14850" max="14853" width="12.7109375" style="297" customWidth="1"/>
    <col min="14854" max="15104" width="9.140625" style="297"/>
    <col min="15105" max="15105" width="89.85546875" style="297" bestFit="1" customWidth="1"/>
    <col min="15106" max="15109" width="12.7109375" style="297" customWidth="1"/>
    <col min="15110" max="15360" width="9.140625" style="297"/>
    <col min="15361" max="15361" width="89.85546875" style="297" bestFit="1" customWidth="1"/>
    <col min="15362" max="15365" width="12.7109375" style="297" customWidth="1"/>
    <col min="15366" max="15616" width="9.140625" style="297"/>
    <col min="15617" max="15617" width="89.85546875" style="297" bestFit="1" customWidth="1"/>
    <col min="15618" max="15621" width="12.7109375" style="297" customWidth="1"/>
    <col min="15622" max="15872" width="9.140625" style="297"/>
    <col min="15873" max="15873" width="89.85546875" style="297" bestFit="1" customWidth="1"/>
    <col min="15874" max="15877" width="12.7109375" style="297" customWidth="1"/>
    <col min="15878" max="16128" width="9.140625" style="297"/>
    <col min="16129" max="16129" width="89.85546875" style="297" bestFit="1" customWidth="1"/>
    <col min="16130" max="16133" width="12.7109375" style="297" customWidth="1"/>
    <col min="16134" max="16384" width="9.140625" style="297"/>
  </cols>
  <sheetData>
    <row r="1" spans="1:6" s="380" customFormat="1" ht="30" customHeight="1">
      <c r="A1" s="910" t="s">
        <v>1107</v>
      </c>
      <c r="B1" s="910"/>
      <c r="C1" s="910"/>
      <c r="D1" s="910"/>
      <c r="E1" s="910"/>
      <c r="F1" s="429" t="s">
        <v>1442</v>
      </c>
    </row>
    <row r="2" spans="1:6" s="380" customFormat="1" ht="15" customHeight="1">
      <c r="A2" s="911" t="s">
        <v>442</v>
      </c>
      <c r="B2" s="911"/>
      <c r="C2" s="911"/>
      <c r="D2" s="911"/>
      <c r="E2" s="911"/>
    </row>
    <row r="3" spans="1:6" s="380" customFormat="1" ht="15" customHeight="1">
      <c r="A3" s="911" t="s">
        <v>1443</v>
      </c>
      <c r="B3" s="911"/>
      <c r="C3" s="911"/>
      <c r="D3" s="911"/>
      <c r="E3" s="911"/>
    </row>
    <row r="4" spans="1:6" s="380" customFormat="1" ht="30" customHeight="1">
      <c r="A4" s="912" t="s">
        <v>2</v>
      </c>
      <c r="B4" s="912"/>
      <c r="C4" s="912"/>
      <c r="D4" s="912"/>
      <c r="E4" s="912"/>
    </row>
    <row r="5" spans="1:6" ht="3.75" customHeight="1">
      <c r="A5" s="270"/>
      <c r="B5" s="270"/>
      <c r="C5" s="270"/>
      <c r="D5" s="270"/>
      <c r="E5" s="270"/>
    </row>
    <row r="6" spans="1:6" s="430" customFormat="1" ht="30" customHeight="1" thickBot="1">
      <c r="A6" s="829"/>
      <c r="B6" s="205" t="s">
        <v>1108</v>
      </c>
      <c r="C6" s="205" t="s">
        <v>1109</v>
      </c>
      <c r="D6" s="205" t="s">
        <v>1110</v>
      </c>
      <c r="E6" s="206" t="s">
        <v>443</v>
      </c>
    </row>
    <row r="7" spans="1:6" s="2" customFormat="1" ht="15" customHeight="1" thickTop="1">
      <c r="A7" s="842" t="s">
        <v>571</v>
      </c>
      <c r="B7" s="843">
        <v>5885.8324000000002</v>
      </c>
      <c r="C7" s="843">
        <v>19310.60901</v>
      </c>
      <c r="D7" s="843">
        <v>33868.292509999999</v>
      </c>
      <c r="E7" s="843">
        <v>59064.733919999999</v>
      </c>
    </row>
    <row r="8" spans="1:6" s="2" customFormat="1" ht="15" customHeight="1">
      <c r="A8" s="550" t="s">
        <v>1111</v>
      </c>
      <c r="B8" s="551">
        <v>277.79872999999998</v>
      </c>
      <c r="C8" s="551">
        <v>10967.618490000001</v>
      </c>
      <c r="D8" s="551">
        <v>5234.0899100000006</v>
      </c>
      <c r="E8" s="551">
        <v>16479.507130000002</v>
      </c>
    </row>
    <row r="9" spans="1:6" s="472" customFormat="1" ht="15" customHeight="1">
      <c r="A9" s="550" t="s">
        <v>1112</v>
      </c>
      <c r="B9" s="551">
        <v>3410.7497699999999</v>
      </c>
      <c r="C9" s="551">
        <v>3558.9841000000001</v>
      </c>
      <c r="D9" s="551">
        <v>0</v>
      </c>
      <c r="E9" s="551">
        <v>6969.73387</v>
      </c>
    </row>
    <row r="10" spans="1:6" s="472" customFormat="1" ht="15" customHeight="1">
      <c r="A10" s="550" t="s">
        <v>1113</v>
      </c>
      <c r="B10" s="551">
        <v>40.21857</v>
      </c>
      <c r="C10" s="551">
        <v>1332.2363400000002</v>
      </c>
      <c r="D10" s="551">
        <v>1605.2421999999999</v>
      </c>
      <c r="E10" s="551">
        <v>2977.6971100000001</v>
      </c>
    </row>
    <row r="11" spans="1:6" s="472" customFormat="1" ht="15" customHeight="1">
      <c r="A11" s="550" t="s">
        <v>1114</v>
      </c>
      <c r="B11" s="551">
        <v>0</v>
      </c>
      <c r="C11" s="551">
        <v>0</v>
      </c>
      <c r="D11" s="551">
        <v>0</v>
      </c>
      <c r="E11" s="551">
        <v>0</v>
      </c>
    </row>
    <row r="12" spans="1:6" s="472" customFormat="1" ht="15" customHeight="1">
      <c r="A12" s="550" t="s">
        <v>1115</v>
      </c>
      <c r="B12" s="551">
        <v>6.3819999999999997</v>
      </c>
      <c r="C12" s="551">
        <v>42.223300000000002</v>
      </c>
      <c r="D12" s="551">
        <v>39.9938</v>
      </c>
      <c r="E12" s="551">
        <v>88.599099999999993</v>
      </c>
    </row>
    <row r="13" spans="1:6" s="472" customFormat="1" ht="15" customHeight="1">
      <c r="A13" s="550" t="s">
        <v>1116</v>
      </c>
      <c r="B13" s="551">
        <v>2113.8383199999998</v>
      </c>
      <c r="C13" s="551">
        <v>3354.0530899999999</v>
      </c>
      <c r="D13" s="551">
        <v>26930.57936</v>
      </c>
      <c r="E13" s="551">
        <v>32398.47077</v>
      </c>
    </row>
    <row r="14" spans="1:6" s="472" customFormat="1" ht="15" customHeight="1">
      <c r="A14" s="550" t="s">
        <v>1117</v>
      </c>
      <c r="B14" s="551">
        <v>36.845010000000002</v>
      </c>
      <c r="C14" s="551">
        <v>55.493690000000001</v>
      </c>
      <c r="D14" s="551">
        <v>58.387239999999998</v>
      </c>
      <c r="E14" s="551">
        <v>150.72594000000001</v>
      </c>
    </row>
    <row r="15" spans="1:6" s="2" customFormat="1" ht="15" customHeight="1">
      <c r="A15" s="550" t="s">
        <v>1118</v>
      </c>
      <c r="B15" s="551">
        <v>0</v>
      </c>
      <c r="C15" s="551">
        <v>0</v>
      </c>
      <c r="D15" s="551">
        <v>0</v>
      </c>
      <c r="E15" s="551">
        <v>0</v>
      </c>
    </row>
    <row r="16" spans="1:6" s="2" customFormat="1" ht="15" customHeight="1">
      <c r="A16" s="204" t="s">
        <v>1119</v>
      </c>
      <c r="B16" s="834">
        <v>582.47019999999998</v>
      </c>
      <c r="C16" s="834">
        <v>2705.54367</v>
      </c>
      <c r="D16" s="834">
        <v>4998.6718000000001</v>
      </c>
      <c r="E16" s="834">
        <v>8286.6856699999989</v>
      </c>
    </row>
    <row r="17" spans="1:5" s="2" customFormat="1" ht="15" customHeight="1">
      <c r="A17" s="550" t="s">
        <v>1120</v>
      </c>
      <c r="B17" s="551">
        <v>0</v>
      </c>
      <c r="C17" s="551">
        <v>0</v>
      </c>
      <c r="D17" s="551">
        <v>0</v>
      </c>
      <c r="E17" s="551">
        <v>0</v>
      </c>
    </row>
    <row r="18" spans="1:5" s="472" customFormat="1" ht="15" customHeight="1">
      <c r="A18" s="550" t="s">
        <v>1121</v>
      </c>
      <c r="B18" s="551">
        <v>433.52071999999998</v>
      </c>
      <c r="C18" s="551">
        <v>825.91567000000009</v>
      </c>
      <c r="D18" s="551">
        <v>1169.0017</v>
      </c>
      <c r="E18" s="551">
        <v>2428.4380900000001</v>
      </c>
    </row>
    <row r="19" spans="1:5" s="472" customFormat="1" ht="15" customHeight="1">
      <c r="A19" s="550" t="s">
        <v>1122</v>
      </c>
      <c r="B19" s="551">
        <v>148.94948000000002</v>
      </c>
      <c r="C19" s="551">
        <v>1879.6279999999999</v>
      </c>
      <c r="D19" s="551">
        <v>3829.6701000000003</v>
      </c>
      <c r="E19" s="551">
        <v>5858.2475800000002</v>
      </c>
    </row>
    <row r="20" spans="1:5" s="472" customFormat="1" ht="15" customHeight="1">
      <c r="A20" s="550" t="s">
        <v>1123</v>
      </c>
      <c r="B20" s="551">
        <v>0</v>
      </c>
      <c r="C20" s="551">
        <v>0</v>
      </c>
      <c r="D20" s="551">
        <v>0</v>
      </c>
      <c r="E20" s="551">
        <v>0</v>
      </c>
    </row>
    <row r="21" spans="1:5" s="472" customFormat="1" ht="15" customHeight="1">
      <c r="A21" s="550" t="s">
        <v>1124</v>
      </c>
      <c r="B21" s="551">
        <v>0</v>
      </c>
      <c r="C21" s="551">
        <v>0</v>
      </c>
      <c r="D21" s="551">
        <v>0</v>
      </c>
      <c r="E21" s="551">
        <v>0</v>
      </c>
    </row>
    <row r="22" spans="1:5" s="472" customFormat="1" ht="15" customHeight="1">
      <c r="A22" s="550" t="s">
        <v>940</v>
      </c>
      <c r="B22" s="551">
        <v>0</v>
      </c>
      <c r="C22" s="551">
        <v>0</v>
      </c>
      <c r="D22" s="551">
        <v>0</v>
      </c>
      <c r="E22" s="551">
        <v>0</v>
      </c>
    </row>
    <row r="23" spans="1:5" s="430" customFormat="1" ht="15" customHeight="1">
      <c r="A23" s="204" t="s">
        <v>596</v>
      </c>
      <c r="B23" s="834">
        <v>5303.3621900000007</v>
      </c>
      <c r="C23" s="834">
        <v>16605.065340000001</v>
      </c>
      <c r="D23" s="834">
        <v>28869.620709999999</v>
      </c>
      <c r="E23" s="834">
        <v>50778.048240000004</v>
      </c>
    </row>
    <row r="24" spans="1:5" s="2" customFormat="1" ht="15" customHeight="1">
      <c r="A24" s="550" t="s">
        <v>1125</v>
      </c>
      <c r="B24" s="551">
        <v>4296</v>
      </c>
      <c r="C24" s="551">
        <v>11000</v>
      </c>
      <c r="D24" s="551">
        <v>10805.7</v>
      </c>
      <c r="E24" s="551">
        <v>26101.7</v>
      </c>
    </row>
    <row r="25" spans="1:5" s="472" customFormat="1" ht="15" customHeight="1">
      <c r="A25" s="550" t="s">
        <v>1126</v>
      </c>
      <c r="B25" s="551">
        <v>0</v>
      </c>
      <c r="C25" s="551">
        <v>0</v>
      </c>
      <c r="D25" s="551">
        <v>0</v>
      </c>
      <c r="E25" s="551">
        <v>0</v>
      </c>
    </row>
    <row r="26" spans="1:5" s="472" customFormat="1" ht="15" customHeight="1">
      <c r="A26" s="550" t="s">
        <v>1127</v>
      </c>
      <c r="B26" s="551">
        <v>0</v>
      </c>
      <c r="C26" s="551">
        <v>0</v>
      </c>
      <c r="D26" s="551">
        <v>0</v>
      </c>
      <c r="E26" s="551">
        <v>0</v>
      </c>
    </row>
    <row r="27" spans="1:5" s="472" customFormat="1" ht="15" customHeight="1">
      <c r="A27" s="550" t="s">
        <v>1128</v>
      </c>
      <c r="B27" s="551">
        <v>1977.2331000000001</v>
      </c>
      <c r="C27" s="551">
        <v>4720.3319499999998</v>
      </c>
      <c r="D27" s="551">
        <v>8624.6823399999994</v>
      </c>
      <c r="E27" s="551">
        <v>15322.24739</v>
      </c>
    </row>
    <row r="28" spans="1:5" s="472" customFormat="1" ht="15" customHeight="1">
      <c r="A28" s="550" t="s">
        <v>1129</v>
      </c>
      <c r="B28" s="551">
        <v>-969.87090999999998</v>
      </c>
      <c r="C28" s="551">
        <v>884.73338999999999</v>
      </c>
      <c r="D28" s="551">
        <v>9439.2383699999991</v>
      </c>
      <c r="E28" s="551">
        <v>9354.1008499999989</v>
      </c>
    </row>
    <row r="29" spans="1:5" s="472" customFormat="1" ht="15" customHeight="1">
      <c r="A29" s="844" t="s">
        <v>1130</v>
      </c>
      <c r="B29" s="551">
        <v>-961.77207999999996</v>
      </c>
      <c r="C29" s="551">
        <v>6.2969999999999998E-2</v>
      </c>
      <c r="D29" s="845">
        <v>7958.9932399999998</v>
      </c>
      <c r="E29" s="551">
        <v>6997.28413</v>
      </c>
    </row>
    <row r="30" spans="1:5" s="472" customFormat="1" ht="15" customHeight="1">
      <c r="A30" s="844" t="s">
        <v>1131</v>
      </c>
      <c r="B30" s="551">
        <v>-8.0988299999999995</v>
      </c>
      <c r="C30" s="551">
        <v>884.67042000000004</v>
      </c>
      <c r="D30" s="551">
        <v>1480.2451299999998</v>
      </c>
      <c r="E30" s="551">
        <v>2356.8167199999998</v>
      </c>
    </row>
    <row r="31" spans="1:5" s="472" customFormat="1" ht="15" customHeight="1">
      <c r="A31" s="846" t="s">
        <v>600</v>
      </c>
      <c r="B31" s="554">
        <v>5885.8323900000005</v>
      </c>
      <c r="C31" s="554">
        <v>19310.60901</v>
      </c>
      <c r="D31" s="554">
        <v>33868.292509999999</v>
      </c>
      <c r="E31" s="834">
        <v>59064.733909999995</v>
      </c>
    </row>
    <row r="32" spans="1:5" s="472" customFormat="1" ht="15" customHeight="1">
      <c r="A32" s="550" t="s">
        <v>1132</v>
      </c>
      <c r="B32" s="551">
        <v>0</v>
      </c>
      <c r="C32" s="551">
        <v>0</v>
      </c>
      <c r="D32" s="551">
        <v>0</v>
      </c>
      <c r="E32" s="551">
        <v>0</v>
      </c>
    </row>
    <row r="33" spans="1:5" s="472" customFormat="1" ht="15" customHeight="1">
      <c r="A33" s="550" t="s">
        <v>1133</v>
      </c>
      <c r="B33" s="551">
        <v>357620.32376999996</v>
      </c>
      <c r="C33" s="551">
        <v>572001.49901000003</v>
      </c>
      <c r="D33" s="551">
        <v>759202.98378000001</v>
      </c>
      <c r="E33" s="551">
        <v>1688824.8065599999</v>
      </c>
    </row>
    <row r="34" spans="1:5" s="472" customFormat="1" ht="15" customHeight="1">
      <c r="A34" s="485" t="s">
        <v>1134</v>
      </c>
      <c r="B34" s="551">
        <v>29789.884160000001</v>
      </c>
      <c r="C34" s="551">
        <v>356736.82216000004</v>
      </c>
      <c r="D34" s="551">
        <v>660587.60320000001</v>
      </c>
      <c r="E34" s="551">
        <v>1047114.3095200001</v>
      </c>
    </row>
    <row r="35" spans="1:5" s="472" customFormat="1" ht="15" customHeight="1">
      <c r="A35" s="485" t="s">
        <v>1135</v>
      </c>
      <c r="B35" s="551">
        <v>0</v>
      </c>
      <c r="C35" s="551">
        <v>1029</v>
      </c>
      <c r="D35" s="551">
        <v>0</v>
      </c>
      <c r="E35" s="551">
        <v>1029</v>
      </c>
    </row>
    <row r="36" spans="1:5" s="472" customFormat="1" ht="15" customHeight="1">
      <c r="A36" s="485" t="s">
        <v>1136</v>
      </c>
      <c r="B36" s="551">
        <v>0</v>
      </c>
      <c r="C36" s="551">
        <v>0</v>
      </c>
      <c r="D36" s="551">
        <v>0</v>
      </c>
      <c r="E36" s="551">
        <v>0</v>
      </c>
    </row>
    <row r="37" spans="1:5" s="472" customFormat="1" ht="15" customHeight="1">
      <c r="A37" s="485" t="s">
        <v>1137</v>
      </c>
      <c r="B37" s="551">
        <v>0</v>
      </c>
      <c r="C37" s="551">
        <v>0</v>
      </c>
      <c r="D37" s="551">
        <v>0</v>
      </c>
      <c r="E37" s="551">
        <v>0</v>
      </c>
    </row>
    <row r="38" spans="1:5" s="472" customFormat="1" ht="15" customHeight="1">
      <c r="A38" s="485" t="s">
        <v>1138</v>
      </c>
      <c r="B38" s="551">
        <v>0</v>
      </c>
      <c r="C38" s="551">
        <v>0</v>
      </c>
      <c r="D38" s="551">
        <v>0</v>
      </c>
      <c r="E38" s="551">
        <v>0</v>
      </c>
    </row>
    <row r="39" spans="1:5" s="472" customFormat="1" ht="15" customHeight="1">
      <c r="A39" s="485" t="s">
        <v>1139</v>
      </c>
      <c r="B39" s="551">
        <v>327830.43961</v>
      </c>
      <c r="C39" s="551">
        <v>214235.67684999999</v>
      </c>
      <c r="D39" s="551">
        <v>98615.380579999997</v>
      </c>
      <c r="E39" s="551">
        <v>640681.49703999993</v>
      </c>
    </row>
    <row r="40" spans="1:5" s="472" customFormat="1" ht="15" customHeight="1">
      <c r="A40" s="485" t="s">
        <v>1140</v>
      </c>
      <c r="B40" s="551">
        <v>0</v>
      </c>
      <c r="C40" s="551">
        <v>0</v>
      </c>
      <c r="D40" s="551">
        <v>0</v>
      </c>
      <c r="E40" s="551">
        <v>0</v>
      </c>
    </row>
    <row r="41" spans="1:5" s="2" customFormat="1" ht="15">
      <c r="A41" s="846" t="s">
        <v>1141</v>
      </c>
      <c r="B41" s="554">
        <v>107.48738</v>
      </c>
      <c r="C41" s="554">
        <v>231.64141000000001</v>
      </c>
      <c r="D41" s="554">
        <v>98.373419999999996</v>
      </c>
      <c r="E41" s="554">
        <v>437.50220999999999</v>
      </c>
    </row>
    <row r="42" spans="1:5" s="2" customFormat="1" ht="15" customHeight="1">
      <c r="A42" s="442" t="s">
        <v>1142</v>
      </c>
      <c r="B42" s="551">
        <v>8.0912600000000001</v>
      </c>
      <c r="C42" s="551">
        <v>28.512280000000001</v>
      </c>
      <c r="D42" s="551">
        <v>0</v>
      </c>
      <c r="E42" s="551">
        <v>36.603540000000002</v>
      </c>
    </row>
    <row r="43" spans="1:5" s="2" customFormat="1" ht="15" customHeight="1">
      <c r="A43" s="550" t="s">
        <v>610</v>
      </c>
      <c r="B43" s="551">
        <v>99.396119999999996</v>
      </c>
      <c r="C43" s="551">
        <v>203.12913</v>
      </c>
      <c r="D43" s="551">
        <v>98.373419999999996</v>
      </c>
      <c r="E43" s="551">
        <v>400.89867000000004</v>
      </c>
    </row>
    <row r="44" spans="1:5" s="2" customFormat="1" ht="15" customHeight="1">
      <c r="A44" s="552" t="s">
        <v>1143</v>
      </c>
      <c r="B44" s="551">
        <v>653.16031999999996</v>
      </c>
      <c r="C44" s="551">
        <v>3087.7277599999998</v>
      </c>
      <c r="D44" s="551">
        <v>4988.1038699999999</v>
      </c>
      <c r="E44" s="551">
        <v>8728.9919499999996</v>
      </c>
    </row>
    <row r="45" spans="1:5" s="2" customFormat="1" ht="15" customHeight="1">
      <c r="A45" s="442" t="s">
        <v>1144</v>
      </c>
      <c r="B45" s="551">
        <v>0</v>
      </c>
      <c r="C45" s="551">
        <v>52.466389999999997</v>
      </c>
      <c r="D45" s="551">
        <v>13.70126</v>
      </c>
      <c r="E45" s="551">
        <v>66.167649999999995</v>
      </c>
    </row>
    <row r="46" spans="1:5" s="2" customFormat="1" ht="15" customHeight="1">
      <c r="A46" s="550" t="s">
        <v>1145</v>
      </c>
      <c r="B46" s="551">
        <v>752.55643999999995</v>
      </c>
      <c r="C46" s="551">
        <v>3238.3904999999995</v>
      </c>
      <c r="D46" s="551">
        <v>5072.77603</v>
      </c>
      <c r="E46" s="551">
        <v>9063.7229699999989</v>
      </c>
    </row>
    <row r="47" spans="1:5" s="2" customFormat="1" ht="15" customHeight="1">
      <c r="A47" s="552" t="s">
        <v>1146</v>
      </c>
      <c r="B47" s="551">
        <v>117.08941</v>
      </c>
      <c r="C47" s="551">
        <v>1976.7451999999998</v>
      </c>
      <c r="D47" s="551">
        <v>0</v>
      </c>
      <c r="E47" s="551">
        <v>2093.8346099999999</v>
      </c>
    </row>
    <row r="48" spans="1:5" s="2" customFormat="1" ht="15" customHeight="1">
      <c r="A48" s="442" t="s">
        <v>1147</v>
      </c>
      <c r="B48" s="551">
        <v>126.71525</v>
      </c>
      <c r="C48" s="551">
        <v>1810.76495</v>
      </c>
      <c r="D48" s="551">
        <v>0</v>
      </c>
      <c r="E48" s="551">
        <v>1937.4802</v>
      </c>
    </row>
    <row r="49" spans="1:5" s="2" customFormat="1" ht="15" customHeight="1">
      <c r="A49" s="550" t="s">
        <v>1148</v>
      </c>
      <c r="B49" s="551">
        <v>742.93060000000003</v>
      </c>
      <c r="C49" s="551">
        <v>3404.3707499999991</v>
      </c>
      <c r="D49" s="551">
        <v>5072.77603</v>
      </c>
      <c r="E49" s="551">
        <v>9220.0773799999988</v>
      </c>
    </row>
    <row r="50" spans="1:5" s="2" customFormat="1" ht="15" customHeight="1">
      <c r="A50" s="552" t="s">
        <v>1149</v>
      </c>
      <c r="B50" s="551">
        <v>812.93677000000002</v>
      </c>
      <c r="C50" s="551">
        <v>2244.94749</v>
      </c>
      <c r="D50" s="551">
        <v>3704.4438999999998</v>
      </c>
      <c r="E50" s="551">
        <v>6762.3281599999991</v>
      </c>
    </row>
    <row r="51" spans="1:5" s="2" customFormat="1" ht="15" customHeight="1">
      <c r="A51" s="550" t="s">
        <v>1150</v>
      </c>
      <c r="B51" s="551">
        <v>-70.006169999999997</v>
      </c>
      <c r="C51" s="551">
        <v>1159.4232599999991</v>
      </c>
      <c r="D51" s="551">
        <v>1368.3321300000002</v>
      </c>
      <c r="E51" s="551">
        <v>2457.7492199999992</v>
      </c>
    </row>
    <row r="52" spans="1:5" s="2" customFormat="1" ht="15" customHeight="1">
      <c r="A52" s="847" t="s">
        <v>1151</v>
      </c>
      <c r="B52" s="551">
        <v>196.54768999999999</v>
      </c>
      <c r="C52" s="551">
        <v>17.241679999999999</v>
      </c>
      <c r="D52" s="551">
        <v>0</v>
      </c>
      <c r="E52" s="551">
        <v>213.78936999999999</v>
      </c>
    </row>
    <row r="53" spans="1:5" s="2" customFormat="1" ht="15" customHeight="1">
      <c r="A53" s="485" t="s">
        <v>1152</v>
      </c>
      <c r="B53" s="551">
        <v>196.54768999999999</v>
      </c>
      <c r="C53" s="551">
        <v>17.241680000000002</v>
      </c>
      <c r="D53" s="551">
        <v>0</v>
      </c>
      <c r="E53" s="551">
        <v>213.78936999999999</v>
      </c>
    </row>
    <row r="54" spans="1:5" s="2" customFormat="1" ht="15" customHeight="1">
      <c r="A54" s="552" t="s">
        <v>1153</v>
      </c>
      <c r="B54" s="551">
        <v>0</v>
      </c>
      <c r="C54" s="551">
        <v>0</v>
      </c>
      <c r="D54" s="551">
        <v>0</v>
      </c>
      <c r="E54" s="551">
        <v>0</v>
      </c>
    </row>
    <row r="55" spans="1:5" s="2" customFormat="1" ht="15" customHeight="1">
      <c r="A55" s="550" t="s">
        <v>1154</v>
      </c>
      <c r="B55" s="551">
        <v>0.21240999999999999</v>
      </c>
      <c r="C55" s="551">
        <v>2.3545199999999999</v>
      </c>
      <c r="D55" s="551">
        <v>0</v>
      </c>
      <c r="E55" s="551">
        <v>2.5669300000000002</v>
      </c>
    </row>
    <row r="56" spans="1:5" s="2" customFormat="1" ht="15" customHeight="1">
      <c r="A56" s="485" t="s">
        <v>1155</v>
      </c>
      <c r="B56" s="551">
        <v>0.21240999999999999</v>
      </c>
      <c r="C56" s="551">
        <v>2.3545199999999999</v>
      </c>
      <c r="D56" s="551">
        <v>0</v>
      </c>
      <c r="E56" s="551">
        <v>2.5669300000000002</v>
      </c>
    </row>
    <row r="57" spans="1:5" s="2" customFormat="1" ht="15" customHeight="1">
      <c r="A57" s="552" t="s">
        <v>1156</v>
      </c>
      <c r="B57" s="551">
        <v>0</v>
      </c>
      <c r="C57" s="551">
        <v>0</v>
      </c>
      <c r="D57" s="551">
        <v>0</v>
      </c>
      <c r="E57" s="551">
        <v>0</v>
      </c>
    </row>
    <row r="58" spans="1:5" s="2" customFormat="1" ht="15" customHeight="1">
      <c r="A58" s="550" t="s">
        <v>1157</v>
      </c>
      <c r="B58" s="551">
        <v>126.32910999999999</v>
      </c>
      <c r="C58" s="551">
        <v>1174.3104199999991</v>
      </c>
      <c r="D58" s="551">
        <v>1368.3321300000002</v>
      </c>
      <c r="E58" s="551">
        <v>2668.9716599999992</v>
      </c>
    </row>
    <row r="59" spans="1:5" s="2" customFormat="1" ht="15" customHeight="1">
      <c r="A59" s="552" t="s">
        <v>1158</v>
      </c>
      <c r="B59" s="551">
        <v>0</v>
      </c>
      <c r="C59" s="551">
        <v>0</v>
      </c>
      <c r="D59" s="551">
        <v>0</v>
      </c>
      <c r="E59" s="551">
        <v>0</v>
      </c>
    </row>
    <row r="60" spans="1:5" s="2" customFormat="1" ht="15" customHeight="1">
      <c r="A60" s="550" t="s">
        <v>627</v>
      </c>
      <c r="B60" s="551">
        <v>126.32910999999999</v>
      </c>
      <c r="C60" s="551">
        <v>1174.3104199999991</v>
      </c>
      <c r="D60" s="551">
        <v>1368.3321300000002</v>
      </c>
      <c r="E60" s="551">
        <v>2668.9716599999992</v>
      </c>
    </row>
    <row r="61" spans="1:5" s="2" customFormat="1" ht="15" customHeight="1">
      <c r="A61" s="552" t="s">
        <v>1159</v>
      </c>
      <c r="B61" s="551">
        <v>9.7812599999999996</v>
      </c>
      <c r="C61" s="551">
        <v>10</v>
      </c>
      <c r="D61" s="551">
        <v>111.913</v>
      </c>
      <c r="E61" s="551">
        <v>131.69425999999999</v>
      </c>
    </row>
    <row r="62" spans="1:5" s="2" customFormat="1" ht="15" customHeight="1">
      <c r="A62" s="442" t="s">
        <v>1160</v>
      </c>
      <c r="B62" s="551">
        <v>144.20920000000001</v>
      </c>
      <c r="C62" s="551">
        <v>4.74986</v>
      </c>
      <c r="D62" s="551">
        <v>0</v>
      </c>
      <c r="E62" s="551">
        <v>148.95906000000002</v>
      </c>
    </row>
    <row r="63" spans="1:5" s="2" customFormat="1" ht="15" customHeight="1">
      <c r="A63" s="550" t="s">
        <v>629</v>
      </c>
      <c r="B63" s="551">
        <v>-8.0988300000000208</v>
      </c>
      <c r="C63" s="551">
        <v>1179.5605599999992</v>
      </c>
      <c r="D63" s="551">
        <v>1480.2451300000002</v>
      </c>
      <c r="E63" s="551">
        <v>2651.7068599999993</v>
      </c>
    </row>
    <row r="64" spans="1:5" s="2" customFormat="1" ht="15" customHeight="1">
      <c r="A64" s="552" t="s">
        <v>1161</v>
      </c>
      <c r="B64" s="551">
        <v>0</v>
      </c>
      <c r="C64" s="551">
        <v>0</v>
      </c>
      <c r="D64" s="551">
        <v>0</v>
      </c>
      <c r="E64" s="551">
        <v>0</v>
      </c>
    </row>
    <row r="65" spans="1:6" s="2" customFormat="1" ht="15" customHeight="1">
      <c r="A65" s="550" t="s">
        <v>1162</v>
      </c>
      <c r="B65" s="551">
        <v>-8.0988300000000208</v>
      </c>
      <c r="C65" s="551">
        <v>1179.5605599999992</v>
      </c>
      <c r="D65" s="551">
        <v>1480.2451300000002</v>
      </c>
      <c r="E65" s="551">
        <v>2651.7068599999993</v>
      </c>
    </row>
    <row r="66" spans="1:6" s="2" customFormat="1" ht="15" customHeight="1">
      <c r="A66" s="552" t="s">
        <v>1163</v>
      </c>
      <c r="B66" s="551">
        <v>0</v>
      </c>
      <c r="C66" s="551">
        <v>294.89014000000003</v>
      </c>
      <c r="D66" s="551">
        <v>0</v>
      </c>
      <c r="E66" s="551">
        <v>294.89014000000003</v>
      </c>
    </row>
    <row r="67" spans="1:6" s="2" customFormat="1" ht="15" customHeight="1">
      <c r="A67" s="829" t="s">
        <v>1164</v>
      </c>
      <c r="B67" s="848">
        <v>-8.0988300000000208</v>
      </c>
      <c r="C67" s="848">
        <v>884.67041999999924</v>
      </c>
      <c r="D67" s="848">
        <v>1480.2451300000002</v>
      </c>
      <c r="E67" s="848">
        <v>2356.8167199999993</v>
      </c>
    </row>
    <row r="68" spans="1:6" s="430" customFormat="1" ht="2.25" customHeight="1" thickBot="1">
      <c r="A68" s="849"/>
      <c r="B68" s="849"/>
      <c r="C68" s="849"/>
      <c r="D68" s="849"/>
      <c r="E68" s="849"/>
    </row>
    <row r="69" spans="1:6" s="430" customFormat="1" ht="15" customHeight="1" thickTop="1">
      <c r="A69" s="459"/>
      <c r="B69" s="459"/>
      <c r="C69" s="459"/>
      <c r="D69" s="459"/>
      <c r="E69" s="459"/>
    </row>
    <row r="70" spans="1:6" s="430" customFormat="1" ht="15" customHeight="1">
      <c r="A70" s="459"/>
      <c r="B70" s="687"/>
      <c r="C70" s="687"/>
      <c r="D70" s="687"/>
      <c r="E70" s="687"/>
    </row>
    <row r="71" spans="1:6" s="430" customFormat="1" ht="15" customHeight="1">
      <c r="A71" s="977"/>
      <c r="B71" s="977"/>
      <c r="C71" s="977"/>
      <c r="D71" s="977"/>
      <c r="E71" s="977"/>
    </row>
    <row r="72" spans="1:6" s="430" customFormat="1" ht="45" customHeight="1">
      <c r="A72" s="977" t="s">
        <v>1165</v>
      </c>
      <c r="B72" s="977"/>
      <c r="C72" s="977"/>
      <c r="D72" s="977"/>
      <c r="E72" s="977"/>
    </row>
    <row r="73" spans="1:6" s="430" customFormat="1" ht="25.5">
      <c r="A73" s="829"/>
      <c r="B73" s="205" t="s">
        <v>1108</v>
      </c>
      <c r="C73" s="205" t="s">
        <v>1109</v>
      </c>
      <c r="D73" s="205" t="s">
        <v>1110</v>
      </c>
      <c r="E73" s="206" t="s">
        <v>443</v>
      </c>
    </row>
    <row r="74" spans="1:6" s="430" customFormat="1" ht="15" customHeight="1">
      <c r="A74" s="850" t="s">
        <v>1166</v>
      </c>
      <c r="B74" s="851">
        <v>29789.884149999998</v>
      </c>
      <c r="C74" s="851">
        <v>356736.82215999998</v>
      </c>
      <c r="D74" s="851">
        <v>660587.60320000001</v>
      </c>
      <c r="E74" s="551">
        <v>1047114.3095100001</v>
      </c>
      <c r="F74" s="702"/>
    </row>
    <row r="75" spans="1:6" s="430" customFormat="1" ht="15" customHeight="1">
      <c r="A75" s="850"/>
      <c r="B75" s="851"/>
      <c r="C75" s="851"/>
      <c r="D75" s="851"/>
      <c r="E75" s="851"/>
    </row>
    <row r="76" spans="1:6" s="430" customFormat="1" ht="15" customHeight="1">
      <c r="A76" s="442" t="s">
        <v>1167</v>
      </c>
      <c r="B76" s="851">
        <v>2897.3238099999999</v>
      </c>
      <c r="C76" s="851">
        <v>9870.5918799999999</v>
      </c>
      <c r="D76" s="851">
        <v>51444.801820000001</v>
      </c>
      <c r="E76" s="551">
        <v>64212.717510000002</v>
      </c>
    </row>
    <row r="77" spans="1:6" s="430" customFormat="1" ht="15" customHeight="1">
      <c r="A77" s="442" t="s">
        <v>1168</v>
      </c>
      <c r="B77" s="851">
        <v>26892.56034</v>
      </c>
      <c r="C77" s="851">
        <v>346866.23027999996</v>
      </c>
      <c r="D77" s="851">
        <v>609142.80137999996</v>
      </c>
      <c r="E77" s="551">
        <v>982901.59199999995</v>
      </c>
    </row>
    <row r="78" spans="1:6" s="430" customFormat="1" ht="15" customHeight="1">
      <c r="A78" s="442"/>
      <c r="B78" s="851"/>
      <c r="C78" s="851"/>
      <c r="D78" s="851"/>
      <c r="E78" s="851"/>
    </row>
    <row r="79" spans="1:6" s="430" customFormat="1" ht="15" customHeight="1">
      <c r="A79" s="550" t="s">
        <v>1169</v>
      </c>
      <c r="B79" s="851">
        <v>29789.884149999998</v>
      </c>
      <c r="C79" s="851">
        <v>356736.82216000004</v>
      </c>
      <c r="D79" s="851">
        <v>660587.60320000013</v>
      </c>
      <c r="E79" s="551">
        <v>1047114.3095100002</v>
      </c>
    </row>
    <row r="80" spans="1:6" s="430" customFormat="1" ht="15" customHeight="1">
      <c r="A80" s="442"/>
      <c r="B80" s="851"/>
      <c r="C80" s="851"/>
      <c r="D80" s="851"/>
      <c r="E80" s="851"/>
    </row>
    <row r="81" spans="1:6" s="430" customFormat="1" ht="15" customHeight="1">
      <c r="A81" s="442" t="s">
        <v>1170</v>
      </c>
      <c r="B81" s="851">
        <v>583.1</v>
      </c>
      <c r="C81" s="851">
        <v>26760.86</v>
      </c>
      <c r="D81" s="851">
        <v>21189.98085</v>
      </c>
      <c r="E81" s="551">
        <v>48533.940849999999</v>
      </c>
    </row>
    <row r="82" spans="1:6" s="430" customFormat="1" ht="15" customHeight="1">
      <c r="A82" s="442" t="s">
        <v>1171</v>
      </c>
      <c r="B82" s="851">
        <v>29206.784149999999</v>
      </c>
      <c r="C82" s="851">
        <v>325475.96216000005</v>
      </c>
      <c r="D82" s="851">
        <v>639397.62235000008</v>
      </c>
      <c r="E82" s="551">
        <v>994080.36866000015</v>
      </c>
    </row>
    <row r="83" spans="1:6" s="430" customFormat="1" ht="15" customHeight="1">
      <c r="A83" s="442" t="s">
        <v>1172</v>
      </c>
      <c r="B83" s="851">
        <v>0</v>
      </c>
      <c r="C83" s="851">
        <v>4500</v>
      </c>
      <c r="D83" s="851">
        <v>0</v>
      </c>
      <c r="E83" s="551">
        <v>4500</v>
      </c>
    </row>
    <row r="84" spans="1:6" s="430" customFormat="1" ht="15" customHeight="1">
      <c r="A84" s="442" t="s">
        <v>1173</v>
      </c>
      <c r="B84" s="851">
        <v>0</v>
      </c>
      <c r="C84" s="851">
        <v>0</v>
      </c>
      <c r="D84" s="851">
        <v>0</v>
      </c>
      <c r="E84" s="551">
        <v>0</v>
      </c>
    </row>
    <row r="85" spans="1:6" s="430" customFormat="1" ht="15" customHeight="1">
      <c r="A85" s="442" t="s">
        <v>1174</v>
      </c>
      <c r="B85" s="851">
        <v>0</v>
      </c>
      <c r="C85" s="851">
        <v>0</v>
      </c>
      <c r="D85" s="851">
        <v>0</v>
      </c>
      <c r="E85" s="551">
        <v>0</v>
      </c>
    </row>
    <row r="86" spans="1:6" s="430" customFormat="1" ht="15" customHeight="1">
      <c r="A86" s="852"/>
      <c r="B86" s="851"/>
      <c r="C86" s="851"/>
      <c r="D86" s="851"/>
      <c r="E86" s="851"/>
    </row>
    <row r="87" spans="1:6" s="430" customFormat="1" ht="15" customHeight="1">
      <c r="A87" s="853" t="s">
        <v>1175</v>
      </c>
      <c r="B87" s="851">
        <v>29789.884149999998</v>
      </c>
      <c r="C87" s="851">
        <v>356736.82215999998</v>
      </c>
      <c r="D87" s="851">
        <v>660587.60320000001</v>
      </c>
      <c r="E87" s="551">
        <v>1047114.3095100001</v>
      </c>
      <c r="F87" s="702"/>
    </row>
    <row r="88" spans="1:6" s="430" customFormat="1" ht="15" customHeight="1" thickBot="1">
      <c r="A88" s="854"/>
      <c r="B88" s="855"/>
      <c r="C88" s="855"/>
      <c r="D88" s="855"/>
      <c r="E88" s="855"/>
    </row>
    <row r="89" spans="1:6" s="430" customFormat="1" ht="15" customHeight="1">
      <c r="A89" s="976" t="s">
        <v>1176</v>
      </c>
      <c r="B89" s="976"/>
      <c r="C89" s="976"/>
      <c r="D89" s="976"/>
      <c r="E89" s="976"/>
    </row>
    <row r="90" spans="1:6" s="430" customFormat="1" ht="15">
      <c r="A90" s="728"/>
    </row>
  </sheetData>
  <mergeCells count="7">
    <mergeCell ref="A89:E89"/>
    <mergeCell ref="A1:E1"/>
    <mergeCell ref="A2:E2"/>
    <mergeCell ref="A3:E3"/>
    <mergeCell ref="A4:E4"/>
    <mergeCell ref="A71:E71"/>
    <mergeCell ref="A72:E72"/>
  </mergeCells>
  <hyperlinks>
    <hyperlink ref="F1" location="ÍNDICE!A1" display="ÍNDICE!A1"/>
  </hyperlinks>
  <pageMargins left="0.89" right="0.57999999999999996" top="0.55000000000000004" bottom="0.4" header="0.5" footer="0.36"/>
  <pageSetup scale="34"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E63"/>
  <sheetViews>
    <sheetView topLeftCell="A19" zoomScaleNormal="100" workbookViewId="0">
      <selection activeCell="J21" sqref="J21"/>
    </sheetView>
  </sheetViews>
  <sheetFormatPr baseColWidth="10" defaultColWidth="9.140625" defaultRowHeight="12.75"/>
  <cols>
    <col min="1" max="1" width="91.28515625" style="304" customWidth="1"/>
    <col min="2" max="4" width="12.7109375" style="297" customWidth="1"/>
    <col min="5" max="256" width="9.140625" style="297"/>
    <col min="257" max="257" width="91.28515625" style="297" customWidth="1"/>
    <col min="258" max="260" width="12.7109375" style="297" customWidth="1"/>
    <col min="261" max="512" width="9.140625" style="297"/>
    <col min="513" max="513" width="91.28515625" style="297" customWidth="1"/>
    <col min="514" max="516" width="12.7109375" style="297" customWidth="1"/>
    <col min="517" max="768" width="9.140625" style="297"/>
    <col min="769" max="769" width="91.28515625" style="297" customWidth="1"/>
    <col min="770" max="772" width="12.7109375" style="297" customWidth="1"/>
    <col min="773" max="1024" width="9.140625" style="297"/>
    <col min="1025" max="1025" width="91.28515625" style="297" customWidth="1"/>
    <col min="1026" max="1028" width="12.7109375" style="297" customWidth="1"/>
    <col min="1029" max="1280" width="9.140625" style="297"/>
    <col min="1281" max="1281" width="91.28515625" style="297" customWidth="1"/>
    <col min="1282" max="1284" width="12.7109375" style="297" customWidth="1"/>
    <col min="1285" max="1536" width="9.140625" style="297"/>
    <col min="1537" max="1537" width="91.28515625" style="297" customWidth="1"/>
    <col min="1538" max="1540" width="12.7109375" style="297" customWidth="1"/>
    <col min="1541" max="1792" width="9.140625" style="297"/>
    <col min="1793" max="1793" width="91.28515625" style="297" customWidth="1"/>
    <col min="1794" max="1796" width="12.7109375" style="297" customWidth="1"/>
    <col min="1797" max="2048" width="9.140625" style="297"/>
    <col min="2049" max="2049" width="91.28515625" style="297" customWidth="1"/>
    <col min="2050" max="2052" width="12.7109375" style="297" customWidth="1"/>
    <col min="2053" max="2304" width="9.140625" style="297"/>
    <col min="2305" max="2305" width="91.28515625" style="297" customWidth="1"/>
    <col min="2306" max="2308" width="12.7109375" style="297" customWidth="1"/>
    <col min="2309" max="2560" width="9.140625" style="297"/>
    <col min="2561" max="2561" width="91.28515625" style="297" customWidth="1"/>
    <col min="2562" max="2564" width="12.7109375" style="297" customWidth="1"/>
    <col min="2565" max="2816" width="9.140625" style="297"/>
    <col min="2817" max="2817" width="91.28515625" style="297" customWidth="1"/>
    <col min="2818" max="2820" width="12.7109375" style="297" customWidth="1"/>
    <col min="2821" max="3072" width="9.140625" style="297"/>
    <col min="3073" max="3073" width="91.28515625" style="297" customWidth="1"/>
    <col min="3074" max="3076" width="12.7109375" style="297" customWidth="1"/>
    <col min="3077" max="3328" width="9.140625" style="297"/>
    <col min="3329" max="3329" width="91.28515625" style="297" customWidth="1"/>
    <col min="3330" max="3332" width="12.7109375" style="297" customWidth="1"/>
    <col min="3333" max="3584" width="9.140625" style="297"/>
    <col min="3585" max="3585" width="91.28515625" style="297" customWidth="1"/>
    <col min="3586" max="3588" width="12.7109375" style="297" customWidth="1"/>
    <col min="3589" max="3840" width="9.140625" style="297"/>
    <col min="3841" max="3841" width="91.28515625" style="297" customWidth="1"/>
    <col min="3842" max="3844" width="12.7109375" style="297" customWidth="1"/>
    <col min="3845" max="4096" width="9.140625" style="297"/>
    <col min="4097" max="4097" width="91.28515625" style="297" customWidth="1"/>
    <col min="4098" max="4100" width="12.7109375" style="297" customWidth="1"/>
    <col min="4101" max="4352" width="9.140625" style="297"/>
    <col min="4353" max="4353" width="91.28515625" style="297" customWidth="1"/>
    <col min="4354" max="4356" width="12.7109375" style="297" customWidth="1"/>
    <col min="4357" max="4608" width="9.140625" style="297"/>
    <col min="4609" max="4609" width="91.28515625" style="297" customWidth="1"/>
    <col min="4610" max="4612" width="12.7109375" style="297" customWidth="1"/>
    <col min="4613" max="4864" width="9.140625" style="297"/>
    <col min="4865" max="4865" width="91.28515625" style="297" customWidth="1"/>
    <col min="4866" max="4868" width="12.7109375" style="297" customWidth="1"/>
    <col min="4869" max="5120" width="9.140625" style="297"/>
    <col min="5121" max="5121" width="91.28515625" style="297" customWidth="1"/>
    <col min="5122" max="5124" width="12.7109375" style="297" customWidth="1"/>
    <col min="5125" max="5376" width="9.140625" style="297"/>
    <col min="5377" max="5377" width="91.28515625" style="297" customWidth="1"/>
    <col min="5378" max="5380" width="12.7109375" style="297" customWidth="1"/>
    <col min="5381" max="5632" width="9.140625" style="297"/>
    <col min="5633" max="5633" width="91.28515625" style="297" customWidth="1"/>
    <col min="5634" max="5636" width="12.7109375" style="297" customWidth="1"/>
    <col min="5637" max="5888" width="9.140625" style="297"/>
    <col min="5889" max="5889" width="91.28515625" style="297" customWidth="1"/>
    <col min="5890" max="5892" width="12.7109375" style="297" customWidth="1"/>
    <col min="5893" max="6144" width="9.140625" style="297"/>
    <col min="6145" max="6145" width="91.28515625" style="297" customWidth="1"/>
    <col min="6146" max="6148" width="12.7109375" style="297" customWidth="1"/>
    <col min="6149" max="6400" width="9.140625" style="297"/>
    <col min="6401" max="6401" width="91.28515625" style="297" customWidth="1"/>
    <col min="6402" max="6404" width="12.7109375" style="297" customWidth="1"/>
    <col min="6405" max="6656" width="9.140625" style="297"/>
    <col min="6657" max="6657" width="91.28515625" style="297" customWidth="1"/>
    <col min="6658" max="6660" width="12.7109375" style="297" customWidth="1"/>
    <col min="6661" max="6912" width="9.140625" style="297"/>
    <col min="6913" max="6913" width="91.28515625" style="297" customWidth="1"/>
    <col min="6914" max="6916" width="12.7109375" style="297" customWidth="1"/>
    <col min="6917" max="7168" width="9.140625" style="297"/>
    <col min="7169" max="7169" width="91.28515625" style="297" customWidth="1"/>
    <col min="7170" max="7172" width="12.7109375" style="297" customWidth="1"/>
    <col min="7173" max="7424" width="9.140625" style="297"/>
    <col min="7425" max="7425" width="91.28515625" style="297" customWidth="1"/>
    <col min="7426" max="7428" width="12.7109375" style="297" customWidth="1"/>
    <col min="7429" max="7680" width="9.140625" style="297"/>
    <col min="7681" max="7681" width="91.28515625" style="297" customWidth="1"/>
    <col min="7682" max="7684" width="12.7109375" style="297" customWidth="1"/>
    <col min="7685" max="7936" width="9.140625" style="297"/>
    <col min="7937" max="7937" width="91.28515625" style="297" customWidth="1"/>
    <col min="7938" max="7940" width="12.7109375" style="297" customWidth="1"/>
    <col min="7941" max="8192" width="9.140625" style="297"/>
    <col min="8193" max="8193" width="91.28515625" style="297" customWidth="1"/>
    <col min="8194" max="8196" width="12.7109375" style="297" customWidth="1"/>
    <col min="8197" max="8448" width="9.140625" style="297"/>
    <col min="8449" max="8449" width="91.28515625" style="297" customWidth="1"/>
    <col min="8450" max="8452" width="12.7109375" style="297" customWidth="1"/>
    <col min="8453" max="8704" width="9.140625" style="297"/>
    <col min="8705" max="8705" width="91.28515625" style="297" customWidth="1"/>
    <col min="8706" max="8708" width="12.7109375" style="297" customWidth="1"/>
    <col min="8709" max="8960" width="9.140625" style="297"/>
    <col min="8961" max="8961" width="91.28515625" style="297" customWidth="1"/>
    <col min="8962" max="8964" width="12.7109375" style="297" customWidth="1"/>
    <col min="8965" max="9216" width="9.140625" style="297"/>
    <col min="9217" max="9217" width="91.28515625" style="297" customWidth="1"/>
    <col min="9218" max="9220" width="12.7109375" style="297" customWidth="1"/>
    <col min="9221" max="9472" width="9.140625" style="297"/>
    <col min="9473" max="9473" width="91.28515625" style="297" customWidth="1"/>
    <col min="9474" max="9476" width="12.7109375" style="297" customWidth="1"/>
    <col min="9477" max="9728" width="9.140625" style="297"/>
    <col min="9729" max="9729" width="91.28515625" style="297" customWidth="1"/>
    <col min="9730" max="9732" width="12.7109375" style="297" customWidth="1"/>
    <col min="9733" max="9984" width="9.140625" style="297"/>
    <col min="9985" max="9985" width="91.28515625" style="297" customWidth="1"/>
    <col min="9986" max="9988" width="12.7109375" style="297" customWidth="1"/>
    <col min="9989" max="10240" width="9.140625" style="297"/>
    <col min="10241" max="10241" width="91.28515625" style="297" customWidth="1"/>
    <col min="10242" max="10244" width="12.7109375" style="297" customWidth="1"/>
    <col min="10245" max="10496" width="9.140625" style="297"/>
    <col min="10497" max="10497" width="91.28515625" style="297" customWidth="1"/>
    <col min="10498" max="10500" width="12.7109375" style="297" customWidth="1"/>
    <col min="10501" max="10752" width="9.140625" style="297"/>
    <col min="10753" max="10753" width="91.28515625" style="297" customWidth="1"/>
    <col min="10754" max="10756" width="12.7109375" style="297" customWidth="1"/>
    <col min="10757" max="11008" width="9.140625" style="297"/>
    <col min="11009" max="11009" width="91.28515625" style="297" customWidth="1"/>
    <col min="11010" max="11012" width="12.7109375" style="297" customWidth="1"/>
    <col min="11013" max="11264" width="9.140625" style="297"/>
    <col min="11265" max="11265" width="91.28515625" style="297" customWidth="1"/>
    <col min="11266" max="11268" width="12.7109375" style="297" customWidth="1"/>
    <col min="11269" max="11520" width="9.140625" style="297"/>
    <col min="11521" max="11521" width="91.28515625" style="297" customWidth="1"/>
    <col min="11522" max="11524" width="12.7109375" style="297" customWidth="1"/>
    <col min="11525" max="11776" width="9.140625" style="297"/>
    <col min="11777" max="11777" width="91.28515625" style="297" customWidth="1"/>
    <col min="11778" max="11780" width="12.7109375" style="297" customWidth="1"/>
    <col min="11781" max="12032" width="9.140625" style="297"/>
    <col min="12033" max="12033" width="91.28515625" style="297" customWidth="1"/>
    <col min="12034" max="12036" width="12.7109375" style="297" customWidth="1"/>
    <col min="12037" max="12288" width="9.140625" style="297"/>
    <col min="12289" max="12289" width="91.28515625" style="297" customWidth="1"/>
    <col min="12290" max="12292" width="12.7109375" style="297" customWidth="1"/>
    <col min="12293" max="12544" width="9.140625" style="297"/>
    <col min="12545" max="12545" width="91.28515625" style="297" customWidth="1"/>
    <col min="12546" max="12548" width="12.7109375" style="297" customWidth="1"/>
    <col min="12549" max="12800" width="9.140625" style="297"/>
    <col min="12801" max="12801" width="91.28515625" style="297" customWidth="1"/>
    <col min="12802" max="12804" width="12.7109375" style="297" customWidth="1"/>
    <col min="12805" max="13056" width="9.140625" style="297"/>
    <col min="13057" max="13057" width="91.28515625" style="297" customWidth="1"/>
    <col min="13058" max="13060" width="12.7109375" style="297" customWidth="1"/>
    <col min="13061" max="13312" width="9.140625" style="297"/>
    <col min="13313" max="13313" width="91.28515625" style="297" customWidth="1"/>
    <col min="13314" max="13316" width="12.7109375" style="297" customWidth="1"/>
    <col min="13317" max="13568" width="9.140625" style="297"/>
    <col min="13569" max="13569" width="91.28515625" style="297" customWidth="1"/>
    <col min="13570" max="13572" width="12.7109375" style="297" customWidth="1"/>
    <col min="13573" max="13824" width="9.140625" style="297"/>
    <col min="13825" max="13825" width="91.28515625" style="297" customWidth="1"/>
    <col min="13826" max="13828" width="12.7109375" style="297" customWidth="1"/>
    <col min="13829" max="14080" width="9.140625" style="297"/>
    <col min="14081" max="14081" width="91.28515625" style="297" customWidth="1"/>
    <col min="14082" max="14084" width="12.7109375" style="297" customWidth="1"/>
    <col min="14085" max="14336" width="9.140625" style="297"/>
    <col min="14337" max="14337" width="91.28515625" style="297" customWidth="1"/>
    <col min="14338" max="14340" width="12.7109375" style="297" customWidth="1"/>
    <col min="14341" max="14592" width="9.140625" style="297"/>
    <col min="14593" max="14593" width="91.28515625" style="297" customWidth="1"/>
    <col min="14594" max="14596" width="12.7109375" style="297" customWidth="1"/>
    <col min="14597" max="14848" width="9.140625" style="297"/>
    <col min="14849" max="14849" width="91.28515625" style="297" customWidth="1"/>
    <col min="14850" max="14852" width="12.7109375" style="297" customWidth="1"/>
    <col min="14853" max="15104" width="9.140625" style="297"/>
    <col min="15105" max="15105" width="91.28515625" style="297" customWidth="1"/>
    <col min="15106" max="15108" width="12.7109375" style="297" customWidth="1"/>
    <col min="15109" max="15360" width="9.140625" style="297"/>
    <col min="15361" max="15361" width="91.28515625" style="297" customWidth="1"/>
    <col min="15362" max="15364" width="12.7109375" style="297" customWidth="1"/>
    <col min="15365" max="15616" width="9.140625" style="297"/>
    <col min="15617" max="15617" width="91.28515625" style="297" customWidth="1"/>
    <col min="15618" max="15620" width="12.7109375" style="297" customWidth="1"/>
    <col min="15621" max="15872" width="9.140625" style="297"/>
    <col min="15873" max="15873" width="91.28515625" style="297" customWidth="1"/>
    <col min="15874" max="15876" width="12.7109375" style="297" customWidth="1"/>
    <col min="15877" max="16128" width="9.140625" style="297"/>
    <col min="16129" max="16129" width="91.28515625" style="297" customWidth="1"/>
    <col min="16130" max="16132" width="12.7109375" style="297" customWidth="1"/>
    <col min="16133" max="16384" width="9.140625" style="297"/>
  </cols>
  <sheetData>
    <row r="1" spans="1:5" s="380" customFormat="1" ht="30" customHeight="1">
      <c r="A1" s="910" t="s">
        <v>1177</v>
      </c>
      <c r="B1" s="910"/>
      <c r="C1" s="910"/>
      <c r="D1" s="910"/>
      <c r="E1" s="429" t="s">
        <v>1442</v>
      </c>
    </row>
    <row r="2" spans="1:5" s="380" customFormat="1" ht="15" customHeight="1">
      <c r="A2" s="911" t="s">
        <v>442</v>
      </c>
      <c r="B2" s="911"/>
      <c r="C2" s="911"/>
      <c r="D2" s="911"/>
    </row>
    <row r="3" spans="1:5" s="380" customFormat="1" ht="15" customHeight="1">
      <c r="A3" s="911" t="s">
        <v>1443</v>
      </c>
      <c r="B3" s="911"/>
      <c r="C3" s="911"/>
      <c r="D3" s="911"/>
    </row>
    <row r="4" spans="1:5" s="380" customFormat="1" ht="30" customHeight="1">
      <c r="A4" s="912" t="s">
        <v>2</v>
      </c>
      <c r="B4" s="912"/>
      <c r="C4" s="912"/>
      <c r="D4" s="912"/>
    </row>
    <row r="5" spans="1:5" ht="3.75" customHeight="1">
      <c r="A5" s="270"/>
      <c r="B5" s="270"/>
      <c r="C5" s="270"/>
      <c r="D5" s="270"/>
    </row>
    <row r="6" spans="1:5" s="430" customFormat="1" ht="30" customHeight="1" thickBot="1">
      <c r="A6" s="648"/>
      <c r="B6" s="856" t="s">
        <v>1178</v>
      </c>
      <c r="C6" s="856" t="s">
        <v>1179</v>
      </c>
      <c r="D6" s="856" t="s">
        <v>1180</v>
      </c>
    </row>
    <row r="7" spans="1:5" s="2" customFormat="1" ht="15" customHeight="1">
      <c r="A7" s="857" t="s">
        <v>571</v>
      </c>
      <c r="B7" s="858">
        <v>46515.257729999998</v>
      </c>
      <c r="C7" s="858">
        <v>2218.0488599999999</v>
      </c>
      <c r="D7" s="858">
        <v>48733.30659</v>
      </c>
    </row>
    <row r="8" spans="1:5" s="2" customFormat="1" ht="15" customHeight="1">
      <c r="A8" s="550" t="s">
        <v>1111</v>
      </c>
      <c r="B8" s="551">
        <v>1710.5049199999999</v>
      </c>
      <c r="C8" s="551">
        <v>226.92746</v>
      </c>
      <c r="D8" s="551">
        <v>1937.4323799999997</v>
      </c>
    </row>
    <row r="9" spans="1:5" s="472" customFormat="1" ht="15" customHeight="1">
      <c r="A9" s="550" t="s">
        <v>1112</v>
      </c>
      <c r="B9" s="551">
        <v>16562.003260000001</v>
      </c>
      <c r="C9" s="551">
        <v>0</v>
      </c>
      <c r="D9" s="551">
        <v>16562.003260000001</v>
      </c>
    </row>
    <row r="10" spans="1:5" s="472" customFormat="1" ht="15" customHeight="1">
      <c r="A10" s="550" t="s">
        <v>1113</v>
      </c>
      <c r="B10" s="551">
        <v>6637.0787199999995</v>
      </c>
      <c r="C10" s="551">
        <v>724.03764999999999</v>
      </c>
      <c r="D10" s="551">
        <v>7361.1163699999997</v>
      </c>
    </row>
    <row r="11" spans="1:5" s="472" customFormat="1" ht="15" customHeight="1">
      <c r="A11" s="550" t="s">
        <v>1114</v>
      </c>
      <c r="B11" s="551">
        <v>0</v>
      </c>
      <c r="C11" s="551">
        <v>0</v>
      </c>
      <c r="D11" s="551">
        <v>0</v>
      </c>
    </row>
    <row r="12" spans="1:5" s="472" customFormat="1" ht="15" customHeight="1">
      <c r="A12" s="550" t="s">
        <v>1115</v>
      </c>
      <c r="B12" s="551">
        <v>15148.58927</v>
      </c>
      <c r="C12" s="551">
        <v>0</v>
      </c>
      <c r="D12" s="551">
        <v>15148.58927</v>
      </c>
    </row>
    <row r="13" spans="1:5" s="472" customFormat="1" ht="15" customHeight="1">
      <c r="A13" s="550" t="s">
        <v>1116</v>
      </c>
      <c r="B13" s="551">
        <v>1126.3660600000001</v>
      </c>
      <c r="C13" s="551">
        <v>0</v>
      </c>
      <c r="D13" s="551">
        <v>1126.3660600000001</v>
      </c>
    </row>
    <row r="14" spans="1:5" s="472" customFormat="1" ht="15" customHeight="1">
      <c r="A14" s="550" t="s">
        <v>1117</v>
      </c>
      <c r="B14" s="551">
        <v>5330.7155000000002</v>
      </c>
      <c r="C14" s="551">
        <v>1267.08375</v>
      </c>
      <c r="D14" s="551">
        <v>6597.79925</v>
      </c>
    </row>
    <row r="15" spans="1:5" s="2" customFormat="1" ht="15" customHeight="1">
      <c r="A15" s="550" t="s">
        <v>1118</v>
      </c>
      <c r="B15" s="798">
        <v>0</v>
      </c>
      <c r="C15" s="798">
        <v>0</v>
      </c>
      <c r="D15" s="798">
        <v>0</v>
      </c>
    </row>
    <row r="16" spans="1:5" s="2" customFormat="1" ht="15" customHeight="1">
      <c r="A16" s="648" t="s">
        <v>1119</v>
      </c>
      <c r="B16" s="859">
        <v>9578.2298300000002</v>
      </c>
      <c r="C16" s="859">
        <v>1647.5658999999998</v>
      </c>
      <c r="D16" s="859">
        <v>11225.79573</v>
      </c>
    </row>
    <row r="17" spans="1:4" s="2" customFormat="1" ht="15" customHeight="1">
      <c r="A17" s="550" t="s">
        <v>110</v>
      </c>
      <c r="B17" s="551">
        <v>0</v>
      </c>
      <c r="C17" s="551">
        <v>0</v>
      </c>
      <c r="D17" s="551">
        <v>0</v>
      </c>
    </row>
    <row r="18" spans="1:4" s="2" customFormat="1" ht="15" customHeight="1">
      <c r="A18" s="550" t="s">
        <v>1120</v>
      </c>
      <c r="B18" s="551">
        <v>0</v>
      </c>
      <c r="C18" s="551">
        <v>0</v>
      </c>
      <c r="D18" s="551">
        <v>0</v>
      </c>
    </row>
    <row r="19" spans="1:4" s="472" customFormat="1" ht="15" customHeight="1">
      <c r="A19" s="550" t="s">
        <v>1121</v>
      </c>
      <c r="B19" s="551">
        <v>9578.2298300000002</v>
      </c>
      <c r="C19" s="551">
        <v>1647.5658999999998</v>
      </c>
      <c r="D19" s="551">
        <v>11225.79573</v>
      </c>
    </row>
    <row r="20" spans="1:4" s="472" customFormat="1" ht="15" customHeight="1">
      <c r="A20" s="550" t="s">
        <v>1122</v>
      </c>
      <c r="B20" s="551">
        <v>0</v>
      </c>
      <c r="C20" s="551">
        <v>0</v>
      </c>
      <c r="D20" s="551">
        <v>0</v>
      </c>
    </row>
    <row r="21" spans="1:4" s="472" customFormat="1" ht="15" customHeight="1">
      <c r="A21" s="550" t="s">
        <v>1123</v>
      </c>
      <c r="B21" s="551">
        <v>0</v>
      </c>
      <c r="C21" s="551">
        <v>0</v>
      </c>
      <c r="D21" s="551">
        <v>0</v>
      </c>
    </row>
    <row r="22" spans="1:4" s="472" customFormat="1" ht="15" customHeight="1">
      <c r="A22" s="550" t="s">
        <v>1124</v>
      </c>
      <c r="B22" s="551">
        <v>0</v>
      </c>
      <c r="C22" s="551">
        <v>0</v>
      </c>
      <c r="D22" s="551">
        <v>0</v>
      </c>
    </row>
    <row r="23" spans="1:4" s="472" customFormat="1" ht="15" customHeight="1">
      <c r="A23" s="550" t="s">
        <v>940</v>
      </c>
      <c r="B23" s="551">
        <v>0</v>
      </c>
      <c r="C23" s="551">
        <v>0</v>
      </c>
      <c r="D23" s="551">
        <v>0</v>
      </c>
    </row>
    <row r="24" spans="1:4" s="430" customFormat="1" ht="15" customHeight="1">
      <c r="A24" s="648" t="s">
        <v>596</v>
      </c>
      <c r="B24" s="859">
        <v>36937.027900000001</v>
      </c>
      <c r="C24" s="859">
        <v>570.48295999999993</v>
      </c>
      <c r="D24" s="859">
        <v>37507.510860000002</v>
      </c>
    </row>
    <row r="25" spans="1:4" s="2" customFormat="1" ht="15" customHeight="1">
      <c r="A25" s="550" t="s">
        <v>1125</v>
      </c>
      <c r="B25" s="551">
        <v>13000</v>
      </c>
      <c r="C25" s="551">
        <v>11691.2</v>
      </c>
      <c r="D25" s="551">
        <v>24691.200000000001</v>
      </c>
    </row>
    <row r="26" spans="1:4" s="472" customFormat="1" ht="15" customHeight="1">
      <c r="A26" s="550" t="s">
        <v>1126</v>
      </c>
      <c r="B26" s="551">
        <v>0</v>
      </c>
      <c r="C26" s="551">
        <v>0</v>
      </c>
      <c r="D26" s="551">
        <v>0</v>
      </c>
    </row>
    <row r="27" spans="1:4" s="472" customFormat="1" ht="15" customHeight="1">
      <c r="A27" s="550" t="s">
        <v>1127</v>
      </c>
      <c r="B27" s="551">
        <v>0</v>
      </c>
      <c r="C27" s="551">
        <v>0</v>
      </c>
      <c r="D27" s="551">
        <v>0</v>
      </c>
    </row>
    <row r="28" spans="1:4" s="472" customFormat="1" ht="15" customHeight="1">
      <c r="A28" s="550" t="s">
        <v>1128</v>
      </c>
      <c r="B28" s="551">
        <v>8367.9322900000006</v>
      </c>
      <c r="C28" s="551">
        <v>32.524230000000003</v>
      </c>
      <c r="D28" s="551">
        <v>8400.4565200000015</v>
      </c>
    </row>
    <row r="29" spans="1:4" s="472" customFormat="1" ht="15" customHeight="1">
      <c r="A29" s="550" t="s">
        <v>1129</v>
      </c>
      <c r="B29" s="551">
        <v>15569.09561</v>
      </c>
      <c r="C29" s="551">
        <v>-11153.24127</v>
      </c>
      <c r="D29" s="551">
        <v>4415.8543399999999</v>
      </c>
    </row>
    <row r="30" spans="1:4" s="472" customFormat="1" ht="15" customHeight="1">
      <c r="A30" s="844" t="s">
        <v>1130</v>
      </c>
      <c r="B30" s="551">
        <v>0</v>
      </c>
      <c r="C30" s="551">
        <v>-10047.41554</v>
      </c>
      <c r="D30" s="551">
        <v>-10047.41554</v>
      </c>
    </row>
    <row r="31" spans="1:4" s="472" customFormat="1" ht="15" customHeight="1">
      <c r="A31" s="844" t="s">
        <v>1131</v>
      </c>
      <c r="B31" s="551">
        <v>15569.09561</v>
      </c>
      <c r="C31" s="551">
        <v>-1105.82573</v>
      </c>
      <c r="D31" s="551">
        <v>14463.26988</v>
      </c>
    </row>
    <row r="32" spans="1:4" s="472" customFormat="1" ht="15" customHeight="1">
      <c r="A32" s="846" t="s">
        <v>600</v>
      </c>
      <c r="B32" s="554">
        <v>46515.257729999998</v>
      </c>
      <c r="C32" s="554">
        <v>2218.0488599999999</v>
      </c>
      <c r="D32" s="554">
        <v>48733.30659</v>
      </c>
    </row>
    <row r="33" spans="1:4" s="472" customFormat="1" ht="15" customHeight="1">
      <c r="A33" s="550" t="s">
        <v>1132</v>
      </c>
      <c r="B33" s="551">
        <v>0</v>
      </c>
      <c r="C33" s="551">
        <v>0</v>
      </c>
      <c r="D33" s="551">
        <v>0</v>
      </c>
    </row>
    <row r="34" spans="1:4" s="472" customFormat="1" ht="15" customHeight="1">
      <c r="A34" s="550" t="s">
        <v>1133</v>
      </c>
      <c r="B34" s="551">
        <v>22531.750760000003</v>
      </c>
      <c r="C34" s="551">
        <v>10505.85368</v>
      </c>
      <c r="D34" s="551">
        <v>33037.604440000003</v>
      </c>
    </row>
    <row r="35" spans="1:4" s="2" customFormat="1" ht="15">
      <c r="A35" s="846" t="s">
        <v>1141</v>
      </c>
      <c r="B35" s="554">
        <v>387.70860999999996</v>
      </c>
      <c r="C35" s="554">
        <v>0</v>
      </c>
      <c r="D35" s="554">
        <v>387.70860999999996</v>
      </c>
    </row>
    <row r="36" spans="1:4" s="2" customFormat="1" ht="15" customHeight="1">
      <c r="A36" s="442" t="s">
        <v>1142</v>
      </c>
      <c r="B36" s="551">
        <v>0</v>
      </c>
      <c r="C36" s="551">
        <v>0.16094999999999998</v>
      </c>
      <c r="D36" s="551">
        <v>0.16094999999999998</v>
      </c>
    </row>
    <row r="37" spans="1:4" s="2" customFormat="1" ht="15" customHeight="1">
      <c r="A37" s="550" t="s">
        <v>610</v>
      </c>
      <c r="B37" s="551">
        <v>387.70860999999996</v>
      </c>
      <c r="C37" s="551">
        <v>-0.16094999999999998</v>
      </c>
      <c r="D37" s="551">
        <v>387.54765999999995</v>
      </c>
    </row>
    <row r="38" spans="1:4" s="2" customFormat="1" ht="15" customHeight="1">
      <c r="A38" s="552" t="s">
        <v>1143</v>
      </c>
      <c r="B38" s="551">
        <v>29797.44382</v>
      </c>
      <c r="C38" s="551">
        <v>7.3713199999999999</v>
      </c>
      <c r="D38" s="551">
        <v>29804.815139999999</v>
      </c>
    </row>
    <row r="39" spans="1:4" s="2" customFormat="1" ht="15" customHeight="1">
      <c r="A39" s="442" t="s">
        <v>1144</v>
      </c>
      <c r="B39" s="551">
        <v>45.622279999999996</v>
      </c>
      <c r="C39" s="551">
        <v>1.2536700000000001</v>
      </c>
      <c r="D39" s="551">
        <v>46.875949999999996</v>
      </c>
    </row>
    <row r="40" spans="1:4" s="2" customFormat="1" ht="15" customHeight="1">
      <c r="A40" s="550" t="s">
        <v>1145</v>
      </c>
      <c r="B40" s="551">
        <v>30139.530150000002</v>
      </c>
      <c r="C40" s="551">
        <v>5.9566999999999997</v>
      </c>
      <c r="D40" s="551">
        <v>30145.486850000001</v>
      </c>
    </row>
    <row r="41" spans="1:4" s="2" customFormat="1" ht="15" customHeight="1">
      <c r="A41" s="552" t="s">
        <v>1146</v>
      </c>
      <c r="B41" s="551">
        <v>0</v>
      </c>
      <c r="C41" s="551">
        <v>0</v>
      </c>
      <c r="D41" s="551">
        <v>0</v>
      </c>
    </row>
    <row r="42" spans="1:4" s="2" customFormat="1" ht="15" customHeight="1">
      <c r="A42" s="442" t="s">
        <v>1147</v>
      </c>
      <c r="B42" s="551">
        <v>792.77026999999998</v>
      </c>
      <c r="C42" s="551">
        <v>0</v>
      </c>
      <c r="D42" s="551">
        <v>792.77026999999998</v>
      </c>
    </row>
    <row r="43" spans="1:4" s="2" customFormat="1" ht="15" customHeight="1">
      <c r="A43" s="550" t="s">
        <v>1148</v>
      </c>
      <c r="B43" s="551">
        <v>29346.759880000001</v>
      </c>
      <c r="C43" s="551">
        <v>5.9566999999999997</v>
      </c>
      <c r="D43" s="551">
        <v>29352.71658</v>
      </c>
    </row>
    <row r="44" spans="1:4" s="2" customFormat="1" ht="15" customHeight="1">
      <c r="A44" s="552" t="s">
        <v>1149</v>
      </c>
      <c r="B44" s="551">
        <v>8676.4913300000007</v>
      </c>
      <c r="C44" s="551">
        <v>1117.9829999999999</v>
      </c>
      <c r="D44" s="551">
        <v>9794.4743300000009</v>
      </c>
    </row>
    <row r="45" spans="1:4" s="2" customFormat="1" ht="15" customHeight="1">
      <c r="A45" s="550" t="s">
        <v>1150</v>
      </c>
      <c r="B45" s="551">
        <v>20670.268550000001</v>
      </c>
      <c r="C45" s="551">
        <v>-1112.0263</v>
      </c>
      <c r="D45" s="551">
        <v>19558.242249999999</v>
      </c>
    </row>
    <row r="46" spans="1:4" s="2" customFormat="1" ht="15" customHeight="1">
      <c r="A46" s="552" t="s">
        <v>1151</v>
      </c>
      <c r="B46" s="551">
        <v>0</v>
      </c>
      <c r="C46" s="551">
        <v>172.61938000000001</v>
      </c>
      <c r="D46" s="551">
        <v>172.61938000000001</v>
      </c>
    </row>
    <row r="47" spans="1:4" s="2" customFormat="1" ht="15" customHeight="1">
      <c r="A47" s="485" t="s">
        <v>1152</v>
      </c>
      <c r="B47" s="551">
        <v>0</v>
      </c>
      <c r="C47" s="551">
        <v>12.06982</v>
      </c>
      <c r="D47" s="551">
        <v>12.06982</v>
      </c>
    </row>
    <row r="48" spans="1:4" s="2" customFormat="1" ht="15" customHeight="1">
      <c r="A48" s="552" t="s">
        <v>1153</v>
      </c>
      <c r="B48" s="551">
        <v>0</v>
      </c>
      <c r="C48" s="551">
        <v>160.54955999999999</v>
      </c>
      <c r="D48" s="551">
        <v>160.54955999999999</v>
      </c>
    </row>
    <row r="49" spans="1:4" s="2" customFormat="1" ht="15" customHeight="1">
      <c r="A49" s="442" t="s">
        <v>1154</v>
      </c>
      <c r="B49" s="551">
        <v>0</v>
      </c>
      <c r="C49" s="551">
        <v>-166.13923</v>
      </c>
      <c r="D49" s="551">
        <v>-166.13923</v>
      </c>
    </row>
    <row r="50" spans="1:4" s="2" customFormat="1" ht="15" customHeight="1">
      <c r="A50" s="485" t="s">
        <v>1155</v>
      </c>
      <c r="B50" s="551">
        <v>0</v>
      </c>
      <c r="C50" s="551">
        <v>-166.13922999999997</v>
      </c>
      <c r="D50" s="551">
        <v>-166.13922999999997</v>
      </c>
    </row>
    <row r="51" spans="1:4" s="2" customFormat="1" ht="15" customHeight="1">
      <c r="A51" s="552" t="s">
        <v>1156</v>
      </c>
      <c r="B51" s="551">
        <v>0</v>
      </c>
      <c r="C51" s="551">
        <v>0</v>
      </c>
      <c r="D51" s="551">
        <v>0</v>
      </c>
    </row>
    <row r="52" spans="1:4" s="2" customFormat="1" ht="15" customHeight="1">
      <c r="A52" s="550" t="s">
        <v>1157</v>
      </c>
      <c r="B52" s="551">
        <v>20670.268550000001</v>
      </c>
      <c r="C52" s="551">
        <v>-1105.5461500000001</v>
      </c>
      <c r="D52" s="551">
        <v>19564.722399999999</v>
      </c>
    </row>
    <row r="53" spans="1:4" s="2" customFormat="1" ht="15" customHeight="1">
      <c r="A53" s="552" t="s">
        <v>1158</v>
      </c>
      <c r="B53" s="551">
        <v>0</v>
      </c>
      <c r="C53" s="551">
        <v>0</v>
      </c>
      <c r="D53" s="551">
        <v>0</v>
      </c>
    </row>
    <row r="54" spans="1:4" s="2" customFormat="1" ht="15" customHeight="1">
      <c r="A54" s="550" t="s">
        <v>627</v>
      </c>
      <c r="B54" s="551">
        <v>20670.268550000001</v>
      </c>
      <c r="C54" s="551">
        <v>-1105.5461500000001</v>
      </c>
      <c r="D54" s="551">
        <v>19564.722399999999</v>
      </c>
    </row>
    <row r="55" spans="1:4" s="2" customFormat="1" ht="15" customHeight="1">
      <c r="A55" s="552" t="s">
        <v>1159</v>
      </c>
      <c r="B55" s="551">
        <v>3.17706</v>
      </c>
      <c r="C55" s="551">
        <v>3.2000000000000001E-2</v>
      </c>
      <c r="D55" s="551">
        <v>3.20906</v>
      </c>
    </row>
    <row r="56" spans="1:4" s="2" customFormat="1" ht="15" customHeight="1">
      <c r="A56" s="442" t="s">
        <v>1160</v>
      </c>
      <c r="B56" s="551">
        <v>0</v>
      </c>
      <c r="C56" s="551">
        <v>0.31157999999999997</v>
      </c>
      <c r="D56" s="551">
        <v>0.31157999999999997</v>
      </c>
    </row>
    <row r="57" spans="1:4" s="2" customFormat="1" ht="15" customHeight="1">
      <c r="A57" s="550" t="s">
        <v>629</v>
      </c>
      <c r="B57" s="551">
        <v>20673.445610000002</v>
      </c>
      <c r="C57" s="551">
        <v>-1105.8257300000002</v>
      </c>
      <c r="D57" s="551">
        <v>19567.619880000002</v>
      </c>
    </row>
    <row r="58" spans="1:4" s="2" customFormat="1" ht="15" customHeight="1">
      <c r="A58" s="552" t="s">
        <v>1161</v>
      </c>
      <c r="B58" s="551">
        <v>0</v>
      </c>
      <c r="C58" s="551">
        <v>0</v>
      </c>
      <c r="D58" s="551">
        <v>0</v>
      </c>
    </row>
    <row r="59" spans="1:4" s="2" customFormat="1" ht="15" customHeight="1">
      <c r="A59" s="550" t="s">
        <v>1162</v>
      </c>
      <c r="B59" s="551">
        <v>20673.445610000002</v>
      </c>
      <c r="C59" s="551">
        <v>-1105.8257300000002</v>
      </c>
      <c r="D59" s="551">
        <v>19567.619880000002</v>
      </c>
    </row>
    <row r="60" spans="1:4" s="2" customFormat="1" ht="15" customHeight="1">
      <c r="A60" s="552" t="s">
        <v>1163</v>
      </c>
      <c r="B60" s="551">
        <v>5104.3500000000004</v>
      </c>
      <c r="C60" s="551">
        <v>0</v>
      </c>
      <c r="D60" s="551">
        <v>5104.3500000000004</v>
      </c>
    </row>
    <row r="61" spans="1:4" s="2" customFormat="1" ht="15" customHeight="1">
      <c r="A61" s="648" t="s">
        <v>1164</v>
      </c>
      <c r="B61" s="859">
        <v>15569.095610000002</v>
      </c>
      <c r="C61" s="859">
        <v>-1105.8257300000002</v>
      </c>
      <c r="D61" s="859">
        <v>14463.269880000002</v>
      </c>
    </row>
    <row r="62" spans="1:4" s="430" customFormat="1" ht="3.75" customHeight="1" thickBot="1">
      <c r="A62" s="860"/>
      <c r="B62" s="810"/>
      <c r="C62" s="810"/>
      <c r="D62" s="810"/>
    </row>
    <row r="63" spans="1:4" s="430" customFormat="1" ht="15" customHeight="1" thickTop="1">
      <c r="A63" s="442"/>
      <c r="B63" s="687"/>
      <c r="C63" s="687"/>
      <c r="D63" s="687"/>
    </row>
  </sheetData>
  <mergeCells count="4">
    <mergeCell ref="A1:D1"/>
    <mergeCell ref="A2:D2"/>
    <mergeCell ref="A3:D3"/>
    <mergeCell ref="A4:D4"/>
  </mergeCells>
  <hyperlinks>
    <hyperlink ref="E1" location="ÍNDICE!A1" display="ÍNDICE!A1"/>
  </hyperlinks>
  <pageMargins left="0.89" right="0.57999999999999996" top="0.55000000000000004" bottom="0.4" header="0.5" footer="0.36"/>
  <pageSetup scale="34"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E62"/>
  <sheetViews>
    <sheetView zoomScaleNormal="100" workbookViewId="0">
      <selection activeCell="J21" sqref="J21"/>
    </sheetView>
  </sheetViews>
  <sheetFormatPr baseColWidth="10" defaultColWidth="9.140625" defaultRowHeight="12.75"/>
  <cols>
    <col min="1" max="1" width="89.85546875" style="304" bestFit="1" customWidth="1"/>
    <col min="2" max="4" width="12.7109375" style="297" customWidth="1"/>
    <col min="5" max="256" width="9.140625" style="297"/>
    <col min="257" max="257" width="89.85546875" style="297" bestFit="1" customWidth="1"/>
    <col min="258" max="260" width="12.7109375" style="297" customWidth="1"/>
    <col min="261" max="512" width="9.140625" style="297"/>
    <col min="513" max="513" width="89.85546875" style="297" bestFit="1" customWidth="1"/>
    <col min="514" max="516" width="12.7109375" style="297" customWidth="1"/>
    <col min="517" max="768" width="9.140625" style="297"/>
    <col min="769" max="769" width="89.85546875" style="297" bestFit="1" customWidth="1"/>
    <col min="770" max="772" width="12.7109375" style="297" customWidth="1"/>
    <col min="773" max="1024" width="9.140625" style="297"/>
    <col min="1025" max="1025" width="89.85546875" style="297" bestFit="1" customWidth="1"/>
    <col min="1026" max="1028" width="12.7109375" style="297" customWidth="1"/>
    <col min="1029" max="1280" width="9.140625" style="297"/>
    <col min="1281" max="1281" width="89.85546875" style="297" bestFit="1" customWidth="1"/>
    <col min="1282" max="1284" width="12.7109375" style="297" customWidth="1"/>
    <col min="1285" max="1536" width="9.140625" style="297"/>
    <col min="1537" max="1537" width="89.85546875" style="297" bestFit="1" customWidth="1"/>
    <col min="1538" max="1540" width="12.7109375" style="297" customWidth="1"/>
    <col min="1541" max="1792" width="9.140625" style="297"/>
    <col min="1793" max="1793" width="89.85546875" style="297" bestFit="1" customWidth="1"/>
    <col min="1794" max="1796" width="12.7109375" style="297" customWidth="1"/>
    <col min="1797" max="2048" width="9.140625" style="297"/>
    <col min="2049" max="2049" width="89.85546875" style="297" bestFit="1" customWidth="1"/>
    <col min="2050" max="2052" width="12.7109375" style="297" customWidth="1"/>
    <col min="2053" max="2304" width="9.140625" style="297"/>
    <col min="2305" max="2305" width="89.85546875" style="297" bestFit="1" customWidth="1"/>
    <col min="2306" max="2308" width="12.7109375" style="297" customWidth="1"/>
    <col min="2309" max="2560" width="9.140625" style="297"/>
    <col min="2561" max="2561" width="89.85546875" style="297" bestFit="1" customWidth="1"/>
    <col min="2562" max="2564" width="12.7109375" style="297" customWidth="1"/>
    <col min="2565" max="2816" width="9.140625" style="297"/>
    <col min="2817" max="2817" width="89.85546875" style="297" bestFit="1" customWidth="1"/>
    <col min="2818" max="2820" width="12.7109375" style="297" customWidth="1"/>
    <col min="2821" max="3072" width="9.140625" style="297"/>
    <col min="3073" max="3073" width="89.85546875" style="297" bestFit="1" customWidth="1"/>
    <col min="3074" max="3076" width="12.7109375" style="297" customWidth="1"/>
    <col min="3077" max="3328" width="9.140625" style="297"/>
    <col min="3329" max="3329" width="89.85546875" style="297" bestFit="1" customWidth="1"/>
    <col min="3330" max="3332" width="12.7109375" style="297" customWidth="1"/>
    <col min="3333" max="3584" width="9.140625" style="297"/>
    <col min="3585" max="3585" width="89.85546875" style="297" bestFit="1" customWidth="1"/>
    <col min="3586" max="3588" width="12.7109375" style="297" customWidth="1"/>
    <col min="3589" max="3840" width="9.140625" style="297"/>
    <col min="3841" max="3841" width="89.85546875" style="297" bestFit="1" customWidth="1"/>
    <col min="3842" max="3844" width="12.7109375" style="297" customWidth="1"/>
    <col min="3845" max="4096" width="9.140625" style="297"/>
    <col min="4097" max="4097" width="89.85546875" style="297" bestFit="1" customWidth="1"/>
    <col min="4098" max="4100" width="12.7109375" style="297" customWidth="1"/>
    <col min="4101" max="4352" width="9.140625" style="297"/>
    <col min="4353" max="4353" width="89.85546875" style="297" bestFit="1" customWidth="1"/>
    <col min="4354" max="4356" width="12.7109375" style="297" customWidth="1"/>
    <col min="4357" max="4608" width="9.140625" style="297"/>
    <col min="4609" max="4609" width="89.85546875" style="297" bestFit="1" customWidth="1"/>
    <col min="4610" max="4612" width="12.7109375" style="297" customWidth="1"/>
    <col min="4613" max="4864" width="9.140625" style="297"/>
    <col min="4865" max="4865" width="89.85546875" style="297" bestFit="1" customWidth="1"/>
    <col min="4866" max="4868" width="12.7109375" style="297" customWidth="1"/>
    <col min="4869" max="5120" width="9.140625" style="297"/>
    <col min="5121" max="5121" width="89.85546875" style="297" bestFit="1" customWidth="1"/>
    <col min="5122" max="5124" width="12.7109375" style="297" customWidth="1"/>
    <col min="5125" max="5376" width="9.140625" style="297"/>
    <col min="5377" max="5377" width="89.85546875" style="297" bestFit="1" customWidth="1"/>
    <col min="5378" max="5380" width="12.7109375" style="297" customWidth="1"/>
    <col min="5381" max="5632" width="9.140625" style="297"/>
    <col min="5633" max="5633" width="89.85546875" style="297" bestFit="1" customWidth="1"/>
    <col min="5634" max="5636" width="12.7109375" style="297" customWidth="1"/>
    <col min="5637" max="5888" width="9.140625" style="297"/>
    <col min="5889" max="5889" width="89.85546875" style="297" bestFit="1" customWidth="1"/>
    <col min="5890" max="5892" width="12.7109375" style="297" customWidth="1"/>
    <col min="5893" max="6144" width="9.140625" style="297"/>
    <col min="6145" max="6145" width="89.85546875" style="297" bestFit="1" customWidth="1"/>
    <col min="6146" max="6148" width="12.7109375" style="297" customWidth="1"/>
    <col min="6149" max="6400" width="9.140625" style="297"/>
    <col min="6401" max="6401" width="89.85546875" style="297" bestFit="1" customWidth="1"/>
    <col min="6402" max="6404" width="12.7109375" style="297" customWidth="1"/>
    <col min="6405" max="6656" width="9.140625" style="297"/>
    <col min="6657" max="6657" width="89.85546875" style="297" bestFit="1" customWidth="1"/>
    <col min="6658" max="6660" width="12.7109375" style="297" customWidth="1"/>
    <col min="6661" max="6912" width="9.140625" style="297"/>
    <col min="6913" max="6913" width="89.85546875" style="297" bestFit="1" customWidth="1"/>
    <col min="6914" max="6916" width="12.7109375" style="297" customWidth="1"/>
    <col min="6917" max="7168" width="9.140625" style="297"/>
    <col min="7169" max="7169" width="89.85546875" style="297" bestFit="1" customWidth="1"/>
    <col min="7170" max="7172" width="12.7109375" style="297" customWidth="1"/>
    <col min="7173" max="7424" width="9.140625" style="297"/>
    <col min="7425" max="7425" width="89.85546875" style="297" bestFit="1" customWidth="1"/>
    <col min="7426" max="7428" width="12.7109375" style="297" customWidth="1"/>
    <col min="7429" max="7680" width="9.140625" style="297"/>
    <col min="7681" max="7681" width="89.85546875" style="297" bestFit="1" customWidth="1"/>
    <col min="7682" max="7684" width="12.7109375" style="297" customWidth="1"/>
    <col min="7685" max="7936" width="9.140625" style="297"/>
    <col min="7937" max="7937" width="89.85546875" style="297" bestFit="1" customWidth="1"/>
    <col min="7938" max="7940" width="12.7109375" style="297" customWidth="1"/>
    <col min="7941" max="8192" width="9.140625" style="297"/>
    <col min="8193" max="8193" width="89.85546875" style="297" bestFit="1" customWidth="1"/>
    <col min="8194" max="8196" width="12.7109375" style="297" customWidth="1"/>
    <col min="8197" max="8448" width="9.140625" style="297"/>
    <col min="8449" max="8449" width="89.85546875" style="297" bestFit="1" customWidth="1"/>
    <col min="8450" max="8452" width="12.7109375" style="297" customWidth="1"/>
    <col min="8453" max="8704" width="9.140625" style="297"/>
    <col min="8705" max="8705" width="89.85546875" style="297" bestFit="1" customWidth="1"/>
    <col min="8706" max="8708" width="12.7109375" style="297" customWidth="1"/>
    <col min="8709" max="8960" width="9.140625" style="297"/>
    <col min="8961" max="8961" width="89.85546875" style="297" bestFit="1" customWidth="1"/>
    <col min="8962" max="8964" width="12.7109375" style="297" customWidth="1"/>
    <col min="8965" max="9216" width="9.140625" style="297"/>
    <col min="9217" max="9217" width="89.85546875" style="297" bestFit="1" customWidth="1"/>
    <col min="9218" max="9220" width="12.7109375" style="297" customWidth="1"/>
    <col min="9221" max="9472" width="9.140625" style="297"/>
    <col min="9473" max="9473" width="89.85546875" style="297" bestFit="1" customWidth="1"/>
    <col min="9474" max="9476" width="12.7109375" style="297" customWidth="1"/>
    <col min="9477" max="9728" width="9.140625" style="297"/>
    <col min="9729" max="9729" width="89.85546875" style="297" bestFit="1" customWidth="1"/>
    <col min="9730" max="9732" width="12.7109375" style="297" customWidth="1"/>
    <col min="9733" max="9984" width="9.140625" style="297"/>
    <col min="9985" max="9985" width="89.85546875" style="297" bestFit="1" customWidth="1"/>
    <col min="9986" max="9988" width="12.7109375" style="297" customWidth="1"/>
    <col min="9989" max="10240" width="9.140625" style="297"/>
    <col min="10241" max="10241" width="89.85546875" style="297" bestFit="1" customWidth="1"/>
    <col min="10242" max="10244" width="12.7109375" style="297" customWidth="1"/>
    <col min="10245" max="10496" width="9.140625" style="297"/>
    <col min="10497" max="10497" width="89.85546875" style="297" bestFit="1" customWidth="1"/>
    <col min="10498" max="10500" width="12.7109375" style="297" customWidth="1"/>
    <col min="10501" max="10752" width="9.140625" style="297"/>
    <col min="10753" max="10753" width="89.85546875" style="297" bestFit="1" customWidth="1"/>
    <col min="10754" max="10756" width="12.7109375" style="297" customWidth="1"/>
    <col min="10757" max="11008" width="9.140625" style="297"/>
    <col min="11009" max="11009" width="89.85546875" style="297" bestFit="1" customWidth="1"/>
    <col min="11010" max="11012" width="12.7109375" style="297" customWidth="1"/>
    <col min="11013" max="11264" width="9.140625" style="297"/>
    <col min="11265" max="11265" width="89.85546875" style="297" bestFit="1" customWidth="1"/>
    <col min="11266" max="11268" width="12.7109375" style="297" customWidth="1"/>
    <col min="11269" max="11520" width="9.140625" style="297"/>
    <col min="11521" max="11521" width="89.85546875" style="297" bestFit="1" customWidth="1"/>
    <col min="11522" max="11524" width="12.7109375" style="297" customWidth="1"/>
    <col min="11525" max="11776" width="9.140625" style="297"/>
    <col min="11777" max="11777" width="89.85546875" style="297" bestFit="1" customWidth="1"/>
    <col min="11778" max="11780" width="12.7109375" style="297" customWidth="1"/>
    <col min="11781" max="12032" width="9.140625" style="297"/>
    <col min="12033" max="12033" width="89.85546875" style="297" bestFit="1" customWidth="1"/>
    <col min="12034" max="12036" width="12.7109375" style="297" customWidth="1"/>
    <col min="12037" max="12288" width="9.140625" style="297"/>
    <col min="12289" max="12289" width="89.85546875" style="297" bestFit="1" customWidth="1"/>
    <col min="12290" max="12292" width="12.7109375" style="297" customWidth="1"/>
    <col min="12293" max="12544" width="9.140625" style="297"/>
    <col min="12545" max="12545" width="89.85546875" style="297" bestFit="1" customWidth="1"/>
    <col min="12546" max="12548" width="12.7109375" style="297" customWidth="1"/>
    <col min="12549" max="12800" width="9.140625" style="297"/>
    <col min="12801" max="12801" width="89.85546875" style="297" bestFit="1" customWidth="1"/>
    <col min="12802" max="12804" width="12.7109375" style="297" customWidth="1"/>
    <col min="12805" max="13056" width="9.140625" style="297"/>
    <col min="13057" max="13057" width="89.85546875" style="297" bestFit="1" customWidth="1"/>
    <col min="13058" max="13060" width="12.7109375" style="297" customWidth="1"/>
    <col min="13061" max="13312" width="9.140625" style="297"/>
    <col min="13313" max="13313" width="89.85546875" style="297" bestFit="1" customWidth="1"/>
    <col min="13314" max="13316" width="12.7109375" style="297" customWidth="1"/>
    <col min="13317" max="13568" width="9.140625" style="297"/>
    <col min="13569" max="13569" width="89.85546875" style="297" bestFit="1" customWidth="1"/>
    <col min="13570" max="13572" width="12.7109375" style="297" customWidth="1"/>
    <col min="13573" max="13824" width="9.140625" style="297"/>
    <col min="13825" max="13825" width="89.85546875" style="297" bestFit="1" customWidth="1"/>
    <col min="13826" max="13828" width="12.7109375" style="297" customWidth="1"/>
    <col min="13829" max="14080" width="9.140625" style="297"/>
    <col min="14081" max="14081" width="89.85546875" style="297" bestFit="1" customWidth="1"/>
    <col min="14082" max="14084" width="12.7109375" style="297" customWidth="1"/>
    <col min="14085" max="14336" width="9.140625" style="297"/>
    <col min="14337" max="14337" width="89.85546875" style="297" bestFit="1" customWidth="1"/>
    <col min="14338" max="14340" width="12.7109375" style="297" customWidth="1"/>
    <col min="14341" max="14592" width="9.140625" style="297"/>
    <col min="14593" max="14593" width="89.85546875" style="297" bestFit="1" customWidth="1"/>
    <col min="14594" max="14596" width="12.7109375" style="297" customWidth="1"/>
    <col min="14597" max="14848" width="9.140625" style="297"/>
    <col min="14849" max="14849" width="89.85546875" style="297" bestFit="1" customWidth="1"/>
    <col min="14850" max="14852" width="12.7109375" style="297" customWidth="1"/>
    <col min="14853" max="15104" width="9.140625" style="297"/>
    <col min="15105" max="15105" width="89.85546875" style="297" bestFit="1" customWidth="1"/>
    <col min="15106" max="15108" width="12.7109375" style="297" customWidth="1"/>
    <col min="15109" max="15360" width="9.140625" style="297"/>
    <col min="15361" max="15361" width="89.85546875" style="297" bestFit="1" customWidth="1"/>
    <col min="15362" max="15364" width="12.7109375" style="297" customWidth="1"/>
    <col min="15365" max="15616" width="9.140625" style="297"/>
    <col min="15617" max="15617" width="89.85546875" style="297" bestFit="1" customWidth="1"/>
    <col min="15618" max="15620" width="12.7109375" style="297" customWidth="1"/>
    <col min="15621" max="15872" width="9.140625" style="297"/>
    <col min="15873" max="15873" width="89.85546875" style="297" bestFit="1" customWidth="1"/>
    <col min="15874" max="15876" width="12.7109375" style="297" customWidth="1"/>
    <col min="15877" max="16128" width="9.140625" style="297"/>
    <col min="16129" max="16129" width="89.85546875" style="297" bestFit="1" customWidth="1"/>
    <col min="16130" max="16132" width="12.7109375" style="297" customWidth="1"/>
    <col min="16133" max="16384" width="9.140625" style="297"/>
  </cols>
  <sheetData>
    <row r="1" spans="1:5" s="380" customFormat="1" ht="30" customHeight="1">
      <c r="A1" s="910" t="s">
        <v>1181</v>
      </c>
      <c r="B1" s="910"/>
      <c r="C1" s="910"/>
      <c r="D1" s="910"/>
      <c r="E1" s="429" t="s">
        <v>1442</v>
      </c>
    </row>
    <row r="2" spans="1:5" s="380" customFormat="1" ht="15" customHeight="1">
      <c r="A2" s="911" t="s">
        <v>442</v>
      </c>
      <c r="B2" s="911"/>
      <c r="C2" s="911"/>
      <c r="D2" s="911"/>
    </row>
    <row r="3" spans="1:5" s="380" customFormat="1" ht="15" customHeight="1">
      <c r="A3" s="911" t="s">
        <v>1443</v>
      </c>
      <c r="B3" s="911"/>
      <c r="C3" s="911"/>
      <c r="D3" s="911"/>
    </row>
    <row r="4" spans="1:5" s="380" customFormat="1" ht="30" customHeight="1">
      <c r="A4" s="912" t="s">
        <v>2</v>
      </c>
      <c r="B4" s="912"/>
      <c r="C4" s="912"/>
      <c r="D4" s="912"/>
    </row>
    <row r="5" spans="1:5" ht="3.75" customHeight="1">
      <c r="A5" s="270"/>
      <c r="B5" s="270"/>
      <c r="C5" s="270"/>
      <c r="D5" s="270"/>
    </row>
    <row r="6" spans="1:5" s="430" customFormat="1" ht="30" customHeight="1" thickBot="1">
      <c r="A6" s="861"/>
      <c r="B6" s="856" t="s">
        <v>1182</v>
      </c>
      <c r="C6" s="856" t="s">
        <v>1183</v>
      </c>
      <c r="D6" s="856" t="s">
        <v>1180</v>
      </c>
    </row>
    <row r="7" spans="1:5" s="2" customFormat="1" ht="15" customHeight="1">
      <c r="A7" s="857" t="s">
        <v>571</v>
      </c>
      <c r="B7" s="858">
        <v>10370.98357</v>
      </c>
      <c r="C7" s="858">
        <v>21296.506430000001</v>
      </c>
      <c r="D7" s="858">
        <v>31667.49</v>
      </c>
    </row>
    <row r="8" spans="1:5" s="2" customFormat="1" ht="15" customHeight="1">
      <c r="A8" s="550" t="s">
        <v>1111</v>
      </c>
      <c r="B8" s="551">
        <v>4435.4030000000002</v>
      </c>
      <c r="C8" s="551">
        <v>1798.46819</v>
      </c>
      <c r="D8" s="551">
        <v>6233.8711899999998</v>
      </c>
    </row>
    <row r="9" spans="1:5" s="472" customFormat="1" ht="15" customHeight="1">
      <c r="A9" s="550" t="s">
        <v>1112</v>
      </c>
      <c r="B9" s="551">
        <v>0</v>
      </c>
      <c r="C9" s="551">
        <v>5416.4168600000003</v>
      </c>
      <c r="D9" s="551">
        <v>5416.4168600000003</v>
      </c>
    </row>
    <row r="10" spans="1:5" s="472" customFormat="1" ht="15" customHeight="1">
      <c r="A10" s="550" t="s">
        <v>1113</v>
      </c>
      <c r="B10" s="551">
        <v>4086.6049800000001</v>
      </c>
      <c r="C10" s="551">
        <v>1939.5647900000001</v>
      </c>
      <c r="D10" s="551">
        <v>6026.1697700000004</v>
      </c>
    </row>
    <row r="11" spans="1:5" s="472" customFormat="1" ht="15" customHeight="1">
      <c r="A11" s="550" t="s">
        <v>1114</v>
      </c>
      <c r="B11" s="551">
        <v>4.8998699999999999</v>
      </c>
      <c r="C11" s="551">
        <v>0</v>
      </c>
      <c r="D11" s="551">
        <v>4.8998699999999999</v>
      </c>
    </row>
    <row r="12" spans="1:5" s="472" customFormat="1" ht="15" customHeight="1">
      <c r="A12" s="550" t="s">
        <v>1115</v>
      </c>
      <c r="B12" s="551">
        <v>868.30699000000004</v>
      </c>
      <c r="C12" s="551">
        <v>1285.61454</v>
      </c>
      <c r="D12" s="551">
        <v>2153.9215300000001</v>
      </c>
    </row>
    <row r="13" spans="1:5" s="472" customFormat="1" ht="15" customHeight="1">
      <c r="A13" s="550" t="s">
        <v>1116</v>
      </c>
      <c r="B13" s="551">
        <v>468.89877000000001</v>
      </c>
      <c r="C13" s="551">
        <v>9737.3578600000001</v>
      </c>
      <c r="D13" s="551">
        <v>10206.25663</v>
      </c>
    </row>
    <row r="14" spans="1:5" s="472" customFormat="1" ht="15" customHeight="1">
      <c r="A14" s="550" t="s">
        <v>1117</v>
      </c>
      <c r="B14" s="551">
        <v>506.86996000000005</v>
      </c>
      <c r="C14" s="551">
        <v>1119.08419</v>
      </c>
      <c r="D14" s="551">
        <v>1625.95415</v>
      </c>
    </row>
    <row r="15" spans="1:5" s="2" customFormat="1" ht="15" customHeight="1">
      <c r="A15" s="550" t="s">
        <v>1118</v>
      </c>
      <c r="B15" s="551">
        <v>0</v>
      </c>
      <c r="C15" s="551">
        <v>0</v>
      </c>
      <c r="D15" s="551">
        <v>0</v>
      </c>
    </row>
    <row r="16" spans="1:5" s="2" customFormat="1" ht="15" customHeight="1">
      <c r="A16" s="648" t="s">
        <v>1119</v>
      </c>
      <c r="B16" s="859">
        <v>4603.02855</v>
      </c>
      <c r="C16" s="859">
        <v>2074.3691699999999</v>
      </c>
      <c r="D16" s="859">
        <v>6677.3977199999999</v>
      </c>
    </row>
    <row r="17" spans="1:4" s="2" customFormat="1" ht="15" customHeight="1">
      <c r="A17" s="550" t="s">
        <v>1120</v>
      </c>
      <c r="B17" s="551">
        <v>0</v>
      </c>
      <c r="C17" s="551">
        <v>0</v>
      </c>
      <c r="D17" s="551">
        <v>0</v>
      </c>
    </row>
    <row r="18" spans="1:4" s="472" customFormat="1" ht="15" customHeight="1">
      <c r="A18" s="550" t="s">
        <v>1121</v>
      </c>
      <c r="B18" s="551">
        <v>4025.7883500000003</v>
      </c>
      <c r="C18" s="551">
        <v>2074.3691699999999</v>
      </c>
      <c r="D18" s="551">
        <v>6100.1575200000007</v>
      </c>
    </row>
    <row r="19" spans="1:4" s="472" customFormat="1" ht="15" customHeight="1">
      <c r="A19" s="550" t="s">
        <v>1122</v>
      </c>
      <c r="B19" s="551">
        <v>577.24019999999996</v>
      </c>
      <c r="C19" s="551">
        <v>0</v>
      </c>
      <c r="D19" s="551">
        <v>577.24019999999996</v>
      </c>
    </row>
    <row r="20" spans="1:4" s="472" customFormat="1" ht="15" customHeight="1">
      <c r="A20" s="550" t="s">
        <v>1123</v>
      </c>
      <c r="B20" s="551">
        <v>0</v>
      </c>
      <c r="C20" s="551">
        <v>0</v>
      </c>
      <c r="D20" s="551">
        <v>0</v>
      </c>
    </row>
    <row r="21" spans="1:4" s="472" customFormat="1" ht="15" customHeight="1">
      <c r="A21" s="550" t="s">
        <v>1124</v>
      </c>
      <c r="B21" s="551">
        <v>0</v>
      </c>
      <c r="C21" s="551">
        <v>0</v>
      </c>
      <c r="D21" s="551">
        <v>0</v>
      </c>
    </row>
    <row r="22" spans="1:4" s="472" customFormat="1" ht="15" customHeight="1">
      <c r="A22" s="550" t="s">
        <v>940</v>
      </c>
      <c r="B22" s="551">
        <v>0</v>
      </c>
      <c r="C22" s="551">
        <v>0</v>
      </c>
      <c r="D22" s="551">
        <v>0</v>
      </c>
    </row>
    <row r="23" spans="1:4" s="430" customFormat="1" ht="15" customHeight="1">
      <c r="A23" s="648" t="s">
        <v>596</v>
      </c>
      <c r="B23" s="859">
        <v>5767.9550399999998</v>
      </c>
      <c r="C23" s="859">
        <v>19222.137260000003</v>
      </c>
      <c r="D23" s="859">
        <v>24990.092300000004</v>
      </c>
    </row>
    <row r="24" spans="1:4" s="2" customFormat="1" ht="15" customHeight="1">
      <c r="A24" s="550" t="s">
        <v>1125</v>
      </c>
      <c r="B24" s="551">
        <v>5072</v>
      </c>
      <c r="C24" s="551">
        <v>12276.7</v>
      </c>
      <c r="D24" s="551">
        <v>17348.7</v>
      </c>
    </row>
    <row r="25" spans="1:4" s="472" customFormat="1" ht="15" customHeight="1">
      <c r="A25" s="550" t="s">
        <v>1126</v>
      </c>
      <c r="B25" s="551">
        <v>0.58213999999999999</v>
      </c>
      <c r="C25" s="551">
        <v>0</v>
      </c>
      <c r="D25" s="551">
        <v>0.58213999999999999</v>
      </c>
    </row>
    <row r="26" spans="1:4" s="472" customFormat="1" ht="15" customHeight="1">
      <c r="A26" s="550" t="s">
        <v>1127</v>
      </c>
      <c r="B26" s="551">
        <v>0</v>
      </c>
      <c r="C26" s="551">
        <v>0</v>
      </c>
      <c r="D26" s="551">
        <v>0</v>
      </c>
    </row>
    <row r="27" spans="1:4" s="472" customFormat="1" ht="15" customHeight="1">
      <c r="A27" s="550" t="s">
        <v>1128</v>
      </c>
      <c r="B27" s="551">
        <v>407.80828000000002</v>
      </c>
      <c r="C27" s="551">
        <v>4239.3072599999996</v>
      </c>
      <c r="D27" s="551">
        <v>4647.1155399999998</v>
      </c>
    </row>
    <row r="28" spans="1:4" s="472" customFormat="1" ht="15" customHeight="1">
      <c r="A28" s="550" t="s">
        <v>1129</v>
      </c>
      <c r="B28" s="551">
        <v>287.56461999999999</v>
      </c>
      <c r="C28" s="551">
        <v>2706.13</v>
      </c>
      <c r="D28" s="551">
        <v>2993.6946200000002</v>
      </c>
    </row>
    <row r="29" spans="1:4" s="472" customFormat="1" ht="15" customHeight="1">
      <c r="A29" s="844" t="s">
        <v>1130</v>
      </c>
      <c r="B29" s="551">
        <v>-1.0000000000000001E-5</v>
      </c>
      <c r="C29" s="551">
        <v>2021.5829099999999</v>
      </c>
      <c r="D29" s="551">
        <v>2021.5828999999999</v>
      </c>
    </row>
    <row r="30" spans="1:4" s="472" customFormat="1" ht="15" customHeight="1">
      <c r="A30" s="844" t="s">
        <v>1131</v>
      </c>
      <c r="B30" s="551">
        <v>287.56463000000002</v>
      </c>
      <c r="C30" s="551">
        <v>684.54708999999991</v>
      </c>
      <c r="D30" s="551">
        <v>972.11171999999988</v>
      </c>
    </row>
    <row r="31" spans="1:4" s="472" customFormat="1" ht="15" customHeight="1">
      <c r="A31" s="648" t="s">
        <v>600</v>
      </c>
      <c r="B31" s="859">
        <v>10370.98359</v>
      </c>
      <c r="C31" s="859">
        <v>21296.506430000001</v>
      </c>
      <c r="D31" s="859">
        <v>31667.490020000001</v>
      </c>
    </row>
    <row r="32" spans="1:4" s="472" customFormat="1" ht="15" customHeight="1">
      <c r="A32" s="550" t="s">
        <v>1132</v>
      </c>
      <c r="B32" s="551">
        <v>0</v>
      </c>
      <c r="C32" s="551">
        <v>0</v>
      </c>
      <c r="D32" s="551">
        <v>0</v>
      </c>
    </row>
    <row r="33" spans="1:4" s="472" customFormat="1" ht="15" customHeight="1">
      <c r="A33" s="550" t="s">
        <v>1133</v>
      </c>
      <c r="B33" s="551">
        <v>43867.687389999999</v>
      </c>
      <c r="C33" s="551">
        <v>25643.337780000002</v>
      </c>
      <c r="D33" s="551">
        <v>69511.025170000008</v>
      </c>
    </row>
    <row r="34" spans="1:4" s="2" customFormat="1" ht="15">
      <c r="A34" s="648" t="s">
        <v>1141</v>
      </c>
      <c r="B34" s="859">
        <v>10.51098</v>
      </c>
      <c r="C34" s="859">
        <v>151.87503000000001</v>
      </c>
      <c r="D34" s="859">
        <v>162.38601</v>
      </c>
    </row>
    <row r="35" spans="1:4" s="2" customFormat="1" ht="15" customHeight="1">
      <c r="A35" s="442" t="s">
        <v>1142</v>
      </c>
      <c r="B35" s="551">
        <v>1.9034599999999999</v>
      </c>
      <c r="C35" s="551">
        <v>0</v>
      </c>
      <c r="D35" s="551">
        <v>1.9034599999999999</v>
      </c>
    </row>
    <row r="36" spans="1:4" s="2" customFormat="1" ht="15" customHeight="1">
      <c r="A36" s="550" t="s">
        <v>610</v>
      </c>
      <c r="B36" s="551">
        <v>8.6075200000000009</v>
      </c>
      <c r="C36" s="551">
        <v>151.87503000000001</v>
      </c>
      <c r="D36" s="551">
        <v>160.48255</v>
      </c>
    </row>
    <row r="37" spans="1:4" s="2" customFormat="1" ht="15" customHeight="1">
      <c r="A37" s="552" t="s">
        <v>1143</v>
      </c>
      <c r="B37" s="551">
        <v>6661.2218000000003</v>
      </c>
      <c r="C37" s="551">
        <v>6209.9375199999995</v>
      </c>
      <c r="D37" s="551">
        <v>12871.159319999999</v>
      </c>
    </row>
    <row r="38" spans="1:4" s="2" customFormat="1" ht="15" customHeight="1">
      <c r="A38" s="442" t="s">
        <v>1144</v>
      </c>
      <c r="B38" s="551">
        <v>55.703069999999997</v>
      </c>
      <c r="C38" s="551">
        <v>74.021050000000002</v>
      </c>
      <c r="D38" s="551">
        <v>129.72412</v>
      </c>
    </row>
    <row r="39" spans="1:4" s="2" customFormat="1" ht="15" customHeight="1">
      <c r="A39" s="550" t="s">
        <v>1145</v>
      </c>
      <c r="B39" s="551">
        <v>6614.1262500000003</v>
      </c>
      <c r="C39" s="551">
        <v>6287.7914999999994</v>
      </c>
      <c r="D39" s="551">
        <v>12901.917750000001</v>
      </c>
    </row>
    <row r="40" spans="1:4" s="2" customFormat="1" ht="15" customHeight="1">
      <c r="A40" s="552" t="s">
        <v>1146</v>
      </c>
      <c r="B40" s="551">
        <v>6.3861400000000001</v>
      </c>
      <c r="C40" s="551">
        <v>156.53826999999998</v>
      </c>
      <c r="D40" s="551">
        <v>162.92440999999999</v>
      </c>
    </row>
    <row r="41" spans="1:4" s="2" customFormat="1" ht="15" customHeight="1">
      <c r="A41" s="442" t="s">
        <v>1147</v>
      </c>
      <c r="B41" s="551">
        <v>56.8</v>
      </c>
      <c r="C41" s="551">
        <v>30.435669999999998</v>
      </c>
      <c r="D41" s="551">
        <v>87.235669999999999</v>
      </c>
    </row>
    <row r="42" spans="1:4" s="2" customFormat="1" ht="15" customHeight="1">
      <c r="A42" s="550" t="s">
        <v>1148</v>
      </c>
      <c r="B42" s="551">
        <v>6563.7123899999997</v>
      </c>
      <c r="C42" s="551">
        <v>6413.8940999999995</v>
      </c>
      <c r="D42" s="551">
        <v>12977.606489999998</v>
      </c>
    </row>
    <row r="43" spans="1:4" s="2" customFormat="1" ht="15" customHeight="1">
      <c r="A43" s="552" t="s">
        <v>1149</v>
      </c>
      <c r="B43" s="551">
        <v>6078.92958</v>
      </c>
      <c r="C43" s="551">
        <v>5545.3281799999995</v>
      </c>
      <c r="D43" s="551">
        <v>11624.25776</v>
      </c>
    </row>
    <row r="44" spans="1:4" s="2" customFormat="1" ht="15" customHeight="1">
      <c r="A44" s="550" t="s">
        <v>1150</v>
      </c>
      <c r="B44" s="551">
        <v>484.7828099999997</v>
      </c>
      <c r="C44" s="551">
        <v>868.56592000000001</v>
      </c>
      <c r="D44" s="551">
        <v>1353.3487299999997</v>
      </c>
    </row>
    <row r="45" spans="1:4" s="2" customFormat="1" ht="15" customHeight="1">
      <c r="A45" s="552" t="s">
        <v>1151</v>
      </c>
      <c r="B45" s="862">
        <v>0</v>
      </c>
      <c r="C45" s="863">
        <v>0.21617</v>
      </c>
      <c r="D45" s="863">
        <v>0.21617</v>
      </c>
    </row>
    <row r="46" spans="1:4" s="2" customFormat="1" ht="15" customHeight="1">
      <c r="A46" s="485" t="s">
        <v>1152</v>
      </c>
      <c r="B46" s="862">
        <v>0</v>
      </c>
      <c r="C46" s="863">
        <v>0.21617</v>
      </c>
      <c r="D46" s="863">
        <v>0.21617</v>
      </c>
    </row>
    <row r="47" spans="1:4" s="2" customFormat="1" ht="15" customHeight="1">
      <c r="A47" s="552" t="s">
        <v>1153</v>
      </c>
      <c r="B47" s="551">
        <v>0</v>
      </c>
      <c r="C47" s="551">
        <v>0</v>
      </c>
      <c r="D47" s="551">
        <v>0</v>
      </c>
    </row>
    <row r="48" spans="1:4" s="2" customFormat="1" ht="15" customHeight="1">
      <c r="A48" s="442" t="s">
        <v>1154</v>
      </c>
      <c r="B48" s="862">
        <v>-31.12369</v>
      </c>
      <c r="C48" s="863">
        <v>-2.4472800000000001</v>
      </c>
      <c r="D48" s="863">
        <v>-33.570970000000003</v>
      </c>
    </row>
    <row r="49" spans="1:4" s="2" customFormat="1" ht="15" customHeight="1">
      <c r="A49" s="485" t="s">
        <v>1155</v>
      </c>
      <c r="B49" s="862">
        <v>-31.12369</v>
      </c>
      <c r="C49" s="863">
        <v>-2.4472800000000001</v>
      </c>
      <c r="D49" s="863">
        <v>-33.570970000000003</v>
      </c>
    </row>
    <row r="50" spans="1:4" s="2" customFormat="1" ht="15" customHeight="1">
      <c r="A50" s="552" t="s">
        <v>1156</v>
      </c>
      <c r="B50" s="551">
        <v>0</v>
      </c>
      <c r="C50" s="551">
        <v>0</v>
      </c>
      <c r="D50" s="551">
        <v>0</v>
      </c>
    </row>
    <row r="51" spans="1:4" s="2" customFormat="1" ht="15" customHeight="1">
      <c r="A51" s="550" t="s">
        <v>1157</v>
      </c>
      <c r="B51" s="551">
        <v>453.65911999999969</v>
      </c>
      <c r="C51" s="551">
        <v>866.33481000000006</v>
      </c>
      <c r="D51" s="551">
        <v>1319.9939299999996</v>
      </c>
    </row>
    <row r="52" spans="1:4" s="2" customFormat="1" ht="15" customHeight="1">
      <c r="A52" s="552" t="s">
        <v>1158</v>
      </c>
      <c r="B52" s="551">
        <v>0</v>
      </c>
      <c r="C52" s="551">
        <v>0</v>
      </c>
      <c r="D52" s="551">
        <v>0</v>
      </c>
    </row>
    <row r="53" spans="1:4" s="2" customFormat="1" ht="15" customHeight="1">
      <c r="A53" s="550" t="s">
        <v>627</v>
      </c>
      <c r="B53" s="551">
        <v>453.65911999999969</v>
      </c>
      <c r="C53" s="551">
        <v>866.33481000000006</v>
      </c>
      <c r="D53" s="551">
        <v>1319.9939299999996</v>
      </c>
    </row>
    <row r="54" spans="1:4" s="2" customFormat="1" ht="15" customHeight="1">
      <c r="A54" s="552" t="s">
        <v>1159</v>
      </c>
      <c r="B54" s="551">
        <v>20.78679</v>
      </c>
      <c r="C54" s="551">
        <v>0</v>
      </c>
      <c r="D54" s="551">
        <v>20.78679</v>
      </c>
    </row>
    <row r="55" spans="1:4" s="2" customFormat="1" ht="15" customHeight="1">
      <c r="A55" s="442" t="s">
        <v>1160</v>
      </c>
      <c r="B55" s="551">
        <v>26.14114</v>
      </c>
      <c r="C55" s="551">
        <v>0</v>
      </c>
      <c r="D55" s="551">
        <v>26.14114</v>
      </c>
    </row>
    <row r="56" spans="1:4" s="2" customFormat="1" ht="15" customHeight="1">
      <c r="A56" s="550" t="s">
        <v>629</v>
      </c>
      <c r="B56" s="551">
        <v>448.30476999999968</v>
      </c>
      <c r="C56" s="551">
        <v>866.33481000000006</v>
      </c>
      <c r="D56" s="551">
        <v>1314.6395799999998</v>
      </c>
    </row>
    <row r="57" spans="1:4" s="2" customFormat="1" ht="15" customHeight="1">
      <c r="A57" s="552" t="s">
        <v>1161</v>
      </c>
      <c r="B57" s="551">
        <v>0</v>
      </c>
      <c r="C57" s="551">
        <v>0</v>
      </c>
      <c r="D57" s="551">
        <v>0</v>
      </c>
    </row>
    <row r="58" spans="1:4" s="2" customFormat="1" ht="15" customHeight="1">
      <c r="A58" s="550" t="s">
        <v>1162</v>
      </c>
      <c r="B58" s="551">
        <v>448.30476999999968</v>
      </c>
      <c r="C58" s="551">
        <v>866.33481000000006</v>
      </c>
      <c r="D58" s="551">
        <v>1314.6395799999998</v>
      </c>
    </row>
    <row r="59" spans="1:4" s="2" customFormat="1" ht="15" customHeight="1">
      <c r="A59" s="552" t="s">
        <v>1163</v>
      </c>
      <c r="B59" s="551">
        <v>160.74015</v>
      </c>
      <c r="C59" s="551">
        <v>181.78772000000001</v>
      </c>
      <c r="D59" s="551">
        <v>342.52787000000001</v>
      </c>
    </row>
    <row r="60" spans="1:4" s="2" customFormat="1" ht="15" customHeight="1">
      <c r="A60" s="648" t="s">
        <v>1164</v>
      </c>
      <c r="B60" s="859">
        <v>287.56461999999965</v>
      </c>
      <c r="C60" s="859">
        <v>684.54709000000003</v>
      </c>
      <c r="D60" s="859">
        <v>972.11170999999968</v>
      </c>
    </row>
    <row r="61" spans="1:4" s="430" customFormat="1" ht="3.75" customHeight="1" thickBot="1">
      <c r="A61" s="849"/>
      <c r="B61" s="849"/>
      <c r="C61" s="849"/>
      <c r="D61" s="849"/>
    </row>
    <row r="62" spans="1:4" s="430" customFormat="1" ht="15" customHeight="1" thickTop="1">
      <c r="A62" s="459"/>
      <c r="B62" s="687"/>
      <c r="C62" s="687"/>
      <c r="D62" s="687"/>
    </row>
  </sheetData>
  <mergeCells count="4">
    <mergeCell ref="A1:D1"/>
    <mergeCell ref="A2:D2"/>
    <mergeCell ref="A3:D3"/>
    <mergeCell ref="A4:D4"/>
  </mergeCells>
  <hyperlinks>
    <hyperlink ref="E1" location="ÍNDICE!A1" display="ÍNDICE!A1"/>
  </hyperlink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D63"/>
  <sheetViews>
    <sheetView topLeftCell="A40" zoomScaleNormal="100" workbookViewId="0">
      <selection activeCell="J21" sqref="J21"/>
    </sheetView>
  </sheetViews>
  <sheetFormatPr baseColWidth="10" defaultColWidth="9.140625" defaultRowHeight="12.75"/>
  <cols>
    <col min="1" max="1" width="89.85546875" style="304" bestFit="1" customWidth="1"/>
    <col min="2" max="3" width="12.7109375" style="297" customWidth="1"/>
    <col min="4" max="256" width="9.140625" style="297"/>
    <col min="257" max="257" width="89.85546875" style="297" bestFit="1" customWidth="1"/>
    <col min="258" max="259" width="12.7109375" style="297" customWidth="1"/>
    <col min="260" max="512" width="9.140625" style="297"/>
    <col min="513" max="513" width="89.85546875" style="297" bestFit="1" customWidth="1"/>
    <col min="514" max="515" width="12.7109375" style="297" customWidth="1"/>
    <col min="516" max="768" width="9.140625" style="297"/>
    <col min="769" max="769" width="89.85546875" style="297" bestFit="1" customWidth="1"/>
    <col min="770" max="771" width="12.7109375" style="297" customWidth="1"/>
    <col min="772" max="1024" width="9.140625" style="297"/>
    <col min="1025" max="1025" width="89.85546875" style="297" bestFit="1" customWidth="1"/>
    <col min="1026" max="1027" width="12.7109375" style="297" customWidth="1"/>
    <col min="1028" max="1280" width="9.140625" style="297"/>
    <col min="1281" max="1281" width="89.85546875" style="297" bestFit="1" customWidth="1"/>
    <col min="1282" max="1283" width="12.7109375" style="297" customWidth="1"/>
    <col min="1284" max="1536" width="9.140625" style="297"/>
    <col min="1537" max="1537" width="89.85546875" style="297" bestFit="1" customWidth="1"/>
    <col min="1538" max="1539" width="12.7109375" style="297" customWidth="1"/>
    <col min="1540" max="1792" width="9.140625" style="297"/>
    <col min="1793" max="1793" width="89.85546875" style="297" bestFit="1" customWidth="1"/>
    <col min="1794" max="1795" width="12.7109375" style="297" customWidth="1"/>
    <col min="1796" max="2048" width="9.140625" style="297"/>
    <col min="2049" max="2049" width="89.85546875" style="297" bestFit="1" customWidth="1"/>
    <col min="2050" max="2051" width="12.7109375" style="297" customWidth="1"/>
    <col min="2052" max="2304" width="9.140625" style="297"/>
    <col min="2305" max="2305" width="89.85546875" style="297" bestFit="1" customWidth="1"/>
    <col min="2306" max="2307" width="12.7109375" style="297" customWidth="1"/>
    <col min="2308" max="2560" width="9.140625" style="297"/>
    <col min="2561" max="2561" width="89.85546875" style="297" bestFit="1" customWidth="1"/>
    <col min="2562" max="2563" width="12.7109375" style="297" customWidth="1"/>
    <col min="2564" max="2816" width="9.140625" style="297"/>
    <col min="2817" max="2817" width="89.85546875" style="297" bestFit="1" customWidth="1"/>
    <col min="2818" max="2819" width="12.7109375" style="297" customWidth="1"/>
    <col min="2820" max="3072" width="9.140625" style="297"/>
    <col min="3073" max="3073" width="89.85546875" style="297" bestFit="1" customWidth="1"/>
    <col min="3074" max="3075" width="12.7109375" style="297" customWidth="1"/>
    <col min="3076" max="3328" width="9.140625" style="297"/>
    <col min="3329" max="3329" width="89.85546875" style="297" bestFit="1" customWidth="1"/>
    <col min="3330" max="3331" width="12.7109375" style="297" customWidth="1"/>
    <col min="3332" max="3584" width="9.140625" style="297"/>
    <col min="3585" max="3585" width="89.85546875" style="297" bestFit="1" customWidth="1"/>
    <col min="3586" max="3587" width="12.7109375" style="297" customWidth="1"/>
    <col min="3588" max="3840" width="9.140625" style="297"/>
    <col min="3841" max="3841" width="89.85546875" style="297" bestFit="1" customWidth="1"/>
    <col min="3842" max="3843" width="12.7109375" style="297" customWidth="1"/>
    <col min="3844" max="4096" width="9.140625" style="297"/>
    <col min="4097" max="4097" width="89.85546875" style="297" bestFit="1" customWidth="1"/>
    <col min="4098" max="4099" width="12.7109375" style="297" customWidth="1"/>
    <col min="4100" max="4352" width="9.140625" style="297"/>
    <col min="4353" max="4353" width="89.85546875" style="297" bestFit="1" customWidth="1"/>
    <col min="4354" max="4355" width="12.7109375" style="297" customWidth="1"/>
    <col min="4356" max="4608" width="9.140625" style="297"/>
    <col min="4609" max="4609" width="89.85546875" style="297" bestFit="1" customWidth="1"/>
    <col min="4610" max="4611" width="12.7109375" style="297" customWidth="1"/>
    <col min="4612" max="4864" width="9.140625" style="297"/>
    <col min="4865" max="4865" width="89.85546875" style="297" bestFit="1" customWidth="1"/>
    <col min="4866" max="4867" width="12.7109375" style="297" customWidth="1"/>
    <col min="4868" max="5120" width="9.140625" style="297"/>
    <col min="5121" max="5121" width="89.85546875" style="297" bestFit="1" customWidth="1"/>
    <col min="5122" max="5123" width="12.7109375" style="297" customWidth="1"/>
    <col min="5124" max="5376" width="9.140625" style="297"/>
    <col min="5377" max="5377" width="89.85546875" style="297" bestFit="1" customWidth="1"/>
    <col min="5378" max="5379" width="12.7109375" style="297" customWidth="1"/>
    <col min="5380" max="5632" width="9.140625" style="297"/>
    <col min="5633" max="5633" width="89.85546875" style="297" bestFit="1" customWidth="1"/>
    <col min="5634" max="5635" width="12.7109375" style="297" customWidth="1"/>
    <col min="5636" max="5888" width="9.140625" style="297"/>
    <col min="5889" max="5889" width="89.85546875" style="297" bestFit="1" customWidth="1"/>
    <col min="5890" max="5891" width="12.7109375" style="297" customWidth="1"/>
    <col min="5892" max="6144" width="9.140625" style="297"/>
    <col min="6145" max="6145" width="89.85546875" style="297" bestFit="1" customWidth="1"/>
    <col min="6146" max="6147" width="12.7109375" style="297" customWidth="1"/>
    <col min="6148" max="6400" width="9.140625" style="297"/>
    <col min="6401" max="6401" width="89.85546875" style="297" bestFit="1" customWidth="1"/>
    <col min="6402" max="6403" width="12.7109375" style="297" customWidth="1"/>
    <col min="6404" max="6656" width="9.140625" style="297"/>
    <col min="6657" max="6657" width="89.85546875" style="297" bestFit="1" customWidth="1"/>
    <col min="6658" max="6659" width="12.7109375" style="297" customWidth="1"/>
    <col min="6660" max="6912" width="9.140625" style="297"/>
    <col min="6913" max="6913" width="89.85546875" style="297" bestFit="1" customWidth="1"/>
    <col min="6914" max="6915" width="12.7109375" style="297" customWidth="1"/>
    <col min="6916" max="7168" width="9.140625" style="297"/>
    <col min="7169" max="7169" width="89.85546875" style="297" bestFit="1" customWidth="1"/>
    <col min="7170" max="7171" width="12.7109375" style="297" customWidth="1"/>
    <col min="7172" max="7424" width="9.140625" style="297"/>
    <col min="7425" max="7425" width="89.85546875" style="297" bestFit="1" customWidth="1"/>
    <col min="7426" max="7427" width="12.7109375" style="297" customWidth="1"/>
    <col min="7428" max="7680" width="9.140625" style="297"/>
    <col min="7681" max="7681" width="89.85546875" style="297" bestFit="1" customWidth="1"/>
    <col min="7682" max="7683" width="12.7109375" style="297" customWidth="1"/>
    <col min="7684" max="7936" width="9.140625" style="297"/>
    <col min="7937" max="7937" width="89.85546875" style="297" bestFit="1" customWidth="1"/>
    <col min="7938" max="7939" width="12.7109375" style="297" customWidth="1"/>
    <col min="7940" max="8192" width="9.140625" style="297"/>
    <col min="8193" max="8193" width="89.85546875" style="297" bestFit="1" customWidth="1"/>
    <col min="8194" max="8195" width="12.7109375" style="297" customWidth="1"/>
    <col min="8196" max="8448" width="9.140625" style="297"/>
    <col min="8449" max="8449" width="89.85546875" style="297" bestFit="1" customWidth="1"/>
    <col min="8450" max="8451" width="12.7109375" style="297" customWidth="1"/>
    <col min="8452" max="8704" width="9.140625" style="297"/>
    <col min="8705" max="8705" width="89.85546875" style="297" bestFit="1" customWidth="1"/>
    <col min="8706" max="8707" width="12.7109375" style="297" customWidth="1"/>
    <col min="8708" max="8960" width="9.140625" style="297"/>
    <col min="8961" max="8961" width="89.85546875" style="297" bestFit="1" customWidth="1"/>
    <col min="8962" max="8963" width="12.7109375" style="297" customWidth="1"/>
    <col min="8964" max="9216" width="9.140625" style="297"/>
    <col min="9217" max="9217" width="89.85546875" style="297" bestFit="1" customWidth="1"/>
    <col min="9218" max="9219" width="12.7109375" style="297" customWidth="1"/>
    <col min="9220" max="9472" width="9.140625" style="297"/>
    <col min="9473" max="9473" width="89.85546875" style="297" bestFit="1" customWidth="1"/>
    <col min="9474" max="9475" width="12.7109375" style="297" customWidth="1"/>
    <col min="9476" max="9728" width="9.140625" style="297"/>
    <col min="9729" max="9729" width="89.85546875" style="297" bestFit="1" customWidth="1"/>
    <col min="9730" max="9731" width="12.7109375" style="297" customWidth="1"/>
    <col min="9732" max="9984" width="9.140625" style="297"/>
    <col min="9985" max="9985" width="89.85546875" style="297" bestFit="1" customWidth="1"/>
    <col min="9986" max="9987" width="12.7109375" style="297" customWidth="1"/>
    <col min="9988" max="10240" width="9.140625" style="297"/>
    <col min="10241" max="10241" width="89.85546875" style="297" bestFit="1" customWidth="1"/>
    <col min="10242" max="10243" width="12.7109375" style="297" customWidth="1"/>
    <col min="10244" max="10496" width="9.140625" style="297"/>
    <col min="10497" max="10497" width="89.85546875" style="297" bestFit="1" customWidth="1"/>
    <col min="10498" max="10499" width="12.7109375" style="297" customWidth="1"/>
    <col min="10500" max="10752" width="9.140625" style="297"/>
    <col min="10753" max="10753" width="89.85546875" style="297" bestFit="1" customWidth="1"/>
    <col min="10754" max="10755" width="12.7109375" style="297" customWidth="1"/>
    <col min="10756" max="11008" width="9.140625" style="297"/>
    <col min="11009" max="11009" width="89.85546875" style="297" bestFit="1" customWidth="1"/>
    <col min="11010" max="11011" width="12.7109375" style="297" customWidth="1"/>
    <col min="11012" max="11264" width="9.140625" style="297"/>
    <col min="11265" max="11265" width="89.85546875" style="297" bestFit="1" customWidth="1"/>
    <col min="11266" max="11267" width="12.7109375" style="297" customWidth="1"/>
    <col min="11268" max="11520" width="9.140625" style="297"/>
    <col min="11521" max="11521" width="89.85546875" style="297" bestFit="1" customWidth="1"/>
    <col min="11522" max="11523" width="12.7109375" style="297" customWidth="1"/>
    <col min="11524" max="11776" width="9.140625" style="297"/>
    <col min="11777" max="11777" width="89.85546875" style="297" bestFit="1" customWidth="1"/>
    <col min="11778" max="11779" width="12.7109375" style="297" customWidth="1"/>
    <col min="11780" max="12032" width="9.140625" style="297"/>
    <col min="12033" max="12033" width="89.85546875" style="297" bestFit="1" customWidth="1"/>
    <col min="12034" max="12035" width="12.7109375" style="297" customWidth="1"/>
    <col min="12036" max="12288" width="9.140625" style="297"/>
    <col min="12289" max="12289" width="89.85546875" style="297" bestFit="1" customWidth="1"/>
    <col min="12290" max="12291" width="12.7109375" style="297" customWidth="1"/>
    <col min="12292" max="12544" width="9.140625" style="297"/>
    <col min="12545" max="12545" width="89.85546875" style="297" bestFit="1" customWidth="1"/>
    <col min="12546" max="12547" width="12.7109375" style="297" customWidth="1"/>
    <col min="12548" max="12800" width="9.140625" style="297"/>
    <col min="12801" max="12801" width="89.85546875" style="297" bestFit="1" customWidth="1"/>
    <col min="12802" max="12803" width="12.7109375" style="297" customWidth="1"/>
    <col min="12804" max="13056" width="9.140625" style="297"/>
    <col min="13057" max="13057" width="89.85546875" style="297" bestFit="1" customWidth="1"/>
    <col min="13058" max="13059" width="12.7109375" style="297" customWidth="1"/>
    <col min="13060" max="13312" width="9.140625" style="297"/>
    <col min="13313" max="13313" width="89.85546875" style="297" bestFit="1" customWidth="1"/>
    <col min="13314" max="13315" width="12.7109375" style="297" customWidth="1"/>
    <col min="13316" max="13568" width="9.140625" style="297"/>
    <col min="13569" max="13569" width="89.85546875" style="297" bestFit="1" customWidth="1"/>
    <col min="13570" max="13571" width="12.7109375" style="297" customWidth="1"/>
    <col min="13572" max="13824" width="9.140625" style="297"/>
    <col min="13825" max="13825" width="89.85546875" style="297" bestFit="1" customWidth="1"/>
    <col min="13826" max="13827" width="12.7109375" style="297" customWidth="1"/>
    <col min="13828" max="14080" width="9.140625" style="297"/>
    <col min="14081" max="14081" width="89.85546875" style="297" bestFit="1" customWidth="1"/>
    <col min="14082" max="14083" width="12.7109375" style="297" customWidth="1"/>
    <col min="14084" max="14336" width="9.140625" style="297"/>
    <col min="14337" max="14337" width="89.85546875" style="297" bestFit="1" customWidth="1"/>
    <col min="14338" max="14339" width="12.7109375" style="297" customWidth="1"/>
    <col min="14340" max="14592" width="9.140625" style="297"/>
    <col min="14593" max="14593" width="89.85546875" style="297" bestFit="1" customWidth="1"/>
    <col min="14594" max="14595" width="12.7109375" style="297" customWidth="1"/>
    <col min="14596" max="14848" width="9.140625" style="297"/>
    <col min="14849" max="14849" width="89.85546875" style="297" bestFit="1" customWidth="1"/>
    <col min="14850" max="14851" width="12.7109375" style="297" customWidth="1"/>
    <col min="14852" max="15104" width="9.140625" style="297"/>
    <col min="15105" max="15105" width="89.85546875" style="297" bestFit="1" customWidth="1"/>
    <col min="15106" max="15107" width="12.7109375" style="297" customWidth="1"/>
    <col min="15108" max="15360" width="9.140625" style="297"/>
    <col min="15361" max="15361" width="89.85546875" style="297" bestFit="1" customWidth="1"/>
    <col min="15362" max="15363" width="12.7109375" style="297" customWidth="1"/>
    <col min="15364" max="15616" width="9.140625" style="297"/>
    <col min="15617" max="15617" width="89.85546875" style="297" bestFit="1" customWidth="1"/>
    <col min="15618" max="15619" width="12.7109375" style="297" customWidth="1"/>
    <col min="15620" max="15872" width="9.140625" style="297"/>
    <col min="15873" max="15873" width="89.85546875" style="297" bestFit="1" customWidth="1"/>
    <col min="15874" max="15875" width="12.7109375" style="297" customWidth="1"/>
    <col min="15876" max="16128" width="9.140625" style="297"/>
    <col min="16129" max="16129" width="89.85546875" style="297" bestFit="1" customWidth="1"/>
    <col min="16130" max="16131" width="12.7109375" style="297" customWidth="1"/>
    <col min="16132" max="16384" width="9.140625" style="297"/>
  </cols>
  <sheetData>
    <row r="1" spans="1:4" s="380" customFormat="1" ht="30" customHeight="1">
      <c r="A1" s="910" t="s">
        <v>1184</v>
      </c>
      <c r="B1" s="910"/>
      <c r="C1" s="910"/>
      <c r="D1" s="429" t="s">
        <v>1442</v>
      </c>
    </row>
    <row r="2" spans="1:4" s="380" customFormat="1" ht="15" customHeight="1">
      <c r="A2" s="911" t="s">
        <v>442</v>
      </c>
      <c r="B2" s="911"/>
      <c r="C2" s="911"/>
    </row>
    <row r="3" spans="1:4" s="380" customFormat="1" ht="15" customHeight="1">
      <c r="A3" s="911" t="s">
        <v>1443</v>
      </c>
      <c r="B3" s="911"/>
      <c r="C3" s="911"/>
    </row>
    <row r="4" spans="1:4" s="380" customFormat="1" ht="30" customHeight="1">
      <c r="A4" s="912" t="s">
        <v>2</v>
      </c>
      <c r="B4" s="912"/>
      <c r="C4" s="912"/>
    </row>
    <row r="5" spans="1:4" ht="3.75" customHeight="1">
      <c r="A5" s="270"/>
      <c r="B5" s="270"/>
      <c r="C5" s="270"/>
    </row>
    <row r="6" spans="1:4" s="430" customFormat="1" ht="30" customHeight="1" thickBot="1">
      <c r="A6" s="861"/>
      <c r="B6" s="856" t="s">
        <v>1185</v>
      </c>
      <c r="C6" s="864" t="s">
        <v>443</v>
      </c>
    </row>
    <row r="7" spans="1:4" s="2" customFormat="1" ht="15" customHeight="1">
      <c r="A7" s="857" t="s">
        <v>571</v>
      </c>
      <c r="B7" s="858">
        <v>168986.11022999999</v>
      </c>
      <c r="C7" s="858">
        <v>168986.11022999999</v>
      </c>
    </row>
    <row r="8" spans="1:4" s="2" customFormat="1" ht="15" customHeight="1">
      <c r="A8" s="550" t="s">
        <v>1111</v>
      </c>
      <c r="B8" s="551">
        <v>58895.957240000003</v>
      </c>
      <c r="C8" s="551">
        <v>58895.957240000003</v>
      </c>
    </row>
    <row r="9" spans="1:4" s="472" customFormat="1" ht="15" customHeight="1">
      <c r="A9" s="550" t="s">
        <v>1112</v>
      </c>
      <c r="B9" s="551">
        <v>0</v>
      </c>
      <c r="C9" s="551">
        <v>0</v>
      </c>
    </row>
    <row r="10" spans="1:4" s="472" customFormat="1" ht="15" customHeight="1">
      <c r="A10" s="550" t="s">
        <v>1113</v>
      </c>
      <c r="B10" s="551">
        <v>11490.44673</v>
      </c>
      <c r="C10" s="551">
        <v>11490.44673</v>
      </c>
    </row>
    <row r="11" spans="1:4" s="472" customFormat="1" ht="15" customHeight="1">
      <c r="A11" s="550" t="s">
        <v>1114</v>
      </c>
      <c r="B11" s="551">
        <v>0</v>
      </c>
      <c r="C11" s="551">
        <v>0</v>
      </c>
    </row>
    <row r="12" spans="1:4" s="472" customFormat="1" ht="15" customHeight="1">
      <c r="A12" s="550" t="s">
        <v>1115</v>
      </c>
      <c r="B12" s="551">
        <v>0</v>
      </c>
      <c r="C12" s="551">
        <v>0</v>
      </c>
    </row>
    <row r="13" spans="1:4" s="472" customFormat="1" ht="15" customHeight="1">
      <c r="A13" s="550" t="s">
        <v>1116</v>
      </c>
      <c r="B13" s="551">
        <v>0</v>
      </c>
      <c r="C13" s="551">
        <v>0</v>
      </c>
    </row>
    <row r="14" spans="1:4" s="472" customFormat="1" ht="15" customHeight="1">
      <c r="A14" s="550" t="s">
        <v>1117</v>
      </c>
      <c r="B14" s="551">
        <v>6806.1541500000003</v>
      </c>
      <c r="C14" s="551">
        <v>6806.1541500000003</v>
      </c>
    </row>
    <row r="15" spans="1:4" s="472" customFormat="1" ht="15" customHeight="1">
      <c r="A15" s="550" t="s">
        <v>1118</v>
      </c>
      <c r="B15" s="551">
        <v>91793.552110000004</v>
      </c>
      <c r="C15" s="551">
        <v>91793.552110000004</v>
      </c>
    </row>
    <row r="16" spans="1:4" s="2" customFormat="1" ht="15" customHeight="1">
      <c r="A16" s="648" t="s">
        <v>1119</v>
      </c>
      <c r="B16" s="859">
        <v>97351.718999999997</v>
      </c>
      <c r="C16" s="859">
        <v>97351.718999999997</v>
      </c>
    </row>
    <row r="17" spans="1:3" s="2" customFormat="1" ht="15" customHeight="1">
      <c r="A17" s="550" t="s">
        <v>110</v>
      </c>
      <c r="B17" s="551">
        <v>56702.284799999994</v>
      </c>
      <c r="C17" s="551">
        <v>56702.284799999994</v>
      </c>
    </row>
    <row r="18" spans="1:3" s="2" customFormat="1" ht="15" customHeight="1">
      <c r="A18" s="550" t="s">
        <v>1120</v>
      </c>
      <c r="B18" s="551">
        <v>0</v>
      </c>
      <c r="C18" s="551">
        <v>0</v>
      </c>
    </row>
    <row r="19" spans="1:3" s="472" customFormat="1" ht="15" customHeight="1">
      <c r="A19" s="550" t="s">
        <v>1121</v>
      </c>
      <c r="B19" s="551">
        <v>40472.182359999999</v>
      </c>
      <c r="C19" s="551">
        <v>40472.182359999999</v>
      </c>
    </row>
    <row r="20" spans="1:3" s="472" customFormat="1" ht="15" customHeight="1">
      <c r="A20" s="550" t="s">
        <v>1122</v>
      </c>
      <c r="B20" s="551">
        <v>177.25183999999999</v>
      </c>
      <c r="C20" s="551">
        <v>177.25183999999999</v>
      </c>
    </row>
    <row r="21" spans="1:3" s="472" customFormat="1" ht="15" customHeight="1">
      <c r="A21" s="550" t="s">
        <v>1123</v>
      </c>
      <c r="B21" s="551">
        <v>0</v>
      </c>
      <c r="C21" s="551">
        <v>0</v>
      </c>
    </row>
    <row r="22" spans="1:3" s="472" customFormat="1" ht="15" customHeight="1">
      <c r="A22" s="550" t="s">
        <v>1124</v>
      </c>
      <c r="B22" s="551">
        <v>0</v>
      </c>
      <c r="C22" s="551">
        <v>0</v>
      </c>
    </row>
    <row r="23" spans="1:3" s="472" customFormat="1" ht="15" customHeight="1">
      <c r="A23" s="550" t="s">
        <v>940</v>
      </c>
      <c r="B23" s="551">
        <v>0</v>
      </c>
      <c r="C23" s="551">
        <v>0</v>
      </c>
    </row>
    <row r="24" spans="1:3" s="430" customFormat="1" ht="15" customHeight="1">
      <c r="A24" s="648" t="s">
        <v>596</v>
      </c>
      <c r="B24" s="859">
        <v>71634.391230000008</v>
      </c>
      <c r="C24" s="859">
        <v>71634.391230000008</v>
      </c>
    </row>
    <row r="25" spans="1:3" s="2" customFormat="1" ht="15" customHeight="1">
      <c r="A25" s="550" t="s">
        <v>1125</v>
      </c>
      <c r="B25" s="551">
        <v>39748</v>
      </c>
      <c r="C25" s="551">
        <v>39748</v>
      </c>
    </row>
    <row r="26" spans="1:3" s="472" customFormat="1" ht="15" customHeight="1">
      <c r="A26" s="550" t="s">
        <v>1126</v>
      </c>
      <c r="B26" s="551">
        <v>0</v>
      </c>
      <c r="C26" s="551">
        <v>0</v>
      </c>
    </row>
    <row r="27" spans="1:3" s="472" customFormat="1" ht="15" customHeight="1">
      <c r="A27" s="550" t="s">
        <v>1127</v>
      </c>
      <c r="B27" s="551">
        <v>0</v>
      </c>
      <c r="C27" s="551">
        <v>0</v>
      </c>
    </row>
    <row r="28" spans="1:3" s="472" customFormat="1" ht="15" customHeight="1">
      <c r="A28" s="550" t="s">
        <v>1128</v>
      </c>
      <c r="B28" s="551">
        <v>9446.2330000000002</v>
      </c>
      <c r="C28" s="551">
        <v>9446.2330000000002</v>
      </c>
    </row>
    <row r="29" spans="1:3" s="472" customFormat="1" ht="15" customHeight="1">
      <c r="A29" s="550" t="s">
        <v>1129</v>
      </c>
      <c r="B29" s="551">
        <v>22440.158230000001</v>
      </c>
      <c r="C29" s="551">
        <v>22440.158230000001</v>
      </c>
    </row>
    <row r="30" spans="1:3" s="472" customFormat="1" ht="15" customHeight="1">
      <c r="A30" s="844" t="s">
        <v>1130</v>
      </c>
      <c r="B30" s="551">
        <v>15198.126260000001</v>
      </c>
      <c r="C30" s="551">
        <v>15198.126260000001</v>
      </c>
    </row>
    <row r="31" spans="1:3" s="472" customFormat="1" ht="15" customHeight="1">
      <c r="A31" s="844" t="s">
        <v>1131</v>
      </c>
      <c r="B31" s="551">
        <v>7242.03197</v>
      </c>
      <c r="C31" s="551">
        <v>7242.03197</v>
      </c>
    </row>
    <row r="32" spans="1:3" s="472" customFormat="1" ht="15" customHeight="1">
      <c r="A32" s="846" t="s">
        <v>600</v>
      </c>
      <c r="B32" s="554">
        <v>168986.11022999999</v>
      </c>
      <c r="C32" s="554">
        <v>168986.11022999999</v>
      </c>
    </row>
    <row r="33" spans="1:3" s="472" customFormat="1" ht="15" customHeight="1">
      <c r="A33" s="550" t="s">
        <v>1132</v>
      </c>
      <c r="B33" s="551">
        <v>0</v>
      </c>
      <c r="C33" s="551">
        <v>0</v>
      </c>
    </row>
    <row r="34" spans="1:3" s="472" customFormat="1" ht="15" customHeight="1">
      <c r="A34" s="550" t="s">
        <v>1133</v>
      </c>
      <c r="B34" s="551">
        <v>272887.46756000002</v>
      </c>
      <c r="C34" s="551">
        <v>272887.46756000002</v>
      </c>
    </row>
    <row r="35" spans="1:3" s="2" customFormat="1" ht="15">
      <c r="A35" s="846" t="s">
        <v>1141</v>
      </c>
      <c r="B35" s="554">
        <v>52.317209999999996</v>
      </c>
      <c r="C35" s="554">
        <v>52.317209999999996</v>
      </c>
    </row>
    <row r="36" spans="1:3" s="2" customFormat="1" ht="15" customHeight="1">
      <c r="A36" s="442" t="s">
        <v>1142</v>
      </c>
      <c r="B36" s="551">
        <v>0</v>
      </c>
      <c r="C36" s="551">
        <v>0</v>
      </c>
    </row>
    <row r="37" spans="1:3" s="2" customFormat="1" ht="15" customHeight="1">
      <c r="A37" s="550" t="s">
        <v>610</v>
      </c>
      <c r="B37" s="551">
        <v>52.317209999999996</v>
      </c>
      <c r="C37" s="551">
        <v>52.317209999999996</v>
      </c>
    </row>
    <row r="38" spans="1:3" s="2" customFormat="1" ht="15" customHeight="1">
      <c r="A38" s="552" t="s">
        <v>1143</v>
      </c>
      <c r="B38" s="551">
        <v>31295.482230000001</v>
      </c>
      <c r="C38" s="551">
        <v>31295.482230000001</v>
      </c>
    </row>
    <row r="39" spans="1:3" s="2" customFormat="1" ht="15" customHeight="1">
      <c r="A39" s="442" t="s">
        <v>1144</v>
      </c>
      <c r="B39" s="551">
        <v>10870.49041</v>
      </c>
      <c r="C39" s="551">
        <v>10870.49041</v>
      </c>
    </row>
    <row r="40" spans="1:3" s="2" customFormat="1" ht="15" customHeight="1">
      <c r="A40" s="550" t="s">
        <v>1145</v>
      </c>
      <c r="B40" s="551">
        <v>20477.309030000004</v>
      </c>
      <c r="C40" s="551">
        <v>20477.309030000004</v>
      </c>
    </row>
    <row r="41" spans="1:3" s="2" customFormat="1" ht="15" customHeight="1">
      <c r="A41" s="552" t="s">
        <v>1146</v>
      </c>
      <c r="B41" s="551">
        <v>0</v>
      </c>
      <c r="C41" s="551">
        <v>0</v>
      </c>
    </row>
    <row r="42" spans="1:3" s="2" customFormat="1" ht="15" customHeight="1">
      <c r="A42" s="442" t="s">
        <v>1147</v>
      </c>
      <c r="B42" s="551">
        <v>120</v>
      </c>
      <c r="C42" s="551">
        <v>120</v>
      </c>
    </row>
    <row r="43" spans="1:3" s="2" customFormat="1" ht="15" customHeight="1">
      <c r="A43" s="550" t="s">
        <v>1148</v>
      </c>
      <c r="B43" s="551">
        <v>20357.309030000004</v>
      </c>
      <c r="C43" s="551">
        <v>20357.309030000004</v>
      </c>
    </row>
    <row r="44" spans="1:3" s="2" customFormat="1" ht="15" customHeight="1">
      <c r="A44" s="552" t="s">
        <v>1149</v>
      </c>
      <c r="B44" s="551">
        <v>13044.1914</v>
      </c>
      <c r="C44" s="551">
        <v>13044.1914</v>
      </c>
    </row>
    <row r="45" spans="1:3" s="2" customFormat="1" ht="15" customHeight="1">
      <c r="A45" s="550" t="s">
        <v>1150</v>
      </c>
      <c r="B45" s="551">
        <v>7313.1176300000043</v>
      </c>
      <c r="C45" s="551">
        <v>7313.1176300000043</v>
      </c>
    </row>
    <row r="46" spans="1:3" s="2" customFormat="1" ht="15" customHeight="1">
      <c r="A46" s="552" t="s">
        <v>1151</v>
      </c>
      <c r="B46" s="551">
        <v>0</v>
      </c>
      <c r="C46" s="551">
        <v>0</v>
      </c>
    </row>
    <row r="47" spans="1:3" s="2" customFormat="1" ht="15" customHeight="1">
      <c r="A47" s="485" t="s">
        <v>1152</v>
      </c>
      <c r="B47" s="551">
        <v>0</v>
      </c>
      <c r="C47" s="551">
        <v>0</v>
      </c>
    </row>
    <row r="48" spans="1:3" s="2" customFormat="1" ht="15" customHeight="1">
      <c r="A48" s="552" t="s">
        <v>1153</v>
      </c>
      <c r="B48" s="551">
        <v>0</v>
      </c>
      <c r="C48" s="551">
        <v>0</v>
      </c>
    </row>
    <row r="49" spans="1:3" s="2" customFormat="1" ht="15" customHeight="1">
      <c r="A49" s="442" t="s">
        <v>1154</v>
      </c>
      <c r="B49" s="551">
        <v>-46.035769999999999</v>
      </c>
      <c r="C49" s="551">
        <v>-46.035769999999999</v>
      </c>
    </row>
    <row r="50" spans="1:3" s="2" customFormat="1" ht="15" customHeight="1">
      <c r="A50" s="485" t="s">
        <v>1155</v>
      </c>
      <c r="B50" s="551">
        <v>-46.035769999999999</v>
      </c>
      <c r="C50" s="551">
        <v>-46.035769999999999</v>
      </c>
    </row>
    <row r="51" spans="1:3" s="2" customFormat="1" ht="15" customHeight="1">
      <c r="A51" s="552" t="s">
        <v>1156</v>
      </c>
      <c r="B51" s="551">
        <v>0</v>
      </c>
      <c r="C51" s="551">
        <v>0</v>
      </c>
    </row>
    <row r="52" spans="1:3" s="2" customFormat="1" ht="15" customHeight="1">
      <c r="A52" s="550" t="s">
        <v>1157</v>
      </c>
      <c r="B52" s="551">
        <v>7267.0818600000039</v>
      </c>
      <c r="C52" s="551">
        <v>7267.0818600000039</v>
      </c>
    </row>
    <row r="53" spans="1:3" s="2" customFormat="1" ht="15" customHeight="1">
      <c r="A53" s="552" t="s">
        <v>1158</v>
      </c>
      <c r="B53" s="551">
        <v>0</v>
      </c>
      <c r="C53" s="551">
        <v>0</v>
      </c>
    </row>
    <row r="54" spans="1:3" s="2" customFormat="1" ht="15" customHeight="1">
      <c r="A54" s="550" t="s">
        <v>627</v>
      </c>
      <c r="B54" s="551">
        <v>7267.0818600000039</v>
      </c>
      <c r="C54" s="551">
        <v>7267.0818600000039</v>
      </c>
    </row>
    <row r="55" spans="1:3" s="2" customFormat="1" ht="15" customHeight="1">
      <c r="A55" s="552" t="s">
        <v>1159</v>
      </c>
      <c r="B55" s="551">
        <v>148.10042000000001</v>
      </c>
      <c r="C55" s="551">
        <v>148.10042000000001</v>
      </c>
    </row>
    <row r="56" spans="1:3" s="2" customFormat="1" ht="15" customHeight="1">
      <c r="A56" s="442" t="s">
        <v>1160</v>
      </c>
      <c r="B56" s="551">
        <v>173.15030999999999</v>
      </c>
      <c r="C56" s="551">
        <v>173.15030999999999</v>
      </c>
    </row>
    <row r="57" spans="1:3" s="2" customFormat="1" ht="15" customHeight="1">
      <c r="A57" s="550" t="s">
        <v>629</v>
      </c>
      <c r="B57" s="551">
        <v>7242.0319700000036</v>
      </c>
      <c r="C57" s="551">
        <v>7242.0319700000036</v>
      </c>
    </row>
    <row r="58" spans="1:3" s="2" customFormat="1" ht="15" customHeight="1">
      <c r="A58" s="552" t="s">
        <v>1161</v>
      </c>
      <c r="B58" s="551">
        <v>0</v>
      </c>
      <c r="C58" s="551">
        <v>0</v>
      </c>
    </row>
    <row r="59" spans="1:3" s="2" customFormat="1" ht="15" customHeight="1">
      <c r="A59" s="550" t="s">
        <v>1162</v>
      </c>
      <c r="B59" s="551">
        <v>7242.0319700000036</v>
      </c>
      <c r="C59" s="551">
        <v>7242.0319700000036</v>
      </c>
    </row>
    <row r="60" spans="1:3" s="2" customFormat="1" ht="15" customHeight="1">
      <c r="A60" s="552" t="s">
        <v>1163</v>
      </c>
      <c r="B60" s="551">
        <v>0</v>
      </c>
      <c r="C60" s="551">
        <v>0</v>
      </c>
    </row>
    <row r="61" spans="1:3" s="2" customFormat="1" ht="15" customHeight="1">
      <c r="A61" s="648" t="s">
        <v>1164</v>
      </c>
      <c r="B61" s="859">
        <v>7242.0319700000036</v>
      </c>
      <c r="C61" s="859">
        <v>7242.0319700000036</v>
      </c>
    </row>
    <row r="62" spans="1:3" s="430" customFormat="1" ht="3.75" customHeight="1" thickBot="1">
      <c r="A62" s="865"/>
      <c r="B62" s="866"/>
      <c r="C62" s="866"/>
    </row>
    <row r="63" spans="1:3" s="430" customFormat="1" ht="15" customHeight="1" thickTop="1">
      <c r="A63" s="852"/>
      <c r="B63" s="442"/>
      <c r="C63" s="687"/>
    </row>
  </sheetData>
  <mergeCells count="4">
    <mergeCell ref="A1:C1"/>
    <mergeCell ref="A2:C2"/>
    <mergeCell ref="A3:C3"/>
    <mergeCell ref="A4:C4"/>
  </mergeCells>
  <hyperlinks>
    <hyperlink ref="D1" location="ÍNDICE!A1" display="ÍNDICE!A1"/>
  </hyperlink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8"/>
  <sheetViews>
    <sheetView zoomScaleNormal="100" workbookViewId="0">
      <selection activeCell="J21" sqref="J21"/>
    </sheetView>
  </sheetViews>
  <sheetFormatPr baseColWidth="10" defaultColWidth="9.140625" defaultRowHeight="15"/>
  <cols>
    <col min="1" max="1" width="89.85546875" bestFit="1" customWidth="1"/>
    <col min="2" max="3" width="12.85546875" customWidth="1"/>
    <col min="4" max="4" width="15.42578125" customWidth="1"/>
    <col min="257" max="257" width="89.85546875" bestFit="1" customWidth="1"/>
    <col min="258" max="259" width="12.85546875" customWidth="1"/>
    <col min="260" max="260" width="15.42578125" customWidth="1"/>
    <col min="513" max="513" width="89.85546875" bestFit="1" customWidth="1"/>
    <col min="514" max="515" width="12.85546875" customWidth="1"/>
    <col min="516" max="516" width="15.42578125" customWidth="1"/>
    <col min="769" max="769" width="89.85546875" bestFit="1" customWidth="1"/>
    <col min="770" max="771" width="12.85546875" customWidth="1"/>
    <col min="772" max="772" width="15.42578125" customWidth="1"/>
    <col min="1025" max="1025" width="89.85546875" bestFit="1" customWidth="1"/>
    <col min="1026" max="1027" width="12.85546875" customWidth="1"/>
    <col min="1028" max="1028" width="15.42578125" customWidth="1"/>
    <col min="1281" max="1281" width="89.85546875" bestFit="1" customWidth="1"/>
    <col min="1282" max="1283" width="12.85546875" customWidth="1"/>
    <col min="1284" max="1284" width="15.42578125" customWidth="1"/>
    <col min="1537" max="1537" width="89.85546875" bestFit="1" customWidth="1"/>
    <col min="1538" max="1539" width="12.85546875" customWidth="1"/>
    <col min="1540" max="1540" width="15.42578125" customWidth="1"/>
    <col min="1793" max="1793" width="89.85546875" bestFit="1" customWidth="1"/>
    <col min="1794" max="1795" width="12.85546875" customWidth="1"/>
    <col min="1796" max="1796" width="15.42578125" customWidth="1"/>
    <col min="2049" max="2049" width="89.85546875" bestFit="1" customWidth="1"/>
    <col min="2050" max="2051" width="12.85546875" customWidth="1"/>
    <col min="2052" max="2052" width="15.42578125" customWidth="1"/>
    <col min="2305" max="2305" width="89.85546875" bestFit="1" customWidth="1"/>
    <col min="2306" max="2307" width="12.85546875" customWidth="1"/>
    <col min="2308" max="2308" width="15.42578125" customWidth="1"/>
    <col min="2561" max="2561" width="89.85546875" bestFit="1" customWidth="1"/>
    <col min="2562" max="2563" width="12.85546875" customWidth="1"/>
    <col min="2564" max="2564" width="15.42578125" customWidth="1"/>
    <col min="2817" max="2817" width="89.85546875" bestFit="1" customWidth="1"/>
    <col min="2818" max="2819" width="12.85546875" customWidth="1"/>
    <col min="2820" max="2820" width="15.42578125" customWidth="1"/>
    <col min="3073" max="3073" width="89.85546875" bestFit="1" customWidth="1"/>
    <col min="3074" max="3075" width="12.85546875" customWidth="1"/>
    <col min="3076" max="3076" width="15.42578125" customWidth="1"/>
    <col min="3329" max="3329" width="89.85546875" bestFit="1" customWidth="1"/>
    <col min="3330" max="3331" width="12.85546875" customWidth="1"/>
    <col min="3332" max="3332" width="15.42578125" customWidth="1"/>
    <col min="3585" max="3585" width="89.85546875" bestFit="1" customWidth="1"/>
    <col min="3586" max="3587" width="12.85546875" customWidth="1"/>
    <col min="3588" max="3588" width="15.42578125" customWidth="1"/>
    <col min="3841" max="3841" width="89.85546875" bestFit="1" customWidth="1"/>
    <col min="3842" max="3843" width="12.85546875" customWidth="1"/>
    <col min="3844" max="3844" width="15.42578125" customWidth="1"/>
    <col min="4097" max="4097" width="89.85546875" bestFit="1" customWidth="1"/>
    <col min="4098" max="4099" width="12.85546875" customWidth="1"/>
    <col min="4100" max="4100" width="15.42578125" customWidth="1"/>
    <col min="4353" max="4353" width="89.85546875" bestFit="1" customWidth="1"/>
    <col min="4354" max="4355" width="12.85546875" customWidth="1"/>
    <col min="4356" max="4356" width="15.42578125" customWidth="1"/>
    <col min="4609" max="4609" width="89.85546875" bestFit="1" customWidth="1"/>
    <col min="4610" max="4611" width="12.85546875" customWidth="1"/>
    <col min="4612" max="4612" width="15.42578125" customWidth="1"/>
    <col min="4865" max="4865" width="89.85546875" bestFit="1" customWidth="1"/>
    <col min="4866" max="4867" width="12.85546875" customWidth="1"/>
    <col min="4868" max="4868" width="15.42578125" customWidth="1"/>
    <col min="5121" max="5121" width="89.85546875" bestFit="1" customWidth="1"/>
    <col min="5122" max="5123" width="12.85546875" customWidth="1"/>
    <col min="5124" max="5124" width="15.42578125" customWidth="1"/>
    <col min="5377" max="5377" width="89.85546875" bestFit="1" customWidth="1"/>
    <col min="5378" max="5379" width="12.85546875" customWidth="1"/>
    <col min="5380" max="5380" width="15.42578125" customWidth="1"/>
    <col min="5633" max="5633" width="89.85546875" bestFit="1" customWidth="1"/>
    <col min="5634" max="5635" width="12.85546875" customWidth="1"/>
    <col min="5636" max="5636" width="15.42578125" customWidth="1"/>
    <col min="5889" max="5889" width="89.85546875" bestFit="1" customWidth="1"/>
    <col min="5890" max="5891" width="12.85546875" customWidth="1"/>
    <col min="5892" max="5892" width="15.42578125" customWidth="1"/>
    <col min="6145" max="6145" width="89.85546875" bestFit="1" customWidth="1"/>
    <col min="6146" max="6147" width="12.85546875" customWidth="1"/>
    <col min="6148" max="6148" width="15.42578125" customWidth="1"/>
    <col min="6401" max="6401" width="89.85546875" bestFit="1" customWidth="1"/>
    <col min="6402" max="6403" width="12.85546875" customWidth="1"/>
    <col min="6404" max="6404" width="15.42578125" customWidth="1"/>
    <col min="6657" max="6657" width="89.85546875" bestFit="1" customWidth="1"/>
    <col min="6658" max="6659" width="12.85546875" customWidth="1"/>
    <col min="6660" max="6660" width="15.42578125" customWidth="1"/>
    <col min="6913" max="6913" width="89.85546875" bestFit="1" customWidth="1"/>
    <col min="6914" max="6915" width="12.85546875" customWidth="1"/>
    <col min="6916" max="6916" width="15.42578125" customWidth="1"/>
    <col min="7169" max="7169" width="89.85546875" bestFit="1" customWidth="1"/>
    <col min="7170" max="7171" width="12.85546875" customWidth="1"/>
    <col min="7172" max="7172" width="15.42578125" customWidth="1"/>
    <col min="7425" max="7425" width="89.85546875" bestFit="1" customWidth="1"/>
    <col min="7426" max="7427" width="12.85546875" customWidth="1"/>
    <col min="7428" max="7428" width="15.42578125" customWidth="1"/>
    <col min="7681" max="7681" width="89.85546875" bestFit="1" customWidth="1"/>
    <col min="7682" max="7683" width="12.85546875" customWidth="1"/>
    <col min="7684" max="7684" width="15.42578125" customWidth="1"/>
    <col min="7937" max="7937" width="89.85546875" bestFit="1" customWidth="1"/>
    <col min="7938" max="7939" width="12.85546875" customWidth="1"/>
    <col min="7940" max="7940" width="15.42578125" customWidth="1"/>
    <col min="8193" max="8193" width="89.85546875" bestFit="1" customWidth="1"/>
    <col min="8194" max="8195" width="12.85546875" customWidth="1"/>
    <col min="8196" max="8196" width="15.42578125" customWidth="1"/>
    <col min="8449" max="8449" width="89.85546875" bestFit="1" customWidth="1"/>
    <col min="8450" max="8451" width="12.85546875" customWidth="1"/>
    <col min="8452" max="8452" width="15.42578125" customWidth="1"/>
    <col min="8705" max="8705" width="89.85546875" bestFit="1" customWidth="1"/>
    <col min="8706" max="8707" width="12.85546875" customWidth="1"/>
    <col min="8708" max="8708" width="15.42578125" customWidth="1"/>
    <col min="8961" max="8961" width="89.85546875" bestFit="1" customWidth="1"/>
    <col min="8962" max="8963" width="12.85546875" customWidth="1"/>
    <col min="8964" max="8964" width="15.42578125" customWidth="1"/>
    <col min="9217" max="9217" width="89.85546875" bestFit="1" customWidth="1"/>
    <col min="9218" max="9219" width="12.85546875" customWidth="1"/>
    <col min="9220" max="9220" width="15.42578125" customWidth="1"/>
    <col min="9473" max="9473" width="89.85546875" bestFit="1" customWidth="1"/>
    <col min="9474" max="9475" width="12.85546875" customWidth="1"/>
    <col min="9476" max="9476" width="15.42578125" customWidth="1"/>
    <col min="9729" max="9729" width="89.85546875" bestFit="1" customWidth="1"/>
    <col min="9730" max="9731" width="12.85546875" customWidth="1"/>
    <col min="9732" max="9732" width="15.42578125" customWidth="1"/>
    <col min="9985" max="9985" width="89.85546875" bestFit="1" customWidth="1"/>
    <col min="9986" max="9987" width="12.85546875" customWidth="1"/>
    <col min="9988" max="9988" width="15.42578125" customWidth="1"/>
    <col min="10241" max="10241" width="89.85546875" bestFit="1" customWidth="1"/>
    <col min="10242" max="10243" width="12.85546875" customWidth="1"/>
    <col min="10244" max="10244" width="15.42578125" customWidth="1"/>
    <col min="10497" max="10497" width="89.85546875" bestFit="1" customWidth="1"/>
    <col min="10498" max="10499" width="12.85546875" customWidth="1"/>
    <col min="10500" max="10500" width="15.42578125" customWidth="1"/>
    <col min="10753" max="10753" width="89.85546875" bestFit="1" customWidth="1"/>
    <col min="10754" max="10755" width="12.85546875" customWidth="1"/>
    <col min="10756" max="10756" width="15.42578125" customWidth="1"/>
    <col min="11009" max="11009" width="89.85546875" bestFit="1" customWidth="1"/>
    <col min="11010" max="11011" width="12.85546875" customWidth="1"/>
    <col min="11012" max="11012" width="15.42578125" customWidth="1"/>
    <col min="11265" max="11265" width="89.85546875" bestFit="1" customWidth="1"/>
    <col min="11266" max="11267" width="12.85546875" customWidth="1"/>
    <col min="11268" max="11268" width="15.42578125" customWidth="1"/>
    <col min="11521" max="11521" width="89.85546875" bestFit="1" customWidth="1"/>
    <col min="11522" max="11523" width="12.85546875" customWidth="1"/>
    <col min="11524" max="11524" width="15.42578125" customWidth="1"/>
    <col min="11777" max="11777" width="89.85546875" bestFit="1" customWidth="1"/>
    <col min="11778" max="11779" width="12.85546875" customWidth="1"/>
    <col min="11780" max="11780" width="15.42578125" customWidth="1"/>
    <col min="12033" max="12033" width="89.85546875" bestFit="1" customWidth="1"/>
    <col min="12034" max="12035" width="12.85546875" customWidth="1"/>
    <col min="12036" max="12036" width="15.42578125" customWidth="1"/>
    <col min="12289" max="12289" width="89.85546875" bestFit="1" customWidth="1"/>
    <col min="12290" max="12291" width="12.85546875" customWidth="1"/>
    <col min="12292" max="12292" width="15.42578125" customWidth="1"/>
    <col min="12545" max="12545" width="89.85546875" bestFit="1" customWidth="1"/>
    <col min="12546" max="12547" width="12.85546875" customWidth="1"/>
    <col min="12548" max="12548" width="15.42578125" customWidth="1"/>
    <col min="12801" max="12801" width="89.85546875" bestFit="1" customWidth="1"/>
    <col min="12802" max="12803" width="12.85546875" customWidth="1"/>
    <col min="12804" max="12804" width="15.42578125" customWidth="1"/>
    <col min="13057" max="13057" width="89.85546875" bestFit="1" customWidth="1"/>
    <col min="13058" max="13059" width="12.85546875" customWidth="1"/>
    <col min="13060" max="13060" width="15.42578125" customWidth="1"/>
    <col min="13313" max="13313" width="89.85546875" bestFit="1" customWidth="1"/>
    <col min="13314" max="13315" width="12.85546875" customWidth="1"/>
    <col min="13316" max="13316" width="15.42578125" customWidth="1"/>
    <col min="13569" max="13569" width="89.85546875" bestFit="1" customWidth="1"/>
    <col min="13570" max="13571" width="12.85546875" customWidth="1"/>
    <col min="13572" max="13572" width="15.42578125" customWidth="1"/>
    <col min="13825" max="13825" width="89.85546875" bestFit="1" customWidth="1"/>
    <col min="13826" max="13827" width="12.85546875" customWidth="1"/>
    <col min="13828" max="13828" width="15.42578125" customWidth="1"/>
    <col min="14081" max="14081" width="89.85546875" bestFit="1" customWidth="1"/>
    <col min="14082" max="14083" width="12.85546875" customWidth="1"/>
    <col min="14084" max="14084" width="15.42578125" customWidth="1"/>
    <col min="14337" max="14337" width="89.85546875" bestFit="1" customWidth="1"/>
    <col min="14338" max="14339" width="12.85546875" customWidth="1"/>
    <col min="14340" max="14340" width="15.42578125" customWidth="1"/>
    <col min="14593" max="14593" width="89.85546875" bestFit="1" customWidth="1"/>
    <col min="14594" max="14595" width="12.85546875" customWidth="1"/>
    <col min="14596" max="14596" width="15.42578125" customWidth="1"/>
    <col min="14849" max="14849" width="89.85546875" bestFit="1" customWidth="1"/>
    <col min="14850" max="14851" width="12.85546875" customWidth="1"/>
    <col min="14852" max="14852" width="15.42578125" customWidth="1"/>
    <col min="15105" max="15105" width="89.85546875" bestFit="1" customWidth="1"/>
    <col min="15106" max="15107" width="12.85546875" customWidth="1"/>
    <col min="15108" max="15108" width="15.42578125" customWidth="1"/>
    <col min="15361" max="15361" width="89.85546875" bestFit="1" customWidth="1"/>
    <col min="15362" max="15363" width="12.85546875" customWidth="1"/>
    <col min="15364" max="15364" width="15.42578125" customWidth="1"/>
    <col min="15617" max="15617" width="89.85546875" bestFit="1" customWidth="1"/>
    <col min="15618" max="15619" width="12.85546875" customWidth="1"/>
    <col min="15620" max="15620" width="15.42578125" customWidth="1"/>
    <col min="15873" max="15873" width="89.85546875" bestFit="1" customWidth="1"/>
    <col min="15874" max="15875" width="12.85546875" customWidth="1"/>
    <col min="15876" max="15876" width="15.42578125" customWidth="1"/>
    <col min="16129" max="16129" width="89.85546875" bestFit="1" customWidth="1"/>
    <col min="16130" max="16131" width="12.85546875" customWidth="1"/>
    <col min="16132" max="16132" width="15.42578125" customWidth="1"/>
  </cols>
  <sheetData>
    <row r="1" spans="1:5" ht="25.5" customHeight="1">
      <c r="A1" s="978" t="s">
        <v>1186</v>
      </c>
      <c r="B1" s="978"/>
      <c r="C1" s="978"/>
      <c r="D1" s="978"/>
      <c r="E1" s="429" t="s">
        <v>1442</v>
      </c>
    </row>
    <row r="2" spans="1:5" ht="15" customHeight="1">
      <c r="A2" s="979" t="s">
        <v>442</v>
      </c>
      <c r="B2" s="979"/>
      <c r="C2" s="979"/>
      <c r="D2" s="979"/>
    </row>
    <row r="3" spans="1:5" ht="15" customHeight="1">
      <c r="A3" s="979" t="s">
        <v>1443</v>
      </c>
      <c r="B3" s="979"/>
      <c r="C3" s="979"/>
      <c r="D3" s="979"/>
    </row>
    <row r="4" spans="1:5" ht="31.5" customHeight="1">
      <c r="A4" s="980" t="s">
        <v>2</v>
      </c>
      <c r="B4" s="980"/>
      <c r="C4" s="980"/>
      <c r="D4" s="980"/>
    </row>
    <row r="5" spans="1:5" ht="3.75" customHeight="1">
      <c r="A5" s="55"/>
      <c r="B5" s="55"/>
      <c r="C5" s="55"/>
      <c r="D5" s="55"/>
    </row>
    <row r="6" spans="1:5" s="430" customFormat="1" ht="30" customHeight="1" thickBot="1">
      <c r="A6" s="204"/>
      <c r="B6" s="205" t="s">
        <v>1187</v>
      </c>
      <c r="C6" s="205" t="s">
        <v>1188</v>
      </c>
      <c r="D6" s="206" t="s">
        <v>443</v>
      </c>
    </row>
    <row r="7" spans="1:5" s="430" customFormat="1" ht="15" customHeight="1" thickTop="1" thickBot="1">
      <c r="A7" s="207" t="s">
        <v>571</v>
      </c>
      <c r="B7" s="385">
        <v>68767.501220000006</v>
      </c>
      <c r="C7" s="385">
        <v>33266.037059999995</v>
      </c>
      <c r="D7" s="385">
        <v>102033.53828000001</v>
      </c>
    </row>
    <row r="8" spans="1:5" s="430" customFormat="1" ht="15" customHeight="1" thickTop="1">
      <c r="A8" s="208" t="s">
        <v>1111</v>
      </c>
      <c r="B8" s="386">
        <v>4653.9158799999996</v>
      </c>
      <c r="C8" s="386">
        <v>19913.843430000001</v>
      </c>
      <c r="D8" s="386">
        <v>24567.759310000001</v>
      </c>
    </row>
    <row r="9" spans="1:5" s="430" customFormat="1" ht="15" customHeight="1">
      <c r="A9" s="208" t="s">
        <v>1112</v>
      </c>
      <c r="B9" s="386">
        <v>1598.5496499999999</v>
      </c>
      <c r="C9" s="386">
        <v>0</v>
      </c>
      <c r="D9" s="386">
        <v>1598.5496499999999</v>
      </c>
    </row>
    <row r="10" spans="1:5" s="430" customFormat="1" ht="15" customHeight="1">
      <c r="A10" s="208" t="s">
        <v>1113</v>
      </c>
      <c r="B10" s="386">
        <v>8451.0910600000007</v>
      </c>
      <c r="C10" s="386">
        <v>8276.6719599999997</v>
      </c>
      <c r="D10" s="386">
        <v>16727.763019999999</v>
      </c>
    </row>
    <row r="11" spans="1:5" s="430" customFormat="1" ht="15" customHeight="1">
      <c r="A11" s="208" t="s">
        <v>1114</v>
      </c>
      <c r="B11" s="386">
        <v>429.57840000000004</v>
      </c>
      <c r="C11" s="386">
        <v>0</v>
      </c>
      <c r="D11" s="386">
        <v>429.57840000000004</v>
      </c>
    </row>
    <row r="12" spans="1:5" s="430" customFormat="1" ht="15" customHeight="1">
      <c r="A12" s="208" t="s">
        <v>1115</v>
      </c>
      <c r="B12" s="386">
        <v>4.8869999999999996</v>
      </c>
      <c r="C12" s="386">
        <v>27.439400000000003</v>
      </c>
      <c r="D12" s="386">
        <v>32.3264</v>
      </c>
    </row>
    <row r="13" spans="1:5" s="430" customFormat="1" ht="15" customHeight="1">
      <c r="A13" s="208" t="s">
        <v>1116</v>
      </c>
      <c r="B13" s="386">
        <v>48114.848760000001</v>
      </c>
      <c r="C13" s="386">
        <v>2936.8040099999998</v>
      </c>
      <c r="D13" s="386">
        <v>51051.652770000001</v>
      </c>
    </row>
    <row r="14" spans="1:5" s="430" customFormat="1" ht="15" customHeight="1">
      <c r="A14" s="208" t="s">
        <v>1117</v>
      </c>
      <c r="B14" s="386">
        <v>5514.6304700000001</v>
      </c>
      <c r="C14" s="386">
        <v>2111.2782599999996</v>
      </c>
      <c r="D14" s="386">
        <v>7625.9087299999992</v>
      </c>
    </row>
    <row r="15" spans="1:5" s="430" customFormat="1" ht="15" customHeight="1" thickBot="1">
      <c r="A15" s="208" t="s">
        <v>1118</v>
      </c>
      <c r="B15" s="386">
        <v>0</v>
      </c>
      <c r="C15" s="386">
        <v>0</v>
      </c>
      <c r="D15" s="386">
        <v>0</v>
      </c>
    </row>
    <row r="16" spans="1:5" s="430" customFormat="1" ht="15" customHeight="1" thickTop="1" thickBot="1">
      <c r="A16" s="207" t="s">
        <v>1119</v>
      </c>
      <c r="B16" s="385">
        <v>28752.321780000002</v>
      </c>
      <c r="C16" s="385">
        <v>14186.865820000001</v>
      </c>
      <c r="D16" s="385">
        <v>42939.187600000005</v>
      </c>
    </row>
    <row r="17" spans="1:4" s="430" customFormat="1" ht="15" customHeight="1" thickTop="1">
      <c r="A17" s="208" t="s">
        <v>1120</v>
      </c>
      <c r="B17" s="386">
        <v>16271.094080000001</v>
      </c>
      <c r="C17" s="386">
        <v>0</v>
      </c>
      <c r="D17" s="386">
        <v>16271.094080000001</v>
      </c>
    </row>
    <row r="18" spans="1:4" s="430" customFormat="1" ht="15" customHeight="1">
      <c r="A18" s="208" t="s">
        <v>1121</v>
      </c>
      <c r="B18" s="386">
        <v>12481.227699999999</v>
      </c>
      <c r="C18" s="386">
        <v>13678.70666</v>
      </c>
      <c r="D18" s="386">
        <v>26159.934359999999</v>
      </c>
    </row>
    <row r="19" spans="1:4" s="430" customFormat="1" ht="15" customHeight="1">
      <c r="A19" s="208" t="s">
        <v>1122</v>
      </c>
      <c r="B19" s="386">
        <v>0</v>
      </c>
      <c r="C19" s="386">
        <v>508.15915999999999</v>
      </c>
      <c r="D19" s="386">
        <v>508.15915999999999</v>
      </c>
    </row>
    <row r="20" spans="1:4" s="430" customFormat="1" ht="15" customHeight="1">
      <c r="A20" s="208" t="s">
        <v>1123</v>
      </c>
      <c r="B20" s="386">
        <v>0</v>
      </c>
      <c r="C20" s="386">
        <v>0</v>
      </c>
      <c r="D20" s="386">
        <v>0</v>
      </c>
    </row>
    <row r="21" spans="1:4" s="430" customFormat="1" ht="15" customHeight="1">
      <c r="A21" s="208" t="s">
        <v>1124</v>
      </c>
      <c r="B21" s="386">
        <v>0</v>
      </c>
      <c r="C21" s="386">
        <v>0</v>
      </c>
      <c r="D21" s="386">
        <v>0</v>
      </c>
    </row>
    <row r="22" spans="1:4" s="430" customFormat="1" ht="15" customHeight="1" thickBot="1">
      <c r="A22" s="208" t="s">
        <v>940</v>
      </c>
      <c r="B22" s="386">
        <v>0</v>
      </c>
      <c r="C22" s="386">
        <v>0</v>
      </c>
      <c r="D22" s="386">
        <v>0</v>
      </c>
    </row>
    <row r="23" spans="1:4" s="430" customFormat="1" ht="15" customHeight="1" thickTop="1" thickBot="1">
      <c r="A23" s="207" t="s">
        <v>596</v>
      </c>
      <c r="B23" s="385">
        <v>40015.17944</v>
      </c>
      <c r="C23" s="385">
        <v>19079.17124</v>
      </c>
      <c r="D23" s="385">
        <v>59094.350680000003</v>
      </c>
    </row>
    <row r="24" spans="1:4" s="430" customFormat="1" ht="15" customHeight="1" thickTop="1">
      <c r="A24" s="208" t="s">
        <v>1125</v>
      </c>
      <c r="B24" s="386">
        <v>35746.1</v>
      </c>
      <c r="C24" s="386">
        <v>10896.1</v>
      </c>
      <c r="D24" s="386">
        <v>46642.2</v>
      </c>
    </row>
    <row r="25" spans="1:4" s="430" customFormat="1" ht="15" customHeight="1">
      <c r="A25" s="208" t="s">
        <v>1126</v>
      </c>
      <c r="B25" s="386">
        <v>0</v>
      </c>
      <c r="C25" s="386">
        <v>0</v>
      </c>
      <c r="D25" s="386">
        <v>0</v>
      </c>
    </row>
    <row r="26" spans="1:4" s="430" customFormat="1" ht="15" customHeight="1">
      <c r="A26" s="208" t="s">
        <v>1127</v>
      </c>
      <c r="B26" s="386">
        <v>0</v>
      </c>
      <c r="C26" s="386">
        <v>0</v>
      </c>
      <c r="D26" s="386">
        <v>0</v>
      </c>
    </row>
    <row r="27" spans="1:4" s="430" customFormat="1" ht="15" customHeight="1">
      <c r="A27" s="208" t="s">
        <v>1128</v>
      </c>
      <c r="B27" s="386">
        <v>2762.69425</v>
      </c>
      <c r="C27" s="386">
        <v>5112.3741500000006</v>
      </c>
      <c r="D27" s="386">
        <v>7875.0684000000001</v>
      </c>
    </row>
    <row r="28" spans="1:4" s="430" customFormat="1" ht="15" customHeight="1">
      <c r="A28" s="208" t="s">
        <v>1129</v>
      </c>
      <c r="B28" s="386">
        <v>1506.38519</v>
      </c>
      <c r="C28" s="386">
        <v>3070.6970899999997</v>
      </c>
      <c r="D28" s="386">
        <v>4577.0822799999996</v>
      </c>
    </row>
    <row r="29" spans="1:4" s="430" customFormat="1" ht="15" customHeight="1">
      <c r="A29" s="209" t="s">
        <v>1189</v>
      </c>
      <c r="B29" s="386">
        <v>2374.5541899999998</v>
      </c>
      <c r="C29" s="386">
        <v>2109.1407200000003</v>
      </c>
      <c r="D29" s="386">
        <v>4483.6949100000002</v>
      </c>
    </row>
    <row r="30" spans="1:4" s="430" customFormat="1" ht="15" customHeight="1" thickBot="1">
      <c r="A30" s="209" t="s">
        <v>1190</v>
      </c>
      <c r="B30" s="386">
        <v>-868.16899999999998</v>
      </c>
      <c r="C30" s="386">
        <v>961.55637000000002</v>
      </c>
      <c r="D30" s="386">
        <v>93.387370000000033</v>
      </c>
    </row>
    <row r="31" spans="1:4" s="430" customFormat="1" ht="15" customHeight="1" thickTop="1" thickBot="1">
      <c r="A31" s="207" t="s">
        <v>600</v>
      </c>
      <c r="B31" s="385">
        <v>68767.501220000006</v>
      </c>
      <c r="C31" s="385">
        <v>33266.037060000002</v>
      </c>
      <c r="D31" s="385">
        <v>102033.53828000001</v>
      </c>
    </row>
    <row r="32" spans="1:4" s="430" customFormat="1" ht="15" customHeight="1" thickTop="1">
      <c r="A32" s="209" t="s">
        <v>1132</v>
      </c>
      <c r="B32" s="386">
        <v>0</v>
      </c>
      <c r="C32" s="386">
        <v>0</v>
      </c>
      <c r="D32" s="386">
        <v>0</v>
      </c>
    </row>
    <row r="33" spans="1:4" s="430" customFormat="1" ht="15" customHeight="1" thickBot="1">
      <c r="A33" s="209" t="s">
        <v>1133</v>
      </c>
      <c r="B33" s="386">
        <v>7285120.6539700003</v>
      </c>
      <c r="C33" s="386">
        <v>3472074.41316</v>
      </c>
      <c r="D33" s="386">
        <v>10757195.067129999</v>
      </c>
    </row>
    <row r="34" spans="1:4" s="430" customFormat="1" ht="16.5" thickTop="1" thickBot="1">
      <c r="A34" s="207" t="s">
        <v>1141</v>
      </c>
      <c r="B34" s="385">
        <v>0</v>
      </c>
      <c r="C34" s="385">
        <v>18.5488</v>
      </c>
      <c r="D34" s="385">
        <v>18.5488</v>
      </c>
    </row>
    <row r="35" spans="1:4" s="430" customFormat="1" ht="15" customHeight="1" thickTop="1">
      <c r="A35" s="209" t="s">
        <v>1142</v>
      </c>
      <c r="B35" s="386">
        <v>668.77143000000001</v>
      </c>
      <c r="C35" s="386">
        <v>0</v>
      </c>
      <c r="D35" s="386">
        <v>668.77143000000001</v>
      </c>
    </row>
    <row r="36" spans="1:4" s="430" customFormat="1" ht="15" customHeight="1">
      <c r="A36" s="208" t="s">
        <v>610</v>
      </c>
      <c r="B36" s="386">
        <v>-668.77143000000001</v>
      </c>
      <c r="C36" s="386">
        <v>18.5488</v>
      </c>
      <c r="D36" s="386">
        <v>-650.22262999999998</v>
      </c>
    </row>
    <row r="37" spans="1:4" s="430" customFormat="1" ht="15" customHeight="1">
      <c r="A37" s="210" t="s">
        <v>1143</v>
      </c>
      <c r="B37" s="386">
        <v>38175.887499999997</v>
      </c>
      <c r="C37" s="386">
        <v>25621.63536</v>
      </c>
      <c r="D37" s="386">
        <v>63797.522859999997</v>
      </c>
    </row>
    <row r="38" spans="1:4" s="430" customFormat="1" ht="15" customHeight="1">
      <c r="A38" s="209" t="s">
        <v>1144</v>
      </c>
      <c r="B38" s="386">
        <v>106.96886000000001</v>
      </c>
      <c r="C38" s="386">
        <v>24.763300000000001</v>
      </c>
      <c r="D38" s="386">
        <v>131.73216000000002</v>
      </c>
    </row>
    <row r="39" spans="1:4" s="430" customFormat="1" ht="15" customHeight="1">
      <c r="A39" s="208" t="s">
        <v>1145</v>
      </c>
      <c r="B39" s="386">
        <v>37400.147209999996</v>
      </c>
      <c r="C39" s="386">
        <v>25615.420860000002</v>
      </c>
      <c r="D39" s="386">
        <v>63015.568069999994</v>
      </c>
    </row>
    <row r="40" spans="1:4" s="430" customFormat="1" ht="15" customHeight="1">
      <c r="A40" s="210" t="s">
        <v>1146</v>
      </c>
      <c r="B40" s="386">
        <v>23.104620000000001</v>
      </c>
      <c r="C40" s="386">
        <v>0</v>
      </c>
      <c r="D40" s="386">
        <v>23.104620000000001</v>
      </c>
    </row>
    <row r="41" spans="1:4" s="430" customFormat="1" ht="15" customHeight="1">
      <c r="A41" s="209" t="s">
        <v>1147</v>
      </c>
      <c r="B41" s="386">
        <v>136.86842000000001</v>
      </c>
      <c r="C41" s="386">
        <v>0</v>
      </c>
      <c r="D41" s="386">
        <v>136.86842000000001</v>
      </c>
    </row>
    <row r="42" spans="1:4" s="430" customFormat="1" ht="15" customHeight="1">
      <c r="A42" s="208" t="s">
        <v>1148</v>
      </c>
      <c r="B42" s="386">
        <v>37286.383409999995</v>
      </c>
      <c r="C42" s="386">
        <v>25615.420860000002</v>
      </c>
      <c r="D42" s="386">
        <v>62901.804269999993</v>
      </c>
    </row>
    <row r="43" spans="1:4" s="430" customFormat="1" ht="15" customHeight="1">
      <c r="A43" s="210" t="s">
        <v>1149</v>
      </c>
      <c r="B43" s="386">
        <v>38612.05401</v>
      </c>
      <c r="C43" s="386">
        <v>24652.382730000001</v>
      </c>
      <c r="D43" s="386">
        <v>63264.436740000005</v>
      </c>
    </row>
    <row r="44" spans="1:4" s="430" customFormat="1" ht="15" customHeight="1">
      <c r="A44" s="208" t="s">
        <v>1150</v>
      </c>
      <c r="B44" s="386">
        <v>-1325.6706000000049</v>
      </c>
      <c r="C44" s="386">
        <v>963.03813000000082</v>
      </c>
      <c r="D44" s="386">
        <v>-362.6324700000041</v>
      </c>
    </row>
    <row r="45" spans="1:4" s="430" customFormat="1" ht="15" customHeight="1">
      <c r="A45" s="210" t="s">
        <v>1191</v>
      </c>
      <c r="B45" s="386">
        <v>4.4139999999999999E-2</v>
      </c>
      <c r="C45" s="386">
        <v>0</v>
      </c>
      <c r="D45" s="386">
        <v>4.4139999999999999E-2</v>
      </c>
    </row>
    <row r="46" spans="1:4" s="430" customFormat="1" ht="15" customHeight="1">
      <c r="A46" s="209" t="s">
        <v>1192</v>
      </c>
      <c r="B46" s="386">
        <v>2.4982699999999998</v>
      </c>
      <c r="C46" s="386">
        <v>0</v>
      </c>
      <c r="D46" s="386">
        <v>2.4982699999999998</v>
      </c>
    </row>
    <row r="47" spans="1:4" s="430" customFormat="1" ht="15" customHeight="1">
      <c r="A47" s="208" t="s">
        <v>1157</v>
      </c>
      <c r="B47" s="386">
        <v>-1328.124730000005</v>
      </c>
      <c r="C47" s="386">
        <v>963.03813000000082</v>
      </c>
      <c r="D47" s="386">
        <v>-365.08660000000418</v>
      </c>
    </row>
    <row r="48" spans="1:4" s="430" customFormat="1" ht="15" customHeight="1">
      <c r="A48" s="210" t="s">
        <v>1158</v>
      </c>
      <c r="B48" s="386">
        <v>459.95572999999996</v>
      </c>
      <c r="C48" s="387">
        <v>-1.48176</v>
      </c>
      <c r="D48" s="386">
        <v>458.47396999999995</v>
      </c>
    </row>
    <row r="49" spans="1:4" s="430" customFormat="1" ht="15" customHeight="1">
      <c r="A49" s="208" t="s">
        <v>627</v>
      </c>
      <c r="B49" s="386">
        <v>-868.1690000000051</v>
      </c>
      <c r="C49" s="386">
        <v>961.55637000000081</v>
      </c>
      <c r="D49" s="386">
        <v>93.387369999995713</v>
      </c>
    </row>
    <row r="50" spans="1:4" s="430" customFormat="1" ht="15" customHeight="1">
      <c r="A50" s="210" t="s">
        <v>1159</v>
      </c>
      <c r="B50" s="386">
        <v>0</v>
      </c>
      <c r="C50" s="386">
        <v>0</v>
      </c>
      <c r="D50" s="386">
        <v>0</v>
      </c>
    </row>
    <row r="51" spans="1:4" s="430" customFormat="1" ht="15" customHeight="1">
      <c r="A51" s="209" t="s">
        <v>1160</v>
      </c>
      <c r="B51" s="386">
        <v>0</v>
      </c>
      <c r="C51" s="386">
        <v>0</v>
      </c>
      <c r="D51" s="386">
        <v>0</v>
      </c>
    </row>
    <row r="52" spans="1:4" s="430" customFormat="1" ht="15" customHeight="1">
      <c r="A52" s="208" t="s">
        <v>629</v>
      </c>
      <c r="B52" s="386">
        <v>-868.1690000000051</v>
      </c>
      <c r="C52" s="386">
        <v>961.55637000000081</v>
      </c>
      <c r="D52" s="386">
        <v>93.387369999995713</v>
      </c>
    </row>
    <row r="53" spans="1:4" s="430" customFormat="1" ht="15" customHeight="1">
      <c r="A53" s="210" t="s">
        <v>1161</v>
      </c>
      <c r="B53" s="386">
        <v>0</v>
      </c>
      <c r="C53" s="386">
        <v>0</v>
      </c>
      <c r="D53" s="386">
        <v>0</v>
      </c>
    </row>
    <row r="54" spans="1:4" s="430" customFormat="1" ht="15" customHeight="1">
      <c r="A54" s="208" t="s">
        <v>1162</v>
      </c>
      <c r="B54" s="386">
        <v>-868.1690000000051</v>
      </c>
      <c r="C54" s="386">
        <v>961.55637000000081</v>
      </c>
      <c r="D54" s="386">
        <v>93.387369999995713</v>
      </c>
    </row>
    <row r="55" spans="1:4" s="430" customFormat="1" ht="15" customHeight="1" thickBot="1">
      <c r="A55" s="210" t="s">
        <v>1163</v>
      </c>
      <c r="B55" s="386">
        <v>0</v>
      </c>
      <c r="C55" s="386">
        <v>0</v>
      </c>
      <c r="D55" s="386">
        <v>0</v>
      </c>
    </row>
    <row r="56" spans="1:4" s="430" customFormat="1" ht="15" customHeight="1" thickTop="1" thickBot="1">
      <c r="A56" s="211" t="s">
        <v>1164</v>
      </c>
      <c r="B56" s="388">
        <v>-868.1690000000051</v>
      </c>
      <c r="C56" s="388">
        <v>961.55637000000081</v>
      </c>
      <c r="D56" s="385">
        <v>93.387369999995713</v>
      </c>
    </row>
    <row r="57" spans="1:4" s="430" customFormat="1" ht="3.75" customHeight="1" thickTop="1" thickBot="1">
      <c r="A57" s="212"/>
      <c r="B57" s="213"/>
      <c r="C57" s="213"/>
      <c r="D57" s="213"/>
    </row>
    <row r="58" spans="1:4" s="430" customFormat="1" ht="15" customHeight="1" thickTop="1">
      <c r="A58" s="214"/>
      <c r="B58" s="214"/>
      <c r="C58" s="214"/>
      <c r="D58" s="214"/>
    </row>
  </sheetData>
  <mergeCells count="4">
    <mergeCell ref="A1:D1"/>
    <mergeCell ref="A2:D2"/>
    <mergeCell ref="A3:D3"/>
    <mergeCell ref="A4:D4"/>
  </mergeCells>
  <hyperlinks>
    <hyperlink ref="E1" location="ÍNDICE!A1" display="ÍNDICE!A1"/>
  </hyperlinks>
  <pageMargins left="0.7" right="0.7" top="0.75" bottom="0.75" header="0.3" footer="0.3"/>
  <pageSetup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
  <sheetViews>
    <sheetView zoomScaleNormal="100" workbookViewId="0">
      <selection activeCell="J21" sqref="J21"/>
    </sheetView>
  </sheetViews>
  <sheetFormatPr baseColWidth="10" defaultColWidth="9.140625" defaultRowHeight="15"/>
  <cols>
    <col min="1" max="1" width="89.85546875" bestFit="1" customWidth="1"/>
    <col min="2" max="3" width="12.140625" style="64" customWidth="1"/>
    <col min="4" max="4" width="15.140625" style="64" customWidth="1"/>
    <col min="257" max="257" width="89.85546875" bestFit="1" customWidth="1"/>
    <col min="258" max="259" width="12.140625" customWidth="1"/>
    <col min="260" max="260" width="15.140625" customWidth="1"/>
    <col min="513" max="513" width="89.85546875" bestFit="1" customWidth="1"/>
    <col min="514" max="515" width="12.140625" customWidth="1"/>
    <col min="516" max="516" width="15.140625" customWidth="1"/>
    <col min="769" max="769" width="89.85546875" bestFit="1" customWidth="1"/>
    <col min="770" max="771" width="12.140625" customWidth="1"/>
    <col min="772" max="772" width="15.140625" customWidth="1"/>
    <col min="1025" max="1025" width="89.85546875" bestFit="1" customWidth="1"/>
    <col min="1026" max="1027" width="12.140625" customWidth="1"/>
    <col min="1028" max="1028" width="15.140625" customWidth="1"/>
    <col min="1281" max="1281" width="89.85546875" bestFit="1" customWidth="1"/>
    <col min="1282" max="1283" width="12.140625" customWidth="1"/>
    <col min="1284" max="1284" width="15.140625" customWidth="1"/>
    <col min="1537" max="1537" width="89.85546875" bestFit="1" customWidth="1"/>
    <col min="1538" max="1539" width="12.140625" customWidth="1"/>
    <col min="1540" max="1540" width="15.140625" customWidth="1"/>
    <col min="1793" max="1793" width="89.85546875" bestFit="1" customWidth="1"/>
    <col min="1794" max="1795" width="12.140625" customWidth="1"/>
    <col min="1796" max="1796" width="15.140625" customWidth="1"/>
    <col min="2049" max="2049" width="89.85546875" bestFit="1" customWidth="1"/>
    <col min="2050" max="2051" width="12.140625" customWidth="1"/>
    <col min="2052" max="2052" width="15.140625" customWidth="1"/>
    <col min="2305" max="2305" width="89.85546875" bestFit="1" customWidth="1"/>
    <col min="2306" max="2307" width="12.140625" customWidth="1"/>
    <col min="2308" max="2308" width="15.140625" customWidth="1"/>
    <col min="2561" max="2561" width="89.85546875" bestFit="1" customWidth="1"/>
    <col min="2562" max="2563" width="12.140625" customWidth="1"/>
    <col min="2564" max="2564" width="15.140625" customWidth="1"/>
    <col min="2817" max="2817" width="89.85546875" bestFit="1" customWidth="1"/>
    <col min="2818" max="2819" width="12.140625" customWidth="1"/>
    <col min="2820" max="2820" width="15.140625" customWidth="1"/>
    <col min="3073" max="3073" width="89.85546875" bestFit="1" customWidth="1"/>
    <col min="3074" max="3075" width="12.140625" customWidth="1"/>
    <col min="3076" max="3076" width="15.140625" customWidth="1"/>
    <col min="3329" max="3329" width="89.85546875" bestFit="1" customWidth="1"/>
    <col min="3330" max="3331" width="12.140625" customWidth="1"/>
    <col min="3332" max="3332" width="15.140625" customWidth="1"/>
    <col min="3585" max="3585" width="89.85546875" bestFit="1" customWidth="1"/>
    <col min="3586" max="3587" width="12.140625" customWidth="1"/>
    <col min="3588" max="3588" width="15.140625" customWidth="1"/>
    <col min="3841" max="3841" width="89.85546875" bestFit="1" customWidth="1"/>
    <col min="3842" max="3843" width="12.140625" customWidth="1"/>
    <col min="3844" max="3844" width="15.140625" customWidth="1"/>
    <col min="4097" max="4097" width="89.85546875" bestFit="1" customWidth="1"/>
    <col min="4098" max="4099" width="12.140625" customWidth="1"/>
    <col min="4100" max="4100" width="15.140625" customWidth="1"/>
    <col min="4353" max="4353" width="89.85546875" bestFit="1" customWidth="1"/>
    <col min="4354" max="4355" width="12.140625" customWidth="1"/>
    <col min="4356" max="4356" width="15.140625" customWidth="1"/>
    <col min="4609" max="4609" width="89.85546875" bestFit="1" customWidth="1"/>
    <col min="4610" max="4611" width="12.140625" customWidth="1"/>
    <col min="4612" max="4612" width="15.140625" customWidth="1"/>
    <col min="4865" max="4865" width="89.85546875" bestFit="1" customWidth="1"/>
    <col min="4866" max="4867" width="12.140625" customWidth="1"/>
    <col min="4868" max="4868" width="15.140625" customWidth="1"/>
    <col min="5121" max="5121" width="89.85546875" bestFit="1" customWidth="1"/>
    <col min="5122" max="5123" width="12.140625" customWidth="1"/>
    <col min="5124" max="5124" width="15.140625" customWidth="1"/>
    <col min="5377" max="5377" width="89.85546875" bestFit="1" customWidth="1"/>
    <col min="5378" max="5379" width="12.140625" customWidth="1"/>
    <col min="5380" max="5380" width="15.140625" customWidth="1"/>
    <col min="5633" max="5633" width="89.85546875" bestFit="1" customWidth="1"/>
    <col min="5634" max="5635" width="12.140625" customWidth="1"/>
    <col min="5636" max="5636" width="15.140625" customWidth="1"/>
    <col min="5889" max="5889" width="89.85546875" bestFit="1" customWidth="1"/>
    <col min="5890" max="5891" width="12.140625" customWidth="1"/>
    <col min="5892" max="5892" width="15.140625" customWidth="1"/>
    <col min="6145" max="6145" width="89.85546875" bestFit="1" customWidth="1"/>
    <col min="6146" max="6147" width="12.140625" customWidth="1"/>
    <col min="6148" max="6148" width="15.140625" customWidth="1"/>
    <col min="6401" max="6401" width="89.85546875" bestFit="1" customWidth="1"/>
    <col min="6402" max="6403" width="12.140625" customWidth="1"/>
    <col min="6404" max="6404" width="15.140625" customWidth="1"/>
    <col min="6657" max="6657" width="89.85546875" bestFit="1" customWidth="1"/>
    <col min="6658" max="6659" width="12.140625" customWidth="1"/>
    <col min="6660" max="6660" width="15.140625" customWidth="1"/>
    <col min="6913" max="6913" width="89.85546875" bestFit="1" customWidth="1"/>
    <col min="6914" max="6915" width="12.140625" customWidth="1"/>
    <col min="6916" max="6916" width="15.140625" customWidth="1"/>
    <col min="7169" max="7169" width="89.85546875" bestFit="1" customWidth="1"/>
    <col min="7170" max="7171" width="12.140625" customWidth="1"/>
    <col min="7172" max="7172" width="15.140625" customWidth="1"/>
    <col min="7425" max="7425" width="89.85546875" bestFit="1" customWidth="1"/>
    <col min="7426" max="7427" width="12.140625" customWidth="1"/>
    <col min="7428" max="7428" width="15.140625" customWidth="1"/>
    <col min="7681" max="7681" width="89.85546875" bestFit="1" customWidth="1"/>
    <col min="7682" max="7683" width="12.140625" customWidth="1"/>
    <col min="7684" max="7684" width="15.140625" customWidth="1"/>
    <col min="7937" max="7937" width="89.85546875" bestFit="1" customWidth="1"/>
    <col min="7938" max="7939" width="12.140625" customWidth="1"/>
    <col min="7940" max="7940" width="15.140625" customWidth="1"/>
    <col min="8193" max="8193" width="89.85546875" bestFit="1" customWidth="1"/>
    <col min="8194" max="8195" width="12.140625" customWidth="1"/>
    <col min="8196" max="8196" width="15.140625" customWidth="1"/>
    <col min="8449" max="8449" width="89.85546875" bestFit="1" customWidth="1"/>
    <col min="8450" max="8451" width="12.140625" customWidth="1"/>
    <col min="8452" max="8452" width="15.140625" customWidth="1"/>
    <col min="8705" max="8705" width="89.85546875" bestFit="1" customWidth="1"/>
    <col min="8706" max="8707" width="12.140625" customWidth="1"/>
    <col min="8708" max="8708" width="15.140625" customWidth="1"/>
    <col min="8961" max="8961" width="89.85546875" bestFit="1" customWidth="1"/>
    <col min="8962" max="8963" width="12.140625" customWidth="1"/>
    <col min="8964" max="8964" width="15.140625" customWidth="1"/>
    <col min="9217" max="9217" width="89.85546875" bestFit="1" customWidth="1"/>
    <col min="9218" max="9219" width="12.140625" customWidth="1"/>
    <col min="9220" max="9220" width="15.140625" customWidth="1"/>
    <col min="9473" max="9473" width="89.85546875" bestFit="1" customWidth="1"/>
    <col min="9474" max="9475" width="12.140625" customWidth="1"/>
    <col min="9476" max="9476" width="15.140625" customWidth="1"/>
    <col min="9729" max="9729" width="89.85546875" bestFit="1" customWidth="1"/>
    <col min="9730" max="9731" width="12.140625" customWidth="1"/>
    <col min="9732" max="9732" width="15.140625" customWidth="1"/>
    <col min="9985" max="9985" width="89.85546875" bestFit="1" customWidth="1"/>
    <col min="9986" max="9987" width="12.140625" customWidth="1"/>
    <col min="9988" max="9988" width="15.140625" customWidth="1"/>
    <col min="10241" max="10241" width="89.85546875" bestFit="1" customWidth="1"/>
    <col min="10242" max="10243" width="12.140625" customWidth="1"/>
    <col min="10244" max="10244" width="15.140625" customWidth="1"/>
    <col min="10497" max="10497" width="89.85546875" bestFit="1" customWidth="1"/>
    <col min="10498" max="10499" width="12.140625" customWidth="1"/>
    <col min="10500" max="10500" width="15.140625" customWidth="1"/>
    <col min="10753" max="10753" width="89.85546875" bestFit="1" customWidth="1"/>
    <col min="10754" max="10755" width="12.140625" customWidth="1"/>
    <col min="10756" max="10756" width="15.140625" customWidth="1"/>
    <col min="11009" max="11009" width="89.85546875" bestFit="1" customWidth="1"/>
    <col min="11010" max="11011" width="12.140625" customWidth="1"/>
    <col min="11012" max="11012" width="15.140625" customWidth="1"/>
    <col min="11265" max="11265" width="89.85546875" bestFit="1" customWidth="1"/>
    <col min="11266" max="11267" width="12.140625" customWidth="1"/>
    <col min="11268" max="11268" width="15.140625" customWidth="1"/>
    <col min="11521" max="11521" width="89.85546875" bestFit="1" customWidth="1"/>
    <col min="11522" max="11523" width="12.140625" customWidth="1"/>
    <col min="11524" max="11524" width="15.140625" customWidth="1"/>
    <col min="11777" max="11777" width="89.85546875" bestFit="1" customWidth="1"/>
    <col min="11778" max="11779" width="12.140625" customWidth="1"/>
    <col min="11780" max="11780" width="15.140625" customWidth="1"/>
    <col min="12033" max="12033" width="89.85546875" bestFit="1" customWidth="1"/>
    <col min="12034" max="12035" width="12.140625" customWidth="1"/>
    <col min="12036" max="12036" width="15.140625" customWidth="1"/>
    <col min="12289" max="12289" width="89.85546875" bestFit="1" customWidth="1"/>
    <col min="12290" max="12291" width="12.140625" customWidth="1"/>
    <col min="12292" max="12292" width="15.140625" customWidth="1"/>
    <col min="12545" max="12545" width="89.85546875" bestFit="1" customWidth="1"/>
    <col min="12546" max="12547" width="12.140625" customWidth="1"/>
    <col min="12548" max="12548" width="15.140625" customWidth="1"/>
    <col min="12801" max="12801" width="89.85546875" bestFit="1" customWidth="1"/>
    <col min="12802" max="12803" width="12.140625" customWidth="1"/>
    <col min="12804" max="12804" width="15.140625" customWidth="1"/>
    <col min="13057" max="13057" width="89.85546875" bestFit="1" customWidth="1"/>
    <col min="13058" max="13059" width="12.140625" customWidth="1"/>
    <col min="13060" max="13060" width="15.140625" customWidth="1"/>
    <col min="13313" max="13313" width="89.85546875" bestFit="1" customWidth="1"/>
    <col min="13314" max="13315" width="12.140625" customWidth="1"/>
    <col min="13316" max="13316" width="15.140625" customWidth="1"/>
    <col min="13569" max="13569" width="89.85546875" bestFit="1" customWidth="1"/>
    <col min="13570" max="13571" width="12.140625" customWidth="1"/>
    <col min="13572" max="13572" width="15.140625" customWidth="1"/>
    <col min="13825" max="13825" width="89.85546875" bestFit="1" customWidth="1"/>
    <col min="13826" max="13827" width="12.140625" customWidth="1"/>
    <col min="13828" max="13828" width="15.140625" customWidth="1"/>
    <col min="14081" max="14081" width="89.85546875" bestFit="1" customWidth="1"/>
    <col min="14082" max="14083" width="12.140625" customWidth="1"/>
    <col min="14084" max="14084" width="15.140625" customWidth="1"/>
    <col min="14337" max="14337" width="89.85546875" bestFit="1" customWidth="1"/>
    <col min="14338" max="14339" width="12.140625" customWidth="1"/>
    <col min="14340" max="14340" width="15.140625" customWidth="1"/>
    <col min="14593" max="14593" width="89.85546875" bestFit="1" customWidth="1"/>
    <col min="14594" max="14595" width="12.140625" customWidth="1"/>
    <col min="14596" max="14596" width="15.140625" customWidth="1"/>
    <col min="14849" max="14849" width="89.85546875" bestFit="1" customWidth="1"/>
    <col min="14850" max="14851" width="12.140625" customWidth="1"/>
    <col min="14852" max="14852" width="15.140625" customWidth="1"/>
    <col min="15105" max="15105" width="89.85546875" bestFit="1" customWidth="1"/>
    <col min="15106" max="15107" width="12.140625" customWidth="1"/>
    <col min="15108" max="15108" width="15.140625" customWidth="1"/>
    <col min="15361" max="15361" width="89.85546875" bestFit="1" customWidth="1"/>
    <col min="15362" max="15363" width="12.140625" customWidth="1"/>
    <col min="15364" max="15364" width="15.140625" customWidth="1"/>
    <col min="15617" max="15617" width="89.85546875" bestFit="1" customWidth="1"/>
    <col min="15618" max="15619" width="12.140625" customWidth="1"/>
    <col min="15620" max="15620" width="15.140625" customWidth="1"/>
    <col min="15873" max="15873" width="89.85546875" bestFit="1" customWidth="1"/>
    <col min="15874" max="15875" width="12.140625" customWidth="1"/>
    <col min="15876" max="15876" width="15.140625" customWidth="1"/>
    <col min="16129" max="16129" width="89.85546875" bestFit="1" customWidth="1"/>
    <col min="16130" max="16131" width="12.140625" customWidth="1"/>
    <col min="16132" max="16132" width="15.140625" customWidth="1"/>
  </cols>
  <sheetData>
    <row r="1" spans="1:5" ht="29.25" customHeight="1">
      <c r="A1" s="978" t="s">
        <v>1193</v>
      </c>
      <c r="B1" s="978"/>
      <c r="C1" s="978"/>
      <c r="D1" s="978"/>
      <c r="E1" s="429" t="s">
        <v>1442</v>
      </c>
    </row>
    <row r="2" spans="1:5" ht="15" customHeight="1">
      <c r="A2" s="979" t="s">
        <v>442</v>
      </c>
      <c r="B2" s="979"/>
      <c r="C2" s="979"/>
      <c r="D2" s="979"/>
    </row>
    <row r="3" spans="1:5" ht="15" customHeight="1">
      <c r="A3" s="979" t="s">
        <v>1443</v>
      </c>
      <c r="B3" s="979"/>
      <c r="C3" s="979"/>
      <c r="D3" s="979"/>
    </row>
    <row r="4" spans="1:5" ht="33" customHeight="1">
      <c r="A4" s="980" t="s">
        <v>2</v>
      </c>
      <c r="B4" s="980"/>
      <c r="C4" s="980"/>
      <c r="D4" s="980"/>
    </row>
    <row r="5" spans="1:5" ht="3.75" customHeight="1">
      <c r="A5" s="215"/>
      <c r="B5" s="215"/>
      <c r="C5" s="215"/>
      <c r="D5" s="215"/>
    </row>
    <row r="6" spans="1:5" s="430" customFormat="1" ht="30" customHeight="1" thickBot="1">
      <c r="A6" s="216"/>
      <c r="B6" s="205" t="s">
        <v>1194</v>
      </c>
      <c r="C6" s="205" t="s">
        <v>1195</v>
      </c>
      <c r="D6" s="206" t="s">
        <v>443</v>
      </c>
    </row>
    <row r="7" spans="1:5" s="430" customFormat="1" ht="15" customHeight="1" thickTop="1" thickBot="1">
      <c r="A7" s="217" t="s">
        <v>571</v>
      </c>
      <c r="B7" s="867">
        <v>278734.36708</v>
      </c>
      <c r="C7" s="867">
        <v>93854.731709999993</v>
      </c>
      <c r="D7" s="867">
        <v>372589.09878999996</v>
      </c>
    </row>
    <row r="8" spans="1:5" s="430" customFormat="1" ht="15" customHeight="1" thickTop="1">
      <c r="A8" s="218" t="s">
        <v>1111</v>
      </c>
      <c r="B8" s="383">
        <v>109865.34061</v>
      </c>
      <c r="C8" s="383">
        <v>20042.77666</v>
      </c>
      <c r="D8" s="383">
        <v>129908.11727</v>
      </c>
    </row>
    <row r="9" spans="1:5" s="430" customFormat="1" ht="15" customHeight="1">
      <c r="A9" s="218" t="s">
        <v>1112</v>
      </c>
      <c r="B9" s="383">
        <v>269.39418999999998</v>
      </c>
      <c r="C9" s="383">
        <v>0</v>
      </c>
      <c r="D9" s="383">
        <v>269.39418999999998</v>
      </c>
    </row>
    <row r="10" spans="1:5" s="430" customFormat="1" ht="15" customHeight="1">
      <c r="A10" s="218" t="s">
        <v>1113</v>
      </c>
      <c r="B10" s="383">
        <v>78199.022819999998</v>
      </c>
      <c r="C10" s="383">
        <v>24012.751829999997</v>
      </c>
      <c r="D10" s="383">
        <v>102211.77464999999</v>
      </c>
    </row>
    <row r="11" spans="1:5" s="430" customFormat="1" ht="15" customHeight="1">
      <c r="A11" s="218" t="s">
        <v>1114</v>
      </c>
      <c r="B11" s="383">
        <v>74.090919999999997</v>
      </c>
      <c r="C11" s="383">
        <v>0</v>
      </c>
      <c r="D11" s="383">
        <v>74.090919999999997</v>
      </c>
    </row>
    <row r="12" spans="1:5" s="430" customFormat="1" ht="15" customHeight="1">
      <c r="A12" s="218" t="s">
        <v>1115</v>
      </c>
      <c r="B12" s="383">
        <v>225.12148999999999</v>
      </c>
      <c r="C12" s="383">
        <v>2262.10842</v>
      </c>
      <c r="D12" s="383">
        <v>2487.22991</v>
      </c>
    </row>
    <row r="13" spans="1:5" s="430" customFormat="1" ht="15" customHeight="1">
      <c r="A13" s="218" t="s">
        <v>1116</v>
      </c>
      <c r="B13" s="383">
        <v>82598.465609999999</v>
      </c>
      <c r="C13" s="383">
        <v>45980.41762</v>
      </c>
      <c r="D13" s="383">
        <v>128578.88323000001</v>
      </c>
    </row>
    <row r="14" spans="1:5" s="430" customFormat="1" ht="15" customHeight="1">
      <c r="A14" s="218" t="s">
        <v>1117</v>
      </c>
      <c r="B14" s="383">
        <v>7502.9314400000003</v>
      </c>
      <c r="C14" s="383">
        <v>1556.6771799999999</v>
      </c>
      <c r="D14" s="383">
        <v>9059.6086200000009</v>
      </c>
    </row>
    <row r="15" spans="1:5" s="430" customFormat="1" ht="15" customHeight="1" thickBot="1">
      <c r="A15" s="218" t="s">
        <v>1118</v>
      </c>
      <c r="B15" s="383">
        <v>0</v>
      </c>
      <c r="C15" s="383">
        <v>0</v>
      </c>
      <c r="D15" s="383">
        <v>0</v>
      </c>
    </row>
    <row r="16" spans="1:5" s="430" customFormat="1" ht="15" customHeight="1" thickTop="1" thickBot="1">
      <c r="A16" s="217" t="s">
        <v>1119</v>
      </c>
      <c r="B16" s="867">
        <v>164749.79086000001</v>
      </c>
      <c r="C16" s="867">
        <v>23795.023020000001</v>
      </c>
      <c r="D16" s="867">
        <v>188544.81388</v>
      </c>
    </row>
    <row r="17" spans="1:4" s="430" customFormat="1" ht="15" customHeight="1" thickTop="1">
      <c r="A17" s="218" t="s">
        <v>110</v>
      </c>
      <c r="B17" s="383">
        <v>0</v>
      </c>
      <c r="C17" s="383">
        <v>0</v>
      </c>
      <c r="D17" s="383">
        <v>0</v>
      </c>
    </row>
    <row r="18" spans="1:4" s="430" customFormat="1" ht="15" customHeight="1">
      <c r="A18" s="218" t="s">
        <v>1196</v>
      </c>
      <c r="B18" s="383">
        <v>0</v>
      </c>
      <c r="C18" s="383">
        <v>0</v>
      </c>
      <c r="D18" s="383">
        <v>0</v>
      </c>
    </row>
    <row r="19" spans="1:4" s="430" customFormat="1" ht="15" customHeight="1">
      <c r="A19" s="218" t="s">
        <v>1120</v>
      </c>
      <c r="B19" s="383">
        <v>6716.4916299999995</v>
      </c>
      <c r="C19" s="383">
        <v>6545.5193300000001</v>
      </c>
      <c r="D19" s="383">
        <v>13262.01096</v>
      </c>
    </row>
    <row r="20" spans="1:4" s="430" customFormat="1" ht="15" customHeight="1">
      <c r="A20" s="218" t="s">
        <v>1121</v>
      </c>
      <c r="B20" s="383">
        <v>148054.33287000001</v>
      </c>
      <c r="C20" s="383">
        <v>17249.503690000001</v>
      </c>
      <c r="D20" s="383">
        <v>165303.83656000003</v>
      </c>
    </row>
    <row r="21" spans="1:4" s="430" customFormat="1" ht="15" customHeight="1">
      <c r="A21" s="218" t="s">
        <v>1122</v>
      </c>
      <c r="B21" s="383">
        <v>9978.9663599999985</v>
      </c>
      <c r="C21" s="383">
        <v>0</v>
      </c>
      <c r="D21" s="383">
        <v>9978.9663599999985</v>
      </c>
    </row>
    <row r="22" spans="1:4" s="430" customFormat="1" ht="15" customHeight="1">
      <c r="A22" s="218" t="s">
        <v>1123</v>
      </c>
      <c r="B22" s="383">
        <v>0</v>
      </c>
      <c r="C22" s="383">
        <v>0</v>
      </c>
      <c r="D22" s="383">
        <v>0</v>
      </c>
    </row>
    <row r="23" spans="1:4" s="430" customFormat="1" ht="15" customHeight="1">
      <c r="A23" s="218" t="s">
        <v>1124</v>
      </c>
      <c r="B23" s="383">
        <v>0</v>
      </c>
      <c r="C23" s="383">
        <v>0</v>
      </c>
      <c r="D23" s="383">
        <v>0</v>
      </c>
    </row>
    <row r="24" spans="1:4" s="430" customFormat="1" ht="15" customHeight="1" thickBot="1">
      <c r="A24" s="218" t="s">
        <v>940</v>
      </c>
      <c r="B24" s="383">
        <v>0</v>
      </c>
      <c r="C24" s="383">
        <v>0</v>
      </c>
      <c r="D24" s="383">
        <v>0</v>
      </c>
    </row>
    <row r="25" spans="1:4" s="430" customFormat="1" ht="15" customHeight="1" thickTop="1" thickBot="1">
      <c r="A25" s="217" t="s">
        <v>596</v>
      </c>
      <c r="B25" s="867">
        <v>113984.57622</v>
      </c>
      <c r="C25" s="867">
        <v>70059.708689999999</v>
      </c>
      <c r="D25" s="867">
        <v>184044.28490999999</v>
      </c>
    </row>
    <row r="26" spans="1:4" s="430" customFormat="1" ht="15" customHeight="1" thickTop="1">
      <c r="A26" s="218" t="s">
        <v>1125</v>
      </c>
      <c r="B26" s="383">
        <v>44600.4</v>
      </c>
      <c r="C26" s="383">
        <v>22880</v>
      </c>
      <c r="D26" s="383">
        <v>67480.399999999994</v>
      </c>
    </row>
    <row r="27" spans="1:4" s="430" customFormat="1" ht="15" customHeight="1">
      <c r="A27" s="218" t="s">
        <v>1126</v>
      </c>
      <c r="B27" s="383">
        <v>0</v>
      </c>
      <c r="C27" s="383">
        <v>0</v>
      </c>
      <c r="D27" s="383">
        <v>0</v>
      </c>
    </row>
    <row r="28" spans="1:4" s="430" customFormat="1" ht="15" customHeight="1">
      <c r="A28" s="218" t="s">
        <v>1127</v>
      </c>
      <c r="B28" s="383">
        <v>0</v>
      </c>
      <c r="C28" s="383">
        <v>0</v>
      </c>
      <c r="D28" s="383">
        <v>0</v>
      </c>
    </row>
    <row r="29" spans="1:4" s="430" customFormat="1" ht="15" customHeight="1">
      <c r="A29" s="218" t="s">
        <v>1128</v>
      </c>
      <c r="B29" s="383">
        <v>22305.222030000001</v>
      </c>
      <c r="C29" s="383">
        <v>13214.143189999999</v>
      </c>
      <c r="D29" s="383">
        <v>35519.36522</v>
      </c>
    </row>
    <row r="30" spans="1:4" s="430" customFormat="1" ht="15" customHeight="1">
      <c r="A30" s="218" t="s">
        <v>1129</v>
      </c>
      <c r="B30" s="383">
        <v>47078.954189999997</v>
      </c>
      <c r="C30" s="383">
        <v>33965.565499999997</v>
      </c>
      <c r="D30" s="383">
        <v>81044.519689999986</v>
      </c>
    </row>
    <row r="31" spans="1:4" s="430" customFormat="1" ht="15" customHeight="1">
      <c r="A31" s="219" t="s">
        <v>1189</v>
      </c>
      <c r="B31" s="383">
        <v>6689.9186500000005</v>
      </c>
      <c r="C31" s="383">
        <v>28050.842909999999</v>
      </c>
      <c r="D31" s="383">
        <v>34740.761559999999</v>
      </c>
    </row>
    <row r="32" spans="1:4" s="430" customFormat="1" ht="15" customHeight="1" thickBot="1">
      <c r="A32" s="219" t="s">
        <v>1190</v>
      </c>
      <c r="B32" s="383">
        <v>40389.035539999997</v>
      </c>
      <c r="C32" s="383">
        <v>5914.7225899999994</v>
      </c>
      <c r="D32" s="383">
        <v>46303.758129999995</v>
      </c>
    </row>
    <row r="33" spans="1:4" s="430" customFormat="1" ht="15" customHeight="1" thickTop="1" thickBot="1">
      <c r="A33" s="217" t="s">
        <v>600</v>
      </c>
      <c r="B33" s="867">
        <v>278734.36708</v>
      </c>
      <c r="C33" s="867">
        <v>93854.731709999993</v>
      </c>
      <c r="D33" s="867">
        <v>372589.09878999996</v>
      </c>
    </row>
    <row r="34" spans="1:4" s="430" customFormat="1" ht="15" customHeight="1" thickTop="1">
      <c r="A34" s="218" t="s">
        <v>1132</v>
      </c>
      <c r="B34" s="383">
        <v>0</v>
      </c>
      <c r="C34" s="383">
        <v>0</v>
      </c>
      <c r="D34" s="383">
        <v>0</v>
      </c>
    </row>
    <row r="35" spans="1:4" s="430" customFormat="1" ht="15" customHeight="1" thickBot="1">
      <c r="A35" s="218" t="s">
        <v>1133</v>
      </c>
      <c r="B35" s="383">
        <v>296936.45812000002</v>
      </c>
      <c r="C35" s="383">
        <v>92470.63377</v>
      </c>
      <c r="D35" s="383">
        <v>389407.09189000004</v>
      </c>
    </row>
    <row r="36" spans="1:4" s="430" customFormat="1" ht="16.5" thickTop="1" thickBot="1">
      <c r="A36" s="217" t="s">
        <v>1141</v>
      </c>
      <c r="B36" s="867">
        <v>1268.32044</v>
      </c>
      <c r="C36" s="867">
        <v>74.007329999999996</v>
      </c>
      <c r="D36" s="867">
        <v>1342.3277699999999</v>
      </c>
    </row>
    <row r="37" spans="1:4" s="430" customFormat="1" ht="15" customHeight="1" thickTop="1">
      <c r="A37" s="219" t="s">
        <v>1142</v>
      </c>
      <c r="B37" s="383">
        <v>190.78451999999999</v>
      </c>
      <c r="C37" s="383">
        <v>204.67417</v>
      </c>
      <c r="D37" s="383">
        <v>395.45868999999999</v>
      </c>
    </row>
    <row r="38" spans="1:4" s="430" customFormat="1" ht="15" customHeight="1">
      <c r="A38" s="218" t="s">
        <v>610</v>
      </c>
      <c r="B38" s="383">
        <v>1077.53592</v>
      </c>
      <c r="C38" s="383">
        <v>-130.66684000000001</v>
      </c>
      <c r="D38" s="383">
        <v>946.86908000000005</v>
      </c>
    </row>
    <row r="39" spans="1:4" s="430" customFormat="1" ht="15" customHeight="1">
      <c r="A39" s="210" t="s">
        <v>1143</v>
      </c>
      <c r="B39" s="383">
        <v>106223.74742</v>
      </c>
      <c r="C39" s="383">
        <v>58159.062640000004</v>
      </c>
      <c r="D39" s="383">
        <v>164382.81005999999</v>
      </c>
    </row>
    <row r="40" spans="1:4" s="430" customFormat="1" ht="15" customHeight="1">
      <c r="A40" s="219" t="s">
        <v>1144</v>
      </c>
      <c r="B40" s="383">
        <v>17849.49351</v>
      </c>
      <c r="C40" s="383">
        <v>26464.031950000001</v>
      </c>
      <c r="D40" s="383">
        <v>44313.525460000004</v>
      </c>
    </row>
    <row r="41" spans="1:4" s="430" customFormat="1" ht="15" customHeight="1">
      <c r="A41" s="218" t="s">
        <v>1145</v>
      </c>
      <c r="B41" s="383">
        <v>89451.789829999994</v>
      </c>
      <c r="C41" s="383">
        <v>31564.363850000005</v>
      </c>
      <c r="D41" s="383">
        <v>121016.15368</v>
      </c>
    </row>
    <row r="42" spans="1:4" s="430" customFormat="1" ht="15" customHeight="1">
      <c r="A42" s="210" t="s">
        <v>1146</v>
      </c>
      <c r="B42" s="383">
        <v>72.871460000000013</v>
      </c>
      <c r="C42" s="383">
        <v>1.93455</v>
      </c>
      <c r="D42" s="383">
        <v>74.806010000000015</v>
      </c>
    </row>
    <row r="43" spans="1:4" s="430" customFormat="1" ht="15" customHeight="1">
      <c r="A43" s="219" t="s">
        <v>1147</v>
      </c>
      <c r="B43" s="383">
        <v>1172.5046499999999</v>
      </c>
      <c r="C43" s="383">
        <v>1289.11266</v>
      </c>
      <c r="D43" s="383">
        <v>2461.6173099999996</v>
      </c>
    </row>
    <row r="44" spans="1:4" s="430" customFormat="1" ht="15" customHeight="1">
      <c r="A44" s="218" t="s">
        <v>1148</v>
      </c>
      <c r="B44" s="383">
        <v>88352.156639999987</v>
      </c>
      <c r="C44" s="383">
        <v>30277.185740000008</v>
      </c>
      <c r="D44" s="383">
        <v>118629.34237999999</v>
      </c>
    </row>
    <row r="45" spans="1:4" s="430" customFormat="1" ht="15" customHeight="1">
      <c r="A45" s="210" t="s">
        <v>1149</v>
      </c>
      <c r="B45" s="383">
        <v>38101.916950000006</v>
      </c>
      <c r="C45" s="383">
        <v>24432.769359999998</v>
      </c>
      <c r="D45" s="383">
        <v>62534.686310000005</v>
      </c>
    </row>
    <row r="46" spans="1:4" s="430" customFormat="1" ht="15" customHeight="1">
      <c r="A46" s="218" t="s">
        <v>1150</v>
      </c>
      <c r="B46" s="383">
        <v>50250.23968999998</v>
      </c>
      <c r="C46" s="383">
        <v>5844.4163800000097</v>
      </c>
      <c r="D46" s="383">
        <v>56094.65606999999</v>
      </c>
    </row>
    <row r="47" spans="1:4" s="430" customFormat="1" ht="15" customHeight="1">
      <c r="A47" s="210" t="s">
        <v>1191</v>
      </c>
      <c r="B47" s="383">
        <v>149.55148</v>
      </c>
      <c r="C47" s="383">
        <v>38.001330000000003</v>
      </c>
      <c r="D47" s="383">
        <v>187.55280999999999</v>
      </c>
    </row>
    <row r="48" spans="1:4" s="430" customFormat="1" ht="15" customHeight="1">
      <c r="A48" s="219" t="s">
        <v>1192</v>
      </c>
      <c r="B48" s="383">
        <v>0</v>
      </c>
      <c r="C48" s="383">
        <v>0</v>
      </c>
      <c r="D48" s="383">
        <v>0</v>
      </c>
    </row>
    <row r="49" spans="1:4" s="430" customFormat="1" ht="15" customHeight="1">
      <c r="A49" s="218" t="s">
        <v>1157</v>
      </c>
      <c r="B49" s="383">
        <v>50399.791169999982</v>
      </c>
      <c r="C49" s="383">
        <v>5882.4177100000097</v>
      </c>
      <c r="D49" s="383">
        <v>56282.208879999991</v>
      </c>
    </row>
    <row r="50" spans="1:4" s="430" customFormat="1" ht="15" customHeight="1">
      <c r="A50" s="210" t="s">
        <v>1158</v>
      </c>
      <c r="B50" s="383">
        <v>86.503240000000005</v>
      </c>
      <c r="C50" s="383">
        <v>34.195659999999997</v>
      </c>
      <c r="D50" s="383">
        <v>120.69890000000001</v>
      </c>
    </row>
    <row r="51" spans="1:4" s="430" customFormat="1" ht="15" customHeight="1">
      <c r="A51" s="218" t="s">
        <v>627</v>
      </c>
      <c r="B51" s="383">
        <v>50486.29440999998</v>
      </c>
      <c r="C51" s="383">
        <v>5916.61337000001</v>
      </c>
      <c r="D51" s="383">
        <v>56402.907779999994</v>
      </c>
    </row>
    <row r="52" spans="1:4" s="430" customFormat="1" ht="15" customHeight="1">
      <c r="A52" s="210" t="s">
        <v>1159</v>
      </c>
      <c r="B52" s="383">
        <v>0</v>
      </c>
      <c r="C52" s="383">
        <v>3.2822199999999997</v>
      </c>
      <c r="D52" s="383">
        <v>3.2822199999999997</v>
      </c>
    </row>
    <row r="53" spans="1:4" s="430" customFormat="1" ht="15" customHeight="1">
      <c r="A53" s="219" t="s">
        <v>1160</v>
      </c>
      <c r="B53" s="383">
        <v>0</v>
      </c>
      <c r="C53" s="383">
        <v>5.173</v>
      </c>
      <c r="D53" s="383">
        <v>5.173</v>
      </c>
    </row>
    <row r="54" spans="1:4" s="430" customFormat="1" ht="15" customHeight="1">
      <c r="A54" s="218" t="s">
        <v>629</v>
      </c>
      <c r="B54" s="383">
        <v>50486.29440999998</v>
      </c>
      <c r="C54" s="383">
        <v>5914.7225900000103</v>
      </c>
      <c r="D54" s="383">
        <v>56401.016999999993</v>
      </c>
    </row>
    <row r="55" spans="1:4" s="430" customFormat="1" ht="15" customHeight="1">
      <c r="A55" s="210" t="s">
        <v>1161</v>
      </c>
      <c r="B55" s="383">
        <v>0</v>
      </c>
      <c r="C55" s="383">
        <v>0</v>
      </c>
      <c r="D55" s="383">
        <v>0</v>
      </c>
    </row>
    <row r="56" spans="1:4" s="430" customFormat="1" ht="15" customHeight="1">
      <c r="A56" s="218" t="s">
        <v>1162</v>
      </c>
      <c r="B56" s="383">
        <v>50486.29440999998</v>
      </c>
      <c r="C56" s="383">
        <v>5914.7225900000103</v>
      </c>
      <c r="D56" s="383">
        <v>56401.016999999993</v>
      </c>
    </row>
    <row r="57" spans="1:4" s="430" customFormat="1" ht="15" customHeight="1">
      <c r="A57" s="210" t="s">
        <v>1163</v>
      </c>
      <c r="B57" s="383">
        <v>10097.25887</v>
      </c>
      <c r="C57" s="383">
        <v>0</v>
      </c>
      <c r="D57" s="383">
        <v>10097.25887</v>
      </c>
    </row>
    <row r="58" spans="1:4" s="430" customFormat="1" ht="15" customHeight="1">
      <c r="A58" s="220" t="s">
        <v>1164</v>
      </c>
      <c r="B58" s="384">
        <v>40389.035539999983</v>
      </c>
      <c r="C58" s="384">
        <v>5914.7225900000103</v>
      </c>
      <c r="D58" s="384">
        <v>46303.758129999995</v>
      </c>
    </row>
    <row r="59" spans="1:4" s="430" customFormat="1" ht="3.75" customHeight="1" thickBot="1">
      <c r="A59" s="221"/>
      <c r="B59" s="221"/>
      <c r="C59" s="221"/>
      <c r="D59" s="221"/>
    </row>
    <row r="60" spans="1:4" s="430" customFormat="1" ht="15" customHeight="1" thickTop="1">
      <c r="A60" s="215"/>
      <c r="B60" s="215"/>
      <c r="C60" s="215"/>
      <c r="D60" s="215"/>
    </row>
    <row r="61" spans="1:4" s="430" customFormat="1">
      <c r="A61" s="215"/>
      <c r="B61" s="215"/>
      <c r="C61" s="215"/>
      <c r="D61" s="215"/>
    </row>
    <row r="62" spans="1:4" s="430" customFormat="1">
      <c r="A62" s="215"/>
      <c r="B62" s="215"/>
      <c r="C62" s="215"/>
      <c r="D62" s="215"/>
    </row>
    <row r="63" spans="1:4">
      <c r="A63" s="215"/>
      <c r="B63" s="215"/>
      <c r="C63" s="215"/>
      <c r="D63" s="215"/>
    </row>
    <row r="64" spans="1:4">
      <c r="A64" s="215"/>
      <c r="B64" s="215"/>
      <c r="C64" s="215"/>
      <c r="D64" s="215"/>
    </row>
  </sheetData>
  <mergeCells count="4">
    <mergeCell ref="A1:D1"/>
    <mergeCell ref="A2:D2"/>
    <mergeCell ref="A3:D3"/>
    <mergeCell ref="A4:D4"/>
  </mergeCells>
  <hyperlinks>
    <hyperlink ref="E1" location="ÍNDICE!A1" display="ÍNDICE!A1"/>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1"/>
  <sheetViews>
    <sheetView zoomScaleNormal="100" workbookViewId="0">
      <selection activeCell="J21" sqref="J21"/>
    </sheetView>
  </sheetViews>
  <sheetFormatPr baseColWidth="10" defaultColWidth="9.140625" defaultRowHeight="15"/>
  <cols>
    <col min="1" max="1" width="90.140625" customWidth="1"/>
    <col min="2" max="9" width="10.7109375" customWidth="1"/>
    <col min="257" max="257" width="90.140625" customWidth="1"/>
    <col min="258" max="265" width="10.7109375" customWidth="1"/>
    <col min="513" max="513" width="90.140625" customWidth="1"/>
    <col min="514" max="521" width="10.7109375" customWidth="1"/>
    <col min="769" max="769" width="90.140625" customWidth="1"/>
    <col min="770" max="777" width="10.7109375" customWidth="1"/>
    <col min="1025" max="1025" width="90.140625" customWidth="1"/>
    <col min="1026" max="1033" width="10.7109375" customWidth="1"/>
    <col min="1281" max="1281" width="90.140625" customWidth="1"/>
    <col min="1282" max="1289" width="10.7109375" customWidth="1"/>
    <col min="1537" max="1537" width="90.140625" customWidth="1"/>
    <col min="1538" max="1545" width="10.7109375" customWidth="1"/>
    <col min="1793" max="1793" width="90.140625" customWidth="1"/>
    <col min="1794" max="1801" width="10.7109375" customWidth="1"/>
    <col min="2049" max="2049" width="90.140625" customWidth="1"/>
    <col min="2050" max="2057" width="10.7109375" customWidth="1"/>
    <col min="2305" max="2305" width="90.140625" customWidth="1"/>
    <col min="2306" max="2313" width="10.7109375" customWidth="1"/>
    <col min="2561" max="2561" width="90.140625" customWidth="1"/>
    <col min="2562" max="2569" width="10.7109375" customWidth="1"/>
    <col min="2817" max="2817" width="90.140625" customWidth="1"/>
    <col min="2818" max="2825" width="10.7109375" customWidth="1"/>
    <col min="3073" max="3073" width="90.140625" customWidth="1"/>
    <col min="3074" max="3081" width="10.7109375" customWidth="1"/>
    <col min="3329" max="3329" width="90.140625" customWidth="1"/>
    <col min="3330" max="3337" width="10.7109375" customWidth="1"/>
    <col min="3585" max="3585" width="90.140625" customWidth="1"/>
    <col min="3586" max="3593" width="10.7109375" customWidth="1"/>
    <col min="3841" max="3841" width="90.140625" customWidth="1"/>
    <col min="3842" max="3849" width="10.7109375" customWidth="1"/>
    <col min="4097" max="4097" width="90.140625" customWidth="1"/>
    <col min="4098" max="4105" width="10.7109375" customWidth="1"/>
    <col min="4353" max="4353" width="90.140625" customWidth="1"/>
    <col min="4354" max="4361" width="10.7109375" customWidth="1"/>
    <col min="4609" max="4609" width="90.140625" customWidth="1"/>
    <col min="4610" max="4617" width="10.7109375" customWidth="1"/>
    <col min="4865" max="4865" width="90.140625" customWidth="1"/>
    <col min="4866" max="4873" width="10.7109375" customWidth="1"/>
    <col min="5121" max="5121" width="90.140625" customWidth="1"/>
    <col min="5122" max="5129" width="10.7109375" customWidth="1"/>
    <col min="5377" max="5377" width="90.140625" customWidth="1"/>
    <col min="5378" max="5385" width="10.7109375" customWidth="1"/>
    <col min="5633" max="5633" width="90.140625" customWidth="1"/>
    <col min="5634" max="5641" width="10.7109375" customWidth="1"/>
    <col min="5889" max="5889" width="90.140625" customWidth="1"/>
    <col min="5890" max="5897" width="10.7109375" customWidth="1"/>
    <col min="6145" max="6145" width="90.140625" customWidth="1"/>
    <col min="6146" max="6153" width="10.7109375" customWidth="1"/>
    <col min="6401" max="6401" width="90.140625" customWidth="1"/>
    <col min="6402" max="6409" width="10.7109375" customWidth="1"/>
    <col min="6657" max="6657" width="90.140625" customWidth="1"/>
    <col min="6658" max="6665" width="10.7109375" customWidth="1"/>
    <col min="6913" max="6913" width="90.140625" customWidth="1"/>
    <col min="6914" max="6921" width="10.7109375" customWidth="1"/>
    <col min="7169" max="7169" width="90.140625" customWidth="1"/>
    <col min="7170" max="7177" width="10.7109375" customWidth="1"/>
    <col min="7425" max="7425" width="90.140625" customWidth="1"/>
    <col min="7426" max="7433" width="10.7109375" customWidth="1"/>
    <col min="7681" max="7681" width="90.140625" customWidth="1"/>
    <col min="7682" max="7689" width="10.7109375" customWidth="1"/>
    <col min="7937" max="7937" width="90.140625" customWidth="1"/>
    <col min="7938" max="7945" width="10.7109375" customWidth="1"/>
    <col min="8193" max="8193" width="90.140625" customWidth="1"/>
    <col min="8194" max="8201" width="10.7109375" customWidth="1"/>
    <col min="8449" max="8449" width="90.140625" customWidth="1"/>
    <col min="8450" max="8457" width="10.7109375" customWidth="1"/>
    <col min="8705" max="8705" width="90.140625" customWidth="1"/>
    <col min="8706" max="8713" width="10.7109375" customWidth="1"/>
    <col min="8961" max="8961" width="90.140625" customWidth="1"/>
    <col min="8962" max="8969" width="10.7109375" customWidth="1"/>
    <col min="9217" max="9217" width="90.140625" customWidth="1"/>
    <col min="9218" max="9225" width="10.7109375" customWidth="1"/>
    <col min="9473" max="9473" width="90.140625" customWidth="1"/>
    <col min="9474" max="9481" width="10.7109375" customWidth="1"/>
    <col min="9729" max="9729" width="90.140625" customWidth="1"/>
    <col min="9730" max="9737" width="10.7109375" customWidth="1"/>
    <col min="9985" max="9985" width="90.140625" customWidth="1"/>
    <col min="9986" max="9993" width="10.7109375" customWidth="1"/>
    <col min="10241" max="10241" width="90.140625" customWidth="1"/>
    <col min="10242" max="10249" width="10.7109375" customWidth="1"/>
    <col min="10497" max="10497" width="90.140625" customWidth="1"/>
    <col min="10498" max="10505" width="10.7109375" customWidth="1"/>
    <col min="10753" max="10753" width="90.140625" customWidth="1"/>
    <col min="10754" max="10761" width="10.7109375" customWidth="1"/>
    <col min="11009" max="11009" width="90.140625" customWidth="1"/>
    <col min="11010" max="11017" width="10.7109375" customWidth="1"/>
    <col min="11265" max="11265" width="90.140625" customWidth="1"/>
    <col min="11266" max="11273" width="10.7109375" customWidth="1"/>
    <col min="11521" max="11521" width="90.140625" customWidth="1"/>
    <col min="11522" max="11529" width="10.7109375" customWidth="1"/>
    <col min="11777" max="11777" width="90.140625" customWidth="1"/>
    <col min="11778" max="11785" width="10.7109375" customWidth="1"/>
    <col min="12033" max="12033" width="90.140625" customWidth="1"/>
    <col min="12034" max="12041" width="10.7109375" customWidth="1"/>
    <col min="12289" max="12289" width="90.140625" customWidth="1"/>
    <col min="12290" max="12297" width="10.7109375" customWidth="1"/>
    <col min="12545" max="12545" width="90.140625" customWidth="1"/>
    <col min="12546" max="12553" width="10.7109375" customWidth="1"/>
    <col min="12801" max="12801" width="90.140625" customWidth="1"/>
    <col min="12802" max="12809" width="10.7109375" customWidth="1"/>
    <col min="13057" max="13057" width="90.140625" customWidth="1"/>
    <col min="13058" max="13065" width="10.7109375" customWidth="1"/>
    <col min="13313" max="13313" width="90.140625" customWidth="1"/>
    <col min="13314" max="13321" width="10.7109375" customWidth="1"/>
    <col min="13569" max="13569" width="90.140625" customWidth="1"/>
    <col min="13570" max="13577" width="10.7109375" customWidth="1"/>
    <col min="13825" max="13825" width="90.140625" customWidth="1"/>
    <col min="13826" max="13833" width="10.7109375" customWidth="1"/>
    <col min="14081" max="14081" width="90.140625" customWidth="1"/>
    <col min="14082" max="14089" width="10.7109375" customWidth="1"/>
    <col min="14337" max="14337" width="90.140625" customWidth="1"/>
    <col min="14338" max="14345" width="10.7109375" customWidth="1"/>
    <col min="14593" max="14593" width="90.140625" customWidth="1"/>
    <col min="14594" max="14601" width="10.7109375" customWidth="1"/>
    <col min="14849" max="14849" width="90.140625" customWidth="1"/>
    <col min="14850" max="14857" width="10.7109375" customWidth="1"/>
    <col min="15105" max="15105" width="90.140625" customWidth="1"/>
    <col min="15106" max="15113" width="10.7109375" customWidth="1"/>
    <col min="15361" max="15361" width="90.140625" customWidth="1"/>
    <col min="15362" max="15369" width="10.7109375" customWidth="1"/>
    <col min="15617" max="15617" width="90.140625" customWidth="1"/>
    <col min="15618" max="15625" width="10.7109375" customWidth="1"/>
    <col min="15873" max="15873" width="90.140625" customWidth="1"/>
    <col min="15874" max="15881" width="10.7109375" customWidth="1"/>
    <col min="16129" max="16129" width="90.140625" customWidth="1"/>
    <col min="16130" max="16137" width="10.7109375" customWidth="1"/>
  </cols>
  <sheetData>
    <row r="1" spans="1:10" ht="27.75" customHeight="1">
      <c r="A1" s="978" t="s">
        <v>1197</v>
      </c>
      <c r="B1" s="978"/>
      <c r="C1" s="978"/>
      <c r="D1" s="978"/>
      <c r="E1" s="978"/>
      <c r="F1" s="978"/>
      <c r="G1" s="978"/>
      <c r="H1" s="978"/>
      <c r="I1" s="978"/>
      <c r="J1" s="429" t="s">
        <v>1442</v>
      </c>
    </row>
    <row r="2" spans="1:10" ht="18">
      <c r="A2" s="979" t="s">
        <v>442</v>
      </c>
      <c r="B2" s="979"/>
      <c r="C2" s="979"/>
      <c r="D2" s="979"/>
      <c r="E2" s="979"/>
      <c r="F2" s="979"/>
      <c r="G2" s="979"/>
      <c r="H2" s="979"/>
      <c r="I2" s="979"/>
    </row>
    <row r="3" spans="1:10" ht="15" customHeight="1">
      <c r="A3" s="979" t="s">
        <v>1443</v>
      </c>
      <c r="B3" s="979"/>
      <c r="C3" s="979"/>
      <c r="D3" s="979"/>
      <c r="E3" s="979"/>
      <c r="F3" s="979"/>
      <c r="G3" s="979"/>
      <c r="H3" s="979"/>
      <c r="I3" s="979"/>
    </row>
    <row r="4" spans="1:10" ht="32.25" customHeight="1">
      <c r="A4" s="980" t="s">
        <v>2</v>
      </c>
      <c r="B4" s="980"/>
      <c r="C4" s="980"/>
      <c r="D4" s="980"/>
      <c r="E4" s="980"/>
      <c r="F4" s="980"/>
      <c r="G4" s="980"/>
      <c r="H4" s="980"/>
      <c r="I4" s="980"/>
    </row>
    <row r="5" spans="1:10" ht="3.75" customHeight="1">
      <c r="A5" s="55"/>
      <c r="B5" s="55"/>
      <c r="C5" s="55"/>
      <c r="D5" s="55"/>
      <c r="E5" s="55"/>
      <c r="F5" s="55"/>
      <c r="G5" s="55"/>
      <c r="H5" s="55"/>
      <c r="I5" s="55"/>
    </row>
    <row r="6" spans="1:10" s="430" customFormat="1" ht="30" customHeight="1" thickBot="1">
      <c r="A6" s="222"/>
      <c r="B6" s="223" t="s">
        <v>1198</v>
      </c>
      <c r="C6" s="223" t="s">
        <v>1199</v>
      </c>
      <c r="D6" s="223" t="s">
        <v>1200</v>
      </c>
      <c r="E6" s="223" t="s">
        <v>1201</v>
      </c>
      <c r="F6" s="223" t="s">
        <v>1202</v>
      </c>
      <c r="G6" s="223" t="s">
        <v>1203</v>
      </c>
      <c r="H6" s="223" t="s">
        <v>1204</v>
      </c>
      <c r="I6" s="224" t="s">
        <v>443</v>
      </c>
    </row>
    <row r="7" spans="1:10" s="430" customFormat="1" ht="15" customHeight="1">
      <c r="A7" s="225" t="s">
        <v>571</v>
      </c>
      <c r="B7" s="382">
        <v>15160.440779999999</v>
      </c>
      <c r="C7" s="382">
        <v>4789.56837</v>
      </c>
      <c r="D7" s="382">
        <v>15749.09072</v>
      </c>
      <c r="E7" s="382">
        <v>20613.5213</v>
      </c>
      <c r="F7" s="382">
        <v>5606.2911100000001</v>
      </c>
      <c r="G7" s="382">
        <v>1608.1448799999998</v>
      </c>
      <c r="H7" s="382">
        <v>10755.620449999999</v>
      </c>
      <c r="I7" s="382">
        <v>74282.677609999999</v>
      </c>
    </row>
    <row r="8" spans="1:10" s="430" customFormat="1" ht="15" customHeight="1">
      <c r="A8" s="208" t="s">
        <v>1111</v>
      </c>
      <c r="B8" s="383">
        <v>2415.43426</v>
      </c>
      <c r="C8" s="383">
        <v>3791.6452300000001</v>
      </c>
      <c r="D8" s="383">
        <v>6442.3215399999999</v>
      </c>
      <c r="E8" s="383">
        <v>15741.419330000001</v>
      </c>
      <c r="F8" s="383">
        <v>2505.2415099999998</v>
      </c>
      <c r="G8" s="383">
        <v>1465.3428100000001</v>
      </c>
      <c r="H8" s="383">
        <v>4390.0735599999998</v>
      </c>
      <c r="I8" s="383">
        <v>36751.478239999997</v>
      </c>
    </row>
    <row r="9" spans="1:10" s="430" customFormat="1" ht="15" customHeight="1">
      <c r="A9" s="208" t="s">
        <v>1112</v>
      </c>
      <c r="B9" s="383">
        <v>69.045100000000005</v>
      </c>
      <c r="C9" s="383">
        <v>2.9095800000000001</v>
      </c>
      <c r="D9" s="383">
        <v>138.24839</v>
      </c>
      <c r="E9" s="383">
        <v>1500</v>
      </c>
      <c r="F9" s="383">
        <v>53.382260000000002</v>
      </c>
      <c r="G9" s="383">
        <v>71.260220000000004</v>
      </c>
      <c r="H9" s="383">
        <v>128.89430000000002</v>
      </c>
      <c r="I9" s="383">
        <v>1963.7398499999999</v>
      </c>
    </row>
    <row r="10" spans="1:10" s="430" customFormat="1" ht="15" customHeight="1">
      <c r="A10" s="208" t="s">
        <v>1113</v>
      </c>
      <c r="B10" s="383">
        <v>11628.51613</v>
      </c>
      <c r="C10" s="383">
        <v>177.41432999999998</v>
      </c>
      <c r="D10" s="383">
        <v>3641.4012000000002</v>
      </c>
      <c r="E10" s="383">
        <v>2249.2863900000002</v>
      </c>
      <c r="F10" s="383">
        <v>2739.9996299999998</v>
      </c>
      <c r="G10" s="383">
        <v>46.094999999999999</v>
      </c>
      <c r="H10" s="383">
        <v>830.70128</v>
      </c>
      <c r="I10" s="383">
        <v>21313.413960000002</v>
      </c>
    </row>
    <row r="11" spans="1:10" s="430" customFormat="1" ht="15" customHeight="1">
      <c r="A11" s="208" t="s">
        <v>1114</v>
      </c>
      <c r="B11" s="383">
        <v>0</v>
      </c>
      <c r="C11" s="383">
        <v>0</v>
      </c>
      <c r="D11" s="383">
        <v>0</v>
      </c>
      <c r="E11" s="383">
        <v>0</v>
      </c>
      <c r="F11" s="383">
        <v>0</v>
      </c>
      <c r="G11" s="383">
        <v>0</v>
      </c>
      <c r="H11" s="383">
        <v>0</v>
      </c>
      <c r="I11" s="383">
        <v>0</v>
      </c>
    </row>
    <row r="12" spans="1:10" s="430" customFormat="1" ht="15" customHeight="1">
      <c r="A12" s="208" t="s">
        <v>1115</v>
      </c>
      <c r="B12" s="383">
        <v>37.296379999999999</v>
      </c>
      <c r="C12" s="383">
        <v>8.4721000000000011</v>
      </c>
      <c r="D12" s="383">
        <v>17.835999999999999</v>
      </c>
      <c r="E12" s="383">
        <v>0</v>
      </c>
      <c r="F12" s="383">
        <v>242.14901</v>
      </c>
      <c r="G12" s="383">
        <v>0</v>
      </c>
      <c r="H12" s="383">
        <v>0</v>
      </c>
      <c r="I12" s="383">
        <v>305.75349</v>
      </c>
    </row>
    <row r="13" spans="1:10" s="430" customFormat="1" ht="15" customHeight="1">
      <c r="A13" s="208" t="s">
        <v>1116</v>
      </c>
      <c r="B13" s="383">
        <v>306.70765</v>
      </c>
      <c r="C13" s="383">
        <v>200.0401</v>
      </c>
      <c r="D13" s="383">
        <v>3217.4210800000001</v>
      </c>
      <c r="E13" s="383">
        <v>156.98349999999999</v>
      </c>
      <c r="F13" s="383">
        <v>56.76502</v>
      </c>
      <c r="G13" s="383">
        <v>25.446849999999998</v>
      </c>
      <c r="H13" s="383">
        <v>281.96787999999998</v>
      </c>
      <c r="I13" s="383">
        <v>4245.3320799999992</v>
      </c>
    </row>
    <row r="14" spans="1:10" s="430" customFormat="1" ht="15" customHeight="1">
      <c r="A14" s="208" t="s">
        <v>1117</v>
      </c>
      <c r="B14" s="383">
        <v>703.44126000000006</v>
      </c>
      <c r="C14" s="383">
        <v>609.08703000000003</v>
      </c>
      <c r="D14" s="383">
        <v>2291.8625099999999</v>
      </c>
      <c r="E14" s="383">
        <v>965.83207999999991</v>
      </c>
      <c r="F14" s="383">
        <v>8.753680000000001</v>
      </c>
      <c r="G14" s="383">
        <v>0</v>
      </c>
      <c r="H14" s="383">
        <v>5123.9834299999993</v>
      </c>
      <c r="I14" s="383">
        <v>9702.9599899999994</v>
      </c>
    </row>
    <row r="15" spans="1:10" s="430" customFormat="1" ht="15" customHeight="1">
      <c r="A15" s="208" t="s">
        <v>1118</v>
      </c>
      <c r="B15" s="383">
        <v>0</v>
      </c>
      <c r="C15" s="383">
        <v>0</v>
      </c>
      <c r="D15" s="383">
        <v>0</v>
      </c>
      <c r="E15" s="383">
        <v>0</v>
      </c>
      <c r="F15" s="383">
        <v>0</v>
      </c>
      <c r="G15" s="383">
        <v>0</v>
      </c>
      <c r="H15" s="383">
        <v>0</v>
      </c>
      <c r="I15" s="383">
        <v>0</v>
      </c>
    </row>
    <row r="16" spans="1:10" s="430" customFormat="1" ht="15" customHeight="1">
      <c r="A16" s="222" t="s">
        <v>1119</v>
      </c>
      <c r="B16" s="384">
        <v>9388.2778500000004</v>
      </c>
      <c r="C16" s="384">
        <v>1804.2143500000002</v>
      </c>
      <c r="D16" s="384">
        <v>8825.1429599999992</v>
      </c>
      <c r="E16" s="384">
        <v>8543.9237799999992</v>
      </c>
      <c r="F16" s="384">
        <v>3911.2415599999999</v>
      </c>
      <c r="G16" s="384">
        <v>321.23025999999999</v>
      </c>
      <c r="H16" s="384">
        <v>855.93338000000006</v>
      </c>
      <c r="I16" s="384">
        <v>33649.964139999996</v>
      </c>
    </row>
    <row r="17" spans="1:9" s="430" customFormat="1" ht="15" customHeight="1">
      <c r="A17" s="208" t="s">
        <v>110</v>
      </c>
      <c r="B17" s="383">
        <v>0</v>
      </c>
      <c r="C17" s="383">
        <v>0</v>
      </c>
      <c r="D17" s="383">
        <v>0</v>
      </c>
      <c r="E17" s="383">
        <v>0</v>
      </c>
      <c r="F17" s="383">
        <v>0</v>
      </c>
      <c r="G17" s="383">
        <v>0</v>
      </c>
      <c r="H17" s="383">
        <v>0</v>
      </c>
      <c r="I17" s="383">
        <v>0</v>
      </c>
    </row>
    <row r="18" spans="1:9" s="430" customFormat="1" ht="15" customHeight="1">
      <c r="A18" s="208" t="s">
        <v>1196</v>
      </c>
      <c r="B18" s="383">
        <v>0</v>
      </c>
      <c r="C18" s="383">
        <v>0</v>
      </c>
      <c r="D18" s="383">
        <v>0</v>
      </c>
      <c r="E18" s="383">
        <v>0</v>
      </c>
      <c r="F18" s="383">
        <v>0</v>
      </c>
      <c r="G18" s="383">
        <v>0</v>
      </c>
      <c r="H18" s="383">
        <v>0</v>
      </c>
      <c r="I18" s="383">
        <v>0</v>
      </c>
    </row>
    <row r="19" spans="1:9" s="430" customFormat="1" ht="15" customHeight="1">
      <c r="A19" s="208" t="s">
        <v>1120</v>
      </c>
      <c r="B19" s="383">
        <v>0</v>
      </c>
      <c r="C19" s="383">
        <v>0</v>
      </c>
      <c r="D19" s="383">
        <v>2377.1913199999999</v>
      </c>
      <c r="E19" s="383">
        <v>0</v>
      </c>
      <c r="F19" s="383">
        <v>0</v>
      </c>
      <c r="G19" s="383">
        <v>0</v>
      </c>
      <c r="H19" s="383">
        <v>0</v>
      </c>
      <c r="I19" s="383">
        <v>2377.1913199999999</v>
      </c>
    </row>
    <row r="20" spans="1:9" s="430" customFormat="1" ht="15" customHeight="1">
      <c r="A20" s="208" t="s">
        <v>1121</v>
      </c>
      <c r="B20" s="383">
        <v>9388.2778500000004</v>
      </c>
      <c r="C20" s="383">
        <v>1804.2143500000002</v>
      </c>
      <c r="D20" s="383">
        <v>6447.9516399999993</v>
      </c>
      <c r="E20" s="383">
        <v>8543.9237799999992</v>
      </c>
      <c r="F20" s="383">
        <v>3911.2415599999999</v>
      </c>
      <c r="G20" s="383">
        <v>321.23025999999999</v>
      </c>
      <c r="H20" s="383">
        <v>855.93338000000006</v>
      </c>
      <c r="I20" s="383">
        <v>31272.772819999995</v>
      </c>
    </row>
    <row r="21" spans="1:9" s="430" customFormat="1" ht="15" customHeight="1">
      <c r="A21" s="208" t="s">
        <v>1122</v>
      </c>
      <c r="B21" s="383">
        <v>0</v>
      </c>
      <c r="C21" s="383">
        <v>0</v>
      </c>
      <c r="D21" s="383">
        <v>0</v>
      </c>
      <c r="E21" s="383">
        <v>0</v>
      </c>
      <c r="F21" s="383">
        <v>0</v>
      </c>
      <c r="G21" s="383">
        <v>0</v>
      </c>
      <c r="H21" s="383">
        <v>0</v>
      </c>
      <c r="I21" s="383">
        <v>0</v>
      </c>
    </row>
    <row r="22" spans="1:9" s="430" customFormat="1" ht="15" customHeight="1">
      <c r="A22" s="208" t="s">
        <v>1123</v>
      </c>
      <c r="B22" s="383">
        <v>0</v>
      </c>
      <c r="C22" s="383">
        <v>0</v>
      </c>
      <c r="D22" s="383">
        <v>0</v>
      </c>
      <c r="E22" s="383">
        <v>0</v>
      </c>
      <c r="F22" s="383">
        <v>0</v>
      </c>
      <c r="G22" s="383">
        <v>0</v>
      </c>
      <c r="H22" s="383">
        <v>0</v>
      </c>
      <c r="I22" s="383">
        <v>0</v>
      </c>
    </row>
    <row r="23" spans="1:9" s="430" customFormat="1" ht="15" customHeight="1">
      <c r="A23" s="208" t="s">
        <v>1124</v>
      </c>
      <c r="B23" s="383">
        <v>0</v>
      </c>
      <c r="C23" s="383">
        <v>0</v>
      </c>
      <c r="D23" s="383">
        <v>0</v>
      </c>
      <c r="E23" s="383">
        <v>0</v>
      </c>
      <c r="F23" s="383">
        <v>0</v>
      </c>
      <c r="G23" s="383">
        <v>0</v>
      </c>
      <c r="H23" s="383">
        <v>0</v>
      </c>
      <c r="I23" s="383">
        <v>0</v>
      </c>
    </row>
    <row r="24" spans="1:9" s="430" customFormat="1" ht="15" customHeight="1">
      <c r="A24" s="208" t="s">
        <v>940</v>
      </c>
      <c r="B24" s="383">
        <v>0</v>
      </c>
      <c r="C24" s="383">
        <v>0</v>
      </c>
      <c r="D24" s="383">
        <v>0</v>
      </c>
      <c r="E24" s="383">
        <v>0</v>
      </c>
      <c r="F24" s="383">
        <v>0</v>
      </c>
      <c r="G24" s="383">
        <v>0</v>
      </c>
      <c r="H24" s="383">
        <v>0</v>
      </c>
      <c r="I24" s="383">
        <v>0</v>
      </c>
    </row>
    <row r="25" spans="1:9" s="430" customFormat="1" ht="15" customHeight="1">
      <c r="A25" s="222" t="s">
        <v>596</v>
      </c>
      <c r="B25" s="384">
        <v>5772.1629300000004</v>
      </c>
      <c r="C25" s="384">
        <v>2985.3540199999998</v>
      </c>
      <c r="D25" s="384">
        <v>6923.94776</v>
      </c>
      <c r="E25" s="384">
        <v>12069.597520000001</v>
      </c>
      <c r="F25" s="384">
        <v>1695.04955</v>
      </c>
      <c r="G25" s="384">
        <v>1286.91462</v>
      </c>
      <c r="H25" s="384">
        <v>9899.6870699999999</v>
      </c>
      <c r="I25" s="384">
        <v>40632.713470000002</v>
      </c>
    </row>
    <row r="26" spans="1:9" s="430" customFormat="1" ht="15" customHeight="1">
      <c r="A26" s="208" t="s">
        <v>1125</v>
      </c>
      <c r="B26" s="383">
        <v>2188</v>
      </c>
      <c r="C26" s="383">
        <v>2200</v>
      </c>
      <c r="D26" s="383">
        <v>3322</v>
      </c>
      <c r="E26" s="383">
        <v>8398.5</v>
      </c>
      <c r="F26" s="383">
        <v>1157</v>
      </c>
      <c r="G26" s="383">
        <v>1500</v>
      </c>
      <c r="H26" s="383">
        <v>1300</v>
      </c>
      <c r="I26" s="383">
        <v>20065.5</v>
      </c>
    </row>
    <row r="27" spans="1:9" s="430" customFormat="1" ht="15" customHeight="1">
      <c r="A27" s="208" t="s">
        <v>1126</v>
      </c>
      <c r="B27" s="383">
        <v>0</v>
      </c>
      <c r="C27" s="383">
        <v>0</v>
      </c>
      <c r="D27" s="383">
        <v>0</v>
      </c>
      <c r="E27" s="383">
        <v>0</v>
      </c>
      <c r="F27" s="383">
        <v>40</v>
      </c>
      <c r="G27" s="383">
        <v>0</v>
      </c>
      <c r="H27" s="383">
        <v>0</v>
      </c>
      <c r="I27" s="383">
        <v>40</v>
      </c>
    </row>
    <row r="28" spans="1:9" s="430" customFormat="1" ht="15" customHeight="1">
      <c r="A28" s="208" t="s">
        <v>1127</v>
      </c>
      <c r="B28" s="383">
        <v>0</v>
      </c>
      <c r="C28" s="383">
        <v>0</v>
      </c>
      <c r="D28" s="383">
        <v>0</v>
      </c>
      <c r="E28" s="383">
        <v>0</v>
      </c>
      <c r="F28" s="383">
        <v>0</v>
      </c>
      <c r="G28" s="383">
        <v>0</v>
      </c>
      <c r="H28" s="383">
        <v>0</v>
      </c>
      <c r="I28" s="383">
        <v>0</v>
      </c>
    </row>
    <row r="29" spans="1:9" s="430" customFormat="1" ht="15" customHeight="1">
      <c r="A29" s="208" t="s">
        <v>1128</v>
      </c>
      <c r="B29" s="383">
        <v>299.90616</v>
      </c>
      <c r="C29" s="383">
        <v>132.11498</v>
      </c>
      <c r="D29" s="383">
        <v>402.67735999999996</v>
      </c>
      <c r="E29" s="383">
        <v>672.77459999999996</v>
      </c>
      <c r="F29" s="383">
        <v>28.59469</v>
      </c>
      <c r="G29" s="383">
        <v>57.541150000000002</v>
      </c>
      <c r="H29" s="383">
        <v>291.01822999999996</v>
      </c>
      <c r="I29" s="383">
        <v>1884.6271699999998</v>
      </c>
    </row>
    <row r="30" spans="1:9" s="430" customFormat="1" ht="15" customHeight="1">
      <c r="A30" s="208" t="s">
        <v>1129</v>
      </c>
      <c r="B30" s="383">
        <v>3284.25677</v>
      </c>
      <c r="C30" s="383">
        <v>653.23904000000005</v>
      </c>
      <c r="D30" s="383">
        <v>3199.2703999999999</v>
      </c>
      <c r="E30" s="383">
        <v>2998.3229200000001</v>
      </c>
      <c r="F30" s="383">
        <v>469.45486</v>
      </c>
      <c r="G30" s="383">
        <v>-270.62653</v>
      </c>
      <c r="H30" s="383">
        <v>8308.6688400000003</v>
      </c>
      <c r="I30" s="383">
        <v>18642.586300000003</v>
      </c>
    </row>
    <row r="31" spans="1:9" s="430" customFormat="1" ht="15" customHeight="1">
      <c r="A31" s="209" t="s">
        <v>1189</v>
      </c>
      <c r="B31" s="383">
        <v>2560.07242</v>
      </c>
      <c r="C31" s="383">
        <v>0</v>
      </c>
      <c r="D31" s="383">
        <v>0</v>
      </c>
      <c r="E31" s="383">
        <v>0</v>
      </c>
      <c r="F31" s="383">
        <v>257.35225000000003</v>
      </c>
      <c r="G31" s="383">
        <v>-105.20563</v>
      </c>
      <c r="H31" s="383">
        <v>3297.40211</v>
      </c>
      <c r="I31" s="383">
        <v>6009.6211499999999</v>
      </c>
    </row>
    <row r="32" spans="1:9" s="430" customFormat="1" ht="15" customHeight="1">
      <c r="A32" s="209" t="s">
        <v>1190</v>
      </c>
      <c r="B32" s="383">
        <v>724.18434999999999</v>
      </c>
      <c r="C32" s="383">
        <v>653.23904000000005</v>
      </c>
      <c r="D32" s="383">
        <v>3199.2703999999999</v>
      </c>
      <c r="E32" s="383">
        <v>2998.3229200000001</v>
      </c>
      <c r="F32" s="383">
        <v>212.10261</v>
      </c>
      <c r="G32" s="383">
        <v>-165.42089999999999</v>
      </c>
      <c r="H32" s="383">
        <v>5011.2667300000003</v>
      </c>
      <c r="I32" s="383">
        <v>12632.96515</v>
      </c>
    </row>
    <row r="33" spans="1:9" s="430" customFormat="1" ht="15" customHeight="1">
      <c r="A33" s="222" t="s">
        <v>600</v>
      </c>
      <c r="B33" s="384">
        <v>15160.440780000001</v>
      </c>
      <c r="C33" s="384">
        <v>4789.56837</v>
      </c>
      <c r="D33" s="384">
        <v>15749.09072</v>
      </c>
      <c r="E33" s="384">
        <v>20613.5213</v>
      </c>
      <c r="F33" s="384">
        <v>5606.2911100000001</v>
      </c>
      <c r="G33" s="384">
        <v>1608.1448800000001</v>
      </c>
      <c r="H33" s="384">
        <v>10755.62045</v>
      </c>
      <c r="I33" s="384">
        <v>74282.677609999999</v>
      </c>
    </row>
    <row r="34" spans="1:9" s="430" customFormat="1" ht="15" customHeight="1">
      <c r="A34" s="209" t="s">
        <v>1132</v>
      </c>
      <c r="B34" s="383">
        <v>0</v>
      </c>
      <c r="C34" s="383">
        <v>0</v>
      </c>
      <c r="D34" s="383">
        <v>0</v>
      </c>
      <c r="E34" s="383">
        <v>0</v>
      </c>
      <c r="F34" s="383">
        <v>0</v>
      </c>
      <c r="G34" s="383">
        <v>0</v>
      </c>
      <c r="H34" s="383">
        <v>0</v>
      </c>
      <c r="I34" s="383">
        <v>0</v>
      </c>
    </row>
    <row r="35" spans="1:9" s="430" customFormat="1" ht="15" customHeight="1">
      <c r="A35" s="209" t="s">
        <v>1133</v>
      </c>
      <c r="B35" s="383">
        <v>12769.466980000001</v>
      </c>
      <c r="C35" s="383">
        <v>12276.242470000001</v>
      </c>
      <c r="D35" s="383">
        <v>2890.6592500000002</v>
      </c>
      <c r="E35" s="383">
        <v>8808.9674300000006</v>
      </c>
      <c r="F35" s="383">
        <v>3073.28</v>
      </c>
      <c r="G35" s="383">
        <v>0</v>
      </c>
      <c r="H35" s="383">
        <v>0</v>
      </c>
      <c r="I35" s="383">
        <v>39818.616130000002</v>
      </c>
    </row>
    <row r="36" spans="1:9" s="430" customFormat="1">
      <c r="A36" s="222" t="s">
        <v>1141</v>
      </c>
      <c r="B36" s="384">
        <v>0.24981</v>
      </c>
      <c r="C36" s="384">
        <v>1.4399999999999999E-3</v>
      </c>
      <c r="D36" s="384">
        <v>2.4570000000000002E-2</v>
      </c>
      <c r="E36" s="384">
        <v>73.403700000000001</v>
      </c>
      <c r="F36" s="384">
        <v>19.639710000000001</v>
      </c>
      <c r="G36" s="384">
        <v>1.1058699999999999</v>
      </c>
      <c r="H36" s="384">
        <v>1.7319999999999999E-2</v>
      </c>
      <c r="I36" s="384">
        <v>94.442419999999998</v>
      </c>
    </row>
    <row r="37" spans="1:9" s="430" customFormat="1" ht="15" customHeight="1">
      <c r="A37" s="209" t="s">
        <v>1142</v>
      </c>
      <c r="B37" s="383">
        <v>4251.1432199999999</v>
      </c>
      <c r="C37" s="383">
        <v>140.96745999999999</v>
      </c>
      <c r="D37" s="383">
        <v>107.79480000000001</v>
      </c>
      <c r="E37" s="383">
        <v>0</v>
      </c>
      <c r="F37" s="383">
        <v>0.47720000000000001</v>
      </c>
      <c r="G37" s="383">
        <v>0</v>
      </c>
      <c r="H37" s="383">
        <v>0</v>
      </c>
      <c r="I37" s="383">
        <v>4500.3826799999997</v>
      </c>
    </row>
    <row r="38" spans="1:9" s="430" customFormat="1" ht="15" customHeight="1">
      <c r="A38" s="208" t="s">
        <v>610</v>
      </c>
      <c r="B38" s="383">
        <v>-4250.8934099999997</v>
      </c>
      <c r="C38" s="383">
        <v>-140.96601999999999</v>
      </c>
      <c r="D38" s="383">
        <v>-107.77023000000001</v>
      </c>
      <c r="E38" s="383">
        <v>73.403700000000001</v>
      </c>
      <c r="F38" s="383">
        <v>19.162510000000001</v>
      </c>
      <c r="G38" s="383">
        <v>1.1058699999999999</v>
      </c>
      <c r="H38" s="383">
        <v>1.7319999999999999E-2</v>
      </c>
      <c r="I38" s="383">
        <v>-4405.9402599999994</v>
      </c>
    </row>
    <row r="39" spans="1:9" s="430" customFormat="1" ht="15" customHeight="1">
      <c r="A39" s="210" t="s">
        <v>1143</v>
      </c>
      <c r="B39" s="383">
        <v>27295.594129999998</v>
      </c>
      <c r="C39" s="383">
        <v>3163.8396200000002</v>
      </c>
      <c r="D39" s="383">
        <v>23987.774149999997</v>
      </c>
      <c r="E39" s="383">
        <v>24622.154070000001</v>
      </c>
      <c r="F39" s="383">
        <v>1124.7264700000001</v>
      </c>
      <c r="G39" s="383">
        <v>175.53176000000002</v>
      </c>
      <c r="H39" s="383">
        <v>9447.7099299999991</v>
      </c>
      <c r="I39" s="383">
        <v>89817.330129999988</v>
      </c>
    </row>
    <row r="40" spans="1:9" s="430" customFormat="1" ht="15" customHeight="1">
      <c r="A40" s="209" t="s">
        <v>1144</v>
      </c>
      <c r="B40" s="383">
        <v>18883.299469999998</v>
      </c>
      <c r="C40" s="383">
        <v>468.19595000000004</v>
      </c>
      <c r="D40" s="383">
        <v>18353.232800000002</v>
      </c>
      <c r="E40" s="383">
        <v>17699.542089999999</v>
      </c>
      <c r="F40" s="383">
        <v>1271.6100200000001</v>
      </c>
      <c r="G40" s="383">
        <v>48.862339999999996</v>
      </c>
      <c r="H40" s="383">
        <v>1220.4748500000001</v>
      </c>
      <c r="I40" s="383">
        <v>57945.217520000006</v>
      </c>
    </row>
    <row r="41" spans="1:9" s="430" customFormat="1" ht="15" customHeight="1">
      <c r="A41" s="208" t="s">
        <v>1145</v>
      </c>
      <c r="B41" s="383">
        <v>4161.401249999999</v>
      </c>
      <c r="C41" s="383">
        <v>2554.6776500000005</v>
      </c>
      <c r="D41" s="383">
        <v>5526.7711199999976</v>
      </c>
      <c r="E41" s="383">
        <v>6996.0156800000004</v>
      </c>
      <c r="F41" s="383">
        <v>-127.7210399999999</v>
      </c>
      <c r="G41" s="383">
        <v>127.77529000000004</v>
      </c>
      <c r="H41" s="383">
        <v>8227.2523999999994</v>
      </c>
      <c r="I41" s="383">
        <v>27466.172350000001</v>
      </c>
    </row>
    <row r="42" spans="1:9" s="430" customFormat="1" ht="15" customHeight="1">
      <c r="A42" s="210" t="s">
        <v>1146</v>
      </c>
      <c r="B42" s="383">
        <v>0</v>
      </c>
      <c r="C42" s="383">
        <v>0</v>
      </c>
      <c r="D42" s="383">
        <v>0</v>
      </c>
      <c r="E42" s="383">
        <v>0</v>
      </c>
      <c r="F42" s="383">
        <v>0</v>
      </c>
      <c r="G42" s="383">
        <v>0</v>
      </c>
      <c r="H42" s="383">
        <v>0</v>
      </c>
      <c r="I42" s="383">
        <v>0</v>
      </c>
    </row>
    <row r="43" spans="1:9" s="430" customFormat="1" ht="15" customHeight="1">
      <c r="A43" s="209" t="s">
        <v>1147</v>
      </c>
      <c r="B43" s="383">
        <v>0</v>
      </c>
      <c r="C43" s="383">
        <v>0</v>
      </c>
      <c r="D43" s="383">
        <v>0</v>
      </c>
      <c r="E43" s="383">
        <v>0</v>
      </c>
      <c r="F43" s="383">
        <v>0</v>
      </c>
      <c r="G43" s="383">
        <v>0</v>
      </c>
      <c r="H43" s="383">
        <v>11.34</v>
      </c>
      <c r="I43" s="383">
        <v>11.34</v>
      </c>
    </row>
    <row r="44" spans="1:9" s="430" customFormat="1" ht="15" customHeight="1">
      <c r="A44" s="208" t="s">
        <v>1148</v>
      </c>
      <c r="B44" s="383">
        <v>4161.401249999999</v>
      </c>
      <c r="C44" s="383">
        <v>2554.6776500000005</v>
      </c>
      <c r="D44" s="383">
        <v>5526.7711199999976</v>
      </c>
      <c r="E44" s="383">
        <v>6996.0156800000004</v>
      </c>
      <c r="F44" s="383">
        <v>-127.7210399999999</v>
      </c>
      <c r="G44" s="383">
        <v>127.77529000000004</v>
      </c>
      <c r="H44" s="383">
        <v>8215.9123999999993</v>
      </c>
      <c r="I44" s="383">
        <v>27454.832349999997</v>
      </c>
    </row>
    <row r="45" spans="1:9" s="430" customFormat="1" ht="15" customHeight="1">
      <c r="A45" s="210" t="s">
        <v>1149</v>
      </c>
      <c r="B45" s="383">
        <v>3427.7954</v>
      </c>
      <c r="C45" s="383">
        <v>1901.4386100000002</v>
      </c>
      <c r="D45" s="383">
        <v>1716.95732</v>
      </c>
      <c r="E45" s="383">
        <v>3997.5727599999996</v>
      </c>
      <c r="F45" s="383">
        <v>1456.90652</v>
      </c>
      <c r="G45" s="383">
        <v>332.32418999999999</v>
      </c>
      <c r="H45" s="383">
        <v>3198.84211</v>
      </c>
      <c r="I45" s="383">
        <v>16031.836909999998</v>
      </c>
    </row>
    <row r="46" spans="1:9" s="430" customFormat="1" ht="15" customHeight="1">
      <c r="A46" s="208" t="s">
        <v>1150</v>
      </c>
      <c r="B46" s="383">
        <v>733.60584999999901</v>
      </c>
      <c r="C46" s="383">
        <v>653.23904000000039</v>
      </c>
      <c r="D46" s="383">
        <v>3809.8137999999976</v>
      </c>
      <c r="E46" s="383">
        <v>2998.4429200000009</v>
      </c>
      <c r="F46" s="383">
        <v>-1584.6275599999999</v>
      </c>
      <c r="G46" s="383">
        <v>-204.54889999999995</v>
      </c>
      <c r="H46" s="383">
        <v>5017.0702899999997</v>
      </c>
      <c r="I46" s="383">
        <v>11422.995439999999</v>
      </c>
    </row>
    <row r="47" spans="1:9" s="430" customFormat="1" ht="15" customHeight="1">
      <c r="A47" s="210" t="s">
        <v>1191</v>
      </c>
      <c r="B47" s="383">
        <v>0</v>
      </c>
      <c r="C47" s="383">
        <v>0</v>
      </c>
      <c r="D47" s="383">
        <v>5.3699999999999998E-3</v>
      </c>
      <c r="E47" s="383">
        <v>0</v>
      </c>
      <c r="F47" s="383">
        <v>1848.78478</v>
      </c>
      <c r="G47" s="383">
        <v>0</v>
      </c>
      <c r="H47" s="383">
        <v>35.708150000000003</v>
      </c>
      <c r="I47" s="383">
        <v>1884.4983</v>
      </c>
    </row>
    <row r="48" spans="1:9" s="430" customFormat="1" ht="15" customHeight="1">
      <c r="A48" s="209" t="s">
        <v>1192</v>
      </c>
      <c r="B48" s="383">
        <v>0.11214</v>
      </c>
      <c r="C48" s="383">
        <v>0</v>
      </c>
      <c r="D48" s="383">
        <v>12.19243</v>
      </c>
      <c r="E48" s="383">
        <v>0.12</v>
      </c>
      <c r="F48" s="383">
        <v>52.054610000000004</v>
      </c>
      <c r="G48" s="383">
        <v>0</v>
      </c>
      <c r="H48" s="383">
        <v>41.511710000000001</v>
      </c>
      <c r="I48" s="383">
        <v>105.99089000000001</v>
      </c>
    </row>
    <row r="49" spans="1:9" s="430" customFormat="1" ht="15" customHeight="1">
      <c r="A49" s="208" t="s">
        <v>1157</v>
      </c>
      <c r="B49" s="383">
        <v>733.49370999999906</v>
      </c>
      <c r="C49" s="383">
        <v>653.23904000000039</v>
      </c>
      <c r="D49" s="383">
        <v>3797.6267399999974</v>
      </c>
      <c r="E49" s="383">
        <v>2998.322920000001</v>
      </c>
      <c r="F49" s="383">
        <v>212.10261000000006</v>
      </c>
      <c r="G49" s="383">
        <v>-204.54889999999995</v>
      </c>
      <c r="H49" s="383">
        <v>5011.2667300000003</v>
      </c>
      <c r="I49" s="383">
        <v>13201.502849999997</v>
      </c>
    </row>
    <row r="50" spans="1:9" s="430" customFormat="1" ht="15" customHeight="1">
      <c r="A50" s="210" t="s">
        <v>1158</v>
      </c>
      <c r="B50" s="383">
        <v>0</v>
      </c>
      <c r="C50" s="383">
        <v>0</v>
      </c>
      <c r="D50" s="383">
        <v>0</v>
      </c>
      <c r="E50" s="383">
        <v>0</v>
      </c>
      <c r="F50" s="383">
        <v>0</v>
      </c>
      <c r="G50" s="383">
        <v>0</v>
      </c>
      <c r="H50" s="383">
        <v>0</v>
      </c>
      <c r="I50" s="383">
        <v>0</v>
      </c>
    </row>
    <row r="51" spans="1:9" s="430" customFormat="1" ht="15" customHeight="1">
      <c r="A51" s="208" t="s">
        <v>627</v>
      </c>
      <c r="B51" s="383">
        <v>733.49370999999906</v>
      </c>
      <c r="C51" s="383">
        <v>653.23904000000039</v>
      </c>
      <c r="D51" s="383">
        <v>3797.6267399999974</v>
      </c>
      <c r="E51" s="383">
        <v>2998.322920000001</v>
      </c>
      <c r="F51" s="383">
        <v>212.10261000000006</v>
      </c>
      <c r="G51" s="383">
        <v>-204.54889999999995</v>
      </c>
      <c r="H51" s="383">
        <v>5011.2667300000003</v>
      </c>
      <c r="I51" s="383">
        <v>13201.502849999997</v>
      </c>
    </row>
    <row r="52" spans="1:9" s="430" customFormat="1" ht="15" customHeight="1">
      <c r="A52" s="210" t="s">
        <v>1159</v>
      </c>
      <c r="B52" s="383">
        <v>3.415E-2</v>
      </c>
      <c r="C52" s="383">
        <v>0</v>
      </c>
      <c r="D52" s="383">
        <v>7.9964899999999997</v>
      </c>
      <c r="E52" s="383">
        <v>0</v>
      </c>
      <c r="F52" s="383">
        <v>0</v>
      </c>
      <c r="G52" s="383">
        <v>39.128</v>
      </c>
      <c r="H52" s="383">
        <v>0</v>
      </c>
      <c r="I52" s="383">
        <v>47.158639999999998</v>
      </c>
    </row>
    <row r="53" spans="1:9" s="430" customFormat="1" ht="15" customHeight="1">
      <c r="A53" s="209" t="s">
        <v>1160</v>
      </c>
      <c r="B53" s="383">
        <v>9.3435100000000002</v>
      </c>
      <c r="C53" s="383">
        <v>0</v>
      </c>
      <c r="D53" s="383">
        <v>38.921440000000004</v>
      </c>
      <c r="E53" s="383">
        <v>0</v>
      </c>
      <c r="F53" s="383">
        <v>0</v>
      </c>
      <c r="G53" s="383">
        <v>0</v>
      </c>
      <c r="H53" s="383">
        <v>0</v>
      </c>
      <c r="I53" s="383">
        <v>48.264950000000006</v>
      </c>
    </row>
    <row r="54" spans="1:9" s="430" customFormat="1" ht="15" customHeight="1">
      <c r="A54" s="208" t="s">
        <v>629</v>
      </c>
      <c r="B54" s="383">
        <v>724.18434999999897</v>
      </c>
      <c r="C54" s="383">
        <v>653.23904000000039</v>
      </c>
      <c r="D54" s="383">
        <v>3766.7017899999973</v>
      </c>
      <c r="E54" s="383">
        <v>2998.322920000001</v>
      </c>
      <c r="F54" s="383">
        <v>212.10261000000006</v>
      </c>
      <c r="G54" s="383">
        <v>-165.42089999999996</v>
      </c>
      <c r="H54" s="383">
        <v>5011.2667300000003</v>
      </c>
      <c r="I54" s="383">
        <v>13200.396539999998</v>
      </c>
    </row>
    <row r="55" spans="1:9" s="430" customFormat="1" ht="15" customHeight="1">
      <c r="A55" s="210" t="s">
        <v>1161</v>
      </c>
      <c r="B55" s="383">
        <v>0</v>
      </c>
      <c r="C55" s="383">
        <v>0</v>
      </c>
      <c r="D55" s="383">
        <v>0</v>
      </c>
      <c r="E55" s="383">
        <v>0</v>
      </c>
      <c r="F55" s="383">
        <v>0</v>
      </c>
      <c r="G55" s="383">
        <v>0</v>
      </c>
      <c r="H55" s="383">
        <v>0</v>
      </c>
      <c r="I55" s="383">
        <v>0</v>
      </c>
    </row>
    <row r="56" spans="1:9" s="430" customFormat="1" ht="15" customHeight="1">
      <c r="A56" s="208" t="s">
        <v>1162</v>
      </c>
      <c r="B56" s="383">
        <v>724.18434999999897</v>
      </c>
      <c r="C56" s="383">
        <v>653.23904000000039</v>
      </c>
      <c r="D56" s="383">
        <v>3766.7017899999973</v>
      </c>
      <c r="E56" s="383">
        <v>2998.322920000001</v>
      </c>
      <c r="F56" s="383">
        <v>212.10261000000006</v>
      </c>
      <c r="G56" s="383">
        <v>-165.42089999999996</v>
      </c>
      <c r="H56" s="383">
        <v>5011.2667300000003</v>
      </c>
      <c r="I56" s="383">
        <v>13200.396539999998</v>
      </c>
    </row>
    <row r="57" spans="1:9" s="430" customFormat="1" ht="15" customHeight="1">
      <c r="A57" s="210" t="s">
        <v>1163</v>
      </c>
      <c r="B57" s="383">
        <v>0</v>
      </c>
      <c r="C57" s="383">
        <v>0</v>
      </c>
      <c r="D57" s="383">
        <v>567.43138999999996</v>
      </c>
      <c r="E57" s="383">
        <v>0</v>
      </c>
      <c r="F57" s="383">
        <v>0</v>
      </c>
      <c r="G57" s="383">
        <v>0</v>
      </c>
      <c r="H57" s="383">
        <v>0</v>
      </c>
      <c r="I57" s="383">
        <v>567.43138999999996</v>
      </c>
    </row>
    <row r="58" spans="1:9" s="430" customFormat="1" ht="15" customHeight="1">
      <c r="A58" s="222" t="s">
        <v>1164</v>
      </c>
      <c r="B58" s="384">
        <v>724.18434999999897</v>
      </c>
      <c r="C58" s="384">
        <v>653.23904000000039</v>
      </c>
      <c r="D58" s="384">
        <v>3199.2703999999976</v>
      </c>
      <c r="E58" s="384">
        <v>2998.322920000001</v>
      </c>
      <c r="F58" s="384">
        <v>212.10261000000006</v>
      </c>
      <c r="G58" s="384">
        <v>-165.42089999999996</v>
      </c>
      <c r="H58" s="384">
        <v>5011.2667300000003</v>
      </c>
      <c r="I58" s="384">
        <v>12632.965149999998</v>
      </c>
    </row>
    <row r="59" spans="1:9" s="430" customFormat="1" ht="3.75" customHeight="1" thickBot="1">
      <c r="A59" s="226"/>
      <c r="B59" s="226"/>
      <c r="C59" s="226"/>
      <c r="D59" s="226"/>
      <c r="E59" s="226"/>
      <c r="F59" s="226"/>
      <c r="G59" s="226"/>
      <c r="H59" s="226"/>
      <c r="I59" s="226"/>
    </row>
    <row r="60" spans="1:9" s="430" customFormat="1" ht="15" customHeight="1" thickTop="1">
      <c r="A60" s="55"/>
      <c r="B60" s="55"/>
      <c r="C60" s="55"/>
      <c r="D60" s="55"/>
      <c r="E60" s="55"/>
      <c r="F60" s="55"/>
      <c r="G60" s="55"/>
      <c r="H60" s="55"/>
      <c r="I60" s="55"/>
    </row>
    <row r="61" spans="1:9" ht="15" customHeight="1">
      <c r="A61" s="55"/>
      <c r="B61" s="55"/>
      <c r="C61" s="55"/>
      <c r="D61" s="55"/>
      <c r="E61" s="55"/>
      <c r="F61" s="55"/>
      <c r="G61" s="55"/>
      <c r="H61" s="55"/>
      <c r="I61" s="55"/>
    </row>
  </sheetData>
  <mergeCells count="4">
    <mergeCell ref="A1:I1"/>
    <mergeCell ref="A2:I2"/>
    <mergeCell ref="A3:I3"/>
    <mergeCell ref="A4:I4"/>
  </mergeCells>
  <hyperlinks>
    <hyperlink ref="J1" location="ÍNDICE!A1" display="ÍNDICE!A1"/>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H167"/>
  <sheetViews>
    <sheetView zoomScale="115" zoomScaleNormal="115" workbookViewId="0">
      <selection activeCell="D20" sqref="D20"/>
    </sheetView>
  </sheetViews>
  <sheetFormatPr baseColWidth="10" defaultColWidth="9.140625" defaultRowHeight="15"/>
  <cols>
    <col min="1" max="1" width="85.7109375" style="227" customWidth="1"/>
    <col min="2" max="2" width="9.140625" style="227"/>
    <col min="257" max="257" width="85.7109375" customWidth="1"/>
    <col min="513" max="513" width="85.7109375" customWidth="1"/>
    <col min="769" max="769" width="85.7109375" customWidth="1"/>
    <col min="1025" max="1025" width="85.7109375" customWidth="1"/>
    <col min="1281" max="1281" width="85.7109375" customWidth="1"/>
    <col min="1537" max="1537" width="85.7109375" customWidth="1"/>
    <col min="1793" max="1793" width="85.7109375" customWidth="1"/>
    <col min="2049" max="2049" width="85.7109375" customWidth="1"/>
    <col min="2305" max="2305" width="85.7109375" customWidth="1"/>
    <col min="2561" max="2561" width="85.7109375" customWidth="1"/>
    <col min="2817" max="2817" width="85.7109375" customWidth="1"/>
    <col min="3073" max="3073" width="85.7109375" customWidth="1"/>
    <col min="3329" max="3329" width="85.7109375" customWidth="1"/>
    <col min="3585" max="3585" width="85.7109375" customWidth="1"/>
    <col min="3841" max="3841" width="85.7109375" customWidth="1"/>
    <col min="4097" max="4097" width="85.7109375" customWidth="1"/>
    <col min="4353" max="4353" width="85.7109375" customWidth="1"/>
    <col min="4609" max="4609" width="85.7109375" customWidth="1"/>
    <col min="4865" max="4865" width="85.7109375" customWidth="1"/>
    <col min="5121" max="5121" width="85.7109375" customWidth="1"/>
    <col min="5377" max="5377" width="85.7109375" customWidth="1"/>
    <col min="5633" max="5633" width="85.7109375" customWidth="1"/>
    <col min="5889" max="5889" width="85.7109375" customWidth="1"/>
    <col min="6145" max="6145" width="85.7109375" customWidth="1"/>
    <col min="6401" max="6401" width="85.7109375" customWidth="1"/>
    <col min="6657" max="6657" width="85.7109375" customWidth="1"/>
    <col min="6913" max="6913" width="85.7109375" customWidth="1"/>
    <col min="7169" max="7169" width="85.7109375" customWidth="1"/>
    <col min="7425" max="7425" width="85.7109375" customWidth="1"/>
    <col min="7681" max="7681" width="85.7109375" customWidth="1"/>
    <col min="7937" max="7937" width="85.7109375" customWidth="1"/>
    <col min="8193" max="8193" width="85.7109375" customWidth="1"/>
    <col min="8449" max="8449" width="85.7109375" customWidth="1"/>
    <col min="8705" max="8705" width="85.7109375" customWidth="1"/>
    <col min="8961" max="8961" width="85.7109375" customWidth="1"/>
    <col min="9217" max="9217" width="85.7109375" customWidth="1"/>
    <col min="9473" max="9473" width="85.7109375" customWidth="1"/>
    <col min="9729" max="9729" width="85.7109375" customWidth="1"/>
    <col min="9985" max="9985" width="85.7109375" customWidth="1"/>
    <col min="10241" max="10241" width="85.7109375" customWidth="1"/>
    <col min="10497" max="10497" width="85.7109375" customWidth="1"/>
    <col min="10753" max="10753" width="85.7109375" customWidth="1"/>
    <col min="11009" max="11009" width="85.7109375" customWidth="1"/>
    <col min="11265" max="11265" width="85.7109375" customWidth="1"/>
    <col min="11521" max="11521" width="85.7109375" customWidth="1"/>
    <col min="11777" max="11777" width="85.7109375" customWidth="1"/>
    <col min="12033" max="12033" width="85.7109375" customWidth="1"/>
    <col min="12289" max="12289" width="85.7109375" customWidth="1"/>
    <col min="12545" max="12545" width="85.7109375" customWidth="1"/>
    <col min="12801" max="12801" width="85.7109375" customWidth="1"/>
    <col min="13057" max="13057" width="85.7109375" customWidth="1"/>
    <col min="13313" max="13313" width="85.7109375" customWidth="1"/>
    <col min="13569" max="13569" width="85.7109375" customWidth="1"/>
    <col min="13825" max="13825" width="85.7109375" customWidth="1"/>
    <col min="14081" max="14081" width="85.7109375" customWidth="1"/>
    <col min="14337" max="14337" width="85.7109375" customWidth="1"/>
    <col min="14593" max="14593" width="85.7109375" customWidth="1"/>
    <col min="14849" max="14849" width="85.7109375" customWidth="1"/>
    <col min="15105" max="15105" width="85.7109375" customWidth="1"/>
    <col min="15361" max="15361" width="85.7109375" customWidth="1"/>
    <col min="15617" max="15617" width="85.7109375" customWidth="1"/>
    <col min="15873" max="15873" width="85.7109375" customWidth="1"/>
    <col min="16129" max="16129" width="85.7109375" customWidth="1"/>
  </cols>
  <sheetData>
    <row r="1" spans="1:8" ht="18">
      <c r="A1" s="981" t="s">
        <v>1205</v>
      </c>
      <c r="B1" s="981"/>
      <c r="C1" s="429" t="s">
        <v>1442</v>
      </c>
      <c r="D1" s="227"/>
      <c r="E1" s="227"/>
      <c r="F1" s="227"/>
      <c r="G1" s="227"/>
      <c r="H1" s="227"/>
    </row>
    <row r="2" spans="1:8">
      <c r="A2" s="228"/>
      <c r="B2" s="229"/>
      <c r="C2" s="227"/>
      <c r="D2" s="227"/>
      <c r="E2" s="227"/>
      <c r="F2" s="227"/>
      <c r="G2" s="227"/>
      <c r="H2" s="227"/>
    </row>
    <row r="3" spans="1:8">
      <c r="A3" s="228" t="s">
        <v>1206</v>
      </c>
      <c r="B3" s="229"/>
      <c r="C3" s="227"/>
      <c r="D3" s="227"/>
      <c r="E3" s="227"/>
      <c r="F3" s="227"/>
      <c r="G3" s="227"/>
      <c r="H3" s="227"/>
    </row>
    <row r="4" spans="1:8">
      <c r="A4" s="229" t="s">
        <v>1207</v>
      </c>
      <c r="B4" s="229" t="s">
        <v>342</v>
      </c>
      <c r="C4" s="227"/>
      <c r="D4" s="227"/>
      <c r="E4" s="227"/>
      <c r="F4" s="227"/>
      <c r="G4" s="227"/>
      <c r="H4" s="227"/>
    </row>
    <row r="5" spans="1:8">
      <c r="A5" s="229" t="s">
        <v>1208</v>
      </c>
      <c r="B5" s="229" t="s">
        <v>340</v>
      </c>
      <c r="C5" s="227"/>
      <c r="D5" s="227"/>
      <c r="E5" s="227"/>
      <c r="F5" s="227"/>
      <c r="G5" s="227"/>
      <c r="H5" s="227"/>
    </row>
    <row r="6" spans="1:8">
      <c r="A6" s="229" t="s">
        <v>1209</v>
      </c>
      <c r="B6" s="229" t="s">
        <v>339</v>
      </c>
      <c r="C6" s="227"/>
      <c r="D6" s="227"/>
      <c r="E6" s="227"/>
      <c r="F6" s="227"/>
      <c r="G6" s="227"/>
      <c r="H6" s="227"/>
    </row>
    <row r="7" spans="1:8">
      <c r="A7" s="229" t="s">
        <v>1210</v>
      </c>
      <c r="B7" s="229" t="s">
        <v>335</v>
      </c>
      <c r="C7" s="227"/>
      <c r="D7" s="227"/>
      <c r="E7" s="227"/>
      <c r="F7" s="227"/>
      <c r="G7" s="227"/>
      <c r="H7" s="227"/>
    </row>
    <row r="8" spans="1:8">
      <c r="A8" s="229" t="s">
        <v>1211</v>
      </c>
      <c r="B8" s="229" t="s">
        <v>344</v>
      </c>
      <c r="C8" s="227"/>
      <c r="D8" s="227"/>
      <c r="E8" s="227"/>
      <c r="F8" s="227"/>
      <c r="G8" s="227"/>
      <c r="H8" s="227"/>
    </row>
    <row r="9" spans="1:8">
      <c r="A9" s="229" t="s">
        <v>1212</v>
      </c>
      <c r="B9" s="229" t="s">
        <v>337</v>
      </c>
      <c r="C9" s="227"/>
      <c r="D9" s="227"/>
      <c r="E9" s="227"/>
      <c r="F9" s="227"/>
      <c r="G9" s="227"/>
      <c r="H9" s="227"/>
    </row>
    <row r="10" spans="1:8">
      <c r="A10" s="229" t="s">
        <v>1213</v>
      </c>
      <c r="B10" s="229" t="s">
        <v>334</v>
      </c>
      <c r="C10" s="227"/>
      <c r="D10" s="227"/>
      <c r="E10" s="227"/>
      <c r="F10" s="227"/>
      <c r="G10" s="227"/>
      <c r="H10" s="227"/>
    </row>
    <row r="11" spans="1:8">
      <c r="A11" s="229" t="s">
        <v>1214</v>
      </c>
      <c r="B11" s="229" t="s">
        <v>341</v>
      </c>
      <c r="C11" s="227"/>
      <c r="D11" s="227"/>
      <c r="E11" s="227"/>
      <c r="F11" s="227"/>
      <c r="G11" s="227"/>
      <c r="H11" s="227"/>
    </row>
    <row r="12" spans="1:8">
      <c r="A12" s="229" t="s">
        <v>1215</v>
      </c>
      <c r="B12" s="229" t="s">
        <v>338</v>
      </c>
      <c r="C12" s="227"/>
      <c r="D12" s="227"/>
      <c r="E12" s="227"/>
      <c r="F12" s="227"/>
      <c r="G12" s="227"/>
      <c r="H12" s="227"/>
    </row>
    <row r="13" spans="1:8">
      <c r="A13" s="229" t="s">
        <v>1216</v>
      </c>
      <c r="B13" s="229" t="s">
        <v>336</v>
      </c>
      <c r="C13" s="227"/>
      <c r="D13" s="227"/>
      <c r="E13" s="227"/>
      <c r="F13" s="227"/>
      <c r="G13" s="227"/>
      <c r="H13" s="227"/>
    </row>
    <row r="14" spans="1:8">
      <c r="A14" s="229" t="s">
        <v>1217</v>
      </c>
      <c r="B14" s="229" t="s">
        <v>1038</v>
      </c>
      <c r="C14" s="227"/>
      <c r="D14" s="227"/>
      <c r="E14" s="227"/>
      <c r="F14" s="227"/>
      <c r="G14" s="227"/>
      <c r="H14" s="227"/>
    </row>
    <row r="15" spans="1:8">
      <c r="A15" s="229" t="s">
        <v>1218</v>
      </c>
      <c r="B15" s="229" t="s">
        <v>343</v>
      </c>
      <c r="C15" s="227"/>
      <c r="D15" s="227"/>
      <c r="E15" s="227"/>
      <c r="F15" s="227"/>
      <c r="G15" s="227"/>
      <c r="H15" s="227"/>
    </row>
    <row r="16" spans="1:8">
      <c r="A16" s="229" t="s">
        <v>1219</v>
      </c>
      <c r="B16" s="229" t="s">
        <v>1220</v>
      </c>
      <c r="C16" s="227"/>
      <c r="D16" s="227"/>
      <c r="E16" s="227"/>
      <c r="F16" s="227"/>
      <c r="G16" s="227"/>
      <c r="H16" s="227"/>
    </row>
    <row r="17" spans="1:8">
      <c r="A17" s="229"/>
      <c r="B17" s="229"/>
      <c r="C17" s="227"/>
      <c r="D17" s="227"/>
      <c r="E17" s="227"/>
      <c r="F17" s="227"/>
      <c r="G17" s="227"/>
      <c r="H17" s="227"/>
    </row>
    <row r="18" spans="1:8">
      <c r="A18" s="228" t="s">
        <v>1221</v>
      </c>
      <c r="B18" s="229"/>
      <c r="C18" s="227"/>
      <c r="D18" s="227"/>
      <c r="E18" s="227"/>
      <c r="F18" s="227"/>
      <c r="G18" s="227"/>
      <c r="H18" s="227"/>
    </row>
    <row r="19" spans="1:8">
      <c r="A19" s="229" t="s">
        <v>1222</v>
      </c>
      <c r="B19" s="229" t="s">
        <v>347</v>
      </c>
      <c r="C19" s="227"/>
      <c r="D19" s="227"/>
      <c r="E19" s="227"/>
      <c r="F19" s="227"/>
      <c r="G19" s="227"/>
      <c r="H19" s="227"/>
    </row>
    <row r="20" spans="1:8">
      <c r="A20" s="229" t="s">
        <v>1223</v>
      </c>
      <c r="B20" s="229" t="s">
        <v>348</v>
      </c>
      <c r="C20" s="227"/>
      <c r="D20" s="227"/>
      <c r="E20" s="227"/>
      <c r="F20" s="227"/>
      <c r="G20" s="227"/>
      <c r="H20" s="227"/>
    </row>
    <row r="21" spans="1:8">
      <c r="A21" s="229"/>
      <c r="B21" s="229"/>
      <c r="C21" s="227"/>
      <c r="D21" s="227"/>
      <c r="E21" s="227"/>
      <c r="F21" s="227"/>
      <c r="G21" s="227"/>
      <c r="H21" s="227"/>
    </row>
    <row r="22" spans="1:8">
      <c r="A22" s="228" t="s">
        <v>1224</v>
      </c>
      <c r="B22" s="229"/>
      <c r="C22" s="227"/>
      <c r="D22" s="227"/>
      <c r="E22" s="227"/>
      <c r="F22" s="227"/>
      <c r="G22" s="227"/>
      <c r="H22" s="227"/>
    </row>
    <row r="23" spans="1:8">
      <c r="A23" s="229" t="s">
        <v>1225</v>
      </c>
      <c r="B23" s="229" t="s">
        <v>350</v>
      </c>
      <c r="C23" s="227"/>
      <c r="D23" s="227"/>
      <c r="E23" s="227"/>
      <c r="F23" s="227"/>
      <c r="G23" s="227"/>
      <c r="H23" s="227"/>
    </row>
    <row r="24" spans="1:8">
      <c r="A24" s="229" t="s">
        <v>1226</v>
      </c>
      <c r="B24" s="229" t="s">
        <v>352</v>
      </c>
      <c r="C24" s="227"/>
      <c r="D24" s="227"/>
      <c r="E24" s="227"/>
      <c r="F24" s="227"/>
      <c r="G24" s="227"/>
      <c r="H24" s="227"/>
    </row>
    <row r="25" spans="1:8">
      <c r="A25" s="229" t="s">
        <v>1227</v>
      </c>
      <c r="B25" s="229" t="s">
        <v>351</v>
      </c>
      <c r="C25" s="227"/>
      <c r="D25" s="227"/>
      <c r="E25" s="227"/>
      <c r="F25" s="227"/>
      <c r="G25" s="227"/>
      <c r="H25" s="227"/>
    </row>
    <row r="26" spans="1:8">
      <c r="A26" s="229"/>
      <c r="B26" s="229"/>
      <c r="C26" s="227"/>
      <c r="D26" s="227"/>
      <c r="E26" s="227"/>
      <c r="F26" s="227"/>
      <c r="G26" s="227"/>
      <c r="H26" s="227"/>
    </row>
    <row r="27" spans="1:8">
      <c r="A27" s="228" t="s">
        <v>1228</v>
      </c>
      <c r="B27" s="229"/>
      <c r="C27" s="227"/>
      <c r="D27" s="227"/>
      <c r="E27" s="227"/>
      <c r="F27" s="227"/>
      <c r="G27" s="227"/>
      <c r="H27" s="227"/>
    </row>
    <row r="28" spans="1:8">
      <c r="A28" s="229" t="s">
        <v>1229</v>
      </c>
      <c r="B28" s="229" t="s">
        <v>365</v>
      </c>
      <c r="C28" s="227"/>
      <c r="D28" s="227"/>
      <c r="E28" s="227"/>
      <c r="F28" s="227"/>
      <c r="G28" s="227"/>
      <c r="H28" s="227"/>
    </row>
    <row r="29" spans="1:8">
      <c r="A29" s="229" t="s">
        <v>1230</v>
      </c>
      <c r="B29" s="229" t="s">
        <v>379</v>
      </c>
      <c r="C29" s="227"/>
      <c r="D29" s="227"/>
      <c r="E29" s="227"/>
      <c r="F29" s="227"/>
      <c r="G29" s="227"/>
      <c r="H29" s="227"/>
    </row>
    <row r="30" spans="1:8">
      <c r="A30" s="229" t="s">
        <v>1231</v>
      </c>
      <c r="B30" s="229" t="s">
        <v>362</v>
      </c>
      <c r="C30" s="227"/>
      <c r="D30" s="227"/>
      <c r="E30" s="227"/>
      <c r="F30" s="227"/>
      <c r="G30" s="227"/>
      <c r="H30" s="227"/>
    </row>
    <row r="31" spans="1:8">
      <c r="A31" s="229" t="s">
        <v>1232</v>
      </c>
      <c r="B31" s="229" t="s">
        <v>380</v>
      </c>
      <c r="C31" s="227"/>
      <c r="D31" s="227"/>
      <c r="E31" s="227"/>
      <c r="F31" s="227"/>
      <c r="G31" s="227"/>
      <c r="H31" s="227"/>
    </row>
    <row r="32" spans="1:8">
      <c r="A32" s="229" t="s">
        <v>1233</v>
      </c>
      <c r="B32" s="229" t="s">
        <v>369</v>
      </c>
      <c r="C32" s="227"/>
      <c r="D32" s="227"/>
      <c r="E32" s="227"/>
      <c r="F32" s="227"/>
      <c r="G32" s="227"/>
      <c r="H32" s="227"/>
    </row>
    <row r="33" spans="1:8">
      <c r="A33" s="229" t="s">
        <v>1234</v>
      </c>
      <c r="B33" s="229" t="s">
        <v>378</v>
      </c>
      <c r="C33" s="227"/>
      <c r="D33" s="227"/>
      <c r="E33" s="227"/>
      <c r="F33" s="227"/>
      <c r="G33" s="227"/>
      <c r="H33" s="227"/>
    </row>
    <row r="34" spans="1:8">
      <c r="A34" s="229" t="s">
        <v>1235</v>
      </c>
      <c r="B34" s="229" t="s">
        <v>376</v>
      </c>
      <c r="C34" s="227"/>
      <c r="D34" s="227"/>
      <c r="E34" s="227"/>
      <c r="F34" s="227"/>
      <c r="G34" s="227"/>
      <c r="H34" s="227"/>
    </row>
    <row r="35" spans="1:8">
      <c r="A35" s="229" t="s">
        <v>1236</v>
      </c>
      <c r="B35" s="229" t="s">
        <v>363</v>
      </c>
      <c r="C35" s="227"/>
      <c r="D35" s="227"/>
      <c r="E35" s="227"/>
      <c r="F35" s="227"/>
      <c r="G35" s="227"/>
      <c r="H35" s="227"/>
    </row>
    <row r="36" spans="1:8">
      <c r="A36" s="229" t="s">
        <v>1237</v>
      </c>
      <c r="B36" s="229" t="s">
        <v>377</v>
      </c>
      <c r="C36" s="227"/>
      <c r="D36" s="227"/>
      <c r="E36" s="227"/>
      <c r="F36" s="227"/>
      <c r="G36" s="227"/>
      <c r="H36" s="227"/>
    </row>
    <row r="37" spans="1:8">
      <c r="A37" s="229" t="s">
        <v>1238</v>
      </c>
      <c r="B37" s="229" t="s">
        <v>367</v>
      </c>
      <c r="C37" s="227"/>
      <c r="D37" s="227"/>
      <c r="E37" s="227"/>
      <c r="F37" s="227"/>
      <c r="G37" s="227"/>
      <c r="H37" s="227"/>
    </row>
    <row r="38" spans="1:8">
      <c r="A38" s="229" t="s">
        <v>1239</v>
      </c>
      <c r="B38" s="229" t="s">
        <v>372</v>
      </c>
      <c r="C38" s="227"/>
      <c r="D38" s="227"/>
      <c r="E38" s="227"/>
      <c r="F38" s="227"/>
      <c r="G38" s="227"/>
      <c r="H38" s="227"/>
    </row>
    <row r="39" spans="1:8">
      <c r="A39" s="229" t="s">
        <v>1240</v>
      </c>
      <c r="B39" s="229" t="s">
        <v>361</v>
      </c>
      <c r="C39" s="227"/>
      <c r="D39" s="227"/>
      <c r="E39" s="227"/>
      <c r="F39" s="227"/>
      <c r="G39" s="227"/>
      <c r="H39" s="227"/>
    </row>
    <row r="40" spans="1:8">
      <c r="A40" s="229" t="s">
        <v>1241</v>
      </c>
      <c r="B40" s="229" t="s">
        <v>360</v>
      </c>
      <c r="C40" s="227"/>
      <c r="D40" s="227"/>
      <c r="E40" s="227"/>
      <c r="F40" s="227"/>
      <c r="G40" s="227"/>
      <c r="H40" s="227"/>
    </row>
    <row r="41" spans="1:8">
      <c r="A41" s="229" t="s">
        <v>1242</v>
      </c>
      <c r="B41" s="229" t="s">
        <v>358</v>
      </c>
      <c r="C41" s="227"/>
      <c r="D41" s="227"/>
      <c r="E41" s="227"/>
      <c r="F41" s="227"/>
      <c r="G41" s="227"/>
      <c r="H41" s="227"/>
    </row>
    <row r="42" spans="1:8">
      <c r="A42" s="229" t="s">
        <v>1243</v>
      </c>
      <c r="B42" s="229" t="s">
        <v>382</v>
      </c>
      <c r="C42" s="227"/>
      <c r="D42" s="227"/>
      <c r="E42" s="227"/>
      <c r="F42" s="227"/>
      <c r="G42" s="227"/>
      <c r="H42" s="227"/>
    </row>
    <row r="43" spans="1:8">
      <c r="A43" s="229" t="s">
        <v>1244</v>
      </c>
      <c r="B43" s="229" t="s">
        <v>383</v>
      </c>
      <c r="C43" s="227"/>
      <c r="D43" s="227"/>
      <c r="E43" s="227"/>
      <c r="F43" s="227"/>
      <c r="G43" s="227"/>
      <c r="H43" s="227"/>
    </row>
    <row r="44" spans="1:8">
      <c r="A44" s="229" t="s">
        <v>1245</v>
      </c>
      <c r="B44" s="229" t="s">
        <v>366</v>
      </c>
      <c r="C44" s="227"/>
      <c r="D44" s="227"/>
      <c r="E44" s="227"/>
      <c r="F44" s="227"/>
      <c r="G44" s="227"/>
      <c r="H44" s="227"/>
    </row>
    <row r="45" spans="1:8">
      <c r="A45" s="229" t="s">
        <v>1246</v>
      </c>
      <c r="B45" s="229" t="s">
        <v>374</v>
      </c>
      <c r="C45" s="227"/>
      <c r="D45" s="227"/>
      <c r="E45" s="227"/>
      <c r="F45" s="227"/>
      <c r="G45" s="227"/>
      <c r="H45" s="227"/>
    </row>
    <row r="46" spans="1:8">
      <c r="A46" s="229" t="s">
        <v>1247</v>
      </c>
      <c r="B46" s="229" t="s">
        <v>364</v>
      </c>
      <c r="C46" s="227"/>
      <c r="D46" s="227"/>
      <c r="E46" s="227"/>
      <c r="F46" s="227"/>
      <c r="G46" s="227"/>
      <c r="H46" s="227"/>
    </row>
    <row r="47" spans="1:8">
      <c r="A47" s="229" t="s">
        <v>1248</v>
      </c>
      <c r="B47" s="229" t="s">
        <v>359</v>
      </c>
      <c r="C47" s="227"/>
      <c r="D47" s="227"/>
      <c r="E47" s="227"/>
      <c r="F47" s="227"/>
      <c r="G47" s="227"/>
      <c r="H47" s="227"/>
    </row>
    <row r="48" spans="1:8">
      <c r="A48" s="229" t="s">
        <v>1249</v>
      </c>
      <c r="B48" s="229" t="s">
        <v>354</v>
      </c>
      <c r="C48" s="227"/>
      <c r="D48" s="227"/>
      <c r="E48" s="227"/>
      <c r="F48" s="227"/>
      <c r="G48" s="227"/>
      <c r="H48" s="227"/>
    </row>
    <row r="49" spans="1:8">
      <c r="A49" s="229" t="s">
        <v>1250</v>
      </c>
      <c r="B49" s="229" t="s">
        <v>355</v>
      </c>
      <c r="C49" s="227"/>
      <c r="D49" s="227"/>
      <c r="E49" s="227"/>
      <c r="F49" s="227"/>
      <c r="G49" s="227"/>
      <c r="H49" s="227"/>
    </row>
    <row r="50" spans="1:8">
      <c r="A50" s="229" t="s">
        <v>1251</v>
      </c>
      <c r="B50" s="229" t="s">
        <v>381</v>
      </c>
      <c r="C50" s="227"/>
      <c r="D50" s="227"/>
      <c r="E50" s="227"/>
      <c r="F50" s="227"/>
      <c r="G50" s="227"/>
      <c r="H50" s="227"/>
    </row>
    <row r="51" spans="1:8">
      <c r="A51" s="229" t="s">
        <v>1252</v>
      </c>
      <c r="B51" s="229" t="s">
        <v>373</v>
      </c>
      <c r="C51" s="227"/>
      <c r="D51" s="227"/>
      <c r="E51" s="227"/>
      <c r="F51" s="227"/>
      <c r="G51" s="227"/>
      <c r="H51" s="227"/>
    </row>
    <row r="52" spans="1:8">
      <c r="A52" s="229" t="s">
        <v>1253</v>
      </c>
      <c r="B52" s="229" t="s">
        <v>371</v>
      </c>
      <c r="C52" s="227"/>
      <c r="D52" s="227"/>
      <c r="E52" s="227"/>
      <c r="F52" s="227"/>
      <c r="G52" s="227"/>
      <c r="H52" s="227"/>
    </row>
    <row r="53" spans="1:8">
      <c r="A53" s="229" t="s">
        <v>1254</v>
      </c>
      <c r="B53" s="229" t="s">
        <v>356</v>
      </c>
      <c r="C53" s="227"/>
      <c r="D53" s="227"/>
      <c r="E53" s="227"/>
      <c r="F53" s="227"/>
      <c r="G53" s="227"/>
      <c r="H53" s="227"/>
    </row>
    <row r="54" spans="1:8">
      <c r="A54" s="229" t="s">
        <v>1255</v>
      </c>
      <c r="B54" s="229" t="s">
        <v>357</v>
      </c>
      <c r="C54" s="227"/>
      <c r="D54" s="227"/>
      <c r="E54" s="227"/>
      <c r="F54" s="227"/>
      <c r="G54" s="227"/>
      <c r="H54" s="227"/>
    </row>
    <row r="55" spans="1:8">
      <c r="A55" s="229" t="s">
        <v>1256</v>
      </c>
      <c r="B55" s="229" t="s">
        <v>375</v>
      </c>
      <c r="C55" s="227"/>
      <c r="D55" s="227"/>
      <c r="E55" s="227"/>
      <c r="F55" s="227"/>
      <c r="G55" s="227"/>
      <c r="H55" s="227"/>
    </row>
    <row r="56" spans="1:8">
      <c r="A56" s="229" t="s">
        <v>1257</v>
      </c>
      <c r="B56" s="229" t="s">
        <v>368</v>
      </c>
      <c r="C56" s="227"/>
      <c r="D56" s="227"/>
      <c r="E56" s="227"/>
      <c r="F56" s="227"/>
      <c r="G56" s="227"/>
      <c r="H56" s="227"/>
    </row>
    <row r="57" spans="1:8">
      <c r="A57" s="229" t="s">
        <v>1258</v>
      </c>
      <c r="B57" s="229" t="s">
        <v>370</v>
      </c>
      <c r="C57" s="227"/>
      <c r="D57" s="227"/>
      <c r="E57" s="227"/>
      <c r="F57" s="227"/>
      <c r="G57" s="227"/>
      <c r="H57" s="227"/>
    </row>
    <row r="58" spans="1:8">
      <c r="A58" s="229" t="s">
        <v>1259</v>
      </c>
      <c r="B58" s="229" t="s">
        <v>384</v>
      </c>
      <c r="C58" s="227"/>
      <c r="D58" s="227"/>
      <c r="E58" s="227"/>
      <c r="F58" s="227"/>
      <c r="G58" s="227"/>
      <c r="H58" s="227"/>
    </row>
    <row r="59" spans="1:8">
      <c r="A59" s="229" t="s">
        <v>1260</v>
      </c>
      <c r="B59" s="229" t="s">
        <v>1004</v>
      </c>
      <c r="C59" s="227"/>
      <c r="D59" s="227"/>
      <c r="E59" s="227"/>
      <c r="F59" s="227"/>
      <c r="G59" s="227"/>
      <c r="H59" s="227"/>
    </row>
    <row r="60" spans="1:8">
      <c r="A60" s="229" t="s">
        <v>1261</v>
      </c>
      <c r="B60" s="229" t="s">
        <v>1005</v>
      </c>
      <c r="C60" s="227"/>
      <c r="D60" s="227"/>
      <c r="E60" s="227"/>
      <c r="F60" s="227"/>
      <c r="G60" s="227"/>
      <c r="H60" s="227"/>
    </row>
    <row r="61" spans="1:8">
      <c r="A61" s="229" t="s">
        <v>1262</v>
      </c>
      <c r="B61" s="229" t="s">
        <v>1006</v>
      </c>
      <c r="C61" s="227"/>
      <c r="D61" s="227"/>
      <c r="E61" s="227"/>
      <c r="F61" s="227"/>
      <c r="G61" s="227"/>
      <c r="H61" s="227"/>
    </row>
    <row r="62" spans="1:8">
      <c r="A62" s="229" t="s">
        <v>1263</v>
      </c>
      <c r="B62" s="229" t="s">
        <v>1008</v>
      </c>
      <c r="C62" s="227"/>
      <c r="D62" s="227"/>
      <c r="E62" s="227"/>
      <c r="F62" s="227"/>
      <c r="G62" s="227"/>
      <c r="H62" s="227"/>
    </row>
    <row r="63" spans="1:8">
      <c r="A63" s="229" t="s">
        <v>1264</v>
      </c>
      <c r="B63" s="229" t="s">
        <v>1007</v>
      </c>
      <c r="C63" s="227"/>
      <c r="D63" s="227"/>
      <c r="E63" s="227"/>
      <c r="F63" s="227"/>
      <c r="G63" s="227"/>
      <c r="H63" s="227"/>
    </row>
    <row r="64" spans="1:8">
      <c r="A64" s="229" t="s">
        <v>1265</v>
      </c>
      <c r="B64" s="229" t="s">
        <v>1009</v>
      </c>
      <c r="C64" s="227"/>
      <c r="D64" s="227"/>
      <c r="E64" s="227"/>
      <c r="F64" s="227"/>
      <c r="G64" s="227"/>
      <c r="H64" s="227"/>
    </row>
    <row r="65" spans="1:8">
      <c r="A65" s="229" t="s">
        <v>1266</v>
      </c>
      <c r="B65" s="229" t="s">
        <v>1013</v>
      </c>
      <c r="C65" s="227"/>
      <c r="D65" s="227"/>
      <c r="E65" s="227"/>
      <c r="F65" s="227"/>
      <c r="G65" s="227"/>
      <c r="H65" s="227"/>
    </row>
    <row r="66" spans="1:8">
      <c r="A66" s="229" t="s">
        <v>1267</v>
      </c>
      <c r="B66" s="229" t="s">
        <v>1012</v>
      </c>
      <c r="C66" s="227"/>
      <c r="D66" s="227"/>
      <c r="E66" s="227"/>
      <c r="F66" s="227"/>
      <c r="G66" s="227"/>
      <c r="H66" s="227"/>
    </row>
    <row r="67" spans="1:8">
      <c r="A67" s="229" t="s">
        <v>1268</v>
      </c>
      <c r="B67" s="229" t="s">
        <v>1011</v>
      </c>
      <c r="C67" s="227"/>
      <c r="D67" s="227"/>
      <c r="E67" s="227"/>
      <c r="F67" s="227"/>
      <c r="G67" s="227"/>
      <c r="H67" s="227"/>
    </row>
    <row r="68" spans="1:8">
      <c r="A68" s="229" t="s">
        <v>1269</v>
      </c>
      <c r="B68" s="229" t="s">
        <v>1010</v>
      </c>
      <c r="C68" s="227"/>
      <c r="D68" s="227"/>
      <c r="E68" s="227"/>
      <c r="F68" s="227"/>
      <c r="G68" s="227"/>
      <c r="H68" s="227"/>
    </row>
    <row r="69" spans="1:8">
      <c r="A69" s="229"/>
      <c r="B69" s="229"/>
      <c r="C69" s="227"/>
      <c r="D69" s="227"/>
      <c r="E69" s="227"/>
      <c r="F69" s="227"/>
      <c r="G69" s="227"/>
      <c r="H69" s="227"/>
    </row>
    <row r="70" spans="1:8">
      <c r="A70" s="228" t="s">
        <v>1270</v>
      </c>
      <c r="B70" s="229"/>
      <c r="C70" s="227"/>
      <c r="D70" s="227"/>
      <c r="E70" s="227"/>
      <c r="F70" s="227"/>
      <c r="G70" s="227"/>
      <c r="H70" s="227"/>
    </row>
    <row r="71" spans="1:8">
      <c r="A71" s="229" t="s">
        <v>1271</v>
      </c>
      <c r="B71" s="229" t="s">
        <v>396</v>
      </c>
      <c r="C71" s="227"/>
      <c r="D71" s="227"/>
      <c r="E71" s="227"/>
      <c r="F71" s="227"/>
      <c r="G71" s="227"/>
      <c r="H71" s="227"/>
    </row>
    <row r="72" spans="1:8">
      <c r="A72" s="229" t="s">
        <v>1272</v>
      </c>
      <c r="B72" s="229" t="s">
        <v>428</v>
      </c>
      <c r="C72" s="227"/>
      <c r="D72" s="227"/>
      <c r="E72" s="227"/>
      <c r="F72" s="227"/>
      <c r="G72" s="227"/>
      <c r="H72" s="227"/>
    </row>
    <row r="73" spans="1:8">
      <c r="A73" s="229" t="s">
        <v>1273</v>
      </c>
      <c r="B73" s="229" t="s">
        <v>429</v>
      </c>
      <c r="C73" s="227"/>
      <c r="D73" s="227"/>
      <c r="E73" s="227"/>
      <c r="F73" s="227"/>
      <c r="G73" s="227"/>
      <c r="H73" s="227"/>
    </row>
    <row r="74" spans="1:8">
      <c r="A74" s="229" t="s">
        <v>1274</v>
      </c>
      <c r="B74" s="229" t="s">
        <v>430</v>
      </c>
      <c r="C74" s="227"/>
      <c r="D74" s="227"/>
      <c r="E74" s="227"/>
      <c r="F74" s="227"/>
      <c r="G74" s="227"/>
      <c r="H74" s="227"/>
    </row>
    <row r="75" spans="1:8">
      <c r="A75" s="229" t="s">
        <v>1275</v>
      </c>
      <c r="B75" s="229" t="s">
        <v>431</v>
      </c>
      <c r="C75" s="227"/>
      <c r="D75" s="227"/>
      <c r="E75" s="227"/>
      <c r="F75" s="227"/>
      <c r="G75" s="227"/>
      <c r="H75" s="227"/>
    </row>
    <row r="76" spans="1:8">
      <c r="A76" s="229" t="s">
        <v>1276</v>
      </c>
      <c r="B76" s="229" t="s">
        <v>432</v>
      </c>
      <c r="C76" s="227"/>
      <c r="D76" s="227"/>
      <c r="E76" s="227"/>
      <c r="F76" s="227"/>
      <c r="G76" s="227"/>
      <c r="H76" s="227"/>
    </row>
    <row r="77" spans="1:8">
      <c r="A77" s="229" t="s">
        <v>1277</v>
      </c>
      <c r="B77" s="230" t="s">
        <v>433</v>
      </c>
      <c r="C77" s="227"/>
      <c r="D77" s="227"/>
      <c r="E77" s="227"/>
      <c r="F77" s="227"/>
      <c r="G77" s="227"/>
      <c r="H77" s="227"/>
    </row>
    <row r="78" spans="1:8">
      <c r="A78" s="229" t="s">
        <v>1278</v>
      </c>
      <c r="B78" s="230" t="s">
        <v>434</v>
      </c>
      <c r="C78" s="227"/>
      <c r="D78" s="227"/>
      <c r="E78" s="227"/>
      <c r="F78" s="227"/>
      <c r="G78" s="227"/>
      <c r="H78" s="227"/>
    </row>
    <row r="79" spans="1:8">
      <c r="A79" s="229" t="s">
        <v>1279</v>
      </c>
      <c r="B79" s="230" t="s">
        <v>435</v>
      </c>
      <c r="C79" s="227"/>
      <c r="D79" s="227"/>
      <c r="E79" s="227"/>
      <c r="F79" s="227"/>
      <c r="G79" s="227"/>
      <c r="H79" s="227"/>
    </row>
    <row r="80" spans="1:8">
      <c r="A80" s="229"/>
      <c r="B80" s="229"/>
      <c r="C80" s="227"/>
      <c r="D80" s="227"/>
      <c r="E80" s="227"/>
      <c r="F80" s="227"/>
      <c r="G80" s="227"/>
      <c r="H80" s="227"/>
    </row>
    <row r="81" spans="1:8">
      <c r="A81" s="228" t="s">
        <v>1280</v>
      </c>
      <c r="B81" s="229"/>
      <c r="C81" s="227"/>
      <c r="D81" s="227"/>
      <c r="E81" s="227"/>
      <c r="F81" s="227"/>
      <c r="G81" s="227"/>
      <c r="H81" s="227"/>
    </row>
    <row r="82" spans="1:8">
      <c r="A82" s="229" t="s">
        <v>1281</v>
      </c>
      <c r="B82" s="229" t="s">
        <v>403</v>
      </c>
      <c r="C82" s="227"/>
      <c r="D82" s="227"/>
      <c r="E82" s="227"/>
      <c r="F82" s="227"/>
      <c r="G82" s="227"/>
      <c r="H82" s="227"/>
    </row>
    <row r="83" spans="1:8">
      <c r="A83" s="229"/>
      <c r="B83" s="229"/>
      <c r="C83" s="227"/>
      <c r="D83" s="227"/>
      <c r="E83" s="227"/>
      <c r="F83" s="227"/>
      <c r="G83" s="227"/>
      <c r="H83" s="227"/>
    </row>
    <row r="84" spans="1:8">
      <c r="A84" s="228" t="s">
        <v>1282</v>
      </c>
      <c r="B84" s="229"/>
      <c r="C84" s="227"/>
      <c r="D84" s="227"/>
      <c r="E84" s="227"/>
      <c r="F84" s="227"/>
      <c r="G84" s="227"/>
      <c r="H84" s="227"/>
    </row>
    <row r="85" spans="1:8">
      <c r="A85" s="229" t="s">
        <v>1283</v>
      </c>
      <c r="B85" s="229" t="s">
        <v>405</v>
      </c>
      <c r="C85" s="227"/>
      <c r="D85" s="227"/>
      <c r="E85" s="227"/>
      <c r="F85" s="227"/>
      <c r="G85" s="227"/>
      <c r="H85" s="227"/>
    </row>
    <row r="86" spans="1:8">
      <c r="A86" s="229"/>
      <c r="B86" s="229"/>
      <c r="C86" s="227"/>
      <c r="D86" s="227"/>
      <c r="E86" s="227"/>
      <c r="F86" s="227"/>
      <c r="G86" s="227"/>
      <c r="H86" s="227"/>
    </row>
    <row r="87" spans="1:8">
      <c r="A87" s="228" t="s">
        <v>1284</v>
      </c>
      <c r="B87" s="229"/>
      <c r="C87" s="227"/>
      <c r="D87" s="227"/>
      <c r="E87" s="227"/>
      <c r="F87" s="227"/>
      <c r="G87" s="227"/>
      <c r="H87" s="227"/>
    </row>
    <row r="88" spans="1:8">
      <c r="A88" s="228" t="s">
        <v>1285</v>
      </c>
      <c r="B88" s="229"/>
      <c r="C88" s="227"/>
      <c r="D88" s="227"/>
      <c r="E88" s="227"/>
      <c r="F88" s="227"/>
      <c r="G88" s="227"/>
      <c r="H88" s="227"/>
    </row>
    <row r="89" spans="1:8">
      <c r="A89" s="229" t="s">
        <v>1286</v>
      </c>
      <c r="B89" s="229" t="s">
        <v>1096</v>
      </c>
      <c r="C89" s="227"/>
      <c r="D89" s="227"/>
      <c r="E89" s="227"/>
      <c r="F89" s="227"/>
      <c r="G89" s="227"/>
      <c r="H89" s="227"/>
    </row>
    <row r="90" spans="1:8">
      <c r="A90" s="229" t="s">
        <v>1287</v>
      </c>
      <c r="B90" s="229" t="s">
        <v>1097</v>
      </c>
      <c r="C90" s="227"/>
      <c r="D90" s="227"/>
      <c r="E90" s="227"/>
      <c r="F90" s="227"/>
      <c r="G90" s="227"/>
      <c r="H90" s="227"/>
    </row>
    <row r="91" spans="1:8">
      <c r="A91" s="229" t="s">
        <v>1288</v>
      </c>
      <c r="B91" s="229" t="s">
        <v>1098</v>
      </c>
      <c r="C91" s="227"/>
      <c r="D91" s="227"/>
      <c r="E91" s="227"/>
      <c r="F91" s="227"/>
      <c r="G91" s="227"/>
      <c r="H91" s="227"/>
    </row>
    <row r="92" spans="1:8">
      <c r="A92" s="229"/>
      <c r="B92" s="229"/>
      <c r="C92" s="227"/>
      <c r="D92" s="227"/>
      <c r="E92" s="227"/>
      <c r="F92" s="227"/>
      <c r="G92" s="227"/>
      <c r="H92" s="227"/>
    </row>
    <row r="93" spans="1:8">
      <c r="A93" s="228" t="s">
        <v>1289</v>
      </c>
      <c r="B93" s="229"/>
      <c r="C93" s="227"/>
      <c r="D93" s="227"/>
      <c r="E93" s="227"/>
      <c r="F93" s="227"/>
      <c r="G93" s="227"/>
      <c r="H93" s="227"/>
    </row>
    <row r="94" spans="1:8">
      <c r="A94" s="229" t="s">
        <v>1290</v>
      </c>
      <c r="B94" s="229" t="s">
        <v>1108</v>
      </c>
      <c r="C94" s="227"/>
      <c r="D94" s="227"/>
      <c r="E94" s="227"/>
      <c r="F94" s="227"/>
      <c r="G94" s="227"/>
      <c r="H94" s="227"/>
    </row>
    <row r="95" spans="1:8">
      <c r="A95" s="229" t="s">
        <v>1291</v>
      </c>
      <c r="B95" s="229" t="s">
        <v>1109</v>
      </c>
      <c r="C95" s="227"/>
      <c r="D95" s="227"/>
      <c r="E95" s="227"/>
      <c r="F95" s="227"/>
      <c r="G95" s="227"/>
      <c r="H95" s="227"/>
    </row>
    <row r="96" spans="1:8">
      <c r="A96" s="229" t="s">
        <v>1292</v>
      </c>
      <c r="B96" s="229" t="s">
        <v>1110</v>
      </c>
      <c r="C96" s="227"/>
      <c r="D96" s="227"/>
      <c r="E96" s="227"/>
      <c r="F96" s="227"/>
      <c r="G96" s="227"/>
      <c r="H96" s="227"/>
    </row>
    <row r="97" spans="1:8">
      <c r="A97" s="229"/>
      <c r="B97" s="229"/>
      <c r="C97" s="227"/>
      <c r="D97" s="227"/>
      <c r="E97" s="227"/>
      <c r="F97" s="227"/>
      <c r="G97" s="227"/>
      <c r="H97" s="227"/>
    </row>
    <row r="98" spans="1:8">
      <c r="A98" s="228" t="s">
        <v>1293</v>
      </c>
      <c r="B98" s="229"/>
      <c r="C98" s="227"/>
      <c r="D98" s="227"/>
      <c r="E98" s="227"/>
      <c r="F98" s="227"/>
      <c r="G98" s="227"/>
      <c r="H98" s="227"/>
    </row>
    <row r="99" spans="1:8">
      <c r="A99" s="229" t="s">
        <v>1294</v>
      </c>
      <c r="B99" s="229" t="s">
        <v>1178</v>
      </c>
      <c r="C99" s="227"/>
      <c r="D99" s="227"/>
      <c r="E99" s="227"/>
      <c r="F99" s="227"/>
      <c r="G99" s="227"/>
      <c r="H99" s="227"/>
    </row>
    <row r="100" spans="1:8" ht="29.25">
      <c r="A100" s="231" t="s">
        <v>1295</v>
      </c>
      <c r="B100" s="229" t="s">
        <v>1179</v>
      </c>
      <c r="C100" s="227"/>
      <c r="D100" s="227"/>
      <c r="E100" s="227"/>
      <c r="F100" s="227"/>
      <c r="G100" s="227"/>
      <c r="H100" s="227"/>
    </row>
    <row r="101" spans="1:8">
      <c r="A101" s="229"/>
      <c r="B101" s="229"/>
      <c r="C101" s="227"/>
      <c r="D101" s="227"/>
      <c r="E101" s="227"/>
      <c r="F101" s="227"/>
      <c r="G101" s="227"/>
      <c r="H101" s="227"/>
    </row>
    <row r="102" spans="1:8">
      <c r="A102" s="228" t="s">
        <v>1296</v>
      </c>
      <c r="B102" s="229"/>
      <c r="C102" s="227"/>
      <c r="D102" s="227"/>
      <c r="E102" s="227"/>
      <c r="F102" s="227"/>
      <c r="G102" s="227"/>
      <c r="H102" s="227"/>
    </row>
    <row r="103" spans="1:8">
      <c r="A103" s="229" t="s">
        <v>1297</v>
      </c>
      <c r="B103" s="229" t="s">
        <v>1182</v>
      </c>
      <c r="C103" s="227"/>
      <c r="D103" s="227"/>
      <c r="E103" s="227"/>
      <c r="F103" s="227"/>
      <c r="G103" s="227"/>
      <c r="H103" s="227"/>
    </row>
    <row r="104" spans="1:8">
      <c r="A104" s="229" t="s">
        <v>1298</v>
      </c>
      <c r="B104" s="229" t="s">
        <v>1183</v>
      </c>
      <c r="C104" s="227"/>
      <c r="D104" s="227"/>
      <c r="E104" s="227"/>
      <c r="F104" s="227"/>
      <c r="G104" s="227"/>
      <c r="H104" s="227"/>
    </row>
    <row r="105" spans="1:8">
      <c r="A105" s="229"/>
      <c r="B105" s="229"/>
      <c r="C105" s="227"/>
      <c r="D105" s="227"/>
      <c r="E105" s="227"/>
      <c r="F105" s="227"/>
      <c r="G105" s="227"/>
      <c r="H105" s="227"/>
    </row>
    <row r="106" spans="1:8">
      <c r="A106" s="228" t="s">
        <v>1299</v>
      </c>
      <c r="B106" s="229"/>
      <c r="C106" s="227"/>
      <c r="D106" s="227"/>
      <c r="E106" s="227"/>
      <c r="F106" s="227"/>
      <c r="G106" s="227"/>
      <c r="H106" s="227"/>
    </row>
    <row r="107" spans="1:8">
      <c r="A107" s="229" t="s">
        <v>1300</v>
      </c>
      <c r="B107" s="229" t="s">
        <v>1185</v>
      </c>
      <c r="C107" s="227"/>
      <c r="D107" s="227"/>
      <c r="E107" s="227"/>
      <c r="F107" s="227"/>
      <c r="G107" s="227"/>
      <c r="H107" s="227"/>
    </row>
    <row r="108" spans="1:8">
      <c r="A108" s="229"/>
      <c r="B108" s="229"/>
      <c r="C108" s="227"/>
      <c r="D108" s="227"/>
      <c r="E108" s="227"/>
      <c r="F108" s="227"/>
      <c r="G108" s="227"/>
      <c r="H108" s="227"/>
    </row>
    <row r="109" spans="1:8">
      <c r="A109" s="228" t="s">
        <v>1301</v>
      </c>
      <c r="B109" s="229"/>
      <c r="C109" s="227"/>
      <c r="D109" s="227"/>
      <c r="E109" s="227"/>
      <c r="F109" s="227"/>
      <c r="G109" s="227"/>
      <c r="H109" s="227"/>
    </row>
    <row r="110" spans="1:8">
      <c r="A110" s="229" t="s">
        <v>1302</v>
      </c>
      <c r="B110" s="229" t="s">
        <v>1188</v>
      </c>
      <c r="C110" s="227"/>
      <c r="D110" s="227"/>
      <c r="E110" s="227"/>
      <c r="F110" s="227"/>
      <c r="G110" s="227"/>
      <c r="H110" s="227"/>
    </row>
    <row r="111" spans="1:8">
      <c r="A111" s="229" t="s">
        <v>1303</v>
      </c>
      <c r="B111" s="229" t="s">
        <v>1187</v>
      </c>
      <c r="C111" s="227"/>
      <c r="D111" s="227"/>
      <c r="E111" s="227"/>
      <c r="F111" s="227"/>
      <c r="G111" s="227"/>
      <c r="H111" s="227"/>
    </row>
    <row r="112" spans="1:8">
      <c r="A112" s="229"/>
      <c r="B112" s="229"/>
      <c r="C112" s="227"/>
      <c r="D112" s="227"/>
      <c r="E112" s="227"/>
      <c r="F112" s="227"/>
      <c r="G112" s="227"/>
      <c r="H112" s="227"/>
    </row>
    <row r="113" spans="1:8">
      <c r="A113" s="228" t="s">
        <v>1304</v>
      </c>
      <c r="B113" s="229"/>
      <c r="C113" s="227"/>
      <c r="D113" s="227"/>
      <c r="E113" s="227"/>
      <c r="F113" s="227"/>
      <c r="G113" s="227"/>
      <c r="H113" s="227"/>
    </row>
    <row r="114" spans="1:8">
      <c r="A114" s="229" t="s">
        <v>1305</v>
      </c>
      <c r="B114" s="229" t="s">
        <v>1198</v>
      </c>
      <c r="C114" s="227"/>
      <c r="D114" s="227"/>
      <c r="E114" s="227"/>
      <c r="F114" s="227"/>
      <c r="G114" s="227"/>
      <c r="H114" s="227"/>
    </row>
    <row r="115" spans="1:8">
      <c r="A115" s="229" t="s">
        <v>1306</v>
      </c>
      <c r="B115" s="229" t="s">
        <v>1199</v>
      </c>
      <c r="C115" s="227"/>
      <c r="D115" s="227"/>
      <c r="E115" s="227"/>
      <c r="F115" s="227"/>
      <c r="G115" s="227"/>
      <c r="H115" s="227"/>
    </row>
    <row r="116" spans="1:8">
      <c r="A116" s="229" t="s">
        <v>1307</v>
      </c>
      <c r="B116" s="229" t="s">
        <v>1200</v>
      </c>
      <c r="C116" s="227"/>
      <c r="D116" s="227"/>
      <c r="E116" s="227"/>
      <c r="F116" s="227"/>
      <c r="G116" s="227"/>
      <c r="H116" s="227"/>
    </row>
    <row r="117" spans="1:8">
      <c r="A117" s="229" t="s">
        <v>1308</v>
      </c>
      <c r="B117" s="229" t="s">
        <v>1201</v>
      </c>
      <c r="C117" s="227"/>
      <c r="D117" s="227"/>
      <c r="E117" s="227"/>
      <c r="F117" s="227"/>
      <c r="G117" s="227"/>
      <c r="H117" s="227"/>
    </row>
    <row r="118" spans="1:8">
      <c r="A118" s="229" t="s">
        <v>1309</v>
      </c>
      <c r="B118" s="229" t="s">
        <v>1202</v>
      </c>
      <c r="C118" s="227"/>
      <c r="D118" s="227"/>
      <c r="E118" s="227"/>
      <c r="F118" s="227"/>
      <c r="G118" s="227"/>
      <c r="H118" s="227"/>
    </row>
    <row r="119" spans="1:8">
      <c r="A119" s="229" t="s">
        <v>1310</v>
      </c>
      <c r="B119" s="229" t="s">
        <v>1203</v>
      </c>
      <c r="C119" s="227"/>
      <c r="D119" s="227"/>
      <c r="E119" s="227"/>
      <c r="F119" s="227"/>
      <c r="G119" s="227"/>
      <c r="H119" s="227"/>
    </row>
    <row r="120" spans="1:8">
      <c r="A120" s="229" t="s">
        <v>1311</v>
      </c>
      <c r="B120" s="229" t="s">
        <v>1204</v>
      </c>
      <c r="C120" s="227"/>
      <c r="D120" s="227"/>
      <c r="E120" s="227"/>
      <c r="F120" s="227"/>
      <c r="G120" s="227"/>
      <c r="H120" s="227"/>
    </row>
    <row r="121" spans="1:8">
      <c r="B121" s="229"/>
      <c r="C121" s="227"/>
      <c r="D121" s="227"/>
      <c r="E121" s="227"/>
      <c r="F121" s="227"/>
      <c r="G121" s="227"/>
      <c r="H121" s="227"/>
    </row>
    <row r="122" spans="1:8">
      <c r="A122" s="228" t="s">
        <v>1312</v>
      </c>
      <c r="B122" s="229"/>
      <c r="C122" s="227"/>
      <c r="D122" s="227"/>
      <c r="E122" s="227"/>
      <c r="F122" s="227"/>
      <c r="G122" s="227"/>
      <c r="H122" s="227"/>
    </row>
    <row r="123" spans="1:8">
      <c r="A123" s="231" t="s">
        <v>1313</v>
      </c>
      <c r="B123" s="229" t="s">
        <v>1195</v>
      </c>
      <c r="C123" s="227"/>
      <c r="D123" s="227"/>
      <c r="E123" s="227"/>
      <c r="F123" s="227"/>
      <c r="G123" s="227"/>
      <c r="H123" s="227"/>
    </row>
    <row r="124" spans="1:8">
      <c r="A124" s="231" t="s">
        <v>1314</v>
      </c>
      <c r="B124" s="229" t="s">
        <v>1194</v>
      </c>
      <c r="C124" s="227"/>
      <c r="D124" s="227"/>
      <c r="E124" s="227"/>
      <c r="F124" s="227"/>
      <c r="G124" s="227"/>
      <c r="H124" s="227"/>
    </row>
    <row r="125" spans="1:8">
      <c r="A125" s="229"/>
      <c r="B125" s="229"/>
      <c r="C125" s="227"/>
      <c r="D125" s="227"/>
      <c r="E125" s="227"/>
      <c r="F125" s="227"/>
      <c r="G125" s="227"/>
      <c r="H125" s="227"/>
    </row>
    <row r="126" spans="1:8">
      <c r="A126" s="228" t="s">
        <v>1315</v>
      </c>
      <c r="B126" s="232"/>
      <c r="C126" s="233"/>
      <c r="D126" s="233"/>
      <c r="E126" s="233"/>
      <c r="F126" s="233"/>
      <c r="G126" s="233"/>
      <c r="H126" s="233"/>
    </row>
    <row r="127" spans="1:8">
      <c r="A127" s="231" t="s">
        <v>1316</v>
      </c>
      <c r="B127" s="229" t="s">
        <v>1317</v>
      </c>
      <c r="C127" s="233"/>
      <c r="D127" s="233"/>
      <c r="E127" s="233"/>
      <c r="F127" s="233"/>
      <c r="G127" s="233"/>
      <c r="H127" s="233"/>
    </row>
    <row r="128" spans="1:8">
      <c r="A128" s="231" t="s">
        <v>1318</v>
      </c>
      <c r="B128" s="229" t="s">
        <v>1319</v>
      </c>
      <c r="C128" s="233"/>
      <c r="D128" s="233"/>
      <c r="E128" s="233"/>
      <c r="F128" s="233"/>
      <c r="G128" s="233"/>
      <c r="H128" s="233"/>
    </row>
    <row r="129" spans="1:8">
      <c r="A129" s="231" t="s">
        <v>1320</v>
      </c>
      <c r="B129" s="229" t="s">
        <v>1321</v>
      </c>
      <c r="C129" s="233"/>
      <c r="D129" s="233"/>
      <c r="E129" s="233"/>
      <c r="F129" s="233"/>
      <c r="G129" s="233"/>
      <c r="H129" s="233"/>
    </row>
    <row r="130" spans="1:8">
      <c r="A130" s="231" t="s">
        <v>1322</v>
      </c>
      <c r="B130" s="229" t="s">
        <v>1323</v>
      </c>
      <c r="C130" s="233"/>
      <c r="D130" s="233"/>
      <c r="E130" s="233"/>
      <c r="F130" s="233"/>
      <c r="G130" s="233"/>
      <c r="H130" s="233"/>
    </row>
    <row r="131" spans="1:8">
      <c r="A131" s="231" t="s">
        <v>1324</v>
      </c>
      <c r="B131" s="229" t="s">
        <v>1325</v>
      </c>
      <c r="C131" s="233"/>
      <c r="D131" s="233"/>
      <c r="E131" s="233"/>
      <c r="F131" s="233"/>
      <c r="G131" s="233"/>
      <c r="H131" s="233"/>
    </row>
    <row r="132" spans="1:8">
      <c r="A132" s="231" t="s">
        <v>1326</v>
      </c>
      <c r="B132" s="229" t="s">
        <v>1327</v>
      </c>
      <c r="C132" s="233"/>
      <c r="D132" s="233"/>
      <c r="E132" s="233"/>
      <c r="F132" s="233"/>
      <c r="G132" s="233"/>
      <c r="H132" s="233"/>
    </row>
    <row r="133" spans="1:8">
      <c r="A133" s="231" t="s">
        <v>1328</v>
      </c>
      <c r="B133" s="229" t="s">
        <v>1329</v>
      </c>
      <c r="C133" s="233"/>
      <c r="D133" s="233"/>
      <c r="E133" s="233"/>
      <c r="F133" s="233"/>
      <c r="G133" s="233"/>
      <c r="H133" s="233"/>
    </row>
    <row r="134" spans="1:8">
      <c r="A134" s="234"/>
      <c r="B134" s="232"/>
      <c r="C134" s="233"/>
      <c r="D134" s="233"/>
      <c r="E134" s="233"/>
      <c r="F134" s="233"/>
      <c r="G134" s="233"/>
      <c r="H134" s="233"/>
    </row>
    <row r="135" spans="1:8">
      <c r="A135" s="228" t="s">
        <v>1330</v>
      </c>
      <c r="B135" s="229"/>
      <c r="C135" s="227"/>
      <c r="D135" s="227"/>
      <c r="E135" s="227"/>
      <c r="F135" s="227"/>
      <c r="G135" s="227"/>
      <c r="H135" s="227"/>
    </row>
    <row r="136" spans="1:8">
      <c r="A136" s="229" t="s">
        <v>1331</v>
      </c>
      <c r="B136" s="229" t="s">
        <v>1332</v>
      </c>
      <c r="C136" s="227"/>
      <c r="D136" s="227"/>
      <c r="E136" s="227"/>
      <c r="F136" s="227"/>
      <c r="G136" s="227"/>
      <c r="H136" s="227"/>
    </row>
    <row r="137" spans="1:8">
      <c r="A137" s="229" t="s">
        <v>1333</v>
      </c>
      <c r="B137" s="229" t="s">
        <v>1334</v>
      </c>
      <c r="C137" s="227"/>
      <c r="D137" s="227"/>
      <c r="E137" s="227"/>
      <c r="F137" s="227"/>
      <c r="G137" s="227"/>
      <c r="H137" s="227"/>
    </row>
    <row r="138" spans="1:8">
      <c r="A138" s="229" t="s">
        <v>1335</v>
      </c>
      <c r="B138" s="229" t="s">
        <v>1336</v>
      </c>
      <c r="C138" s="227"/>
      <c r="D138" s="227"/>
      <c r="E138" s="227"/>
      <c r="F138" s="227"/>
      <c r="G138" s="227"/>
      <c r="H138" s="227"/>
    </row>
    <row r="139" spans="1:8">
      <c r="A139" s="229" t="s">
        <v>1337</v>
      </c>
      <c r="B139" s="229" t="s">
        <v>1338</v>
      </c>
      <c r="C139" s="227"/>
      <c r="D139" s="227"/>
      <c r="E139" s="227"/>
      <c r="F139" s="227"/>
      <c r="G139" s="227"/>
      <c r="H139" s="227"/>
    </row>
    <row r="140" spans="1:8">
      <c r="A140" s="229" t="s">
        <v>1339</v>
      </c>
      <c r="B140" s="229" t="s">
        <v>1340</v>
      </c>
      <c r="C140" s="227"/>
      <c r="D140" s="227"/>
      <c r="E140" s="227"/>
      <c r="F140" s="227"/>
      <c r="G140" s="227"/>
      <c r="H140" s="227"/>
    </row>
    <row r="141" spans="1:8">
      <c r="A141" s="229"/>
      <c r="B141" s="229"/>
      <c r="C141" s="227"/>
      <c r="D141" s="227"/>
      <c r="E141" s="227"/>
      <c r="F141" s="227"/>
      <c r="G141" s="227"/>
      <c r="H141" s="227"/>
    </row>
    <row r="142" spans="1:8">
      <c r="A142" s="229"/>
      <c r="B142" s="229"/>
      <c r="C142" s="227"/>
      <c r="D142" s="227"/>
      <c r="E142" s="227"/>
      <c r="F142" s="227"/>
      <c r="G142" s="227"/>
      <c r="H142" s="227"/>
    </row>
    <row r="143" spans="1:8">
      <c r="A143" s="235" t="s">
        <v>1341</v>
      </c>
      <c r="B143" s="236"/>
      <c r="C143" s="227"/>
      <c r="D143" s="227"/>
      <c r="E143" s="227"/>
      <c r="F143" s="227"/>
      <c r="G143" s="227"/>
      <c r="H143" s="227"/>
    </row>
    <row r="144" spans="1:8">
      <c r="A144" s="235" t="s">
        <v>1342</v>
      </c>
      <c r="B144" s="236"/>
      <c r="C144" s="227"/>
      <c r="D144" s="227"/>
      <c r="E144" s="227"/>
      <c r="F144" s="227"/>
      <c r="G144" s="227"/>
      <c r="H144" s="227"/>
    </row>
    <row r="145" spans="1:8">
      <c r="A145" s="235" t="s">
        <v>1343</v>
      </c>
      <c r="B145" s="236"/>
      <c r="C145" s="227"/>
      <c r="D145" s="227"/>
      <c r="E145" s="227"/>
      <c r="F145" s="227"/>
      <c r="G145" s="227"/>
      <c r="H145" s="227"/>
    </row>
    <row r="146" spans="1:8">
      <c r="A146" s="235" t="s">
        <v>1344</v>
      </c>
      <c r="B146" s="236"/>
      <c r="C146" s="227"/>
      <c r="D146" s="227"/>
      <c r="E146" s="227"/>
      <c r="F146" s="227"/>
      <c r="G146" s="227"/>
      <c r="H146" s="227"/>
    </row>
    <row r="147" spans="1:8" ht="28.5">
      <c r="A147" s="235" t="s">
        <v>1345</v>
      </c>
      <c r="B147" s="236"/>
      <c r="C147" s="227"/>
      <c r="D147" s="227"/>
      <c r="E147" s="227"/>
      <c r="F147" s="227"/>
      <c r="G147" s="227"/>
      <c r="H147" s="227"/>
    </row>
    <row r="148" spans="1:8" ht="28.5">
      <c r="A148" s="235" t="s">
        <v>1346</v>
      </c>
      <c r="B148" s="236"/>
      <c r="C148" s="227"/>
      <c r="D148" s="227"/>
      <c r="E148" s="227"/>
      <c r="F148" s="227"/>
      <c r="G148" s="227"/>
      <c r="H148" s="227"/>
    </row>
    <row r="149" spans="1:8">
      <c r="A149" s="235" t="s">
        <v>1347</v>
      </c>
      <c r="B149" s="236"/>
      <c r="C149" s="227"/>
      <c r="D149" s="227"/>
      <c r="E149" s="227"/>
      <c r="F149" s="227"/>
      <c r="G149" s="227"/>
      <c r="H149" s="227"/>
    </row>
    <row r="150" spans="1:8">
      <c r="A150" s="235" t="s">
        <v>1348</v>
      </c>
      <c r="B150" s="236"/>
      <c r="C150" s="227"/>
      <c r="D150" s="227"/>
      <c r="E150" s="227"/>
      <c r="F150" s="227"/>
      <c r="G150" s="227"/>
      <c r="H150" s="227"/>
    </row>
    <row r="151" spans="1:8" ht="28.5">
      <c r="A151" s="235" t="s">
        <v>1349</v>
      </c>
      <c r="B151" s="236"/>
      <c r="C151" s="227"/>
      <c r="D151" s="227"/>
      <c r="E151" s="227"/>
      <c r="F151" s="227"/>
      <c r="G151" s="227"/>
      <c r="H151" s="227"/>
    </row>
    <row r="152" spans="1:8" ht="28.5">
      <c r="A152" s="235" t="s">
        <v>1350</v>
      </c>
      <c r="B152" s="236"/>
      <c r="C152" s="227"/>
      <c r="D152" s="227"/>
      <c r="E152" s="227"/>
      <c r="F152" s="227"/>
      <c r="G152" s="227"/>
      <c r="H152" s="227"/>
    </row>
    <row r="153" spans="1:8" ht="28.5">
      <c r="A153" s="235" t="s">
        <v>1351</v>
      </c>
      <c r="B153" s="236"/>
      <c r="C153" s="227"/>
      <c r="D153" s="227"/>
      <c r="E153" s="227"/>
      <c r="F153" s="227"/>
      <c r="G153" s="227"/>
      <c r="H153" s="227"/>
    </row>
    <row r="154" spans="1:8" ht="28.5">
      <c r="A154" s="235" t="s">
        <v>1352</v>
      </c>
      <c r="B154" s="236"/>
      <c r="C154" s="227"/>
      <c r="D154" s="227"/>
      <c r="E154" s="227"/>
      <c r="F154" s="227"/>
      <c r="G154" s="227"/>
      <c r="H154" s="227"/>
    </row>
    <row r="155" spans="1:8">
      <c r="A155" s="235" t="s">
        <v>1353</v>
      </c>
      <c r="B155" s="236"/>
      <c r="C155" s="227"/>
      <c r="D155" s="227"/>
      <c r="E155" s="227"/>
      <c r="F155" s="227"/>
      <c r="G155" s="227"/>
      <c r="H155" s="227"/>
    </row>
    <row r="156" spans="1:8">
      <c r="A156" s="235" t="s">
        <v>1354</v>
      </c>
      <c r="B156" s="236"/>
      <c r="C156" s="227"/>
      <c r="D156" s="227"/>
      <c r="E156" s="227"/>
      <c r="F156" s="227"/>
      <c r="G156" s="227"/>
      <c r="H156" s="227"/>
    </row>
    <row r="157" spans="1:8" ht="30" customHeight="1">
      <c r="A157" s="235" t="s">
        <v>1355</v>
      </c>
      <c r="B157" s="236"/>
    </row>
    <row r="158" spans="1:8" ht="30" customHeight="1">
      <c r="A158" s="235" t="s">
        <v>1356</v>
      </c>
      <c r="B158" s="237"/>
    </row>
    <row r="159" spans="1:8" ht="30" customHeight="1">
      <c r="A159" s="235" t="s">
        <v>1357</v>
      </c>
      <c r="B159" s="238"/>
    </row>
    <row r="160" spans="1:8" ht="45" customHeight="1">
      <c r="A160" s="235" t="s">
        <v>1358</v>
      </c>
      <c r="B160" s="238"/>
    </row>
    <row r="161" spans="1:1" ht="30" customHeight="1">
      <c r="A161" s="235" t="s">
        <v>1359</v>
      </c>
    </row>
    <row r="162" spans="1:1" ht="45" customHeight="1">
      <c r="A162" s="235" t="s">
        <v>1360</v>
      </c>
    </row>
    <row r="163" spans="1:1" ht="42.75">
      <c r="A163" s="235" t="s">
        <v>1361</v>
      </c>
    </row>
    <row r="164" spans="1:1" ht="29.25" customHeight="1">
      <c r="A164" s="239" t="s">
        <v>1362</v>
      </c>
    </row>
    <row r="165" spans="1:1" ht="29.25" customHeight="1">
      <c r="A165" s="239" t="s">
        <v>1363</v>
      </c>
    </row>
    <row r="166" spans="1:1" ht="29.25" customHeight="1">
      <c r="A166" s="239" t="s">
        <v>1364</v>
      </c>
    </row>
    <row r="167" spans="1:1" ht="42.75">
      <c r="A167" s="239" t="s">
        <v>1365</v>
      </c>
    </row>
  </sheetData>
  <mergeCells count="1">
    <mergeCell ref="A1:B1"/>
  </mergeCells>
  <hyperlinks>
    <hyperlink ref="C1" location="ÍNDICE!A1" display="ÍNDICE!A1"/>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94</vt:i4>
      </vt:variant>
      <vt:variant>
        <vt:lpstr>Rangos con nombre</vt:lpstr>
      </vt:variant>
      <vt:variant>
        <vt:i4>62</vt:i4>
      </vt:variant>
    </vt:vector>
  </HeadingPairs>
  <TitlesOfParts>
    <vt:vector size="156" baseType="lpstr">
      <vt:lpstr>ÍNDICE</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62-1</vt:lpstr>
      <vt:lpstr>62-2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'19'!Área_de_impresión</vt:lpstr>
      <vt:lpstr>'20'!Área_de_impresión</vt:lpstr>
      <vt:lpstr>'21'!Área_de_impresión</vt:lpstr>
      <vt:lpstr>'22'!Área_de_impresión</vt:lpstr>
      <vt:lpstr>'23'!Área_de_impresión</vt:lpstr>
      <vt:lpstr>'24'!Área_de_impresión</vt:lpstr>
      <vt:lpstr>'25'!Área_de_impresión</vt:lpstr>
      <vt:lpstr>'30'!Área_de_impresión</vt:lpstr>
      <vt:lpstr>'31-1'!Área_de_impresión</vt:lpstr>
      <vt:lpstr>'31-2'!Área_de_impresión</vt:lpstr>
      <vt:lpstr>'32'!Área_de_impresión</vt:lpstr>
      <vt:lpstr>'33'!Área_de_impresión</vt:lpstr>
      <vt:lpstr>'34'!Área_de_impresión</vt:lpstr>
      <vt:lpstr>'35'!Área_de_impresión</vt:lpstr>
      <vt:lpstr>'36'!Área_de_impresión</vt:lpstr>
      <vt:lpstr>'37'!Área_de_impresión</vt:lpstr>
      <vt:lpstr>'38'!Área_de_impresión</vt:lpstr>
      <vt:lpstr>'39'!Área_de_impresión</vt:lpstr>
      <vt:lpstr>'44'!Área_de_impresión</vt:lpstr>
      <vt:lpstr>'45-1'!Área_de_impresión</vt:lpstr>
      <vt:lpstr>'45-2'!Área_de_impresión</vt:lpstr>
      <vt:lpstr>'46'!Área_de_impresión</vt:lpstr>
      <vt:lpstr>'47'!Área_de_impresión</vt:lpstr>
      <vt:lpstr>'52'!Área_de_impresión</vt:lpstr>
      <vt:lpstr>'53-1'!Área_de_impresión</vt:lpstr>
      <vt:lpstr>'53-2'!Área_de_impresión</vt:lpstr>
      <vt:lpstr>'54-1'!Área_de_impresión</vt:lpstr>
      <vt:lpstr>'54-2'!Área_de_impresión</vt:lpstr>
      <vt:lpstr>'55-1'!Área_de_impresión</vt:lpstr>
      <vt:lpstr>'55-2'!Área_de_impresión</vt:lpstr>
      <vt:lpstr>'57'!Área_de_impresión</vt:lpstr>
      <vt:lpstr>'61'!Área_de_impresión</vt:lpstr>
      <vt:lpstr>'62-1'!Área_de_impresión</vt:lpstr>
      <vt:lpstr>'62-2'!Área_de_impresión</vt:lpstr>
      <vt:lpstr>'63'!Área_de_impresión</vt:lpstr>
      <vt:lpstr>'64'!Área_de_impresión</vt:lpstr>
      <vt:lpstr>'69'!Área_de_impresión</vt:lpstr>
      <vt:lpstr>'7'!Área_de_impresión</vt:lpstr>
      <vt:lpstr>'70'!Área_de_impresión</vt:lpstr>
      <vt:lpstr>'71'!Área_de_impresión</vt:lpstr>
      <vt:lpstr>'72'!Área_de_impresión</vt:lpstr>
      <vt:lpstr>'73'!Área_de_impresión</vt:lpstr>
      <vt:lpstr>'75'!Área_de_impresión</vt:lpstr>
      <vt:lpstr>'76'!Área_de_impresión</vt:lpstr>
      <vt:lpstr>'77'!Área_de_impresión</vt:lpstr>
      <vt:lpstr>'78'!Área_de_impresión</vt:lpstr>
      <vt:lpstr>'79'!Área_de_impresión</vt:lpstr>
      <vt:lpstr>'80'!Área_de_impresión</vt:lpstr>
      <vt:lpstr>'81'!Área_de_impresión</vt:lpstr>
      <vt:lpstr>'8-1'!Área_de_impresión</vt:lpstr>
      <vt:lpstr>'82'!Área_de_impresión</vt:lpstr>
      <vt:lpstr>'8-2'!Área_de_impresión</vt:lpstr>
      <vt:lpstr>'9'!Área_de_impresión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 ADOLFO GODOY QUISBERT</dc:creator>
  <cp:lastModifiedBy>Ronal Edwin Condori Huanca</cp:lastModifiedBy>
  <dcterms:created xsi:type="dcterms:W3CDTF">2024-05-01T03:40:21Z</dcterms:created>
  <dcterms:modified xsi:type="dcterms:W3CDTF">2024-08-03T00:16:12Z</dcterms:modified>
</cp:coreProperties>
</file>